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Twenty-four con &amp; supply\Twenty-Four Con &amp; Supply_Sep2025 (Q3)\"/>
    </mc:Choice>
  </mc:AlternateContent>
  <xr:revisionPtr revIDLastSave="0" documentId="13_ncr:1_{750972EA-F421-46BE-A3DB-68BF1133F151}" xr6:coauthVersionLast="47" xr6:coauthVersionMax="47" xr10:uidLastSave="{00000000-0000-0000-0000-000000000000}"/>
  <bookViews>
    <workbookView xWindow="-120" yWindow="-120" windowWidth="21840" windowHeight="13020" activeTab="5" xr2:uid="{44D09864-2C4D-4A14-8F2A-3A55910B60D1}"/>
  </bookViews>
  <sheets>
    <sheet name="Thai 2-4 " sheetId="1" r:id="rId1"/>
    <sheet name="Thai5 (3m)" sheetId="2" r:id="rId2"/>
    <sheet name="Thai6 (9m)" sheetId="3" r:id="rId3"/>
    <sheet name="Thai 7" sheetId="4" r:id="rId4"/>
    <sheet name="Thai 8" sheetId="5" r:id="rId5"/>
    <sheet name="Thai 9-10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G35" i="1"/>
  <c r="F18" i="3" l="1"/>
  <c r="J32" i="3"/>
  <c r="J18" i="3"/>
  <c r="J13" i="3"/>
  <c r="I35" i="1" l="1"/>
  <c r="K35" i="1"/>
  <c r="M35" i="1"/>
  <c r="A99" i="6" l="1"/>
  <c r="M83" i="6"/>
  <c r="K83" i="6"/>
  <c r="I83" i="6"/>
  <c r="G83" i="6"/>
  <c r="M70" i="6"/>
  <c r="K70" i="6"/>
  <c r="I70" i="6"/>
  <c r="G70" i="6"/>
  <c r="A55" i="6"/>
  <c r="M30" i="6"/>
  <c r="M44" i="6" s="1"/>
  <c r="M48" i="6" s="1"/>
  <c r="I30" i="6"/>
  <c r="I44" i="6" s="1"/>
  <c r="I48" i="6" s="1"/>
  <c r="M85" i="6" l="1"/>
  <c r="M88" i="6" s="1"/>
  <c r="I85" i="6"/>
  <c r="I88" i="6" s="1"/>
  <c r="M16" i="5"/>
  <c r="K16" i="5"/>
  <c r="I16" i="5"/>
  <c r="G16" i="5"/>
  <c r="E16" i="5"/>
  <c r="O14" i="5"/>
  <c r="O12" i="5"/>
  <c r="M17" i="4"/>
  <c r="K17" i="4"/>
  <c r="I17" i="4"/>
  <c r="G17" i="4"/>
  <c r="E17" i="4"/>
  <c r="O15" i="4"/>
  <c r="O13" i="4"/>
  <c r="L32" i="3"/>
  <c r="H32" i="3"/>
  <c r="L18" i="3"/>
  <c r="H18" i="3"/>
  <c r="L13" i="3"/>
  <c r="H13" i="3"/>
  <c r="L31" i="2"/>
  <c r="J31" i="2"/>
  <c r="H31" i="2"/>
  <c r="L18" i="2"/>
  <c r="J18" i="2"/>
  <c r="H18" i="2"/>
  <c r="L13" i="2"/>
  <c r="J13" i="2"/>
  <c r="H13" i="2"/>
  <c r="J20" i="2" l="1"/>
  <c r="O17" i="4"/>
  <c r="O16" i="5"/>
  <c r="M23" i="5"/>
  <c r="I23" i="5"/>
  <c r="G23" i="5"/>
  <c r="E23" i="5"/>
  <c r="O20" i="5"/>
  <c r="O18" i="5"/>
  <c r="M24" i="4"/>
  <c r="I24" i="4"/>
  <c r="G24" i="4"/>
  <c r="E24" i="4"/>
  <c r="O21" i="4"/>
  <c r="O19" i="4"/>
  <c r="F32" i="3"/>
  <c r="F13" i="3"/>
  <c r="F20" i="3" s="1"/>
  <c r="F25" i="3" s="1"/>
  <c r="F31" i="2"/>
  <c r="F18" i="2"/>
  <c r="F13" i="2"/>
  <c r="A128" i="1"/>
  <c r="M116" i="1"/>
  <c r="I116" i="1"/>
  <c r="A89" i="1"/>
  <c r="M79" i="1"/>
  <c r="K79" i="1"/>
  <c r="I79" i="1"/>
  <c r="G79" i="1"/>
  <c r="M69" i="1"/>
  <c r="K69" i="1"/>
  <c r="I69" i="1"/>
  <c r="G69" i="1"/>
  <c r="A46" i="1"/>
  <c r="M21" i="1"/>
  <c r="K21" i="1"/>
  <c r="I21" i="1"/>
  <c r="J24" i="2" l="1"/>
  <c r="J34" i="2" s="1"/>
  <c r="J37" i="2" s="1"/>
  <c r="J41" i="2" s="1"/>
  <c r="J45" i="2" s="1"/>
  <c r="F20" i="2"/>
  <c r="F24" i="2" s="1"/>
  <c r="L20" i="2"/>
  <c r="L24" i="2" s="1"/>
  <c r="H20" i="2"/>
  <c r="H24" i="2" s="1"/>
  <c r="H20" i="3"/>
  <c r="J20" i="3"/>
  <c r="J25" i="3" s="1"/>
  <c r="L20" i="3"/>
  <c r="K37" i="1"/>
  <c r="M81" i="1"/>
  <c r="M118" i="1" s="1"/>
  <c r="M37" i="1"/>
  <c r="I81" i="1"/>
  <c r="I118" i="1" s="1"/>
  <c r="I37" i="1"/>
  <c r="G81" i="1"/>
  <c r="K81" i="1"/>
  <c r="G37" i="1"/>
  <c r="L25" i="3" l="1"/>
  <c r="L35" i="3" s="1"/>
  <c r="L38" i="3" s="1"/>
  <c r="L42" i="3" s="1"/>
  <c r="L46" i="3" s="1"/>
  <c r="H25" i="3"/>
  <c r="H35" i="3" s="1"/>
  <c r="H38" i="3" s="1"/>
  <c r="H42" i="3" s="1"/>
  <c r="H46" i="3" s="1"/>
  <c r="J35" i="3"/>
  <c r="J38" i="3" s="1"/>
  <c r="F35" i="3"/>
  <c r="F38" i="3" s="1"/>
  <c r="L34" i="2"/>
  <c r="L37" i="2" s="1"/>
  <c r="L41" i="2" s="1"/>
  <c r="L45" i="2" s="1"/>
  <c r="H34" i="2"/>
  <c r="H37" i="2" s="1"/>
  <c r="H41" i="2" s="1"/>
  <c r="H45" i="2" s="1"/>
  <c r="K30" i="6" l="1"/>
  <c r="J42" i="3"/>
  <c r="J46" i="3" s="1"/>
  <c r="F42" i="3"/>
  <c r="F46" i="3" s="1"/>
  <c r="G30" i="6"/>
  <c r="G44" i="6" s="1"/>
  <c r="G48" i="6" s="1"/>
  <c r="G85" i="6" s="1"/>
  <c r="G88" i="6" s="1"/>
  <c r="F34" i="2"/>
  <c r="F37" i="2" s="1"/>
  <c r="F41" i="2" s="1"/>
  <c r="F45" i="2" s="1"/>
  <c r="K24" i="4" l="1"/>
  <c r="G116" i="1" s="1"/>
  <c r="G118" i="1" s="1"/>
  <c r="K23" i="5"/>
  <c r="K44" i="6"/>
  <c r="K48" i="6" s="1"/>
  <c r="K85" i="6" s="1"/>
  <c r="K88" i="6" s="1"/>
  <c r="O22" i="4" l="1"/>
  <c r="O24" i="4" s="1"/>
  <c r="O21" i="5"/>
  <c r="K116" i="1"/>
  <c r="K118" i="1" s="1"/>
  <c r="O23" i="5"/>
</calcChain>
</file>

<file path=xl/sharedStrings.xml><?xml version="1.0" encoding="utf-8"?>
<sst xmlns="http://schemas.openxmlformats.org/spreadsheetml/2006/main" count="378" uniqueCount="178">
  <si>
    <t xml:space="preserve">บริษัท ทเวนตี้ โฟร์ คอน แอนด์ ซัพพลาย จำกัด (มหาชน) 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</si>
  <si>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</si>
  <si>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</si>
  <si>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</si>
  <si>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</si>
  <si>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</si>
  <si>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</si>
  <si>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</si>
  <si>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</si>
  <si>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</si>
  <si>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</si>
  <si>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</si>
  <si>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</si>
  <si>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</si>
  <si>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</si>
  <si>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</si>
  <si>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</si>
  <si>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</si>
  <si>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</si>
  <si>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</si>
  <si>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</si>
  <si>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</si>
  <si>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</t>
  </si>
  <si>
    <t>อาคาร ส่วนปรับปรุงอาคารและอุปกรณ์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</si>
  <si>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</si>
  <si>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</si>
  <si>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</si>
  <si>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</si>
  <si>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</si>
  <si>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</si>
  <si>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______________________________________ </t>
  </si>
  <si>
    <t xml:space="preserve">                                        (                                                       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</si>
  <si>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</si>
  <si>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</si>
  <si>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</si>
  <si>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</si>
  <si>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</si>
  <si>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</si>
  <si>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เงินกู้ยืมระยะยาวจากสถาบันการเงินและบริษัทอื่น</t>
  </si>
  <si>
    <t>ที่ถึงกำหนดชำระภายในหนึ่งปี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</si>
  <si>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</si>
  <si>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</si>
  <si>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</si>
  <si>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</si>
  <si>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</si>
  <si>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</si>
  <si>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</si>
  <si>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</si>
  <si>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</si>
  <si>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</si>
  <si>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</si>
  <si>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</si>
  <si>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</si>
  <si>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</si>
  <si>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</si>
  <si>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</si>
  <si>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   หุ้นสามัญ จำนวน 727,500,000 หุ้น</t>
  </si>
  <si>
    <t xml:space="preserve">   มูลค่าที่ตราไว้หุ้นละ 0.50 บาท</t>
  </si>
  <si>
    <t>ทุนที่ออกและชำระแล้ว</t>
  </si>
  <si>
    <t xml:space="preserve">   หุ้นสามัญ จำนวน 485,000,000 หุ้น</t>
  </si>
  <si>
    <t xml:space="preserve">   มูลค่าที่ได้ชำระแล้วหุ้นละ 0.50 บาท</t>
  </si>
  <si>
    <t xml:space="preserve">   (พ.ศ. 2567: จำนวน 430,000,000 หุ้น</t>
  </si>
  <si>
    <t xml:space="preserve">   มูลค่าที่ได้ชำระแล้วหุ้นละ 0.50 บาท)</t>
  </si>
  <si>
    <t>ส่วนเกินมูลค่าหุ้นสามัญ</t>
  </si>
  <si>
    <t>ขาดทุนสะสม</t>
  </si>
  <si>
    <t>ยังไม่ได้จัดสรร</t>
  </si>
  <si>
    <t>การจ่ายโดยใช้หุ้นเป็นเกณฑ์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</si>
  <si>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</si>
  <si>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</si>
  <si>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</si>
  <si>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กันยายน พ.ศ. 2568</t>
  </si>
  <si>
    <t>รายได้จากการก่อสร้างและการบริการ</t>
  </si>
  <si>
    <t>รายได้จากการขายสินค้า</t>
  </si>
  <si>
    <t>รวมรายได้</t>
  </si>
  <si>
    <t>ต้นทุนการก่อสร้างและการบริการ</t>
  </si>
  <si>
    <t>ต้นทุนการขายสินค้า</t>
  </si>
  <si>
    <t>รวมต้นทุน</t>
  </si>
  <si>
    <t>กำไรขั้นต้น</t>
  </si>
  <si>
    <t>รายได้อื่น</t>
  </si>
  <si>
    <t>กำไรจากการต่อรองราคาซื้อ</t>
  </si>
  <si>
    <t>กำไรก่อนค่าใช้จ่าย</t>
  </si>
  <si>
    <t>ค่าใช้จ่ายในการขายและต้นทุนในการจัดจำหน่าย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</si>
  <si>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</si>
  <si>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</si>
  <si>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</si>
  <si>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กำไร (ขาดทุน) ก่อนต้นทุนทางการเงิน</t>
  </si>
  <si>
    <t>และภาษีเงินได้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</si>
  <si>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</si>
  <si>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</si>
  <si>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</si>
  <si>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เบ็ดเสร็จรวม</t>
  </si>
  <si>
    <t>สำหรับรอบระยะเวลา</t>
  </si>
  <si>
    <t>กำไร (ขาดทุน) ต่อหุ้น</t>
  </si>
  <si>
    <t>กำไร (ขาดทุน) ต่อหุ้นขั้นพื้นฐาน (บาท)</t>
  </si>
  <si>
    <t>สำหรับรอบระยะเวลาเก้าเดือนสิ้นสุดวันที่ 30 กันยายน พ.ศ. 2568</t>
  </si>
  <si>
    <t>งบการเปลี่ยนแปลงส่วนของเจ้าของ</t>
  </si>
  <si>
    <t>ส่วนของผู้เป็นเจ้าของของบริษัทใหญ่</t>
  </si>
  <si>
    <t>กำไร (ขาดทุน) สะสม</t>
  </si>
  <si>
    <t xml:space="preserve">จัดสรรแล้ว - </t>
  </si>
  <si>
    <t>ทุนที่ออก</t>
  </si>
  <si>
    <t>ส่วนเกิน</t>
  </si>
  <si>
    <t>ทุนสำรอง</t>
  </si>
  <si>
    <t>การจ่ายโดยใช้</t>
  </si>
  <si>
    <t>และชำระแล้ว</t>
  </si>
  <si>
    <t>มูลค่าหุ้นสามัญ</t>
  </si>
  <si>
    <t>ตามกฏหมาย</t>
  </si>
  <si>
    <t>หุ้นเป็นเกณฑ์</t>
  </si>
  <si>
    <t>รวม</t>
  </si>
  <si>
    <t>ยอดคงเหลือ ณ วันที่ 1 มกราคม พ.ศ. 2567 (ตรวจสอบแล้ว)</t>
  </si>
  <si>
    <t>การเปลี่ยนแปลงในส่วนของเจ้าของสำหรับรอบระยะเวลา</t>
  </si>
  <si>
    <t>ขาดทุนเบ็ดเสร็จรวมสำหรับรอบระยะเวลา</t>
  </si>
  <si>
    <t>ยอดคงเหลือ ณ วันที่ 30 กันยายน พ.ศ. 2567 (ยังไม่ได้ตรวจสอบ)</t>
  </si>
  <si>
    <t>ยอดคงเหลือ ณ วันที่ 1 มกราคม พ.ศ. 2568 (ตรวจสอบแล้ว)</t>
  </si>
  <si>
    <t>การแลกหุ้นสำหรับการซื้อธุรกิจ</t>
  </si>
  <si>
    <t>กำไรเบ็ดเสร็จรวมสำหรับรอบระยะเวลา</t>
  </si>
  <si>
    <t>ยอดคงเหลือ ณ วันที่ 30 กันยายน พ.ศ. 2568 (ยังไม่ได้ตรวจสอบ)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</si>
  <si>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</si>
  <si>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</si>
  <si>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</si>
  <si>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</si>
  <si>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กำไรจากการยกเลิกสัญญาเช่า</t>
  </si>
  <si>
    <t>ค่าใช้จ่ายผลประโยชน์พนักงาน</t>
  </si>
  <si>
    <t>รายได้ดอกเบี้ย</t>
  </si>
  <si>
    <t>ผลขาดทุนจากการด้อยค่าของเงินลงทุนในบริษัทย่อย</t>
  </si>
  <si>
    <t>กำไรจากการขายอาคาร ส่วนปรับปรุงอาคารเช่าและอุปกรณ์</t>
  </si>
  <si>
    <t>ขาดทุนจากการตัดจำหน่าย</t>
  </si>
  <si>
    <t>อาคาร ส่วนปรับปรุงอาคารเช่าและอุปกรณ์</t>
  </si>
  <si>
    <t>กระแสเงินสดก่อนการเปลี่ยนแปลงในสินทรัพย์และหนี้สินดำเนินงาน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</si>
  <si>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</si>
  <si>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ลูกหนี้การค้าและลูกหนี้หมุนเวียนอื่น</t>
  </si>
  <si>
    <t>สินค้าคงเหลือ</t>
  </si>
  <si>
    <t>ก่อนดอกเบี้ยจ่ายและภาษีเงินได้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</si>
  <si>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</si>
  <si>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</si>
  <si>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</si>
  <si>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เงินฝากสถาบันการเงินที่มีข้อจำกัดในการเบิกใช้ลดลง</t>
  </si>
  <si>
    <t>เงินสดจ่ายเพื่อซื้ออาคาร ส่วนปรับปรุงอาคารเช่าและอุปกรณ์</t>
  </si>
  <si>
    <t>เงินสดจ่ายเพื่อซื้อสินทรัพย์ไม่มีตัวตน</t>
  </si>
  <si>
    <t>เงินสดรับจากจากการขายอาคาร ส่วนปรับปรุงอาคารเช่าและอุปกรณ์</t>
  </si>
  <si>
    <t>เงินสดรับจากการซื้อธุรกิจ</t>
  </si>
  <si>
    <t>เงินสดรับจากรายได้ดอกเบี้ย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</si>
  <si>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</si>
  <si>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</si>
  <si>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เงินสดรับจากเงินเบิกเกินบัญชี</t>
  </si>
  <si>
    <t>เงินสดจ่ายจากเงินเบิกเกินบัญชี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</si>
  <si>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</si>
  <si>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</si>
  <si>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เงินสดรับจากเงินกู้ยืมระยะยาวจากสถาบันการเงินและบริษัทอื่น</t>
  </si>
  <si>
    <t>เงินสดจ่ายคืนเงินกู้ยืมระยะยาวจากสถาบันการเงินและบริษัทอื่น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</si>
  <si>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</si>
  <si>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</si>
  <si>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เงินสดจ่ายคืนเงินต้นตามสัญญาเช่า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</si>
  <si>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</si>
  <si>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</si>
  <si>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</si>
  <si>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 มีดังนี้</t>
  </si>
  <si>
    <t>เจ้าหนี้ค่าซื้ออุปกรณ์</t>
  </si>
  <si>
    <t>กระแสเงินสดได้มาจาก (ใช้ไปใน) การดำเนินงาน</t>
  </si>
  <si>
    <t>เงินสดและรายการเทียบเท่าเงินสดเพิ่มขึ้น (ลดลง) สุทธิ</t>
  </si>
  <si>
    <t>การได้มาซึ่งสินทรัพย์ภายใต้สัญญาเช่า</t>
  </si>
  <si>
    <t>ภาษีเงินได้ค้างจ่าย</t>
  </si>
  <si>
    <t>ขาดทุนก่อนต้นทุนทางการเงิน</t>
  </si>
  <si>
    <t>ขาดทุนก่อนภาษีเงินได้</t>
  </si>
  <si>
    <t>ขาดทุนเบ็ดเสร็จรวม</t>
  </si>
  <si>
    <t>ขาดทุนต่อหุ้น</t>
  </si>
  <si>
    <t>ขาดทุนต่อหุ้นขั้นพื้นฐาน (บาท)</t>
  </si>
  <si>
    <t>กำไรจากอัตราแลกเปลี่ยนที่ยังไม่เกิดขึ้นจริง</t>
  </si>
  <si>
    <t>ขาดทุนจากมูลค่ายุติธรรมของอนุพันธ์ทางการเงิน</t>
  </si>
  <si>
    <t>เงินสดสุทธิได้มาจาก (ใช้ไปใน) กิจกรรมดำเนินงาน</t>
  </si>
  <si>
    <t>19 ค), ง)</t>
  </si>
  <si>
    <t>และการตัดจำหน่ายหนี้สูญ</t>
  </si>
  <si>
    <t>ที่คาดว่าจะได้รับของสินค้าคงเหลือ</t>
  </si>
  <si>
    <t>สินค้าคงเหลือ - สุทธิ</t>
  </si>
  <si>
    <t>ค่าเผื่อการลดลงของมูลค่าสุทธิ</t>
  </si>
  <si>
    <t>กำไร (ขาดทุน) อื่น</t>
  </si>
  <si>
    <t>สินทรัพย์ที่ได้รับมาจากการซื้อบริษัทย่อย</t>
  </si>
  <si>
    <t>ที่อยู่ระหว่างกระบวนการปันส่วนราคาซื้อ</t>
  </si>
  <si>
    <t>ตัดจำหน่ายภาษีหัก ณ ที่จ่ายรอขอคืน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</si>
</sst>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7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.0000_);_(* \(#,##0.0000\);_(* &quot;-&quot;??_);_(@_)"/>
    <numFmt numFmtId="168" formatCode="#,##0.00;\(#,##0.00\);&quot;-&quot;;@"/>
    <numFmt numFmtId="169" formatCode="_-* #,##0_-;\-* #,##0_-;_-* &quot;-&quot;??_-;_-@_-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_(&quot;$&quot;* #,##0.00_);_(&quot;$&quot;* \(#,##0.00\);_(&quot;$&quot;* &quot;-&quot;??_);_(@_)"/>
    <numFmt numFmtId="173" formatCode="#,##0.00\ &quot;F&quot;;\-#,##0.00\ &quot;F&quot;"/>
    <numFmt numFmtId="174" formatCode="dd\-mmm\-yy_)"/>
    <numFmt numFmtId="175" formatCode="0.0%"/>
    <numFmt numFmtId="176" formatCode="0.00_)"/>
    <numFmt numFmtId="177" formatCode="_-* #,##0_฿_-;\-* #,##0_฿_-;_-* &quot;-&quot;_฿_-;_-@_-"/>
    <numFmt numFmtId="178" formatCode="_-* #,##0.00_฿_-;\-* #,##0.00_฿_-;_-* &quot;-&quot;??_฿_-;_-@_-"/>
    <numFmt numFmtId="179" formatCode="_-* #,##0&quot;฿&quot;_-;\-* #,##0&quot;฿&quot;_-;_-* &quot;-&quot;&quot;฿&quot;_-;_-@_-"/>
    <numFmt numFmtId="180" formatCode="_-* #,##0.00&quot;฿&quot;_-;\-* #,##0.00&quot;฿&quot;_-;_-* &quot;-&quot;??&quot;฿&quot;_-;_-@_-"/>
    <numFmt numFmtId="181" formatCode="0.000"/>
    <numFmt numFmtId="182" formatCode="_(* #,##0.000_);_(* \(#,##0.000\);_(* &quot;-&quot;??_);_(@_)"/>
    <numFmt numFmtId="183" formatCode="\t&quot;฿&quot;#,##0.00_);[Red]\(\t&quot;฿&quot;#,##0.00\)"/>
    <numFmt numFmtId="184" formatCode="#,##0.000"/>
    <numFmt numFmtId="185" formatCode="B1mmm\-yy"/>
    <numFmt numFmtId="186" formatCode="0.000%"/>
    <numFmt numFmtId="187" formatCode="[$-1010000]d/m/yy;@"/>
    <numFmt numFmtId="188" formatCode="_-* #,##0.0_-;\-* #,##0.0_-;_-* &quot;-&quot;?_-;_-@_-"/>
    <numFmt numFmtId="189" formatCode="0_ "/>
    <numFmt numFmtId="190" formatCode="000\-000"/>
    <numFmt numFmtId="191" formatCode="_ * #,##0_ ;_ * \-#,##0_ ;_ * &quot;-&quot;_ ;_ @_ "/>
    <numFmt numFmtId="192" formatCode="_ * #,##0.00_ ;_ * \-#,##0.00_ ;_ * &quot;-&quot;??_ ;_ @_ "/>
    <numFmt numFmtId="193" formatCode="_ &quot;\&quot;* #,##0_ ;_ &quot;\&quot;* \-#,##0_ ;_ &quot;\&quot;* &quot;-&quot;_ ;_ @_ "/>
    <numFmt numFmtId="194" formatCode="_ &quot;\&quot;* #,##0.00_ ;_ &quot;\&quot;* \-#,##0.00_ ;_ &quot;\&quot;* &quot;-&quot;??_ ;_ @_ "/>
    <numFmt numFmtId="195" formatCode="#,##0.00\ ;\-#,##0.00\ ;&quot; -&quot;#\ ;@\ "/>
    <numFmt numFmtId="196" formatCode="_-* #,##0.00\ _z_ł_-;\-* #,##0.00\ _z_ł_-;_-* &quot;-&quot;??\ _z_ł_-;_-@_-"/>
    <numFmt numFmtId="197" formatCode="_-* #,##0.00_-;\-* #,##0.00_-;_-* \-??_-;_-@_-"/>
  </numFmts>
  <fonts count="17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sz val="10"/>
      <name val="Microsoft Sans Serif"/>
      <family val="2"/>
    </font>
    <font>
      <i/>
      <sz val="13"/>
      <name val="Browallia New"/>
      <family val="2"/>
    </font>
    <font>
      <sz val="10"/>
      <name val="ApFont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u/>
      <sz val="11"/>
      <color theme="11"/>
      <name val="Aptos Narrow"/>
      <family val="2"/>
      <scheme val="minor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1"/>
      <name val="Calibri"/>
      <family val="2"/>
    </font>
    <font>
      <b/>
      <sz val="9"/>
      <color rgb="FFFFFFFF"/>
      <name val="Arial"/>
      <family val="2"/>
    </font>
    <font>
      <b/>
      <sz val="12"/>
      <color rgb="FF00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rgb="FF000000"/>
      <name val="Calibri"/>
      <family val="2"/>
    </font>
    <font>
      <sz val="11"/>
      <color theme="1"/>
      <name val="Aptos Narrow"/>
      <family val="2"/>
      <charset val="222"/>
      <scheme val="minor"/>
    </font>
    <font>
      <sz val="10"/>
      <color rgb="FF000000"/>
      <name val="Arial"/>
      <family val="2"/>
    </font>
    <font>
      <sz val="10"/>
      <name val="ApFont"/>
      <charset val="222"/>
    </font>
    <font>
      <b/>
      <sz val="11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0"/>
      <name val="Aptos Narrow"/>
      <family val="2"/>
      <scheme val="minor"/>
    </font>
    <font>
      <sz val="10"/>
      <color rgb="FF9C0006"/>
      <name val="Aptos Narrow"/>
      <family val="2"/>
      <scheme val="minor"/>
    </font>
    <font>
      <b/>
      <sz val="10"/>
      <color rgb="FFFA7D00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i/>
      <sz val="10"/>
      <color rgb="FF7F7F7F"/>
      <name val="Aptos Narrow"/>
      <family val="2"/>
      <scheme val="minor"/>
    </font>
    <font>
      <sz val="10"/>
      <color rgb="FF006100"/>
      <name val="Aptos Narrow"/>
      <family val="2"/>
      <scheme val="minor"/>
    </font>
    <font>
      <sz val="10"/>
      <color rgb="FF3F3F76"/>
      <name val="Aptos Narrow"/>
      <family val="2"/>
      <scheme val="minor"/>
    </font>
    <font>
      <sz val="10"/>
      <color rgb="FFFA7D00"/>
      <name val="Aptos Narrow"/>
      <family val="2"/>
      <scheme val="minor"/>
    </font>
    <font>
      <sz val="10"/>
      <color rgb="FF9C6500"/>
      <name val="Aptos Narrow"/>
      <family val="2"/>
      <scheme val="minor"/>
    </font>
    <font>
      <b/>
      <sz val="10"/>
      <color rgb="FF3F3F3F"/>
      <name val="Aptos Narrow"/>
      <family val="2"/>
      <scheme val="minor"/>
    </font>
    <font>
      <sz val="10"/>
      <color rgb="FFFF0000"/>
      <name val="Aptos Narrow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  <charset val="22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rgb="FFFF0000"/>
      <name val="Aptos Narrow"/>
      <family val="2"/>
      <charset val="222"/>
      <scheme val="minor"/>
    </font>
    <font>
      <sz val="11"/>
      <color theme="0"/>
      <name val="Aptos Narrow"/>
      <family val="2"/>
      <charset val="222"/>
      <scheme val="minor"/>
    </font>
    <font>
      <sz val="11"/>
      <color rgb="FF9C0006"/>
      <name val="Aptos Narrow"/>
      <family val="2"/>
      <charset val="222"/>
      <scheme val="minor"/>
    </font>
    <font>
      <b/>
      <sz val="11"/>
      <color rgb="FFFA7D00"/>
      <name val="Aptos Narrow"/>
      <family val="2"/>
      <charset val="222"/>
      <scheme val="minor"/>
    </font>
    <font>
      <b/>
      <sz val="11"/>
      <color theme="0"/>
      <name val="Aptos Narrow"/>
      <family val="2"/>
      <charset val="222"/>
      <scheme val="minor"/>
    </font>
    <font>
      <i/>
      <sz val="11"/>
      <color rgb="FF7F7F7F"/>
      <name val="Aptos Narrow"/>
      <family val="2"/>
      <charset val="222"/>
      <scheme val="minor"/>
    </font>
    <font>
      <sz val="11"/>
      <color rgb="FF006100"/>
      <name val="Aptos Narrow"/>
      <family val="2"/>
      <charset val="222"/>
      <scheme val="minor"/>
    </font>
    <font>
      <b/>
      <sz val="15"/>
      <color theme="3"/>
      <name val="Aptos Narrow"/>
      <family val="2"/>
      <charset val="222"/>
      <scheme val="minor"/>
    </font>
    <font>
      <b/>
      <sz val="13"/>
      <color theme="3"/>
      <name val="Aptos Narrow"/>
      <family val="2"/>
      <charset val="222"/>
      <scheme val="minor"/>
    </font>
    <font>
      <b/>
      <sz val="11"/>
      <color theme="3"/>
      <name val="Aptos Narrow"/>
      <family val="2"/>
      <charset val="222"/>
      <scheme val="minor"/>
    </font>
    <font>
      <sz val="11"/>
      <color rgb="FF3F3F76"/>
      <name val="Aptos Narrow"/>
      <family val="2"/>
      <charset val="222"/>
      <scheme val="minor"/>
    </font>
    <font>
      <sz val="11"/>
      <color rgb="FFFA7D00"/>
      <name val="Aptos Narrow"/>
      <family val="2"/>
      <charset val="222"/>
      <scheme val="minor"/>
    </font>
    <font>
      <sz val="11"/>
      <color rgb="FF9C6500"/>
      <name val="Aptos Narrow"/>
      <family val="2"/>
      <charset val="222"/>
      <scheme val="minor"/>
    </font>
    <font>
      <b/>
      <sz val="11"/>
      <color rgb="FF3F3F3F"/>
      <name val="Aptos Narrow"/>
      <family val="2"/>
      <charset val="222"/>
      <scheme val="minor"/>
    </font>
    <font>
      <b/>
      <sz val="18"/>
      <color theme="3"/>
      <name val="Aptos Display"/>
      <family val="2"/>
      <charset val="222"/>
      <scheme val="major"/>
    </font>
    <font>
      <b/>
      <sz val="11"/>
      <color theme="1"/>
      <name val="Aptos Narrow"/>
      <family val="2"/>
      <charset val="222"/>
      <scheme val="minor"/>
    </font>
    <font>
      <sz val="11"/>
      <color theme="1"/>
      <name val="Arial"/>
      <family val="2"/>
      <charset val="222"/>
    </font>
    <font>
      <u/>
      <sz val="11"/>
      <color theme="10"/>
      <name val="Arial"/>
      <family val="2"/>
    </font>
    <font>
      <sz val="11"/>
      <color rgb="FF000000"/>
      <name val="Arial"/>
      <family val="2"/>
    </font>
    <font>
      <sz val="11"/>
      <color indexed="8"/>
      <name val="Arial"/>
      <family val="2"/>
    </font>
    <font>
      <sz val="6"/>
      <color rgb="FF000000"/>
      <name val="Arial"/>
      <family val="2"/>
    </font>
    <font>
      <b/>
      <sz val="16"/>
      <color theme="0"/>
      <name val="Georgia"/>
      <family val="1"/>
    </font>
    <font>
      <sz val="10"/>
      <color theme="1"/>
      <name val="Georgia"/>
      <family val="1"/>
    </font>
    <font>
      <b/>
      <sz val="10"/>
      <color theme="8"/>
      <name val="Georgia"/>
      <family val="1"/>
    </font>
    <font>
      <b/>
      <i/>
      <sz val="10"/>
      <color theme="8"/>
      <name val="Georgia"/>
      <family val="1"/>
    </font>
    <font>
      <b/>
      <sz val="10"/>
      <color theme="0"/>
      <name val="Georgia"/>
      <family val="1"/>
    </font>
    <font>
      <u/>
      <sz val="10"/>
      <color theme="3" tint="-0.24994659260841701"/>
      <name val="Georgia"/>
      <family val="1"/>
    </font>
    <font>
      <b/>
      <sz val="10"/>
      <color theme="3" tint="-0.24994659260841701"/>
      <name val="Georgia"/>
      <family val="1"/>
    </font>
    <font>
      <sz val="11"/>
      <color rgb="FFFF0000"/>
      <name val="Calibri"/>
      <family val="2"/>
    </font>
    <font>
      <sz val="10"/>
      <name val="Times New Roman"/>
      <family val="1"/>
      <charset val="222"/>
    </font>
    <font>
      <sz val="10"/>
      <name val="Cordia New"/>
      <family val="2"/>
    </font>
    <font>
      <sz val="10"/>
      <color rgb="FF000000"/>
      <name val="Times New Roman"/>
      <family val="1"/>
      <charset val="222"/>
    </font>
    <font>
      <sz val="10"/>
      <color rgb="FF000000"/>
      <name val="ApFont"/>
      <charset val="222"/>
    </font>
    <font>
      <sz val="10"/>
      <color rgb="FF000000"/>
      <name val="Cordia New"/>
      <family val="2"/>
    </font>
    <font>
      <sz val="10"/>
      <color rgb="FF000000"/>
      <name val="Courier"/>
      <family val="3"/>
    </font>
    <font>
      <sz val="11"/>
      <color rgb="FFFFFFFF"/>
      <name val="Calibri"/>
      <family val="2"/>
    </font>
    <font>
      <sz val="11"/>
      <color rgb="FF800080"/>
      <name val="Calibri"/>
      <family val="2"/>
    </font>
    <font>
      <b/>
      <sz val="11"/>
      <color rgb="FFFF9900"/>
      <name val="Calibri"/>
      <family val="2"/>
    </font>
    <font>
      <b/>
      <sz val="11"/>
      <color rgb="FFFFFFFF"/>
      <name val="Calibri"/>
      <family val="2"/>
    </font>
    <font>
      <sz val="8"/>
      <color rgb="FF000000"/>
      <name val="Arial"/>
      <family val="2"/>
    </font>
    <font>
      <i/>
      <sz val="11"/>
      <color rgb="FF808080"/>
      <name val="Calibri"/>
      <family val="2"/>
    </font>
    <font>
      <sz val="11"/>
      <color rgb="FF008000"/>
      <name val="Calibri"/>
      <family val="2"/>
    </font>
    <font>
      <b/>
      <sz val="15"/>
      <color rgb="FF003366"/>
      <name val="Calibri"/>
      <family val="2"/>
    </font>
    <font>
      <b/>
      <sz val="13"/>
      <color rgb="FF003366"/>
      <name val="Calibri"/>
      <family val="2"/>
    </font>
    <font>
      <b/>
      <sz val="11"/>
      <color rgb="FF003366"/>
      <name val="Calibri"/>
      <family val="2"/>
    </font>
    <font>
      <sz val="12"/>
      <color rgb="FF000000"/>
      <name val="Times New Roman"/>
      <family val="1"/>
    </font>
    <font>
      <b/>
      <i/>
      <sz val="11"/>
      <color rgb="FF000000"/>
      <name val="Helv"/>
    </font>
    <font>
      <b/>
      <sz val="12"/>
      <color rgb="FF000000"/>
      <name val="Helv"/>
    </font>
    <font>
      <sz val="11"/>
      <color rgb="FF333399"/>
      <name val="Calibri"/>
      <family val="2"/>
    </font>
    <font>
      <sz val="11"/>
      <color rgb="FFFF9900"/>
      <name val="Calibri"/>
      <family val="2"/>
    </font>
    <font>
      <sz val="12"/>
      <color rgb="FF000000"/>
      <name val="Helv"/>
    </font>
    <font>
      <sz val="11"/>
      <color rgb="FF993300"/>
      <name val="Calibri"/>
      <family val="2"/>
    </font>
    <font>
      <b/>
      <sz val="11"/>
      <color rgb="FF333333"/>
      <name val="Calibri"/>
      <family val="2"/>
    </font>
    <font>
      <b/>
      <u/>
      <sz val="14"/>
      <color rgb="FF000000"/>
      <name val="Helv"/>
    </font>
    <font>
      <b/>
      <sz val="14"/>
      <color rgb="FF000000"/>
      <name val="Helv"/>
    </font>
    <font>
      <u/>
      <sz val="9"/>
      <color rgb="FF000000"/>
      <name val="Helv"/>
    </font>
    <font>
      <b/>
      <sz val="18"/>
      <color rgb="FF003366"/>
      <name val="Cambria"/>
      <family val="2"/>
    </font>
    <font>
      <b/>
      <sz val="11"/>
      <color rgb="FF000000"/>
      <name val="Calibri"/>
      <family val="2"/>
    </font>
    <font>
      <sz val="12"/>
      <color rgb="FF000000"/>
      <name val="นูลมรผ"/>
      <family val="1"/>
      <charset val="129"/>
    </font>
    <font>
      <sz val="11"/>
      <color rgb="FF000000"/>
      <name val="ตธฟ๒"/>
      <family val="3"/>
      <charset val="129"/>
    </font>
    <font>
      <b/>
      <sz val="11"/>
      <color rgb="FFFFCC00"/>
      <name val="Calibri"/>
      <family val="2"/>
    </font>
    <font>
      <sz val="14"/>
      <color rgb="FF000000"/>
      <name val="Cordia New"/>
      <family val="2"/>
    </font>
    <font>
      <sz val="14"/>
      <color rgb="FF000000"/>
      <name val="AngsanaUPC"/>
      <family val="1"/>
      <charset val="222"/>
    </font>
    <font>
      <sz val="8"/>
      <color rgb="FF000000"/>
      <name val="Arial"/>
      <family val="2"/>
      <charset val="222"/>
    </font>
    <font>
      <b/>
      <sz val="15"/>
      <color rgb="FF993366"/>
      <name val="Calibri"/>
      <family val="2"/>
    </font>
    <font>
      <b/>
      <sz val="13"/>
      <color rgb="FF993366"/>
      <name val="Calibri"/>
      <family val="2"/>
    </font>
    <font>
      <b/>
      <sz val="11"/>
      <color rgb="FF993366"/>
      <name val="Calibri"/>
      <family val="2"/>
    </font>
    <font>
      <u/>
      <sz val="14"/>
      <color rgb="FF0000FF"/>
      <name val="Cordia New"/>
      <family val="2"/>
    </font>
    <font>
      <sz val="11"/>
      <color rgb="FF993366"/>
      <name val="Calibri"/>
      <family val="2"/>
    </font>
    <font>
      <sz val="11"/>
      <color rgb="FFFFCC00"/>
      <name val="Calibri"/>
      <family val="2"/>
    </font>
    <font>
      <sz val="11"/>
      <color rgb="FF333300"/>
      <name val="Calibri"/>
      <family val="2"/>
    </font>
    <font>
      <sz val="7"/>
      <color rgb="FF000000"/>
      <name val="Small Fonts"/>
      <family val="2"/>
    </font>
    <font>
      <b/>
      <i/>
      <sz val="16"/>
      <color rgb="FF000000"/>
      <name val="Helv"/>
      <charset val="222"/>
    </font>
    <font>
      <b/>
      <sz val="11"/>
      <color rgb="FF333399"/>
      <name val="Calibri"/>
      <family val="2"/>
    </font>
    <font>
      <b/>
      <sz val="18"/>
      <color rgb="FF993366"/>
      <name val="Cambria"/>
      <family val="2"/>
    </font>
    <font>
      <sz val="10"/>
      <color rgb="FF9C0006"/>
      <name val="Georgia"/>
      <family val="2"/>
    </font>
    <font>
      <sz val="10"/>
      <color rgb="FF000000"/>
      <name val="Arial Unicode MS"/>
      <family val="2"/>
    </font>
    <font>
      <sz val="10"/>
      <color rgb="FF000000"/>
      <name val="Aptos Narrow"/>
      <family val="2"/>
      <scheme val="minor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rgb="FF000000"/>
      <name val="Aptos Narrow"/>
      <family val="2"/>
      <scheme val="minor"/>
    </font>
    <font>
      <sz val="10"/>
      <color rgb="FF000000"/>
      <name val="Georgia"/>
      <family val="2"/>
    </font>
    <font>
      <sz val="11"/>
      <color indexed="8"/>
      <name val="Tahoma"/>
      <family val="2"/>
      <charset val="222"/>
    </font>
    <font>
      <u/>
      <sz val="10"/>
      <color rgb="FF0000FF"/>
      <name val="Georgia"/>
      <family val="1"/>
    </font>
    <font>
      <sz val="11"/>
      <color rgb="FF0000FF"/>
      <name val="Aptos Narrow"/>
      <family val="2"/>
      <scheme val="minor"/>
    </font>
    <font>
      <sz val="14"/>
      <name val="Cordia New"/>
      <family val="2"/>
      <charset val="1"/>
    </font>
    <font>
      <sz val="11"/>
      <color indexed="8"/>
      <name val="Arial"/>
      <family val="2"/>
      <charset val="222"/>
    </font>
    <font>
      <u/>
      <sz val="11"/>
      <color theme="10"/>
      <name val="Calibri"/>
      <family val="2"/>
      <charset val="222"/>
    </font>
    <font>
      <sz val="10"/>
      <name val="MS Sans Serif"/>
      <family val="2"/>
    </font>
    <font>
      <sz val="12"/>
      <name val="新細明體"/>
      <family val="1"/>
      <charset val="136"/>
    </font>
    <font>
      <u/>
      <sz val="11"/>
      <color theme="10"/>
      <name val="Calibri"/>
      <family val="2"/>
    </font>
    <font>
      <sz val="11"/>
      <color indexed="8"/>
      <name val="Aptos Narrow"/>
      <family val="2"/>
      <scheme val="minor"/>
    </font>
    <font>
      <sz val="13"/>
      <color theme="1"/>
      <name val="CordiaUPC"/>
      <family val="2"/>
      <charset val="222"/>
    </font>
    <font>
      <sz val="18"/>
      <color rgb="FF44546A"/>
      <name val="Aptos Display"/>
      <family val="2"/>
      <scheme val="major"/>
    </font>
    <font>
      <b/>
      <sz val="15"/>
      <color rgb="FF44546A"/>
      <name val="Aptos Narrow"/>
      <family val="2"/>
      <scheme val="minor"/>
    </font>
    <font>
      <b/>
      <sz val="13"/>
      <color rgb="FF44546A"/>
      <name val="Aptos Narrow"/>
      <family val="2"/>
      <scheme val="minor"/>
    </font>
    <font>
      <b/>
      <sz val="11"/>
      <color rgb="FF44546A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FFFFFF"/>
      <name val="Aptos Narrow"/>
      <family val="2"/>
      <scheme val="minor"/>
    </font>
    <font>
      <sz val="11"/>
      <color rgb="FF000000"/>
      <name val="Aptos Narrow"/>
      <family val="2"/>
      <charset val="222"/>
      <scheme val="minor"/>
    </font>
    <font>
      <u/>
      <sz val="9.9"/>
      <color theme="10"/>
      <name val="Arial"/>
      <family val="2"/>
    </font>
    <font>
      <u/>
      <sz val="10"/>
      <color rgb="FF0000FF"/>
      <name val="Arial"/>
      <family val="2"/>
    </font>
    <font>
      <b/>
      <sz val="9"/>
      <name val="Calibri"/>
      <family val="2"/>
    </font>
    <font>
      <u/>
      <sz val="8"/>
      <color theme="10"/>
      <name val="Arial"/>
      <family val="2"/>
    </font>
    <font>
      <sz val="16"/>
      <name val="AngsanaUPC"/>
      <family val="1"/>
    </font>
  </fonts>
  <fills count="9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-0.24994659260841701"/>
        <bgColor indexed="64"/>
      </patternFill>
    </fill>
    <fill>
      <patternFill patternType="solid">
        <fgColor rgb="FFCCCCFF"/>
      </patternFill>
    </fill>
    <fill>
      <patternFill patternType="solid">
        <fgColor rgb="FFFF99CC"/>
      </patternFill>
    </fill>
    <fill>
      <patternFill patternType="solid">
        <fgColor rgb="FFFF8080"/>
      </patternFill>
    </fill>
    <fill>
      <patternFill patternType="solid">
        <fgColor rgb="FFCC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99CCFF"/>
      </patternFill>
    </fill>
    <fill>
      <patternFill patternType="solid">
        <fgColor rgb="FFC0C0C0"/>
      </patternFill>
    </fill>
    <fill>
      <patternFill patternType="solid">
        <fgColor rgb="FF00FF00"/>
      </patternFill>
    </fill>
    <fill>
      <patternFill patternType="solid">
        <fgColor rgb="FFFFFF99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3366FF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003366"/>
      </patternFill>
    </fill>
    <fill>
      <patternFill patternType="solid">
        <fgColor rgb="FFFF6600"/>
      </patternFill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333333"/>
      </patternFill>
    </fill>
    <fill>
      <patternFill patternType="solid">
        <fgColor rgb="FF3366FF"/>
        <bgColor indexed="64"/>
      </patternFill>
    </fill>
    <fill>
      <patternFill patternType="solid">
        <fgColor rgb="FF4472C4"/>
      </patternFill>
    </fill>
    <fill>
      <patternFill patternType="solid">
        <fgColor rgb="FFD9E2F3"/>
      </patternFill>
    </fill>
    <fill>
      <patternFill patternType="solid">
        <fgColor rgb="FFB4C6E7"/>
      </patternFill>
    </fill>
    <fill>
      <patternFill patternType="solid">
        <fgColor rgb="FF8EAADB"/>
      </patternFill>
    </fill>
    <fill>
      <patternFill patternType="solid">
        <fgColor rgb="FFED7D31"/>
      </patternFill>
    </fill>
    <fill>
      <patternFill patternType="solid">
        <fgColor rgb="FFFBE4D5"/>
      </patternFill>
    </fill>
    <fill>
      <patternFill patternType="solid">
        <fgColor rgb="FFF7CAAC"/>
      </patternFill>
    </fill>
    <fill>
      <patternFill patternType="solid">
        <fgColor rgb="FFF4B083"/>
      </patternFill>
    </fill>
    <fill>
      <patternFill patternType="solid">
        <fgColor rgb="FFECECEC"/>
      </patternFill>
    </fill>
    <fill>
      <patternFill patternType="solid">
        <fgColor rgb="FFDADADA"/>
      </patternFill>
    </fill>
    <fill>
      <patternFill patternType="solid">
        <fgColor rgb="FFC8C8C8"/>
      </patternFill>
    </fill>
    <fill>
      <patternFill patternType="solid">
        <fgColor rgb="FFFFC000"/>
      </patternFill>
    </fill>
    <fill>
      <patternFill patternType="solid">
        <fgColor rgb="FFFFF2CB"/>
      </patternFill>
    </fill>
    <fill>
      <patternFill patternType="solid">
        <fgColor rgb="FFFEE598"/>
      </patternFill>
    </fill>
    <fill>
      <patternFill patternType="solid">
        <fgColor rgb="FFFFD965"/>
      </patternFill>
    </fill>
    <fill>
      <patternFill patternType="solid">
        <fgColor rgb="FF5B9BD5"/>
      </patternFill>
    </fill>
    <fill>
      <patternFill patternType="solid">
        <fgColor rgb="FFDEEAF6"/>
      </patternFill>
    </fill>
    <fill>
      <patternFill patternType="solid">
        <fgColor rgb="FFBDD6EE"/>
      </patternFill>
    </fill>
    <fill>
      <patternFill patternType="solid">
        <fgColor rgb="FF9CC2E5"/>
      </patternFill>
    </fill>
    <fill>
      <patternFill patternType="solid">
        <fgColor rgb="FF70AD47"/>
      </patternFill>
    </fill>
    <fill>
      <patternFill patternType="solid">
        <fgColor rgb="FFE2EFD9"/>
      </patternFill>
    </fill>
    <fill>
      <patternFill patternType="solid">
        <fgColor rgb="FFC5E0B3"/>
      </patternFill>
    </fill>
    <fill>
      <patternFill patternType="solid">
        <fgColor rgb="FFA8D08D"/>
      </patternFill>
    </fill>
    <fill>
      <patternFill patternType="mediumGray"/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3366FF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rgb="FF3366FF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rgb="FFFFCC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66FF"/>
      </top>
      <bottom style="double">
        <color rgb="FF3366FF"/>
      </bottom>
      <diagonal/>
    </border>
    <border>
      <left/>
      <right/>
      <top/>
      <bottom style="thick">
        <color rgb="FF4472C4"/>
      </bottom>
      <diagonal/>
    </border>
    <border>
      <left/>
      <right/>
      <top/>
      <bottom style="thick">
        <color rgb="FFA1B8E1"/>
      </bottom>
      <diagonal/>
    </border>
    <border>
      <left/>
      <right/>
      <top/>
      <bottom style="medium">
        <color rgb="FF8EAADB"/>
      </bottom>
      <diagonal/>
    </border>
    <border>
      <left/>
      <right/>
      <top style="thin">
        <color rgb="FF4472C4"/>
      </top>
      <bottom style="double">
        <color rgb="FF4472C4"/>
      </bottom>
      <diagonal/>
    </border>
  </borders>
  <cellStyleXfs count="57278">
    <xf numFmtId="0" fontId="0" fillId="0" borderId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9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7" fillId="5" borderId="8" applyNumberFormat="0" applyAlignment="0" applyProtection="0"/>
    <xf numFmtId="0" fontId="18" fillId="6" borderId="9" applyNumberFormat="0" applyAlignment="0" applyProtection="0"/>
    <xf numFmtId="0" fontId="19" fillId="6" borderId="8" applyNumberFormat="0" applyAlignment="0" applyProtection="0"/>
    <xf numFmtId="0" fontId="20" fillId="0" borderId="10" applyNumberFormat="0" applyFill="0" applyAlignment="0" applyProtection="0"/>
    <xf numFmtId="0" fontId="21" fillId="7" borderId="11" applyNumberFormat="0" applyAlignment="0" applyProtection="0"/>
    <xf numFmtId="0" fontId="24" fillId="0" borderId="13" applyNumberFormat="0" applyFill="0" applyAlignment="0" applyProtection="0"/>
    <xf numFmtId="0" fontId="28" fillId="0" borderId="0"/>
    <xf numFmtId="43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28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1" fillId="0" borderId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>
      <protection locked="0"/>
    </xf>
    <xf numFmtId="0" fontId="30" fillId="0" borderId="0"/>
    <xf numFmtId="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4" fillId="0" borderId="0"/>
    <xf numFmtId="0" fontId="35" fillId="0" borderId="0"/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1" fillId="0" borderId="0"/>
    <xf numFmtId="0" fontId="1" fillId="0" borderId="0"/>
    <xf numFmtId="0" fontId="35" fillId="0" borderId="0"/>
    <xf numFmtId="9" fontId="35" fillId="0" borderId="0" applyFont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  <xf numFmtId="0" fontId="35" fillId="0" borderId="0">
      <protection locked="0"/>
    </xf>
    <xf numFmtId="0" fontId="35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1" fillId="0" borderId="0"/>
    <xf numFmtId="9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18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4" fillId="0" borderId="0"/>
    <xf numFmtId="0" fontId="38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>
      <protection locked="0"/>
    </xf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0" fontId="35" fillId="0" borderId="0">
      <protection locked="0"/>
    </xf>
    <xf numFmtId="43" fontId="30" fillId="0" borderId="0" applyFont="0" applyFill="0" applyBorder="0" applyAlignment="0" applyProtection="0"/>
    <xf numFmtId="0" fontId="1" fillId="0" borderId="0"/>
    <xf numFmtId="0" fontId="1" fillId="0" borderId="0"/>
    <xf numFmtId="9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1" fillId="0" borderId="0"/>
    <xf numFmtId="0" fontId="9" fillId="0" borderId="0"/>
    <xf numFmtId="43" fontId="30" fillId="0" borderId="0" applyFont="0" applyFill="0" applyBorder="0" applyAlignment="0" applyProtection="0"/>
    <xf numFmtId="173" fontId="29" fillId="0" borderId="0"/>
    <xf numFmtId="174" fontId="29" fillId="0" borderId="0"/>
    <xf numFmtId="175" fontId="29" fillId="0" borderId="0"/>
    <xf numFmtId="38" fontId="28" fillId="34" borderId="0" applyNumberFormat="0" applyBorder="0" applyAlignment="0" applyProtection="0"/>
    <xf numFmtId="10" fontId="28" fillId="35" borderId="17" applyNumberFormat="0" applyBorder="0" applyAlignment="0" applyProtection="0"/>
    <xf numFmtId="37" fontId="43" fillId="0" borderId="0"/>
    <xf numFmtId="176" fontId="44" fillId="0" borderId="0"/>
    <xf numFmtId="0" fontId="41" fillId="0" borderId="0"/>
    <xf numFmtId="0" fontId="41" fillId="0" borderId="0"/>
    <xf numFmtId="10" fontId="30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30" fillId="0" borderId="15" applyNumberFormat="0" applyFill="0" applyAlignment="0" applyProtection="0">
      <alignment horizontal="center" vertical="center"/>
    </xf>
    <xf numFmtId="40" fontId="42" fillId="0" borderId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/>
    <xf numFmtId="0" fontId="34" fillId="0" borderId="0"/>
    <xf numFmtId="0" fontId="30" fillId="0" borderId="0"/>
    <xf numFmtId="0" fontId="35" fillId="0" borderId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5" fillId="0" borderId="0"/>
    <xf numFmtId="0" fontId="1" fillId="0" borderId="0"/>
    <xf numFmtId="43" fontId="1" fillId="0" borderId="0" applyFont="0" applyFill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9" fillId="6" borderId="8" applyNumberFormat="0" applyAlignment="0" applyProtection="0"/>
    <xf numFmtId="0" fontId="49" fillId="6" borderId="8" applyNumberFormat="0" applyAlignment="0" applyProtection="0"/>
    <xf numFmtId="0" fontId="50" fillId="7" borderId="11" applyNumberFormat="0" applyAlignment="0" applyProtection="0"/>
    <xf numFmtId="0" fontId="50" fillId="7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53" fillId="5" borderId="8" applyNumberFormat="0" applyAlignment="0" applyProtection="0"/>
    <xf numFmtId="0" fontId="53" fillId="5" borderId="8" applyNumberFormat="0" applyAlignment="0" applyProtection="0"/>
    <xf numFmtId="0" fontId="54" fillId="0" borderId="10" applyNumberFormat="0" applyFill="0" applyAlignment="0" applyProtection="0"/>
    <xf numFmtId="0" fontId="54" fillId="0" borderId="10" applyNumberFormat="0" applyFill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6" fillId="6" borderId="9" applyNumberFormat="0" applyAlignment="0" applyProtection="0"/>
    <xf numFmtId="0" fontId="56" fillId="6" borderId="9" applyNumberFormat="0" applyAlignment="0" applyProtection="0"/>
    <xf numFmtId="9" fontId="45" fillId="0" borderId="0" applyFont="0" applyFill="0" applyBorder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4" fillId="0" borderId="0"/>
    <xf numFmtId="43" fontId="35" fillId="0" borderId="0" applyFont="0" applyFill="0" applyBorder="0" applyAlignment="0" applyProtection="0"/>
    <xf numFmtId="0" fontId="35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0" fillId="0" borderId="0"/>
    <xf numFmtId="18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9" fillId="0" borderId="0"/>
    <xf numFmtId="4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30" fillId="0" borderId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9" fillId="0" borderId="0" applyNumberForma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34" fillId="0" borderId="0"/>
    <xf numFmtId="0" fontId="61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0" fontId="1" fillId="0" borderId="0"/>
    <xf numFmtId="0" fontId="1" fillId="0" borderId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34" fillId="0" borderId="0"/>
    <xf numFmtId="171" fontId="3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18" applyNumberFormat="0" applyFill="0" applyAlignment="0">
      <protection locked="0"/>
    </xf>
    <xf numFmtId="0" fontId="60" fillId="0" borderId="0" applyNumberFormat="0" applyFill="0" applyBorder="0" applyAlignment="0" applyProtection="0"/>
    <xf numFmtId="0" fontId="37" fillId="0" borderId="18" applyNumberFormat="0" applyFill="0" applyBorder="0" applyAlignment="0">
      <alignment wrapText="1"/>
      <protection locked="0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0" fontId="61" fillId="0" borderId="18" applyNumberFormat="0" applyFill="0" applyAlignment="0">
      <alignment wrapText="1"/>
      <protection locked="0"/>
    </xf>
    <xf numFmtId="43" fontId="39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0" fontId="6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9" fillId="0" borderId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62" fillId="0" borderId="0"/>
    <xf numFmtId="0" fontId="35" fillId="0" borderId="0"/>
    <xf numFmtId="43" fontId="62" fillId="0" borderId="0" applyFont="0" applyFill="0" applyBorder="0" applyAlignment="0" applyProtection="0"/>
    <xf numFmtId="0" fontId="37" fillId="0" borderId="0" applyNumberFormat="0" applyFill="0" applyBorder="0" applyAlignment="0">
      <protection locked="0"/>
    </xf>
    <xf numFmtId="0" fontId="35" fillId="0" borderId="0">
      <protection locked="0"/>
    </xf>
    <xf numFmtId="43" fontId="30" fillId="0" borderId="0" applyFont="0" applyFill="0" applyBorder="0" applyAlignment="0" applyProtection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0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0" fontId="34" fillId="0" borderId="0"/>
    <xf numFmtId="43" fontId="3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5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187" fontId="1" fillId="0" borderId="0"/>
    <xf numFmtId="0" fontId="64" fillId="0" borderId="0">
      <alignment vertical="top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1" fillId="0" borderId="0"/>
    <xf numFmtId="4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66" fillId="12" borderId="0" applyNumberFormat="0" applyBorder="0" applyAlignment="0" applyProtection="0"/>
    <xf numFmtId="0" fontId="66" fillId="16" borderId="0" applyNumberFormat="0" applyBorder="0" applyAlignment="0" applyProtection="0"/>
    <xf numFmtId="0" fontId="66" fillId="20" borderId="0" applyNumberFormat="0" applyBorder="0" applyAlignment="0" applyProtection="0"/>
    <xf numFmtId="0" fontId="66" fillId="24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6" fillId="9" borderId="0" applyNumberFormat="0" applyBorder="0" applyAlignment="0" applyProtection="0"/>
    <xf numFmtId="0" fontId="66" fillId="13" borderId="0" applyNumberFormat="0" applyBorder="0" applyAlignment="0" applyProtection="0"/>
    <xf numFmtId="0" fontId="66" fillId="17" borderId="0" applyNumberFormat="0" applyBorder="0" applyAlignment="0" applyProtection="0"/>
    <xf numFmtId="0" fontId="66" fillId="21" borderId="0" applyNumberFormat="0" applyBorder="0" applyAlignment="0" applyProtection="0"/>
    <xf numFmtId="0" fontId="66" fillId="25" borderId="0" applyNumberFormat="0" applyBorder="0" applyAlignment="0" applyProtection="0"/>
    <xf numFmtId="0" fontId="66" fillId="29" borderId="0" applyNumberFormat="0" applyBorder="0" applyAlignment="0" applyProtection="0"/>
    <xf numFmtId="0" fontId="67" fillId="3" borderId="0" applyNumberFormat="0" applyBorder="0" applyAlignment="0" applyProtection="0"/>
    <xf numFmtId="0" fontId="68" fillId="6" borderId="8" applyNumberFormat="0" applyAlignment="0" applyProtection="0"/>
    <xf numFmtId="0" fontId="69" fillId="7" borderId="11" applyNumberFormat="0" applyAlignment="0" applyProtection="0"/>
    <xf numFmtId="43" fontId="39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2" borderId="0" applyNumberFormat="0" applyBorder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5" borderId="8" applyNumberFormat="0" applyAlignment="0" applyProtection="0"/>
    <xf numFmtId="0" fontId="76" fillId="0" borderId="10" applyNumberFormat="0" applyFill="0" applyAlignment="0" applyProtection="0"/>
    <xf numFmtId="0" fontId="77" fillId="4" borderId="0" applyNumberFormat="0" applyBorder="0" applyAlignment="0" applyProtection="0"/>
    <xf numFmtId="0" fontId="39" fillId="8" borderId="12" applyNumberFormat="0" applyFont="0" applyAlignment="0" applyProtection="0"/>
    <xf numFmtId="0" fontId="78" fillId="6" borderId="9" applyNumberFormat="0" applyAlignment="0" applyProtection="0"/>
    <xf numFmtId="0" fontId="79" fillId="0" borderId="0" applyNumberFormat="0" applyFill="0" applyBorder="0" applyAlignment="0" applyProtection="0"/>
    <xf numFmtId="0" fontId="80" fillId="0" borderId="13" applyNumberFormat="0" applyFill="0" applyAlignment="0" applyProtection="0"/>
    <xf numFmtId="0" fontId="65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4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0" fontId="34" fillId="0" borderId="0"/>
    <xf numFmtId="0" fontId="2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4" fillId="0" borderId="0"/>
    <xf numFmtId="0" fontId="36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4" fillId="0" borderId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0"/>
    <xf numFmtId="0" fontId="1" fillId="0" borderId="0"/>
    <xf numFmtId="0" fontId="37" fillId="0" borderId="0" applyNumberFormat="0" applyFill="0" applyBorder="0" applyAlignment="0">
      <alignment vertical="top"/>
      <protection locked="0"/>
    </xf>
    <xf numFmtId="43" fontId="83" fillId="0" borderId="0" applyFont="0" applyFill="0" applyBorder="0" applyAlignment="0" applyProtection="0"/>
    <xf numFmtId="0" fontId="37" fillId="0" borderId="18" applyNumberFormat="0" applyFill="0" applyBorder="0" applyAlignment="0">
      <protection locked="0"/>
    </xf>
    <xf numFmtId="43" fontId="83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9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30" fillId="0" borderId="0"/>
    <xf numFmtId="0" fontId="61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0" fontId="87" fillId="0" borderId="0" applyFill="0" applyBorder="0" applyProtection="0">
      <alignment horizontal="left" vertical="top" wrapText="1"/>
    </xf>
    <xf numFmtId="0" fontId="89" fillId="33" borderId="0" applyBorder="0" applyProtection="0">
      <alignment horizontal="left" vertical="top" wrapText="1"/>
    </xf>
    <xf numFmtId="0" fontId="90" fillId="37" borderId="17" applyProtection="0">
      <alignment horizontal="left" vertical="center"/>
    </xf>
    <xf numFmtId="0" fontId="87" fillId="0" borderId="0" applyFill="0" applyBorder="0" applyProtection="0">
      <alignment horizontal="center" vertical="top"/>
    </xf>
    <xf numFmtId="0" fontId="92" fillId="40" borderId="17">
      <alignment horizontal="left" vertical="center"/>
    </xf>
    <xf numFmtId="0" fontId="37" fillId="0" borderId="0" applyNumberFormat="0" applyFill="0" applyBorder="0" applyAlignment="0">
      <alignment vertical="top"/>
      <protection locked="0"/>
    </xf>
    <xf numFmtId="0" fontId="86" fillId="41" borderId="17" applyProtection="0">
      <alignment horizontal="left" vertical="center"/>
      <protection locked="0"/>
    </xf>
    <xf numFmtId="0" fontId="88" fillId="36" borderId="0" applyBorder="0" applyProtection="0">
      <alignment horizontal="left" vertical="top" wrapText="1"/>
    </xf>
    <xf numFmtId="0" fontId="37" fillId="0" borderId="0" applyNumberFormat="0" applyFill="0" applyBorder="0" applyAlignment="0" applyProtection="0">
      <alignment horizontal="left" vertical="top" wrapText="1"/>
    </xf>
    <xf numFmtId="0" fontId="91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60" fillId="0" borderId="0" applyNumberFormat="0" applyFill="0" applyBorder="0" applyAlignment="0" applyProtection="0">
      <alignment vertical="top"/>
      <protection locked="0"/>
    </xf>
    <xf numFmtId="0" fontId="37" fillId="0" borderId="18" applyNumberFormat="0" applyFill="0" applyBorder="0" applyAlignment="0">
      <alignment wrapText="1"/>
      <protection locked="0"/>
    </xf>
    <xf numFmtId="0" fontId="30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41" fillId="0" borderId="0"/>
    <xf numFmtId="43" fontId="30" fillId="0" borderId="0" applyFont="0" applyFill="0" applyBorder="0" applyAlignment="0" applyProtection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0" fontId="34" fillId="0" borderId="0"/>
    <xf numFmtId="0" fontId="30" fillId="0" borderId="0"/>
    <xf numFmtId="0" fontId="30" fillId="0" borderId="0"/>
    <xf numFmtId="43" fontId="34" fillId="0" borderId="0" applyFont="0" applyFill="0" applyBorder="0" applyAlignment="0" applyProtection="0"/>
    <xf numFmtId="0" fontId="45" fillId="0" borderId="0"/>
    <xf numFmtId="0" fontId="1" fillId="0" borderId="0"/>
    <xf numFmtId="43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30" fillId="0" borderId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141" fillId="0" borderId="0"/>
    <xf numFmtId="0" fontId="38" fillId="46" borderId="0"/>
    <xf numFmtId="43" fontId="141" fillId="0" borderId="0"/>
    <xf numFmtId="0" fontId="40" fillId="0" borderId="0"/>
    <xf numFmtId="0" fontId="38" fillId="48" borderId="0"/>
    <xf numFmtId="43" fontId="104" fillId="0" borderId="0"/>
    <xf numFmtId="43" fontId="141" fillId="0" borderId="0"/>
    <xf numFmtId="0" fontId="101" fillId="43" borderId="0"/>
    <xf numFmtId="0" fontId="99" fillId="0" borderId="0"/>
    <xf numFmtId="0" fontId="40" fillId="0" borderId="0"/>
    <xf numFmtId="0" fontId="1" fillId="0" borderId="0"/>
    <xf numFmtId="0" fontId="40" fillId="0" borderId="0"/>
    <xf numFmtId="43" fontId="40" fillId="0" borderId="0"/>
    <xf numFmtId="0" fontId="100" fillId="49" borderId="0"/>
    <xf numFmtId="0" fontId="100" fillId="50" borderId="0"/>
    <xf numFmtId="0" fontId="40" fillId="0" borderId="0"/>
    <xf numFmtId="0" fontId="40" fillId="0" borderId="0"/>
    <xf numFmtId="43" fontId="141" fillId="0" borderId="0"/>
    <xf numFmtId="0" fontId="100" fillId="56" borderId="0"/>
    <xf numFmtId="0" fontId="100" fillId="60" borderId="0"/>
    <xf numFmtId="4" fontId="97" fillId="0" borderId="0"/>
    <xf numFmtId="0" fontId="100" fillId="59" borderId="0"/>
    <xf numFmtId="43" fontId="40" fillId="0" borderId="0"/>
    <xf numFmtId="43" fontId="142" fillId="0" borderId="0"/>
    <xf numFmtId="43" fontId="141" fillId="0" borderId="0"/>
    <xf numFmtId="9" fontId="1" fillId="0" borderId="0" applyFont="0" applyFill="0" applyBorder="0" applyAlignment="0" applyProtection="0"/>
    <xf numFmtId="0" fontId="140" fillId="3" borderId="0"/>
    <xf numFmtId="0" fontId="40" fillId="0" borderId="0"/>
    <xf numFmtId="0" fontId="40" fillId="0" borderId="0"/>
    <xf numFmtId="0" fontId="100" fillId="44" borderId="0"/>
    <xf numFmtId="0" fontId="102" fillId="49" borderId="20"/>
    <xf numFmtId="9" fontId="1" fillId="0" borderId="0" applyFont="0" applyFill="0" applyBorder="0" applyAlignment="0" applyProtection="0"/>
    <xf numFmtId="0" fontId="100" fillId="60" borderId="0"/>
    <xf numFmtId="43" fontId="142" fillId="0" borderId="0"/>
    <xf numFmtId="0" fontId="40" fillId="0" borderId="0"/>
    <xf numFmtId="0" fontId="100" fillId="55" borderId="0"/>
    <xf numFmtId="0" fontId="101" fillId="43" borderId="0"/>
    <xf numFmtId="0" fontId="1" fillId="0" borderId="0"/>
    <xf numFmtId="0" fontId="40" fillId="0" borderId="0"/>
    <xf numFmtId="0" fontId="40" fillId="0" borderId="0"/>
    <xf numFmtId="0" fontId="38" fillId="8" borderId="0"/>
    <xf numFmtId="0" fontId="94" fillId="0" borderId="0"/>
    <xf numFmtId="43" fontId="40" fillId="0" borderId="0"/>
    <xf numFmtId="43" fontId="40" fillId="0" borderId="0"/>
    <xf numFmtId="43" fontId="40" fillId="0" borderId="0"/>
    <xf numFmtId="9" fontId="1" fillId="0" borderId="0" applyFont="0" applyFill="0" applyBorder="0" applyAlignment="0" applyProtection="0"/>
    <xf numFmtId="0" fontId="38" fillId="5" borderId="0"/>
    <xf numFmtId="43" fontId="141" fillId="0" borderId="0"/>
    <xf numFmtId="43" fontId="104" fillId="0" borderId="0"/>
    <xf numFmtId="0" fontId="40" fillId="0" borderId="0"/>
    <xf numFmtId="0" fontId="40" fillId="0" borderId="0"/>
    <xf numFmtId="0" fontId="38" fillId="42" borderId="0"/>
    <xf numFmtId="0" fontId="40" fillId="0" borderId="0"/>
    <xf numFmtId="0" fontId="40" fillId="0" borderId="0"/>
    <xf numFmtId="0" fontId="38" fillId="48" borderId="0"/>
    <xf numFmtId="0" fontId="1" fillId="0" borderId="0"/>
    <xf numFmtId="0" fontId="102" fillId="49" borderId="20"/>
    <xf numFmtId="43" fontId="40" fillId="0" borderId="0"/>
    <xf numFmtId="43" fontId="126" fillId="0" borderId="0"/>
    <xf numFmtId="0" fontId="1" fillId="0" borderId="0"/>
    <xf numFmtId="0" fontId="103" fillId="65" borderId="22"/>
    <xf numFmtId="0" fontId="100" fillId="56" borderId="0"/>
    <xf numFmtId="43" fontId="142" fillId="0" borderId="0"/>
    <xf numFmtId="43" fontId="40" fillId="0" borderId="0"/>
    <xf numFmtId="0" fontId="103" fillId="64" borderId="2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51" borderId="0"/>
    <xf numFmtId="43" fontId="104" fillId="0" borderId="0"/>
    <xf numFmtId="43" fontId="40" fillId="0" borderId="0"/>
    <xf numFmtId="43" fontId="141" fillId="0" borderId="0"/>
    <xf numFmtId="43" fontId="104" fillId="0" borderId="0"/>
    <xf numFmtId="0" fontId="100" fillId="56" borderId="0"/>
    <xf numFmtId="43" fontId="142" fillId="0" borderId="0"/>
    <xf numFmtId="0" fontId="40" fillId="0" borderId="0"/>
    <xf numFmtId="43" fontId="142" fillId="0" borderId="0"/>
    <xf numFmtId="0" fontId="100" fillId="57" borderId="0"/>
    <xf numFmtId="9" fontId="1" fillId="0" borderId="0" applyFont="0" applyFill="0" applyBorder="0" applyAlignment="0" applyProtection="0"/>
    <xf numFmtId="43" fontId="104" fillId="0" borderId="0"/>
    <xf numFmtId="43" fontId="40" fillId="0" borderId="0"/>
    <xf numFmtId="43" fontId="104" fillId="0" borderId="0"/>
    <xf numFmtId="0" fontId="96" fillId="0" borderId="0"/>
    <xf numFmtId="0" fontId="40" fillId="0" borderId="0"/>
    <xf numFmtId="9" fontId="1" fillId="0" borderId="0" applyFont="0" applyFill="0" applyBorder="0" applyAlignment="0" applyProtection="0"/>
    <xf numFmtId="0" fontId="40" fillId="0" borderId="0"/>
    <xf numFmtId="43" fontId="104" fillId="0" borderId="0"/>
    <xf numFmtId="188" fontId="83" fillId="0" borderId="0"/>
    <xf numFmtId="43" fontId="104" fillId="0" borderId="0"/>
    <xf numFmtId="0" fontId="40" fillId="0" borderId="0"/>
    <xf numFmtId="43" fontId="40" fillId="0" borderId="0"/>
    <xf numFmtId="0" fontId="40" fillId="0" borderId="0"/>
    <xf numFmtId="0" fontId="38" fillId="43" borderId="0"/>
    <xf numFmtId="43" fontId="141" fillId="0" borderId="0"/>
    <xf numFmtId="43" fontId="104" fillId="0" borderId="0"/>
    <xf numFmtId="43" fontId="40" fillId="0" borderId="0"/>
    <xf numFmtId="0" fontId="1" fillId="0" borderId="0"/>
    <xf numFmtId="0" fontId="38" fillId="50" borderId="0"/>
    <xf numFmtId="43" fontId="142" fillId="0" borderId="0"/>
    <xf numFmtId="0" fontId="100" fillId="55" borderId="0"/>
    <xf numFmtId="43" fontId="104" fillId="0" borderId="0"/>
    <xf numFmtId="0" fontId="100" fillId="61" borderId="0"/>
    <xf numFmtId="43" fontId="104" fillId="0" borderId="0"/>
    <xf numFmtId="43" fontId="40" fillId="0" borderId="0"/>
    <xf numFmtId="43" fontId="40" fillId="0" borderId="0"/>
    <xf numFmtId="0" fontId="100" fillId="54" borderId="0"/>
    <xf numFmtId="43" fontId="141" fillId="0" borderId="0"/>
    <xf numFmtId="0" fontId="38" fillId="46" borderId="0"/>
    <xf numFmtId="0" fontId="38" fillId="49" borderId="0"/>
    <xf numFmtId="43" fontId="141" fillId="0" borderId="0"/>
    <xf numFmtId="43" fontId="40" fillId="0" borderId="0"/>
    <xf numFmtId="43" fontId="141" fillId="0" borderId="0"/>
    <xf numFmtId="43" fontId="104" fillId="0" borderId="0"/>
    <xf numFmtId="0" fontId="100" fillId="62" borderId="0"/>
    <xf numFmtId="43" fontId="141" fillId="0" borderId="0"/>
    <xf numFmtId="43" fontId="126" fillId="0" borderId="0"/>
    <xf numFmtId="43" fontId="40" fillId="0" borderId="0"/>
    <xf numFmtId="43" fontId="126" fillId="0" borderId="0"/>
    <xf numFmtId="4" fontId="97" fillId="0" borderId="0"/>
    <xf numFmtId="0" fontId="38" fillId="5" borderId="0"/>
    <xf numFmtId="43" fontId="142" fillId="0" borderId="0"/>
    <xf numFmtId="0" fontId="40" fillId="0" borderId="0"/>
    <xf numFmtId="0" fontId="38" fillId="5" borderId="0"/>
    <xf numFmtId="0" fontId="40" fillId="0" borderId="0"/>
    <xf numFmtId="0" fontId="40" fillId="0" borderId="0"/>
    <xf numFmtId="0" fontId="38" fillId="8" borderId="0"/>
    <xf numFmtId="0" fontId="38" fillId="47" borderId="0"/>
    <xf numFmtId="0" fontId="100" fillId="56" borderId="0"/>
    <xf numFmtId="0" fontId="1" fillId="0" borderId="0"/>
    <xf numFmtId="0" fontId="100" fillId="54" borderId="0"/>
    <xf numFmtId="0" fontId="1" fillId="0" borderId="0"/>
    <xf numFmtId="43" fontId="126" fillId="0" borderId="0"/>
    <xf numFmtId="0" fontId="100" fillId="53" borderId="0"/>
    <xf numFmtId="0" fontId="100" fillId="50" borderId="0"/>
    <xf numFmtId="0" fontId="40" fillId="0" borderId="0"/>
    <xf numFmtId="0" fontId="100" fillId="54" borderId="0"/>
    <xf numFmtId="43" fontId="141" fillId="0" borderId="0"/>
    <xf numFmtId="0" fontId="40" fillId="0" borderId="0"/>
    <xf numFmtId="0" fontId="40" fillId="0" borderId="0"/>
    <xf numFmtId="0" fontId="100" fillId="58" borderId="0"/>
    <xf numFmtId="0" fontId="1" fillId="0" borderId="0"/>
    <xf numFmtId="0" fontId="100" fillId="62" borderId="0"/>
    <xf numFmtId="0" fontId="100" fillId="44" borderId="0"/>
    <xf numFmtId="43" fontId="141" fillId="0" borderId="0"/>
    <xf numFmtId="0" fontId="100" fillId="54" borderId="0"/>
    <xf numFmtId="0" fontId="1" fillId="0" borderId="0"/>
    <xf numFmtId="0" fontId="38" fillId="44" borderId="0"/>
    <xf numFmtId="0" fontId="100" fillId="53" borderId="0"/>
    <xf numFmtId="4" fontId="97" fillId="0" borderId="0"/>
    <xf numFmtId="43" fontId="142" fillId="0" borderId="0"/>
    <xf numFmtId="0" fontId="100" fillId="62" borderId="0"/>
    <xf numFmtId="0" fontId="1" fillId="0" borderId="0"/>
    <xf numFmtId="0" fontId="100" fillId="59" borderId="0"/>
    <xf numFmtId="43" fontId="40" fillId="0" borderId="0"/>
    <xf numFmtId="0" fontId="40" fillId="0" borderId="0"/>
    <xf numFmtId="43" fontId="141" fillId="0" borderId="0"/>
    <xf numFmtId="43" fontId="40" fillId="0" borderId="0"/>
    <xf numFmtId="43" fontId="141" fillId="0" borderId="0"/>
    <xf numFmtId="0" fontId="103" fillId="64" borderId="21"/>
    <xf numFmtId="0" fontId="95" fillId="0" borderId="0"/>
    <xf numFmtId="0" fontId="100" fillId="55" borderId="0"/>
    <xf numFmtId="9" fontId="1" fillId="0" borderId="0" applyFont="0" applyFill="0" applyBorder="0" applyAlignment="0" applyProtection="0"/>
    <xf numFmtId="0" fontId="100" fillId="57" borderId="0"/>
    <xf numFmtId="0" fontId="38" fillId="49" borderId="0"/>
    <xf numFmtId="0" fontId="38" fillId="52" borderId="0"/>
    <xf numFmtId="43" fontId="141" fillId="0" borderId="0"/>
    <xf numFmtId="0" fontId="100" fillId="44" borderId="0"/>
    <xf numFmtId="43" fontId="141" fillId="0" borderId="0"/>
    <xf numFmtId="43" fontId="126" fillId="0" borderId="0"/>
    <xf numFmtId="43" fontId="40" fillId="0" borderId="0"/>
    <xf numFmtId="43" fontId="40" fillId="0" borderId="0"/>
    <xf numFmtId="43" fontId="141" fillId="0" borderId="0"/>
    <xf numFmtId="43" fontId="40" fillId="0" borderId="0"/>
    <xf numFmtId="0" fontId="100" fillId="51" borderId="0"/>
    <xf numFmtId="43" fontId="141" fillId="0" borderId="0"/>
    <xf numFmtId="0" fontId="1" fillId="0" borderId="0"/>
    <xf numFmtId="4" fontId="97" fillId="0" borderId="0"/>
    <xf numFmtId="0" fontId="125" fillId="63" borderId="20"/>
    <xf numFmtId="4" fontId="97" fillId="0" borderId="0"/>
    <xf numFmtId="0" fontId="40" fillId="0" borderId="0"/>
    <xf numFmtId="43" fontId="142" fillId="0" borderId="0"/>
    <xf numFmtId="43" fontId="104" fillId="0" borderId="0"/>
    <xf numFmtId="0" fontId="40" fillId="0" borderId="0"/>
    <xf numFmtId="43" fontId="40" fillId="0" borderId="0"/>
    <xf numFmtId="43" fontId="40" fillId="0" borderId="0"/>
    <xf numFmtId="9" fontId="1" fillId="0" borderId="0" applyFont="0" applyFill="0" applyBorder="0" applyAlignment="0" applyProtection="0"/>
    <xf numFmtId="43" fontId="142" fillId="0" borderId="0"/>
    <xf numFmtId="0" fontId="38" fillId="44" borderId="0"/>
    <xf numFmtId="43" fontId="141" fillId="0" borderId="0"/>
    <xf numFmtId="0" fontId="100" fillId="58" borderId="0"/>
    <xf numFmtId="43" fontId="141" fillId="0" borderId="0"/>
    <xf numFmtId="43" fontId="142" fillId="0" borderId="0"/>
    <xf numFmtId="43" fontId="104" fillId="0" borderId="0"/>
    <xf numFmtId="43" fontId="142" fillId="0" borderId="0"/>
    <xf numFmtId="43" fontId="141" fillId="0" borderId="0"/>
    <xf numFmtId="43" fontId="141" fillId="0" borderId="0"/>
    <xf numFmtId="4" fontId="41" fillId="0" borderId="0" applyFont="0" applyFill="0" applyBorder="0" applyAlignment="0" applyProtection="0"/>
    <xf numFmtId="0" fontId="38" fillId="45" borderId="0"/>
    <xf numFmtId="0" fontId="100" fillId="55" borderId="0"/>
    <xf numFmtId="43" fontId="126" fillId="0" borderId="0"/>
    <xf numFmtId="0" fontId="38" fillId="51" borderId="0"/>
    <xf numFmtId="0" fontId="100" fillId="57" borderId="0"/>
    <xf numFmtId="43" fontId="40" fillId="0" borderId="0"/>
    <xf numFmtId="43" fontId="40" fillId="0" borderId="0"/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171" fontId="40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" fontId="97" fillId="0" borderId="0"/>
    <xf numFmtId="4" fontId="97" fillId="0" borderId="0"/>
    <xf numFmtId="4" fontId="97" fillId="0" borderId="0"/>
    <xf numFmtId="173" fontId="127" fillId="0" borderId="0"/>
    <xf numFmtId="3" fontId="85" fillId="0" borderId="0"/>
    <xf numFmtId="0" fontId="40" fillId="0" borderId="0"/>
    <xf numFmtId="0" fontId="40" fillId="0" borderId="0"/>
    <xf numFmtId="170" fontId="40" fillId="0" borderId="0"/>
    <xf numFmtId="0" fontId="85" fillId="0" borderId="0"/>
    <xf numFmtId="174" fontId="127" fillId="0" borderId="0"/>
    <xf numFmtId="14" fontId="40" fillId="0" borderId="0"/>
    <xf numFmtId="175" fontId="12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7" fillId="0" borderId="0"/>
    <xf numFmtId="0" fontId="105" fillId="0" borderId="0"/>
    <xf numFmtId="0" fontId="105" fillId="0" borderId="0"/>
    <xf numFmtId="0" fontId="106" fillId="45" borderId="0"/>
    <xf numFmtId="0" fontId="106" fillId="45" borderId="0"/>
    <xf numFmtId="0" fontId="143" fillId="2" borderId="0"/>
    <xf numFmtId="38" fontId="104" fillId="38" borderId="0"/>
    <xf numFmtId="38" fontId="104" fillId="38" borderId="0"/>
    <xf numFmtId="38" fontId="128" fillId="38" borderId="0"/>
    <xf numFmtId="0" fontId="33" fillId="0" borderId="19">
      <alignment horizontal="left" vertical="center"/>
    </xf>
    <xf numFmtId="0" fontId="33" fillId="0" borderId="3">
      <alignment horizontal="left" vertical="center"/>
    </xf>
    <xf numFmtId="0" fontId="107" fillId="0" borderId="23"/>
    <xf numFmtId="0" fontId="107" fillId="0" borderId="23"/>
    <xf numFmtId="0" fontId="129" fillId="0" borderId="24"/>
    <xf numFmtId="0" fontId="108" fillId="0" borderId="25"/>
    <xf numFmtId="0" fontId="108" fillId="0" borderId="25"/>
    <xf numFmtId="0" fontId="130" fillId="0" borderId="25"/>
    <xf numFmtId="0" fontId="109" fillId="0" borderId="26"/>
    <xf numFmtId="0" fontId="109" fillId="0" borderId="26"/>
    <xf numFmtId="0" fontId="131" fillId="0" borderId="27"/>
    <xf numFmtId="0" fontId="109" fillId="0" borderId="0"/>
    <xf numFmtId="0" fontId="109" fillId="0" borderId="0"/>
    <xf numFmtId="0" fontId="131" fillId="0" borderId="0"/>
    <xf numFmtId="189" fontId="110" fillId="0" borderId="28">
      <alignment horizontal="left"/>
    </xf>
    <xf numFmtId="190" fontId="110" fillId="0" borderId="16">
      <alignment horizontal="left"/>
    </xf>
    <xf numFmtId="0" fontId="111" fillId="0" borderId="29">
      <alignment horizontal="right"/>
    </xf>
    <xf numFmtId="0" fontId="112" fillId="1" borderId="16">
      <alignment horizontal="left"/>
    </xf>
    <xf numFmtId="0" fontId="132" fillId="0" borderId="0">
      <alignment vertical="top"/>
      <protection locked="0"/>
    </xf>
    <xf numFmtId="0" fontId="113" fillId="5" borderId="20"/>
    <xf numFmtId="10" fontId="104" fillId="39" borderId="17"/>
    <xf numFmtId="10" fontId="104" fillId="39" borderId="17"/>
    <xf numFmtId="10" fontId="128" fillId="39" borderId="17"/>
    <xf numFmtId="0" fontId="113" fillId="5" borderId="20"/>
    <xf numFmtId="0" fontId="113" fillId="5" borderId="20"/>
    <xf numFmtId="0" fontId="113" fillId="5" borderId="20"/>
    <xf numFmtId="0" fontId="113" fillId="5" borderId="20"/>
    <xf numFmtId="0" fontId="113" fillId="5" borderId="20"/>
    <xf numFmtId="0" fontId="113" fillId="5" borderId="20"/>
    <xf numFmtId="0" fontId="133" fillId="51" borderId="20"/>
    <xf numFmtId="0" fontId="113" fillId="5" borderId="2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4" fillId="0" borderId="30"/>
    <xf numFmtId="0" fontId="114" fillId="0" borderId="30"/>
    <xf numFmtId="0" fontId="134" fillId="0" borderId="31"/>
    <xf numFmtId="0" fontId="115" fillId="0" borderId="0"/>
    <xf numFmtId="0" fontId="116" fillId="51" borderId="0"/>
    <xf numFmtId="0" fontId="116" fillId="51" borderId="0"/>
    <xf numFmtId="0" fontId="135" fillId="51" borderId="0"/>
    <xf numFmtId="0" fontId="144" fillId="4" borderId="0"/>
    <xf numFmtId="37" fontId="136" fillId="0" borderId="0"/>
    <xf numFmtId="0" fontId="40" fillId="0" borderId="0"/>
    <xf numFmtId="0" fontId="40" fillId="0" borderId="0"/>
    <xf numFmtId="0" fontId="40" fillId="0" borderId="0"/>
    <xf numFmtId="176" fontId="137" fillId="0" borderId="0"/>
    <xf numFmtId="0" fontId="145" fillId="0" borderId="0"/>
    <xf numFmtId="0" fontId="145" fillId="0" borderId="0"/>
    <xf numFmtId="0" fontId="40" fillId="0" borderId="0"/>
    <xf numFmtId="0" fontId="4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41" fillId="0" borderId="0"/>
    <xf numFmtId="0" fontId="96" fillId="0" borderId="0"/>
    <xf numFmtId="0" fontId="142" fillId="0" borderId="0"/>
    <xf numFmtId="0" fontId="96" fillId="0" borderId="0"/>
    <xf numFmtId="0" fontId="126" fillId="0" borderId="0"/>
    <xf numFmtId="0" fontId="97" fillId="0" borderId="0"/>
    <xf numFmtId="0" fontId="40" fillId="0" borderId="0"/>
    <xf numFmtId="0" fontId="40" fillId="0" borderId="0"/>
    <xf numFmtId="0" fontId="40" fillId="0" borderId="0"/>
    <xf numFmtId="0" fontId="40" fillId="0" borderId="0">
      <alignment vertical="top"/>
    </xf>
    <xf numFmtId="0" fontId="40" fillId="0" borderId="0"/>
    <xf numFmtId="0" fontId="126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96" fillId="0" borderId="0"/>
    <xf numFmtId="0" fontId="141" fillId="0" borderId="0"/>
    <xf numFmtId="0" fontId="98" fillId="0" borderId="0"/>
    <xf numFmtId="0" fontId="146" fillId="0" borderId="0"/>
    <xf numFmtId="0" fontId="40" fillId="0" borderId="0"/>
    <xf numFmtId="0" fontId="40" fillId="0" borderId="0"/>
    <xf numFmtId="0" fontId="98" fillId="0" borderId="0"/>
    <xf numFmtId="0" fontId="40" fillId="0" borderId="0">
      <alignment vertical="top"/>
    </xf>
    <xf numFmtId="0" fontId="145" fillId="0" borderId="0"/>
    <xf numFmtId="0" fontId="145" fillId="0" borderId="0"/>
    <xf numFmtId="0" fontId="83" fillId="0" borderId="0"/>
    <xf numFmtId="0" fontId="40" fillId="0" borderId="0">
      <alignment vertical="top"/>
    </xf>
    <xf numFmtId="0" fontId="145" fillId="0" borderId="0"/>
    <xf numFmtId="0" fontId="40" fillId="0" borderId="0">
      <alignment vertical="top"/>
    </xf>
    <xf numFmtId="0" fontId="141" fillId="0" borderId="0"/>
    <xf numFmtId="0" fontId="141" fillId="0" borderId="0"/>
    <xf numFmtId="0" fontId="40" fillId="0" borderId="0">
      <alignment vertical="top"/>
    </xf>
    <xf numFmtId="0" fontId="126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126" fillId="0" borderId="0"/>
    <xf numFmtId="0" fontId="40" fillId="8" borderId="32"/>
    <xf numFmtId="0" fontId="40" fillId="8" borderId="32"/>
    <xf numFmtId="0" fontId="40" fillId="8" borderId="32"/>
    <xf numFmtId="0" fontId="117" fillId="49" borderId="33"/>
    <xf numFmtId="0" fontId="117" fillId="49" borderId="33"/>
    <xf numFmtId="0" fontId="138" fillId="63" borderId="34"/>
    <xf numFmtId="0" fontId="40" fillId="0" borderId="0"/>
    <xf numFmtId="0" fontId="40" fillId="0" borderId="0"/>
    <xf numFmtId="0" fontId="40" fillId="0" borderId="0"/>
    <xf numFmtId="10" fontId="40" fillId="0" borderId="0"/>
    <xf numFmtId="10" fontId="40" fillId="0" borderId="0"/>
    <xf numFmtId="9" fontId="145" fillId="0" borderId="0"/>
    <xf numFmtId="9" fontId="40" fillId="0" borderId="0"/>
    <xf numFmtId="9" fontId="126" fillId="0" borderId="0"/>
    <xf numFmtId="9" fontId="145" fillId="0" borderId="0"/>
    <xf numFmtId="9" fontId="145" fillId="0" borderId="0"/>
    <xf numFmtId="9" fontId="145" fillId="0" borderId="0"/>
    <xf numFmtId="9" fontId="145" fillId="0" borderId="0"/>
    <xf numFmtId="9" fontId="12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" fontId="40" fillId="0" borderId="15">
      <alignment horizontal="center" vertical="center"/>
    </xf>
    <xf numFmtId="0" fontId="118" fillId="0" borderId="0"/>
    <xf numFmtId="0" fontId="119" fillId="0" borderId="0"/>
    <xf numFmtId="0" fontId="120" fillId="0" borderId="0">
      <alignment horizontal="left"/>
    </xf>
    <xf numFmtId="0" fontId="32" fillId="66" borderId="0">
      <alignment horizontal="right" vertical="center"/>
    </xf>
    <xf numFmtId="49" fontId="40" fillId="0" borderId="0"/>
    <xf numFmtId="0" fontId="40" fillId="0" borderId="0"/>
    <xf numFmtId="0" fontId="40" fillId="0" borderId="0"/>
    <xf numFmtId="191" fontId="40" fillId="0" borderId="0"/>
    <xf numFmtId="191" fontId="40" fillId="0" borderId="0"/>
    <xf numFmtId="0" fontId="121" fillId="0" borderId="0"/>
    <xf numFmtId="0" fontId="121" fillId="0" borderId="0"/>
    <xf numFmtId="0" fontId="139" fillId="0" borderId="0"/>
    <xf numFmtId="0" fontId="122" fillId="0" borderId="35"/>
    <xf numFmtId="0" fontId="122" fillId="0" borderId="35"/>
    <xf numFmtId="0" fontId="122" fillId="0" borderId="36"/>
    <xf numFmtId="0" fontId="93" fillId="0" borderId="0"/>
    <xf numFmtId="0" fontId="93" fillId="0" borderId="0"/>
    <xf numFmtId="9" fontId="123" fillId="0" borderId="0"/>
    <xf numFmtId="191" fontId="124" fillId="0" borderId="0"/>
    <xf numFmtId="192" fontId="124" fillId="0" borderId="0"/>
    <xf numFmtId="193" fontId="124" fillId="0" borderId="0"/>
    <xf numFmtId="194" fontId="124" fillId="0" borderId="0"/>
    <xf numFmtId="0" fontId="123" fillId="0" borderId="0"/>
    <xf numFmtId="0" fontId="96" fillId="0" borderId="0"/>
    <xf numFmtId="0" fontId="96" fillId="0" borderId="0"/>
    <xf numFmtId="0" fontId="96" fillId="0" borderId="0"/>
    <xf numFmtId="4" fontId="97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0" fontId="113" fillId="5" borderId="20"/>
    <xf numFmtId="4" fontId="97" fillId="0" borderId="0"/>
    <xf numFmtId="0" fontId="96" fillId="0" borderId="0"/>
    <xf numFmtId="0" fontId="113" fillId="5" borderId="20"/>
    <xf numFmtId="0" fontId="96" fillId="0" borderId="0"/>
    <xf numFmtId="4" fontId="97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0" fontId="113" fillId="5" borderId="20"/>
    <xf numFmtId="4" fontId="97" fillId="0" borderId="0"/>
    <xf numFmtId="0" fontId="96" fillId="0" borderId="0"/>
    <xf numFmtId="0" fontId="113" fillId="5" borderId="20"/>
    <xf numFmtId="0" fontId="96" fillId="0" borderId="0"/>
    <xf numFmtId="4" fontId="97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0" fontId="113" fillId="5" borderId="20"/>
    <xf numFmtId="4" fontId="97" fillId="0" borderId="0"/>
    <xf numFmtId="0" fontId="96" fillId="0" borderId="0"/>
    <xf numFmtId="0" fontId="113" fillId="5" borderId="20"/>
    <xf numFmtId="0" fontId="1" fillId="0" borderId="0"/>
    <xf numFmtId="0" fontId="1" fillId="0" borderId="0"/>
    <xf numFmtId="4" fontId="41" fillId="0" borderId="0" applyFont="0" applyFill="0" applyBorder="0" applyAlignment="0" applyProtection="0"/>
    <xf numFmtId="0" fontId="94" fillId="0" borderId="0"/>
    <xf numFmtId="0" fontId="96" fillId="0" borderId="0"/>
    <xf numFmtId="4" fontId="97" fillId="0" borderId="0"/>
    <xf numFmtId="0" fontId="94" fillId="0" borderId="0"/>
    <xf numFmtId="0" fontId="94" fillId="0" borderId="0"/>
    <xf numFmtId="0" fontId="96" fillId="0" borderId="0"/>
    <xf numFmtId="4" fontId="97" fillId="0" borderId="0"/>
    <xf numFmtId="0" fontId="94" fillId="0" borderId="0"/>
    <xf numFmtId="0" fontId="94" fillId="0" borderId="0"/>
    <xf numFmtId="0" fontId="96" fillId="0" borderId="0"/>
    <xf numFmtId="4" fontId="97" fillId="0" borderId="0"/>
    <xf numFmtId="0" fontId="96" fillId="0" borderId="0"/>
    <xf numFmtId="4" fontId="97" fillId="0" borderId="0"/>
    <xf numFmtId="4" fontId="97" fillId="0" borderId="0"/>
    <xf numFmtId="0" fontId="96" fillId="0" borderId="0"/>
    <xf numFmtId="0" fontId="94" fillId="0" borderId="0"/>
    <xf numFmtId="0" fontId="96" fillId="0" borderId="0"/>
    <xf numFmtId="4" fontId="97" fillId="0" borderId="0"/>
    <xf numFmtId="0" fontId="94" fillId="0" borderId="0"/>
    <xf numFmtId="0" fontId="96" fillId="0" borderId="0"/>
    <xf numFmtId="4" fontId="97" fillId="0" borderId="0"/>
    <xf numFmtId="0" fontId="94" fillId="0" borderId="0"/>
    <xf numFmtId="0" fontId="96" fillId="0" borderId="0"/>
    <xf numFmtId="4" fontId="97" fillId="0" borderId="0"/>
    <xf numFmtId="0" fontId="94" fillId="0" borderId="0"/>
    <xf numFmtId="0" fontId="96" fillId="0" borderId="0"/>
    <xf numFmtId="4" fontId="97" fillId="0" borderId="0"/>
    <xf numFmtId="0" fontId="94" fillId="0" borderId="0"/>
    <xf numFmtId="43" fontId="1" fillId="0" borderId="0" applyFont="0" applyFill="0" applyBorder="0" applyAlignment="0" applyProtection="0"/>
    <xf numFmtId="0" fontId="9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0" borderId="0"/>
    <xf numFmtId="43" fontId="1" fillId="0" borderId="0" applyFont="0" applyFill="0" applyBorder="0" applyAlignment="0" applyProtection="0"/>
    <xf numFmtId="0" fontId="9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0" borderId="0"/>
    <xf numFmtId="43" fontId="1" fillId="0" borderId="0" applyFont="0" applyFill="0" applyBorder="0" applyAlignment="0" applyProtection="0"/>
    <xf numFmtId="0" fontId="9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1" fillId="0" borderId="0"/>
    <xf numFmtId="43" fontId="141" fillId="0" borderId="0"/>
    <xf numFmtId="43" fontId="104" fillId="0" borderId="0"/>
    <xf numFmtId="43" fontId="141" fillId="0" borderId="0"/>
    <xf numFmtId="43" fontId="40" fillId="0" borderId="0"/>
    <xf numFmtId="43" fontId="141" fillId="0" borderId="0"/>
    <xf numFmtId="43" fontId="40" fillId="0" borderId="0"/>
    <xf numFmtId="43" fontId="142" fillId="0" borderId="0"/>
    <xf numFmtId="43" fontId="141" fillId="0" borderId="0"/>
    <xf numFmtId="43" fontId="142" fillId="0" borderId="0"/>
    <xf numFmtId="43" fontId="40" fillId="0" borderId="0"/>
    <xf numFmtId="43" fontId="40" fillId="0" borderId="0"/>
    <xf numFmtId="43" fontId="40" fillId="0" borderId="0"/>
    <xf numFmtId="43" fontId="141" fillId="0" borderId="0"/>
    <xf numFmtId="43" fontId="104" fillId="0" borderId="0"/>
    <xf numFmtId="43" fontId="40" fillId="0" borderId="0"/>
    <xf numFmtId="43" fontId="126" fillId="0" borderId="0"/>
    <xf numFmtId="43" fontId="142" fillId="0" borderId="0"/>
    <xf numFmtId="43" fontId="40" fillId="0" borderId="0"/>
    <xf numFmtId="43" fontId="104" fillId="0" borderId="0"/>
    <xf numFmtId="43" fontId="40" fillId="0" borderId="0"/>
    <xf numFmtId="43" fontId="141" fillId="0" borderId="0"/>
    <xf numFmtId="43" fontId="104" fillId="0" borderId="0"/>
    <xf numFmtId="43" fontId="142" fillId="0" borderId="0"/>
    <xf numFmtId="43" fontId="142" fillId="0" borderId="0"/>
    <xf numFmtId="43" fontId="104" fillId="0" borderId="0"/>
    <xf numFmtId="43" fontId="40" fillId="0" borderId="0"/>
    <xf numFmtId="43" fontId="104" fillId="0" borderId="0"/>
    <xf numFmtId="43" fontId="104" fillId="0" borderId="0"/>
    <xf numFmtId="43" fontId="104" fillId="0" borderId="0"/>
    <xf numFmtId="43" fontId="40" fillId="0" borderId="0"/>
    <xf numFmtId="43" fontId="141" fillId="0" borderId="0"/>
    <xf numFmtId="43" fontId="104" fillId="0" borderId="0"/>
    <xf numFmtId="43" fontId="40" fillId="0" borderId="0"/>
    <xf numFmtId="43" fontId="142" fillId="0" borderId="0"/>
    <xf numFmtId="43" fontId="104" fillId="0" borderId="0"/>
    <xf numFmtId="43" fontId="104" fillId="0" borderId="0"/>
    <xf numFmtId="43" fontId="40" fillId="0" borderId="0"/>
    <xf numFmtId="43" fontId="40" fillId="0" borderId="0"/>
    <xf numFmtId="43" fontId="141" fillId="0" borderId="0"/>
    <xf numFmtId="43" fontId="141" fillId="0" borderId="0"/>
    <xf numFmtId="43" fontId="40" fillId="0" borderId="0"/>
    <xf numFmtId="43" fontId="141" fillId="0" borderId="0"/>
    <xf numFmtId="43" fontId="104" fillId="0" borderId="0"/>
    <xf numFmtId="43" fontId="141" fillId="0" borderId="0"/>
    <xf numFmtId="43" fontId="126" fillId="0" borderId="0"/>
    <xf numFmtId="43" fontId="40" fillId="0" borderId="0"/>
    <xf numFmtId="43" fontId="126" fillId="0" borderId="0"/>
    <xf numFmtId="43" fontId="142" fillId="0" borderId="0"/>
    <xf numFmtId="43" fontId="126" fillId="0" borderId="0"/>
    <xf numFmtId="43" fontId="141" fillId="0" borderId="0"/>
    <xf numFmtId="43" fontId="141" fillId="0" borderId="0"/>
    <xf numFmtId="43" fontId="142" fillId="0" borderId="0"/>
    <xf numFmtId="43" fontId="40" fillId="0" borderId="0"/>
    <xf numFmtId="43" fontId="141" fillId="0" borderId="0"/>
    <xf numFmtId="43" fontId="40" fillId="0" borderId="0"/>
    <xf numFmtId="43" fontId="141" fillId="0" borderId="0"/>
    <xf numFmtId="43" fontId="141" fillId="0" borderId="0"/>
    <xf numFmtId="43" fontId="141" fillId="0" borderId="0"/>
    <xf numFmtId="43" fontId="126" fillId="0" borderId="0"/>
    <xf numFmtId="43" fontId="40" fillId="0" borderId="0"/>
    <xf numFmtId="43" fontId="40" fillId="0" borderId="0"/>
    <xf numFmtId="43" fontId="141" fillId="0" borderId="0"/>
    <xf numFmtId="43" fontId="40" fillId="0" borderId="0"/>
    <xf numFmtId="43" fontId="141" fillId="0" borderId="0"/>
    <xf numFmtId="43" fontId="142" fillId="0" borderId="0"/>
    <xf numFmtId="43" fontId="104" fillId="0" borderId="0"/>
    <xf numFmtId="43" fontId="40" fillId="0" borderId="0"/>
    <xf numFmtId="43" fontId="40" fillId="0" borderId="0"/>
    <xf numFmtId="43" fontId="142" fillId="0" borderId="0"/>
    <xf numFmtId="43" fontId="141" fillId="0" borderId="0"/>
    <xf numFmtId="43" fontId="141" fillId="0" borderId="0"/>
    <xf numFmtId="43" fontId="142" fillId="0" borderId="0"/>
    <xf numFmtId="43" fontId="104" fillId="0" borderId="0"/>
    <xf numFmtId="43" fontId="142" fillId="0" borderId="0"/>
    <xf numFmtId="43" fontId="141" fillId="0" borderId="0"/>
    <xf numFmtId="43" fontId="141" fillId="0" borderId="0"/>
    <xf numFmtId="43" fontId="126" fillId="0" borderId="0"/>
    <xf numFmtId="43" fontId="40" fillId="0" borderId="0"/>
    <xf numFmtId="43" fontId="40" fillId="0" borderId="0"/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2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40" fillId="0" borderId="0">
      <alignment vertical="top"/>
    </xf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26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4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>
      <protection locked="0"/>
    </xf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4" fillId="0" borderId="0"/>
    <xf numFmtId="0" fontId="1" fillId="0" borderId="0"/>
    <xf numFmtId="0" fontId="1" fillId="0" borderId="0"/>
    <xf numFmtId="0" fontId="37" fillId="0" borderId="18" applyNumberFormat="0" applyFill="0" applyBorder="0" applyAlignment="0">
      <protection locked="0"/>
    </xf>
    <xf numFmtId="43" fontId="30" fillId="0" borderId="0" applyFont="0" applyFill="0" applyBorder="0" applyAlignment="0" applyProtection="0"/>
    <xf numFmtId="0" fontId="35" fillId="0" borderId="0">
      <protection locked="0"/>
    </xf>
    <xf numFmtId="0" fontId="1" fillId="0" borderId="0"/>
    <xf numFmtId="0" fontId="62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9" fillId="0" borderId="0"/>
    <xf numFmtId="0" fontId="61" fillId="0" borderId="18" applyNumberFormat="0" applyFill="0" applyAlignment="0">
      <protection locked="0"/>
    </xf>
    <xf numFmtId="43" fontId="62" fillId="0" borderId="0" applyFont="0" applyFill="0" applyBorder="0" applyAlignment="0" applyProtection="0"/>
    <xf numFmtId="0" fontId="35" fillId="0" borderId="0">
      <protection locked="0"/>
    </xf>
    <xf numFmtId="0" fontId="62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9" fillId="0" borderId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30" fillId="0" borderId="0"/>
    <xf numFmtId="0" fontId="30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64" fillId="86" borderId="0"/>
    <xf numFmtId="0" fontId="60" fillId="0" borderId="0" applyNumberFormat="0" applyFill="0" applyBorder="0" applyAlignment="0" applyProtection="0">
      <alignment vertical="top"/>
      <protection locked="0"/>
    </xf>
    <xf numFmtId="0" fontId="1" fillId="32" borderId="0" applyNumberFormat="0" applyBorder="0" applyAlignment="0" applyProtection="0"/>
    <xf numFmtId="0" fontId="1" fillId="24" borderId="0" applyNumberFormat="0" applyBorder="0" applyAlignment="0" applyProtection="0"/>
    <xf numFmtId="0" fontId="161" fillId="0" borderId="39"/>
    <xf numFmtId="0" fontId="1" fillId="20" borderId="0" applyNumberFormat="0" applyBorder="0" applyAlignment="0" applyProtection="0"/>
    <xf numFmtId="9" fontId="145" fillId="0" borderId="0"/>
    <xf numFmtId="0" fontId="1" fillId="22" borderId="0" applyNumberFormat="0" applyBorder="0" applyAlignment="0" applyProtection="0"/>
    <xf numFmtId="0" fontId="145" fillId="75" borderId="0"/>
    <xf numFmtId="0" fontId="61" fillId="0" borderId="18" applyNumberFormat="0" applyFill="0" applyAlignment="0">
      <protection locked="0"/>
    </xf>
    <xf numFmtId="0" fontId="45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43" fontId="35" fillId="0" borderId="0" applyFont="0" applyFill="0" applyBorder="0" applyAlignment="0" applyProtection="0"/>
    <xf numFmtId="0" fontId="1" fillId="23" borderId="0" applyNumberFormat="0" applyBorder="0" applyAlignment="0" applyProtection="0"/>
    <xf numFmtId="43" fontId="145" fillId="0" borderId="0" applyFont="0" applyFill="0" applyBorder="0" applyAlignment="0" applyProtection="0"/>
    <xf numFmtId="0" fontId="45" fillId="11" borderId="0" applyNumberFormat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64" fillId="78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30" borderId="0" applyNumberFormat="0" applyBorder="0" applyAlignment="0" applyProtection="0"/>
    <xf numFmtId="43" fontId="38" fillId="0" borderId="0"/>
    <xf numFmtId="0" fontId="145" fillId="80" borderId="0"/>
    <xf numFmtId="43" fontId="3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8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45" fillId="10" borderId="0" applyNumberFormat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0" fontId="45" fillId="26" borderId="0" applyNumberFormat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/>
    <xf numFmtId="0" fontId="1" fillId="8" borderId="12" applyNumberFormat="0" applyFont="0" applyAlignment="0" applyProtection="0"/>
    <xf numFmtId="0" fontId="25" fillId="21" borderId="0" applyNumberFormat="0" applyBorder="0" applyAlignment="0" applyProtection="0"/>
    <xf numFmtId="0" fontId="1" fillId="0" borderId="0"/>
    <xf numFmtId="43" fontId="40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68" borderId="0"/>
    <xf numFmtId="43" fontId="40" fillId="0" borderId="0"/>
    <xf numFmtId="0" fontId="40" fillId="0" borderId="0"/>
    <xf numFmtId="0" fontId="45" fillId="30" borderId="0" applyNumberFormat="0" applyBorder="0" applyAlignment="0" applyProtection="0"/>
    <xf numFmtId="43" fontId="35" fillId="0" borderId="0" applyFont="0" applyFill="0" applyBorder="0" applyAlignment="0" applyProtection="0"/>
    <xf numFmtId="0" fontId="145" fillId="85" borderId="0"/>
    <xf numFmtId="0" fontId="89" fillId="33" borderId="0" applyBorder="0" applyProtection="0">
      <alignment horizontal="left" vertical="top" wrapText="1"/>
    </xf>
    <xf numFmtId="0" fontId="17" fillId="5" borderId="8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45" fillId="22" borderId="0" applyNumberFormat="0" applyBorder="0" applyAlignment="0" applyProtection="0"/>
    <xf numFmtId="0" fontId="47" fillId="21" borderId="0" applyNumberFormat="0" applyBorder="0" applyAlignment="0" applyProtection="0"/>
    <xf numFmtId="0" fontId="62" fillId="0" borderId="0"/>
    <xf numFmtId="0" fontId="153" fillId="0" borderId="0"/>
    <xf numFmtId="43" fontId="40" fillId="0" borderId="0"/>
    <xf numFmtId="43" fontId="1" fillId="0" borderId="0" applyFont="0" applyFill="0" applyBorder="0" applyAlignment="0" applyProtection="0"/>
    <xf numFmtId="0" fontId="55" fillId="4" borderId="0" applyNumberFormat="0" applyBorder="0" applyAlignment="0" applyProtection="0"/>
    <xf numFmtId="0" fontId="1" fillId="22" borderId="0" applyNumberFormat="0" applyBorder="0" applyAlignment="0" applyProtection="0"/>
    <xf numFmtId="0" fontId="45" fillId="31" borderId="0" applyNumberFormat="0" applyBorder="0" applyAlignment="0" applyProtection="0"/>
    <xf numFmtId="0" fontId="1" fillId="16" borderId="0" applyNumberFormat="0" applyBorder="0" applyAlignment="0" applyProtection="0"/>
    <xf numFmtId="9" fontId="45" fillId="0" borderId="0" applyFont="0" applyFill="0" applyBorder="0" applyAlignment="0" applyProtection="0"/>
    <xf numFmtId="0" fontId="25" fillId="29" borderId="0" applyNumberFormat="0" applyBorder="0" applyAlignment="0" applyProtection="0"/>
    <xf numFmtId="43" fontId="145" fillId="0" borderId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0" fillId="0" borderId="0" applyFont="0" applyFill="0" applyBorder="0" applyAlignment="0" applyProtection="0"/>
    <xf numFmtId="0" fontId="145" fillId="69" borderId="0"/>
    <xf numFmtId="0" fontId="45" fillId="26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45" fillId="15" borderId="0" applyNumberFormat="0" applyBorder="0" applyAlignment="0" applyProtection="0"/>
    <xf numFmtId="0" fontId="45" fillId="10" borderId="0" applyNumberFormat="0" applyBorder="0" applyAlignment="0" applyProtection="0"/>
    <xf numFmtId="0" fontId="1" fillId="10" borderId="0" applyNumberFormat="0" applyBorder="0" applyAlignment="0" applyProtection="0"/>
    <xf numFmtId="0" fontId="145" fillId="73" borderId="0"/>
    <xf numFmtId="43" fontId="34" fillId="0" borderId="0" applyFont="0" applyFill="0" applyBorder="0" applyAlignment="0" applyProtection="0"/>
    <xf numFmtId="0" fontId="47" fillId="17" borderId="0" applyNumberFormat="0" applyBorder="0" applyAlignment="0" applyProtection="0"/>
    <xf numFmtId="43" fontId="1" fillId="0" borderId="0" applyFont="0" applyFill="0" applyBorder="0" applyAlignment="0" applyProtection="0"/>
    <xf numFmtId="0" fontId="24" fillId="0" borderId="13" applyNumberFormat="0" applyFill="0" applyAlignment="0" applyProtection="0"/>
    <xf numFmtId="0" fontId="35" fillId="0" borderId="0">
      <protection locked="0"/>
    </xf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26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48" fillId="3" borderId="0" applyNumberFormat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43" fontId="30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58" fillId="0" borderId="0"/>
    <xf numFmtId="43" fontId="30" fillId="0" borderId="0" applyFont="0" applyFill="0" applyBorder="0" applyAlignment="0" applyProtection="0"/>
    <xf numFmtId="0" fontId="145" fillId="7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0" fontId="25" fillId="9" borderId="0" applyNumberFormat="0" applyBorder="0" applyAlignment="0" applyProtection="0"/>
    <xf numFmtId="0" fontId="1" fillId="30" borderId="0" applyNumberFormat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5" fillId="23" borderId="0" applyNumberFormat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84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25" borderId="0" applyNumberFormat="0" applyBorder="0" applyAlignment="0" applyProtection="0"/>
    <xf numFmtId="0" fontId="45" fillId="11" borderId="0" applyNumberFormat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1" fillId="0" borderId="0"/>
    <xf numFmtId="0" fontId="37" fillId="0" borderId="0" applyNumberFormat="0" applyFill="0" applyBorder="0" applyAlignment="0">
      <alignment vertical="top"/>
      <protection locked="0"/>
    </xf>
    <xf numFmtId="0" fontId="1" fillId="16" borderId="0" applyNumberFormat="0" applyBorder="0" applyAlignment="0" applyProtection="0"/>
    <xf numFmtId="0" fontId="1" fillId="0" borderId="0"/>
    <xf numFmtId="0" fontId="145" fillId="0" borderId="0"/>
    <xf numFmtId="43" fontId="4" fillId="0" borderId="0" applyFont="0" applyFill="0" applyBorder="0" applyAlignment="0" applyProtection="0"/>
    <xf numFmtId="0" fontId="161" fillId="0" borderId="0"/>
    <xf numFmtId="43" fontId="4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40" fillId="0" borderId="0">
      <protection locked="0"/>
    </xf>
    <xf numFmtId="181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15" borderId="0" applyNumberFormat="0" applyBorder="0" applyAlignment="0" applyProtection="0"/>
    <xf numFmtId="43" fontId="39" fillId="0" borderId="0" applyFont="0" applyFill="0" applyBorder="0" applyAlignment="0" applyProtection="0"/>
    <xf numFmtId="43" fontId="145" fillId="0" borderId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34" fillId="0" borderId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37" fillId="0" borderId="18" applyNumberFormat="0" applyFill="0" applyBorder="0" applyAlignment="0">
      <protection locked="0"/>
    </xf>
    <xf numFmtId="0" fontId="145" fillId="84" borderId="0"/>
    <xf numFmtId="43" fontId="30" fillId="0" borderId="0" applyFont="0" applyFill="0" applyBorder="0" applyAlignment="0" applyProtection="0"/>
    <xf numFmtId="0" fontId="45" fillId="19" borderId="0" applyNumberFormat="0" applyBorder="0" applyAlignment="0" applyProtection="0"/>
    <xf numFmtId="0" fontId="148" fillId="0" borderId="18" applyNumberFormat="0" applyFill="0" applyAlignment="0">
      <protection locked="0"/>
    </xf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0" fontId="60" fillId="0" borderId="0" applyNumberFormat="0" applyFill="0" applyBorder="0" applyAlignment="0" applyProtection="0"/>
    <xf numFmtId="0" fontId="30" fillId="0" borderId="0"/>
    <xf numFmtId="0" fontId="45" fillId="14" borderId="0" applyNumberFormat="0" applyBorder="0" applyAlignment="0" applyProtection="0"/>
    <xf numFmtId="43" fontId="39" fillId="0" borderId="0" applyFont="0" applyFill="0" applyBorder="0" applyAlignment="0" applyProtection="0"/>
    <xf numFmtId="0" fontId="37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65" fillId="0" borderId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45" fillId="70" borderId="0"/>
    <xf numFmtId="0" fontId="145" fillId="75" borderId="0"/>
    <xf numFmtId="0" fontId="49" fillId="6" borderId="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3" fillId="0" borderId="40"/>
    <xf numFmtId="0" fontId="165" fillId="0" borderId="0"/>
    <xf numFmtId="43" fontId="145" fillId="0" borderId="0"/>
    <xf numFmtId="0" fontId="47" fillId="12" borderId="0" applyNumberFormat="0" applyBorder="0" applyAlignment="0" applyProtection="0"/>
    <xf numFmtId="0" fontId="145" fillId="76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5" fillId="79" borderId="0"/>
    <xf numFmtId="197" fontId="4" fillId="0" borderId="0" applyFill="0" applyBorder="0" applyAlignment="0" applyProtection="0"/>
    <xf numFmtId="18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43" fontId="39" fillId="0" borderId="0" applyFont="0" applyFill="0" applyBorder="0" applyAlignment="0" applyProtection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0" fillId="0" borderId="0"/>
    <xf numFmtId="0" fontId="1" fillId="14" borderId="0" applyNumberFormat="0" applyBorder="0" applyAlignment="0" applyProtection="0"/>
    <xf numFmtId="43" fontId="83" fillId="0" borderId="0"/>
    <xf numFmtId="43" fontId="81" fillId="0" borderId="0" applyFont="0" applyFill="0" applyBorder="0" applyAlignment="0" applyProtection="0"/>
    <xf numFmtId="4" fontId="41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" fillId="32" borderId="0" applyNumberFormat="0" applyBorder="0" applyAlignment="0" applyProtection="0"/>
    <xf numFmtId="43" fontId="145" fillId="0" borderId="0"/>
    <xf numFmtId="0" fontId="57" fillId="0" borderId="0" applyNumberFormat="0" applyFill="0" applyBorder="0" applyAlignment="0" applyProtection="0"/>
    <xf numFmtId="9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45" fillId="77" borderId="0"/>
    <xf numFmtId="0" fontId="1" fillId="24" borderId="0" applyNumberFormat="0" applyBorder="0" applyAlignment="0" applyProtection="0"/>
    <xf numFmtId="43" fontId="1" fillId="0" borderId="0" applyFont="0" applyFill="0" applyBorder="0" applyAlignment="0" applyProtection="0"/>
    <xf numFmtId="0" fontId="145" fillId="77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43" fontId="39" fillId="0" borderId="0" applyFont="0" applyFill="0" applyBorder="0" applyAlignment="0" applyProtection="0"/>
    <xf numFmtId="0" fontId="1" fillId="20" borderId="0" applyNumberFormat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40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45" fillId="0" borderId="0"/>
    <xf numFmtId="9" fontId="4" fillId="0" borderId="0" applyFont="0" applyFill="0" applyBorder="0" applyAlignment="0" applyProtection="0"/>
    <xf numFmtId="0" fontId="37" fillId="0" borderId="1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7" borderId="11" applyNumberFormat="0" applyAlignment="0" applyProtection="0"/>
    <xf numFmtId="0" fontId="1" fillId="0" borderId="0"/>
    <xf numFmtId="43" fontId="35" fillId="0" borderId="0" applyFont="0" applyFill="0" applyBorder="0" applyAlignment="0" applyProtection="0"/>
    <xf numFmtId="43" fontId="145" fillId="0" borderId="0"/>
    <xf numFmtId="0" fontId="48" fillId="3" borderId="0" applyNumberFormat="0" applyBorder="0" applyAlignment="0" applyProtection="0"/>
    <xf numFmtId="43" fontId="40" fillId="0" borderId="0"/>
    <xf numFmtId="9" fontId="1" fillId="0" borderId="0" applyFont="0" applyFill="0" applyBorder="0" applyAlignment="0" applyProtection="0"/>
    <xf numFmtId="0" fontId="145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0" fontId="49" fillId="6" borderId="8" applyNumberFormat="0" applyAlignment="0" applyProtection="0"/>
    <xf numFmtId="0" fontId="1" fillId="24" borderId="0" applyNumberFormat="0" applyBorder="0" applyAlignment="0" applyProtection="0"/>
    <xf numFmtId="0" fontId="35" fillId="0" borderId="0">
      <protection locked="0"/>
    </xf>
    <xf numFmtId="0" fontId="145" fillId="88" borderId="0"/>
    <xf numFmtId="0" fontId="47" fillId="13" borderId="0" applyNumberFormat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43" fontId="34" fillId="0" borderId="0" applyFont="0" applyFill="0" applyBorder="0" applyAlignment="0" applyProtection="0"/>
    <xf numFmtId="0" fontId="1" fillId="27" borderId="0" applyNumberFormat="0" applyBorder="0" applyAlignment="0" applyProtection="0"/>
    <xf numFmtId="43" fontId="6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43" fontId="81" fillId="0" borderId="0" applyFont="0" applyFill="0" applyBorder="0" applyAlignment="0" applyProtection="0"/>
    <xf numFmtId="0" fontId="47" fillId="17" borderId="0" applyNumberFormat="0" applyBorder="0" applyAlignment="0" applyProtection="0"/>
    <xf numFmtId="0" fontId="10" fillId="0" borderId="0" applyNumberFormat="0" applyFill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171" fontId="30" fillId="0" borderId="0" applyFont="0" applyFill="0" applyBorder="0" applyAlignment="0" applyProtection="0"/>
    <xf numFmtId="0" fontId="18" fillId="6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60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45" fillId="0" borderId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43" fontId="145" fillId="0" borderId="0"/>
    <xf numFmtId="43" fontId="35" fillId="0" borderId="0" applyFont="0" applyFill="0" applyBorder="0" applyAlignment="0" applyProtection="0"/>
    <xf numFmtId="0" fontId="56" fillId="6" borderId="9" applyNumberFormat="0" applyAlignment="0" applyProtection="0"/>
    <xf numFmtId="0" fontId="20" fillId="0" borderId="10" applyNumberFormat="0" applyFill="0" applyAlignment="0" applyProtection="0"/>
    <xf numFmtId="0" fontId="1" fillId="8" borderId="12" applyNumberFormat="0" applyFont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9" fillId="0" borderId="0"/>
    <xf numFmtId="43" fontId="4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9" fontId="1" fillId="0" borderId="0" applyFont="0" applyFill="0" applyBorder="0" applyAlignment="0" applyProtection="0"/>
    <xf numFmtId="0" fontId="145" fillId="87" borderId="0"/>
    <xf numFmtId="0" fontId="47" fillId="29" borderId="0" applyNumberFormat="0" applyBorder="0" applyAlignment="0" applyProtection="0"/>
    <xf numFmtId="43" fontId="30" fillId="0" borderId="0" applyFont="0" applyFill="0" applyBorder="0" applyAlignment="0" applyProtection="0"/>
    <xf numFmtId="0" fontId="160" fillId="0" borderId="38"/>
    <xf numFmtId="43" fontId="30" fillId="0" borderId="0" applyFont="0" applyFill="0" applyBorder="0" applyAlignment="0" applyProtection="0"/>
    <xf numFmtId="0" fontId="30" fillId="0" borderId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32" borderId="0" applyNumberFormat="0" applyBorder="0" applyAlignment="0" applyProtection="0"/>
    <xf numFmtId="0" fontId="30" fillId="0" borderId="0">
      <protection locked="0"/>
    </xf>
    <xf numFmtId="43" fontId="39" fillId="0" borderId="0" applyFont="0" applyFill="0" applyBorder="0" applyAlignment="0" applyProtection="0"/>
    <xf numFmtId="0" fontId="145" fillId="74" borderId="0"/>
    <xf numFmtId="0" fontId="1" fillId="18" borderId="0" applyNumberFormat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19" borderId="0" applyNumberFormat="0" applyBorder="0" applyAlignment="0" applyProtection="0"/>
    <xf numFmtId="43" fontId="62" fillId="0" borderId="0" applyFont="0" applyFill="0" applyBorder="0" applyAlignment="0" applyProtection="0"/>
    <xf numFmtId="0" fontId="47" fillId="28" borderId="0" applyNumberFormat="0" applyBorder="0" applyAlignment="0" applyProtection="0"/>
    <xf numFmtId="0" fontId="52" fillId="2" borderId="0" applyNumberFormat="0" applyBorder="0" applyAlignment="0" applyProtection="0"/>
    <xf numFmtId="9" fontId="145" fillId="0" borderId="0"/>
    <xf numFmtId="43" fontId="63" fillId="0" borderId="0" applyFont="0" applyFill="0" applyBorder="0" applyAlignment="0" applyProtection="0"/>
    <xf numFmtId="43" fontId="145" fillId="0" borderId="0"/>
    <xf numFmtId="0" fontId="1" fillId="15" borderId="0" applyNumberFormat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5" fillId="0" borderId="0"/>
    <xf numFmtId="43" fontId="38" fillId="0" borderId="0"/>
    <xf numFmtId="0" fontId="41" fillId="0" borderId="0"/>
    <xf numFmtId="0" fontId="1" fillId="31" borderId="0" applyNumberFormat="0" applyBorder="0" applyAlignment="0" applyProtection="0"/>
    <xf numFmtId="9" fontId="83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" fillId="32" borderId="0" applyNumberFormat="0" applyBorder="0" applyAlignment="0" applyProtection="0"/>
    <xf numFmtId="0" fontId="1" fillId="8" borderId="12" applyNumberFormat="0" applyFont="0" applyAlignment="0" applyProtection="0"/>
    <xf numFmtId="43" fontId="30" fillId="0" borderId="0" applyFont="0" applyFill="0" applyBorder="0" applyAlignment="0" applyProtection="0"/>
    <xf numFmtId="0" fontId="83" fillId="0" borderId="0"/>
    <xf numFmtId="43" fontId="145" fillId="0" borderId="0"/>
    <xf numFmtId="0" fontId="57" fillId="0" borderId="0" applyNumberFormat="0" applyFill="0" applyBorder="0" applyAlignment="0" applyProtection="0"/>
    <xf numFmtId="0" fontId="1" fillId="0" borderId="0"/>
    <xf numFmtId="43" fontId="8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14" borderId="0" applyNumberFormat="0" applyBorder="0" applyAlignment="0" applyProtection="0"/>
    <xf numFmtId="0" fontId="35" fillId="0" borderId="0"/>
    <xf numFmtId="0" fontId="1" fillId="0" borderId="0"/>
    <xf numFmtId="0" fontId="34" fillId="0" borderId="0"/>
    <xf numFmtId="43" fontId="35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24" borderId="0" applyNumberFormat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0" fontId="145" fillId="83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83" fillId="0" borderId="0"/>
    <xf numFmtId="0" fontId="1" fillId="28" borderId="0" applyNumberFormat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43" fontId="34" fillId="0" borderId="0" applyFont="0" applyFill="0" applyBorder="0" applyAlignment="0" applyProtection="0"/>
    <xf numFmtId="0" fontId="145" fillId="72" borderId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43" fontId="147" fillId="0" borderId="0" applyFont="0" applyFill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40" fillId="0" borderId="0"/>
    <xf numFmtId="0" fontId="145" fillId="68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45" fillId="0" borderId="0"/>
    <xf numFmtId="43" fontId="1" fillId="0" borderId="0" applyFont="0" applyFill="0" applyBorder="0" applyAlignment="0" applyProtection="0"/>
    <xf numFmtId="0" fontId="145" fillId="8" borderId="12"/>
    <xf numFmtId="0" fontId="81" fillId="0" borderId="0"/>
    <xf numFmtId="0" fontId="145" fillId="69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47" fillId="24" borderId="0" applyNumberFormat="0" applyBorder="0" applyAlignment="0" applyProtection="0"/>
    <xf numFmtId="0" fontId="1" fillId="0" borderId="0"/>
    <xf numFmtId="0" fontId="54" fillId="0" borderId="10" applyNumberFormat="0" applyFill="0" applyAlignment="0" applyProtection="0"/>
    <xf numFmtId="43" fontId="63" fillId="0" borderId="0" applyFont="0" applyFill="0" applyBorder="0" applyAlignment="0" applyProtection="0"/>
    <xf numFmtId="0" fontId="1" fillId="19" borderId="0" applyNumberFormat="0" applyBorder="0" applyAlignment="0" applyProtection="0"/>
    <xf numFmtId="0" fontId="47" fillId="25" borderId="0" applyNumberFormat="0" applyBorder="0" applyAlignment="0" applyProtection="0"/>
    <xf numFmtId="0" fontId="30" fillId="0" borderId="0"/>
    <xf numFmtId="0" fontId="156" fillId="0" borderId="0"/>
    <xf numFmtId="0" fontId="1" fillId="19" borderId="0" applyNumberFormat="0" applyBorder="0" applyAlignment="0" applyProtection="0"/>
    <xf numFmtId="0" fontId="46" fillId="0" borderId="13" applyNumberFormat="0" applyFill="0" applyAlignment="0" applyProtection="0"/>
    <xf numFmtId="43" fontId="45" fillId="0" borderId="0" applyFont="0" applyFill="0" applyBorder="0" applyAlignment="0" applyProtection="0"/>
    <xf numFmtId="0" fontId="145" fillId="72" borderId="0"/>
    <xf numFmtId="43" fontId="4" fillId="0" borderId="0" applyFont="0" applyFill="0" applyBorder="0" applyAlignment="0" applyProtection="0"/>
    <xf numFmtId="43" fontId="145" fillId="0" borderId="0"/>
    <xf numFmtId="0" fontId="1" fillId="23" borderId="0" applyNumberFormat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43" fontId="34" fillId="0" borderId="0" applyFont="0" applyFill="0" applyBorder="0" applyAlignment="0" applyProtection="0"/>
    <xf numFmtId="0" fontId="35" fillId="0" borderId="0">
      <protection locked="0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/>
    <xf numFmtId="0" fontId="47" fillId="20" borderId="0" applyNumberFormat="0" applyBorder="0" applyAlignment="0" applyProtection="0"/>
    <xf numFmtId="43" fontId="30" fillId="0" borderId="0" applyFont="0" applyFill="0" applyBorder="0" applyAlignment="0" applyProtection="0"/>
    <xf numFmtId="0" fontId="25" fillId="17" borderId="0" applyNumberFormat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0" fontId="145" fillId="76" borderId="0"/>
    <xf numFmtId="0" fontId="35" fillId="0" borderId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18" borderId="0" applyNumberFormat="0" applyBorder="0" applyAlignment="0" applyProtection="0"/>
    <xf numFmtId="0" fontId="30" fillId="0" borderId="0"/>
    <xf numFmtId="9" fontId="145" fillId="0" borderId="0"/>
    <xf numFmtId="43" fontId="83" fillId="0" borderId="0"/>
    <xf numFmtId="0" fontId="1" fillId="12" borderId="0" applyNumberFormat="0" applyBorder="0" applyAlignment="0" applyProtection="0"/>
    <xf numFmtId="0" fontId="35" fillId="0" borderId="0"/>
    <xf numFmtId="43" fontId="63" fillId="0" borderId="0" applyFont="0" applyFill="0" applyBorder="0" applyAlignment="0" applyProtection="0"/>
    <xf numFmtId="0" fontId="47" fillId="32" borderId="0" applyNumberFormat="0" applyBorder="0" applyAlignment="0" applyProtection="0"/>
    <xf numFmtId="0" fontId="1" fillId="22" borderId="0" applyNumberFormat="0" applyBorder="0" applyAlignment="0" applyProtection="0"/>
    <xf numFmtId="0" fontId="164" fillId="7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1" fillId="18" borderId="0" applyNumberFormat="0" applyBorder="0" applyAlignment="0" applyProtection="0"/>
    <xf numFmtId="43" fontId="4" fillId="0" borderId="0" applyFont="0" applyFill="0" applyBorder="0" applyAlignment="0" applyProtection="0"/>
    <xf numFmtId="0" fontId="60" fillId="0" borderId="0"/>
    <xf numFmtId="0" fontId="1" fillId="10" borderId="0" applyNumberFormat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10" borderId="0" applyNumberFormat="0" applyBorder="0" applyAlignment="0" applyProtection="0"/>
    <xf numFmtId="0" fontId="47" fillId="16" borderId="0" applyNumberFormat="0" applyBorder="0" applyAlignment="0" applyProtection="0"/>
    <xf numFmtId="43" fontId="1" fillId="0" borderId="0" applyFont="0" applyFill="0" applyBorder="0" applyAlignment="0" applyProtection="0"/>
    <xf numFmtId="0" fontId="37" fillId="0" borderId="18" applyNumberFormat="0" applyFill="0" applyBorder="0" applyAlignment="0">
      <protection locked="0"/>
    </xf>
    <xf numFmtId="0" fontId="1" fillId="0" borderId="0"/>
    <xf numFmtId="0" fontId="1" fillId="10" borderId="0" applyNumberFormat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5" fontId="30" fillId="0" borderId="0" applyFont="0" applyFill="0" applyBorder="0" applyAlignment="0" applyProtection="0"/>
    <xf numFmtId="0" fontId="1" fillId="0" borderId="0"/>
    <xf numFmtId="43" fontId="15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10" borderId="0" applyNumberFormat="0" applyBorder="0" applyAlignment="0" applyProtection="0"/>
    <xf numFmtId="43" fontId="35" fillId="0" borderId="0" applyFont="0" applyFill="0" applyBorder="0" applyAlignment="0" applyProtection="0"/>
    <xf numFmtId="0" fontId="61" fillId="0" borderId="18" applyNumberFormat="0" applyFill="0" applyAlignment="0">
      <alignment wrapText="1"/>
      <protection locked="0"/>
    </xf>
    <xf numFmtId="43" fontId="39" fillId="0" borderId="0" applyFont="0" applyFill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65" fillId="0" borderId="0"/>
    <xf numFmtId="43" fontId="15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7" fillId="28" borderId="0" applyNumberFormat="0" applyBorder="0" applyAlignment="0" applyProtection="0"/>
    <xf numFmtId="0" fontId="164" fillId="71" borderId="0"/>
    <xf numFmtId="0" fontId="145" fillId="87" borderId="0"/>
    <xf numFmtId="43" fontId="34" fillId="0" borderId="0" applyFont="0" applyFill="0" applyBorder="0" applyAlignment="0" applyProtection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55" fillId="4" borderId="0" applyNumberFormat="0" applyBorder="0" applyAlignment="0" applyProtection="0"/>
    <xf numFmtId="0" fontId="30" fillId="0" borderId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28" borderId="0" applyNumberFormat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" fillId="22" borderId="0" applyNumberFormat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25" fillId="25" borderId="0" applyNumberFormat="0" applyBorder="0" applyAlignment="0" applyProtection="0"/>
    <xf numFmtId="0" fontId="51" fillId="0" borderId="0" applyNumberFormat="0" applyFill="0" applyBorder="0" applyAlignment="0" applyProtection="0"/>
    <xf numFmtId="0" fontId="1" fillId="31" borderId="0" applyNumberFormat="0" applyBorder="0" applyAlignment="0" applyProtection="0"/>
    <xf numFmtId="43" fontId="4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7" fillId="9" borderId="0" applyNumberFormat="0" applyBorder="0" applyAlignment="0" applyProtection="0"/>
    <xf numFmtId="43" fontId="39" fillId="0" borderId="0" applyFont="0" applyFill="0" applyBorder="0" applyAlignment="0" applyProtection="0"/>
    <xf numFmtId="0" fontId="87" fillId="0" borderId="0" applyFill="0" applyBorder="0" applyProtection="0">
      <alignment horizontal="left" vertical="top" wrapText="1"/>
    </xf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43" fontId="145" fillId="0" borderId="0"/>
    <xf numFmtId="43" fontId="1" fillId="0" borderId="0" applyFont="0" applyFill="0" applyBorder="0" applyAlignment="0" applyProtection="0"/>
    <xf numFmtId="0" fontId="4" fillId="0" borderId="0"/>
    <xf numFmtId="0" fontId="1" fillId="18" borderId="0" applyNumberFormat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13" applyNumberFormat="0" applyFill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5" fillId="27" borderId="0" applyNumberFormat="0" applyBorder="0" applyAlignment="0" applyProtection="0"/>
    <xf numFmtId="181" fontId="30" fillId="0" borderId="0" applyFont="0" applyFill="0" applyBorder="0" applyAlignment="0" applyProtection="0"/>
    <xf numFmtId="0" fontId="145" fillId="81" borderId="0"/>
    <xf numFmtId="43" fontId="165" fillId="0" borderId="0"/>
    <xf numFmtId="43" fontId="30" fillId="0" borderId="0" applyFont="0" applyFill="0" applyBorder="0" applyAlignment="0" applyProtection="0"/>
    <xf numFmtId="0" fontId="165" fillId="0" borderId="0"/>
    <xf numFmtId="0" fontId="1" fillId="32" borderId="0" applyNumberFormat="0" applyBorder="0" applyAlignment="0" applyProtection="0"/>
    <xf numFmtId="0" fontId="37" fillId="0" borderId="18" applyNumberFormat="0" applyFill="0" applyAlignment="0">
      <protection locked="0"/>
    </xf>
    <xf numFmtId="43" fontId="165" fillId="0" borderId="0"/>
    <xf numFmtId="0" fontId="1" fillId="26" borderId="0" applyNumberFormat="0" applyBorder="0" applyAlignment="0" applyProtection="0"/>
    <xf numFmtId="43" fontId="35" fillId="0" borderId="0" applyFont="0" applyFill="0" applyBorder="0" applyAlignment="0" applyProtection="0"/>
    <xf numFmtId="0" fontId="47" fillId="32" borderId="0" applyNumberFormat="0" applyBorder="0" applyAlignment="0" applyProtection="0"/>
    <xf numFmtId="0" fontId="35" fillId="0" borderId="0">
      <protection locked="0"/>
    </xf>
    <xf numFmtId="43" fontId="145" fillId="0" borderId="0"/>
    <xf numFmtId="43" fontId="1" fillId="0" borderId="0" applyFont="0" applyFill="0" applyBorder="0" applyAlignment="0" applyProtection="0"/>
    <xf numFmtId="0" fontId="53" fillId="5" borderId="8" applyNumberFormat="0" applyAlignment="0" applyProtection="0"/>
    <xf numFmtId="0" fontId="60" fillId="0" borderId="0" applyNumberFormat="0" applyFill="0" applyBorder="0" applyAlignment="0" applyProtection="0"/>
    <xf numFmtId="0" fontId="53" fillId="5" borderId="8" applyNumberFormat="0" applyAlignment="0" applyProtection="0"/>
    <xf numFmtId="43" fontId="35" fillId="0" borderId="0" applyFont="0" applyFill="0" applyBorder="0" applyAlignment="0" applyProtection="0"/>
    <xf numFmtId="0" fontId="1" fillId="23" borderId="0" applyNumberFormat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84" borderId="0"/>
    <xf numFmtId="0" fontId="1" fillId="19" borderId="0" applyNumberFormat="0" applyBorder="0" applyAlignment="0" applyProtection="0"/>
    <xf numFmtId="43" fontId="63" fillId="0" borderId="0" applyFont="0" applyFill="0" applyBorder="0" applyAlignment="0" applyProtection="0"/>
    <xf numFmtId="0" fontId="62" fillId="0" borderId="0"/>
    <xf numFmtId="0" fontId="19" fillId="6" borderId="8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43" fontId="145" fillId="0" borderId="0"/>
    <xf numFmtId="43" fontId="1" fillId="0" borderId="0" applyFont="0" applyFill="0" applyBorder="0" applyAlignment="0" applyProtection="0"/>
    <xf numFmtId="0" fontId="39" fillId="0" borderId="0"/>
    <xf numFmtId="0" fontId="1" fillId="0" borderId="0"/>
    <xf numFmtId="43" fontId="81" fillId="0" borderId="0" applyFont="0" applyFill="0" applyBorder="0" applyAlignment="0" applyProtection="0"/>
    <xf numFmtId="43" fontId="145" fillId="0" borderId="0"/>
    <xf numFmtId="43" fontId="30" fillId="0" borderId="0" applyFont="0" applyFill="0" applyBorder="0" applyAlignment="0" applyProtection="0"/>
    <xf numFmtId="0" fontId="1" fillId="28" borderId="0" applyNumberFormat="0" applyBorder="0" applyAlignment="0" applyProtection="0"/>
    <xf numFmtId="0" fontId="39" fillId="0" borderId="0"/>
    <xf numFmtId="0" fontId="16" fillId="4" borderId="0" applyNumberFormat="0" applyBorder="0" applyAlignment="0" applyProtection="0"/>
    <xf numFmtId="0" fontId="45" fillId="14" borderId="0" applyNumberFormat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/>
    <xf numFmtId="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14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60" fillId="0" borderId="0" applyNumberFormat="0" applyFill="0" applyBorder="0" applyAlignment="0" applyProtection="0"/>
    <xf numFmtId="0" fontId="15" fillId="3" borderId="0"/>
    <xf numFmtId="43" fontId="39" fillId="0" borderId="0" applyFont="0" applyFill="0" applyBorder="0" applyAlignment="0" applyProtection="0"/>
    <xf numFmtId="0" fontId="1" fillId="22" borderId="0" applyNumberFormat="0" applyBorder="0" applyAlignment="0" applyProtection="0"/>
    <xf numFmtId="0" fontId="47" fillId="16" borderId="0" applyNumberFormat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0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56" fillId="6" borderId="9" applyNumberFormat="0" applyAlignment="0" applyProtection="0"/>
    <xf numFmtId="0" fontId="20" fillId="0" borderId="10"/>
    <xf numFmtId="43" fontId="1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35" fillId="0" borderId="0"/>
    <xf numFmtId="0" fontId="47" fillId="13" borderId="0" applyNumberFormat="0" applyBorder="0" applyAlignment="0" applyProtection="0"/>
    <xf numFmtId="43" fontId="34" fillId="0" borderId="0" applyFont="0" applyFill="0" applyBorder="0" applyAlignment="0" applyProtection="0"/>
    <xf numFmtId="0" fontId="45" fillId="27" borderId="0" applyNumberFormat="0" applyBorder="0" applyAlignment="0" applyProtection="0"/>
    <xf numFmtId="0" fontId="1" fillId="27" borderId="0" applyNumberFormat="0" applyBorder="0" applyAlignment="0" applyProtection="0"/>
    <xf numFmtId="0" fontId="145" fillId="74" borderId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40" fillId="0" borderId="0"/>
    <xf numFmtId="0" fontId="164" fillId="67" borderId="0"/>
    <xf numFmtId="43" fontId="39" fillId="0" borderId="0" applyFont="0" applyFill="0" applyBorder="0" applyAlignment="0" applyProtection="0"/>
    <xf numFmtId="43" fontId="145" fillId="0" borderId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18" borderId="0" applyNumberFormat="0" applyBorder="0" applyAlignment="0" applyProtection="0"/>
    <xf numFmtId="43" fontId="15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5" fillId="23" borderId="0" applyNumberFormat="0" applyBorder="0" applyAlignment="0" applyProtection="0"/>
    <xf numFmtId="0" fontId="34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8" borderId="12" applyNumberFormat="0" applyFont="0" applyAlignment="0" applyProtection="0"/>
    <xf numFmtId="0" fontId="145" fillId="89" borderId="0"/>
    <xf numFmtId="43" fontId="1" fillId="0" borderId="0" applyFont="0" applyFill="0" applyBorder="0" applyAlignment="0" applyProtection="0"/>
    <xf numFmtId="0" fontId="16" fillId="4" borderId="0"/>
    <xf numFmtId="0" fontId="145" fillId="81" borderId="0"/>
    <xf numFmtId="0" fontId="17" fillId="5" borderId="8"/>
    <xf numFmtId="0" fontId="1" fillId="0" borderId="0"/>
    <xf numFmtId="43" fontId="1" fillId="0" borderId="0" applyFont="0" applyFill="0" applyBorder="0" applyAlignment="0" applyProtection="0"/>
    <xf numFmtId="0" fontId="25" fillId="13" borderId="0" applyNumberFormat="0" applyBorder="0" applyAlignment="0" applyProtection="0"/>
    <xf numFmtId="43" fontId="62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40" fillId="0" borderId="0">
      <protection locked="0"/>
    </xf>
    <xf numFmtId="43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5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2" fillId="2" borderId="0" applyNumberFormat="0" applyBorder="0" applyAlignment="0" applyProtection="0"/>
    <xf numFmtId="0" fontId="1" fillId="10" borderId="0" applyNumberFormat="0" applyBorder="0" applyAlignment="0" applyProtection="0"/>
    <xf numFmtId="43" fontId="147" fillId="0" borderId="0" applyFont="0" applyFill="0" applyBorder="0" applyAlignment="0" applyProtection="0"/>
    <xf numFmtId="0" fontId="30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63" fillId="0" borderId="0" applyFont="0" applyFill="0" applyBorder="0" applyAlignment="0" applyProtection="0"/>
    <xf numFmtId="0" fontId="37" fillId="0" borderId="14">
      <protection locked="0"/>
    </xf>
    <xf numFmtId="43" fontId="141" fillId="0" borderId="0"/>
    <xf numFmtId="0" fontId="60" fillId="0" borderId="0">
      <alignment vertical="top"/>
      <protection locked="0"/>
    </xf>
    <xf numFmtId="43" fontId="4" fillId="0" borderId="0" applyFont="0" applyFill="0" applyBorder="0" applyAlignment="0" applyProtection="0"/>
    <xf numFmtId="0" fontId="1" fillId="23" borderId="0" applyNumberFormat="0" applyBorder="0" applyAlignment="0" applyProtection="0"/>
    <xf numFmtId="0" fontId="162" fillId="7" borderId="11"/>
    <xf numFmtId="43" fontId="39" fillId="0" borderId="0" applyFont="0" applyFill="0" applyBorder="0" applyAlignment="0" applyProtection="0"/>
    <xf numFmtId="0" fontId="34" fillId="0" borderId="0"/>
    <xf numFmtId="43" fontId="45" fillId="0" borderId="0" applyFont="0" applyFill="0" applyBorder="0" applyAlignment="0" applyProtection="0"/>
    <xf numFmtId="0" fontId="1" fillId="11" borderId="0" applyNumberFormat="0" applyBorder="0" applyAlignment="0" applyProtection="0"/>
    <xf numFmtId="0" fontId="145" fillId="80" borderId="0"/>
    <xf numFmtId="0" fontId="1" fillId="0" borderId="0"/>
    <xf numFmtId="43" fontId="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5" fillId="73" borderId="0"/>
    <xf numFmtId="0" fontId="30" fillId="0" borderId="0"/>
    <xf numFmtId="0" fontId="145" fillId="0" borderId="0"/>
    <xf numFmtId="0" fontId="14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6" fontId="30" fillId="0" borderId="0" applyFont="0" applyFill="0" applyBorder="0" applyAlignment="0" applyProtection="0"/>
    <xf numFmtId="0" fontId="145" fillId="0" borderId="0"/>
    <xf numFmtId="0" fontId="1" fillId="15" borderId="0" applyNumberFormat="0" applyBorder="0" applyAlignment="0" applyProtection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147" fillId="0" borderId="0" applyFont="0" applyFill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12" borderId="0" applyNumberFormat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59" fillId="0" borderId="37"/>
    <xf numFmtId="0" fontId="1" fillId="28" borderId="0" applyNumberFormat="0" applyBorder="0" applyAlignment="0" applyProtection="0"/>
    <xf numFmtId="0" fontId="164" fillId="82" borderId="0"/>
    <xf numFmtId="43" fontId="30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45" fillId="79" borderId="0"/>
    <xf numFmtId="43" fontId="62" fillId="0" borderId="0" applyFont="0" applyFill="0" applyBorder="0" applyAlignment="0" applyProtection="0"/>
    <xf numFmtId="43" fontId="145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84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32" borderId="0" applyNumberFormat="0" applyBorder="0" applyAlignment="0" applyProtection="0"/>
    <xf numFmtId="0" fontId="61" fillId="0" borderId="18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61" fillId="0" borderId="18" applyNumberFormat="0" applyFill="0" applyAlignment="0">
      <protection locked="0"/>
    </xf>
    <xf numFmtId="0" fontId="39" fillId="0" borderId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0" fontId="50" fillId="7" borderId="11" applyNumberFormat="0" applyAlignment="0" applyProtection="0"/>
    <xf numFmtId="43" fontId="145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/>
    <xf numFmtId="0" fontId="61" fillId="0" borderId="18" applyNumberFormat="0" applyFill="0" applyAlignment="0">
      <protection locked="0"/>
    </xf>
    <xf numFmtId="0" fontId="1" fillId="27" borderId="0" applyNumberFormat="0" applyBorder="0" applyAlignment="0" applyProtection="0"/>
    <xf numFmtId="43" fontId="145" fillId="0" borderId="0"/>
    <xf numFmtId="0" fontId="1" fillId="11" borderId="0" applyNumberFormat="0" applyBorder="0" applyAlignment="0" applyProtection="0"/>
    <xf numFmtId="43" fontId="4" fillId="0" borderId="0" applyFont="0" applyFill="0" applyBorder="0" applyAlignment="0" applyProtection="0"/>
    <xf numFmtId="184" fontId="30" fillId="0" borderId="0" applyFont="0" applyFill="0" applyBorder="0" applyAlignment="0" applyProtection="0"/>
    <xf numFmtId="43" fontId="145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19" borderId="0" applyNumberFormat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47" fillId="29" borderId="0" applyNumberFormat="0" applyBorder="0" applyAlignment="0" applyProtection="0"/>
    <xf numFmtId="0" fontId="1" fillId="30" borderId="0" applyNumberFormat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45" fillId="83" borderId="0"/>
    <xf numFmtId="0" fontId="54" fillId="0" borderId="10" applyNumberFormat="0" applyFill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43" fontId="30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45" fillId="0" borderId="0"/>
    <xf numFmtId="43" fontId="1" fillId="0" borderId="0" applyFont="0" applyFill="0" applyBorder="0" applyAlignment="0" applyProtection="0"/>
    <xf numFmtId="0" fontId="19" fillId="6" borderId="8" applyNumberFormat="0" applyAlignment="0" applyProtection="0"/>
    <xf numFmtId="43" fontId="30" fillId="0" borderId="0" applyFont="0" applyFill="0" applyBorder="0" applyAlignment="0" applyProtection="0"/>
    <xf numFmtId="0" fontId="145" fillId="8" borderId="12"/>
    <xf numFmtId="0" fontId="45" fillId="18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0" fontId="145" fillId="85" borderId="0"/>
    <xf numFmtId="0" fontId="1" fillId="20" borderId="0" applyNumberFormat="0" applyBorder="0" applyAlignment="0" applyProtection="0"/>
    <xf numFmtId="43" fontId="38" fillId="0" borderId="0"/>
    <xf numFmtId="0" fontId="1" fillId="24" borderId="0" applyNumberFormat="0" applyBorder="0" applyAlignment="0" applyProtection="0"/>
    <xf numFmtId="0" fontId="18" fillId="6" borderId="9"/>
    <xf numFmtId="0" fontId="37" fillId="0" borderId="18" applyNumberFormat="0" applyFill="0" applyAlignment="0">
      <protection locked="0"/>
    </xf>
    <xf numFmtId="0" fontId="47" fillId="21" borderId="0" applyNumberFormat="0" applyBorder="0" applyAlignment="0" applyProtection="0"/>
    <xf numFmtId="0" fontId="39" fillId="0" borderId="0"/>
    <xf numFmtId="0" fontId="1" fillId="27" borderId="0" applyNumberFormat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5" fillId="22" borderId="0" applyNumberFormat="0" applyBorder="0" applyAlignment="0" applyProtection="0"/>
    <xf numFmtId="0" fontId="1" fillId="12" borderId="0" applyNumberFormat="0" applyBorder="0" applyAlignment="0" applyProtection="0"/>
    <xf numFmtId="0" fontId="60" fillId="0" borderId="0" applyNumberFormat="0" applyFill="0" applyBorder="0" applyAlignment="0" applyProtection="0"/>
    <xf numFmtId="0" fontId="145" fillId="88" borderId="0"/>
    <xf numFmtId="0" fontId="14" fillId="2" borderId="0" applyNumberFormat="0" applyBorder="0" applyAlignment="0" applyProtection="0"/>
    <xf numFmtId="0" fontId="1" fillId="24" borderId="0" applyNumberFormat="0" applyBorder="0" applyAlignment="0" applyProtection="0"/>
    <xf numFmtId="0" fontId="1" fillId="30" borderId="0" applyNumberFormat="0" applyBorder="0" applyAlignment="0" applyProtection="0"/>
    <xf numFmtId="43" fontId="40" fillId="0" borderId="0"/>
    <xf numFmtId="43" fontId="1" fillId="0" borderId="0" applyFont="0" applyFill="0" applyBorder="0" applyAlignment="0" applyProtection="0"/>
    <xf numFmtId="184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26" borderId="0" applyNumberFormat="0" applyBorder="0" applyAlignment="0" applyProtection="0"/>
    <xf numFmtId="0" fontId="21" fillId="7" borderId="11" applyNumberFormat="0" applyAlignment="0" applyProtection="0"/>
    <xf numFmtId="0" fontId="60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45" fillId="30" borderId="0" applyNumberFormat="0" applyBorder="0" applyAlignment="0" applyProtection="0"/>
    <xf numFmtId="43" fontId="63" fillId="0" borderId="0" applyFont="0" applyFill="0" applyBorder="0" applyAlignment="0" applyProtection="0"/>
    <xf numFmtId="0" fontId="37" fillId="0" borderId="18" applyNumberFormat="0" applyFill="0" applyAlignment="0">
      <protection locked="0"/>
    </xf>
    <xf numFmtId="43" fontId="30" fillId="0" borderId="0" applyFont="0" applyFill="0" applyBorder="0" applyAlignment="0" applyProtection="0"/>
    <xf numFmtId="0" fontId="35" fillId="0" borderId="0">
      <protection locked="0"/>
    </xf>
    <xf numFmtId="9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0" fillId="0" borderId="0"/>
    <xf numFmtId="175" fontId="30" fillId="0" borderId="0" applyFont="0" applyFill="0" applyBorder="0" applyAlignment="0" applyProtection="0"/>
    <xf numFmtId="0" fontId="35" fillId="0" borderId="0">
      <protection locked="0"/>
    </xf>
    <xf numFmtId="43" fontId="62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0" fontId="39" fillId="0" borderId="0"/>
    <xf numFmtId="0" fontId="47" fillId="20" borderId="0" applyNumberFormat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7" fillId="9" borderId="0" applyNumberFormat="0" applyBorder="0" applyAlignment="0" applyProtection="0"/>
    <xf numFmtId="43" fontId="35" fillId="0" borderId="0" applyFont="0" applyFill="0" applyBorder="0" applyAlignment="0" applyProtection="0"/>
    <xf numFmtId="0" fontId="45" fillId="19" borderId="0" applyNumberFormat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/>
    <xf numFmtId="0" fontId="35" fillId="0" borderId="0">
      <protection locked="0"/>
    </xf>
    <xf numFmtId="0" fontId="15" fillId="3" borderId="0" applyNumberFormat="0" applyBorder="0" applyAlignment="0" applyProtection="0"/>
    <xf numFmtId="43" fontId="145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61" fillId="0" borderId="18" applyNumberFormat="0" applyFill="0">
      <protection locked="0"/>
    </xf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0" fillId="0" borderId="0"/>
    <xf numFmtId="0" fontId="14" fillId="2" borderId="0"/>
    <xf numFmtId="0" fontId="37" fillId="0" borderId="18" applyNumberFormat="0" applyFill="0" applyBorder="0" applyAlignment="0">
      <protection locked="0"/>
    </xf>
    <xf numFmtId="0" fontId="145" fillId="89" borderId="0"/>
    <xf numFmtId="0" fontId="39" fillId="0" borderId="0"/>
    <xf numFmtId="9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9" fillId="0" borderId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0" fillId="0" borderId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0" fillId="0" borderId="0"/>
    <xf numFmtId="9" fontId="6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0" fillId="0" borderId="0"/>
    <xf numFmtId="9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4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2" fillId="0" borderId="0"/>
    <xf numFmtId="43" fontId="1" fillId="0" borderId="0" applyFont="0" applyFill="0" applyBorder="0" applyAlignment="0" applyProtection="0"/>
    <xf numFmtId="0" fontId="37" fillId="0" borderId="18" applyNumberFormat="0" applyFill="0" applyBorder="0" applyAlignment="0">
      <protection locked="0"/>
    </xf>
    <xf numFmtId="43" fontId="3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35" fillId="0" borderId="0">
      <protection locked="0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35" fillId="0" borderId="0">
      <protection locked="0"/>
    </xf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1" fillId="0" borderId="18" applyNumberFormat="0" applyFill="0" applyAlignment="0">
      <alignment wrapText="1"/>
      <protection locked="0"/>
    </xf>
    <xf numFmtId="0" fontId="149" fillId="0" borderId="0"/>
    <xf numFmtId="0" fontId="37" fillId="0" borderId="18" applyNumberFormat="0" applyFill="0" applyBorder="0" applyAlignment="0">
      <protection locked="0"/>
    </xf>
    <xf numFmtId="0" fontId="37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18" applyNumberFormat="0" applyFill="0" applyAlignment="0">
      <protection locked="0"/>
    </xf>
    <xf numFmtId="43" fontId="6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1" fillId="0" borderId="18" applyNumberFormat="0" applyFill="0" applyAlignment="0">
      <alignment wrapText="1"/>
      <protection locked="0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4" fillId="0" borderId="0"/>
    <xf numFmtId="43" fontId="35" fillId="0" borderId="0" applyFont="0" applyFill="0" applyBorder="0" applyAlignment="0" applyProtection="0"/>
    <xf numFmtId="0" fontId="1" fillId="0" borderId="0"/>
    <xf numFmtId="0" fontId="35" fillId="0" borderId="0"/>
    <xf numFmtId="9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5" fillId="0" borderId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4" fillId="0" borderId="0"/>
    <xf numFmtId="0" fontId="34" fillId="0" borderId="0"/>
    <xf numFmtId="43" fontId="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60" fillId="0" borderId="0" applyNumberFormat="0" applyFill="0" applyBorder="0" applyProtection="0">
      <alignment wrapText="1"/>
    </xf>
    <xf numFmtId="0" fontId="4" fillId="0" borderId="0"/>
    <xf numFmtId="9" fontId="4" fillId="0" borderId="0" applyFont="0" applyFill="0" applyBorder="0" applyAlignment="0" applyProtection="0"/>
    <xf numFmtId="0" fontId="30" fillId="0" borderId="0"/>
    <xf numFmtId="0" fontId="62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0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37" fillId="0" borderId="18" applyNumberFormat="0" applyFill="0" applyAlignment="0">
      <protection locked="0"/>
    </xf>
    <xf numFmtId="0" fontId="91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>
      <alignment horizontal="left" vertical="top" wrapText="1"/>
    </xf>
    <xf numFmtId="0" fontId="37" fillId="0" borderId="0" applyNumberFormat="0" applyFill="0" applyBorder="0" applyAlignment="0">
      <alignment vertical="top"/>
      <protection locked="0"/>
    </xf>
    <xf numFmtId="0" fontId="89" fillId="33" borderId="0" applyBorder="0" applyProtection="0">
      <alignment horizontal="left" vertical="top" wrapText="1"/>
    </xf>
    <xf numFmtId="0" fontId="87" fillId="0" borderId="0" applyFill="0" applyBorder="0" applyProtection="0">
      <alignment horizontal="left" vertical="top" wrapText="1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4" fillId="0" borderId="0"/>
    <xf numFmtId="171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34" fillId="0" borderId="0"/>
    <xf numFmtId="0" fontId="35" fillId="0" borderId="0"/>
    <xf numFmtId="171" fontId="30" fillId="0" borderId="0" applyFont="0" applyFill="0" applyBorder="0" applyAlignment="0" applyProtection="0"/>
    <xf numFmtId="0" fontId="35" fillId="0" borderId="0"/>
    <xf numFmtId="0" fontId="15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53" fillId="0" borderId="0"/>
    <xf numFmtId="0" fontId="154" fillId="0" borderId="0">
      <alignment vertical="center"/>
    </xf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0"/>
    <xf numFmtId="0" fontId="4" fillId="0" borderId="0"/>
    <xf numFmtId="0" fontId="1" fillId="0" borderId="0"/>
    <xf numFmtId="0" fontId="1" fillId="0" borderId="0"/>
    <xf numFmtId="0" fontId="30" fillId="0" borderId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36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5" fillId="0" borderId="0"/>
    <xf numFmtId="0" fontId="4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5" fillId="0" borderId="0"/>
    <xf numFmtId="0" fontId="152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3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0" fontId="6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0" fontId="60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0" fillId="0" borderId="0" applyFill="0" applyBorder="0" applyAlignment="0" applyProtection="0"/>
    <xf numFmtId="0" fontId="151" fillId="0" borderId="0"/>
    <xf numFmtId="195" fontId="150" fillId="0" borderId="0" applyBorder="0" applyProtection="0"/>
    <xf numFmtId="9" fontId="39" fillId="0" borderId="0" applyFont="0" applyFill="0" applyBorder="0" applyAlignment="0" applyProtection="0"/>
    <xf numFmtId="195" fontId="59" fillId="0" borderId="0" applyFill="0" applyBorder="0" applyAlignment="0" applyProtection="0"/>
    <xf numFmtId="0" fontId="59" fillId="0" borderId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61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4" fillId="0" borderId="0"/>
    <xf numFmtId="0" fontId="1" fillId="0" borderId="0"/>
    <xf numFmtId="0" fontId="35" fillId="0" borderId="0">
      <protection locked="0"/>
    </xf>
    <xf numFmtId="0" fontId="37" fillId="0" borderId="18" applyNumberFormat="0" applyFill="0" applyBorder="0" applyAlignment="0">
      <protection locked="0"/>
    </xf>
    <xf numFmtId="0" fontId="61" fillId="0" borderId="18" applyNumberFormat="0" applyFill="0" applyAlignment="0">
      <protection locked="0"/>
    </xf>
    <xf numFmtId="43" fontId="34" fillId="0" borderId="0" applyFont="0" applyFill="0" applyBorder="0" applyAlignment="0" applyProtection="0"/>
    <xf numFmtId="0" fontId="37" fillId="0" borderId="18" applyNumberFormat="0" applyFill="0" applyBorder="0" applyAlignment="0">
      <alignment wrapText="1"/>
      <protection locked="0"/>
    </xf>
    <xf numFmtId="0" fontId="149" fillId="0" borderId="0"/>
    <xf numFmtId="0" fontId="37" fillId="0" borderId="18" applyNumberFormat="0" applyFill="0" applyBorder="0" applyAlignment="0">
      <protection locked="0"/>
    </xf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26" fillId="0" borderId="0" applyNumberFormat="0" applyFill="0" applyBorder="0" applyAlignment="0" applyProtection="0"/>
    <xf numFmtId="0" fontId="156" fillId="0" borderId="0"/>
    <xf numFmtId="4" fontId="41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62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0" fontId="34" fillId="0" borderId="0"/>
    <xf numFmtId="0" fontId="148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0" fontId="37" fillId="0" borderId="18" applyNumberFormat="0" applyFill="0" applyBorder="0" applyAlignment="0">
      <protection locked="0"/>
    </xf>
    <xf numFmtId="43" fontId="3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35" fillId="0" borderId="0">
      <protection locked="0"/>
    </xf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35" fillId="0" borderId="0">
      <protection locked="0"/>
    </xf>
    <xf numFmtId="0" fontId="1" fillId="0" borderId="0"/>
    <xf numFmtId="43" fontId="3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>
      <alignment vertical="top"/>
      <protection locked="0"/>
    </xf>
    <xf numFmtId="0" fontId="35" fillId="0" borderId="0">
      <protection locked="0"/>
    </xf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1" fillId="0" borderId="18" applyNumberFormat="0" applyFill="0" applyAlignment="0">
      <alignment wrapText="1"/>
      <protection locked="0"/>
    </xf>
    <xf numFmtId="0" fontId="149" fillId="0" borderId="0"/>
    <xf numFmtId="0" fontId="37" fillId="0" borderId="18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37" fillId="0" borderId="18" applyNumberFormat="0" applyFill="0" applyAlignment="0">
      <protection locked="0"/>
    </xf>
    <xf numFmtId="0" fontId="30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9" fillId="0" borderId="0"/>
    <xf numFmtId="17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7" fillId="0" borderId="0" applyNumberFormat="0" applyFill="0" applyBorder="0" applyProtection="0">
      <alignment wrapText="1"/>
    </xf>
    <xf numFmtId="0" fontId="145" fillId="0" borderId="0"/>
    <xf numFmtId="9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1" fillId="0" borderId="0"/>
    <xf numFmtId="0" fontId="1" fillId="0" borderId="0"/>
    <xf numFmtId="43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9" fillId="0" borderId="0"/>
    <xf numFmtId="0" fontId="1" fillId="0" borderId="0"/>
    <xf numFmtId="0" fontId="148" fillId="0" borderId="18" applyNumberFormat="0" applyFill="0" applyAlignment="0">
      <alignment wrapText="1"/>
      <protection locked="0"/>
    </xf>
    <xf numFmtId="0" fontId="3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1" fillId="0" borderId="18" applyNumberFormat="0" applyFill="0" applyAlignment="0">
      <alignment wrapText="1"/>
      <protection locked="0"/>
    </xf>
    <xf numFmtId="43" fontId="35" fillId="0" borderId="0" applyFont="0" applyFill="0" applyBorder="0" applyAlignment="0" applyProtection="0"/>
    <xf numFmtId="9" fontId="147" fillId="0" borderId="0" applyFont="0" applyFill="0" applyBorder="0" applyAlignment="0" applyProtection="0"/>
    <xf numFmtId="0" fontId="147" fillId="0" borderId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5" fillId="0" borderId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0" fillId="0" borderId="0"/>
    <xf numFmtId="0" fontId="5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45" fillId="0" borderId="0" applyFont="0" applyFill="0" applyBorder="0" applyAlignment="0" applyProtection="0"/>
    <xf numFmtId="184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9" fillId="0" borderId="0"/>
    <xf numFmtId="0" fontId="34" fillId="0" borderId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5" fillId="0" borderId="0"/>
    <xf numFmtId="9" fontId="45" fillId="0" borderId="0" applyFont="0" applyFill="0" applyBorder="0" applyAlignment="0" applyProtection="0"/>
    <xf numFmtId="0" fontId="45" fillId="0" borderId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0" fillId="0" borderId="0"/>
    <xf numFmtId="0" fontId="34" fillId="0" borderId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43" fontId="30" fillId="0" borderId="0" applyFont="0" applyFill="0" applyBorder="0" applyAlignment="0" applyProtection="0"/>
    <xf numFmtId="0" fontId="9" fillId="0" borderId="0"/>
    <xf numFmtId="0" fontId="41" fillId="0" borderId="0"/>
    <xf numFmtId="43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39" fillId="0" borderId="0"/>
    <xf numFmtId="43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1" fillId="0" borderId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1" fillId="0" borderId="18" applyNumberFormat="0" applyFill="0" applyAlignment="0">
      <alignment wrapText="1"/>
      <protection locked="0"/>
    </xf>
    <xf numFmtId="0" fontId="60" fillId="0" borderId="0" applyNumberFormat="0" applyFill="0" applyBorder="0" applyProtection="0">
      <alignment wrapText="1"/>
    </xf>
    <xf numFmtId="0" fontId="1" fillId="0" borderId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62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0" fontId="37" fillId="0" borderId="18" applyNumberFormat="0" applyFill="0" applyBorder="0" applyAlignment="0">
      <protection locked="0"/>
    </xf>
    <xf numFmtId="0" fontId="37" fillId="0" borderId="18" applyNumberFormat="0" applyFill="0" applyAlignment="0">
      <protection locked="0"/>
    </xf>
    <xf numFmtId="0" fontId="3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34" fillId="0" borderId="0"/>
    <xf numFmtId="0" fontId="60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40" fillId="0" borderId="0"/>
    <xf numFmtId="0" fontId="37" fillId="0" borderId="18" applyNumberFormat="0" applyFill="0" applyBorder="0" applyAlignment="0">
      <alignment wrapText="1"/>
      <protection locked="0"/>
    </xf>
    <xf numFmtId="0" fontId="30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8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1" fillId="0" borderId="0"/>
    <xf numFmtId="0" fontId="37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0" fontId="6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34" fillId="0" borderId="0"/>
    <xf numFmtId="0" fontId="1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5" fillId="29" borderId="0" applyNumberFormat="0" applyBorder="0" applyAlignment="0" applyProtection="0"/>
    <xf numFmtId="0" fontId="1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5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5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5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5" fillId="13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5" fillId="9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2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5" fillId="3" borderId="0" applyNumberFormat="0" applyBorder="0" applyAlignment="0" applyProtection="0"/>
    <xf numFmtId="0" fontId="14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35" fillId="0" borderId="0">
      <protection locked="0"/>
    </xf>
    <xf numFmtId="0" fontId="35" fillId="0" borderId="0">
      <protection locked="0"/>
    </xf>
    <xf numFmtId="0" fontId="38" fillId="0" borderId="0"/>
    <xf numFmtId="0" fontId="39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0" fontId="38" fillId="0" borderId="0"/>
    <xf numFmtId="0" fontId="35" fillId="0" borderId="0">
      <protection locked="0"/>
    </xf>
    <xf numFmtId="0" fontId="35" fillId="0" borderId="0">
      <protection locked="0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>
      <protection locked="0"/>
    </xf>
    <xf numFmtId="0" fontId="167" fillId="0" borderId="0" applyNumberFormat="0" applyFill="0" applyBorder="0" applyAlignment="0">
      <protection locked="0"/>
    </xf>
    <xf numFmtId="0" fontId="58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>
      <protection locked="0"/>
    </xf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8" fillId="0" borderId="0"/>
    <xf numFmtId="43" fontId="3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 applyNumberFormat="0" applyFill="0" applyBorder="0" applyAlignment="0">
      <protection locked="0"/>
    </xf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7" fillId="0" borderId="18" applyNumberFormat="0" applyFill="0" applyBorder="0" applyAlignment="0">
      <alignment wrapText="1"/>
      <protection locked="0"/>
    </xf>
    <xf numFmtId="43" fontId="3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9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63" fillId="0" borderId="0"/>
    <xf numFmtId="0" fontId="63" fillId="0" borderId="0"/>
    <xf numFmtId="0" fontId="30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30" fillId="0" borderId="0"/>
    <xf numFmtId="0" fontId="34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5" fillId="0" borderId="0"/>
    <xf numFmtId="171" fontId="3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18" applyNumberFormat="0" applyFill="0" applyAlignment="0">
      <protection locked="0"/>
    </xf>
    <xf numFmtId="0" fontId="60" fillId="0" borderId="0" applyNumberFormat="0" applyFill="0" applyBorder="0" applyAlignment="0" applyProtection="0"/>
    <xf numFmtId="0" fontId="34" fillId="0" borderId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43" fontId="30" fillId="0" borderId="0" applyFont="0" applyFill="0" applyBorder="0" applyAlignment="0" applyProtection="0"/>
    <xf numFmtId="0" fontId="41" fillId="0" borderId="0"/>
    <xf numFmtId="0" fontId="34" fillId="0" borderId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5" fillId="0" borderId="0"/>
    <xf numFmtId="0" fontId="1" fillId="0" borderId="0"/>
    <xf numFmtId="43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147" fillId="0" borderId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7" fillId="0" borderId="18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60" fillId="0" borderId="0" applyNumberFormat="0" applyFill="0" applyBorder="0" applyAlignment="0" applyProtection="0">
      <alignment vertical="top"/>
      <protection locked="0"/>
    </xf>
    <xf numFmtId="0" fontId="37" fillId="0" borderId="18" applyNumberFormat="0" applyFill="0" applyBorder="0" applyAlignment="0">
      <alignment wrapText="1"/>
      <protection locked="0"/>
    </xf>
    <xf numFmtId="0" fontId="30" fillId="0" borderId="0">
      <protection locked="0"/>
    </xf>
    <xf numFmtId="43" fontId="1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18" applyNumberFormat="0" applyFill="0" applyBorder="0" applyAlignment="0">
      <alignment wrapText="1"/>
      <protection locked="0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5" fillId="0" borderId="0">
      <protection locked="0"/>
    </xf>
    <xf numFmtId="43" fontId="62" fillId="0" borderId="0" applyFont="0" applyFill="0" applyBorder="0" applyAlignment="0" applyProtection="0"/>
    <xf numFmtId="0" fontId="37" fillId="0" borderId="0" applyNumberFormat="0" applyFill="0" applyBorder="0" applyAlignment="0">
      <protection locked="0"/>
    </xf>
    <xf numFmtId="0" fontId="39" fillId="0" borderId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 applyNumberFormat="0" applyFill="0" applyBorder="0" applyProtection="0">
      <alignment wrapText="1"/>
    </xf>
    <xf numFmtId="0" fontId="60" fillId="0" borderId="0" applyNumberFormat="0" applyFill="0" applyBorder="0" applyProtection="0">
      <alignment wrapText="1"/>
    </xf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0" fillId="0" borderId="0"/>
    <xf numFmtId="43" fontId="39" fillId="0" borderId="0" applyFont="0" applyFill="0" applyBorder="0" applyAlignment="0" applyProtection="0"/>
    <xf numFmtId="0" fontId="34" fillId="0" borderId="0"/>
    <xf numFmtId="43" fontId="30" fillId="0" borderId="0" applyFont="0" applyFill="0" applyBorder="0" applyAlignment="0" applyProtection="0"/>
    <xf numFmtId="0" fontId="34" fillId="0" borderId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0" fontId="1" fillId="0" borderId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9" fillId="0" borderId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/>
    <xf numFmtId="43" fontId="62" fillId="0" borderId="0" applyFont="0" applyFill="0" applyBorder="0" applyAlignment="0" applyProtection="0"/>
    <xf numFmtId="0" fontId="35" fillId="0" borderId="0">
      <protection locked="0"/>
    </xf>
    <xf numFmtId="0" fontId="37" fillId="0" borderId="0" applyNumberFormat="0" applyFill="0" applyBorder="0" applyAlignment="0">
      <protection locked="0"/>
    </xf>
    <xf numFmtId="43" fontId="3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0" fontId="1" fillId="0" borderId="0"/>
    <xf numFmtId="0" fontId="61" fillId="0" borderId="18" applyNumberFormat="0" applyFill="0" applyAlignment="0">
      <protection locked="0"/>
    </xf>
    <xf numFmtId="0" fontId="34" fillId="0" borderId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4" fillId="0" borderId="0"/>
    <xf numFmtId="0" fontId="35" fillId="0" borderId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34" fillId="0" borderId="0"/>
    <xf numFmtId="43" fontId="35" fillId="0" borderId="0" applyFont="0" applyFill="0" applyBorder="0" applyAlignment="0" applyProtection="0"/>
    <xf numFmtId="0" fontId="3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18" applyNumberFormat="0" applyFill="0" applyAlignment="0">
      <protection locked="0"/>
    </xf>
    <xf numFmtId="0" fontId="37" fillId="0" borderId="0" applyNumberFormat="0" applyFill="0" applyBorder="0" applyAlignment="0" applyProtection="0"/>
    <xf numFmtId="0" fontId="37" fillId="0" borderId="18" applyNumberFormat="0" applyFill="0" applyBorder="0" applyAlignment="0">
      <protection locked="0"/>
    </xf>
    <xf numFmtId="0" fontId="37" fillId="0" borderId="18" applyNumberFormat="0" applyFill="0" applyBorder="0" applyAlignment="0">
      <alignment wrapText="1"/>
      <protection locked="0"/>
    </xf>
    <xf numFmtId="43" fontId="34" fillId="0" borderId="0" applyFont="0" applyFill="0" applyBorder="0" applyAlignment="0" applyProtection="0"/>
    <xf numFmtId="0" fontId="37" fillId="0" borderId="18" applyNumberFormat="0" applyFill="0" applyBorder="0" applyAlignment="0">
      <protection locked="0"/>
    </xf>
    <xf numFmtId="0" fontId="35" fillId="0" borderId="0">
      <protection locked="0"/>
    </xf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9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horizontal="left" vertical="top" wrapText="1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34" fillId="0" borderId="0"/>
    <xf numFmtId="0" fontId="34" fillId="0" borderId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4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7" fillId="0" borderId="18" applyNumberFormat="0" applyFill="0" applyAlignment="0">
      <protection locked="0"/>
    </xf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61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18" applyNumberFormat="0" applyFill="0" applyBorder="0" applyAlignment="0">
      <protection locked="0"/>
    </xf>
    <xf numFmtId="0" fontId="61" fillId="0" borderId="18" applyNumberFormat="0" applyFill="0" applyAlignment="0">
      <alignment wrapText="1"/>
      <protection locked="0"/>
    </xf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>
      <protection locked="0"/>
    </xf>
    <xf numFmtId="43" fontId="35" fillId="0" borderId="0" applyFont="0" applyFill="0" applyBorder="0" applyAlignment="0" applyProtection="0"/>
    <xf numFmtId="0" fontId="1" fillId="0" borderId="0"/>
    <xf numFmtId="0" fontId="35" fillId="0" borderId="0">
      <protection locked="0"/>
    </xf>
    <xf numFmtId="0" fontId="1" fillId="0" borderId="0"/>
    <xf numFmtId="43" fontId="3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>
      <protection locked="0"/>
    </xf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0" borderId="18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7" fillId="0" borderId="18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7" fillId="0" borderId="18" applyNumberFormat="0" applyFill="0" applyBorder="0" applyAlignment="0">
      <alignment wrapText="1"/>
      <protection locked="0"/>
    </xf>
    <xf numFmtId="43" fontId="1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18" applyNumberFormat="0" applyFill="0" applyBorder="0" applyAlignment="0">
      <alignment wrapText="1"/>
      <protection locked="0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5" fillId="0" borderId="0">
      <protection locked="0"/>
    </xf>
    <xf numFmtId="43" fontId="62" fillId="0" borderId="0" applyFont="0" applyFill="0" applyBorder="0" applyAlignment="0" applyProtection="0"/>
    <xf numFmtId="0" fontId="37" fillId="0" borderId="0" applyNumberFormat="0" applyFill="0" applyBorder="0" applyAlignment="0">
      <protection locked="0"/>
    </xf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4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>
      <protection locked="0"/>
    </xf>
    <xf numFmtId="0" fontId="35" fillId="0" borderId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18" applyNumberFormat="0" applyFill="0" applyBorder="0" applyAlignment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4" fillId="0" borderId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>
      <protection locked="0"/>
    </xf>
    <xf numFmtId="0" fontId="35" fillId="0" borderId="0">
      <protection locked="0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4" fillId="0" borderId="0"/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30" fillId="0" borderId="0"/>
    <xf numFmtId="0" fontId="58" fillId="0" borderId="0" applyNumberFormat="0" applyFill="0" applyBorder="0" applyAlignment="0" applyProtection="0">
      <protection locked="0"/>
    </xf>
    <xf numFmtId="0" fontId="61" fillId="0" borderId="18" applyNumberFormat="0" applyFill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0" fillId="0" borderId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34" fillId="0" borderId="0"/>
    <xf numFmtId="0" fontId="35" fillId="0" borderId="0">
      <protection locked="0"/>
    </xf>
    <xf numFmtId="43" fontId="1" fillId="0" borderId="0" applyFont="0" applyFill="0" applyBorder="0" applyAlignment="0" applyProtection="0"/>
    <xf numFmtId="0" fontId="34" fillId="0" borderId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187" fontId="1" fillId="0" borderId="0"/>
    <xf numFmtId="0" fontId="64" fillId="0" borderId="0">
      <alignment vertical="top"/>
    </xf>
    <xf numFmtId="43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4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66" fillId="12" borderId="0" applyNumberFormat="0" applyBorder="0" applyAlignment="0" applyProtection="0"/>
    <xf numFmtId="0" fontId="66" fillId="16" borderId="0" applyNumberFormat="0" applyBorder="0" applyAlignment="0" applyProtection="0"/>
    <xf numFmtId="0" fontId="66" fillId="20" borderId="0" applyNumberFormat="0" applyBorder="0" applyAlignment="0" applyProtection="0"/>
    <xf numFmtId="0" fontId="66" fillId="24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6" fillId="9" borderId="0" applyNumberFormat="0" applyBorder="0" applyAlignment="0" applyProtection="0"/>
    <xf numFmtId="0" fontId="66" fillId="13" borderId="0" applyNumberFormat="0" applyBorder="0" applyAlignment="0" applyProtection="0"/>
    <xf numFmtId="0" fontId="66" fillId="17" borderId="0" applyNumberFormat="0" applyBorder="0" applyAlignment="0" applyProtection="0"/>
    <xf numFmtId="0" fontId="66" fillId="21" borderId="0" applyNumberFormat="0" applyBorder="0" applyAlignment="0" applyProtection="0"/>
    <xf numFmtId="0" fontId="66" fillId="25" borderId="0" applyNumberFormat="0" applyBorder="0" applyAlignment="0" applyProtection="0"/>
    <xf numFmtId="0" fontId="66" fillId="29" borderId="0" applyNumberFormat="0" applyBorder="0" applyAlignment="0" applyProtection="0"/>
    <xf numFmtId="0" fontId="67" fillId="3" borderId="0" applyNumberFormat="0" applyBorder="0" applyAlignment="0" applyProtection="0"/>
    <xf numFmtId="0" fontId="68" fillId="6" borderId="8" applyNumberFormat="0" applyAlignment="0" applyProtection="0"/>
    <xf numFmtId="0" fontId="69" fillId="7" borderId="11" applyNumberFormat="0" applyAlignment="0" applyProtection="0"/>
    <xf numFmtId="43" fontId="39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2" borderId="0" applyNumberFormat="0" applyBorder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5" borderId="8" applyNumberFormat="0" applyAlignment="0" applyProtection="0"/>
    <xf numFmtId="0" fontId="76" fillId="0" borderId="10" applyNumberFormat="0" applyFill="0" applyAlignment="0" applyProtection="0"/>
    <xf numFmtId="0" fontId="77" fillId="4" borderId="0" applyNumberFormat="0" applyBorder="0" applyAlignment="0" applyProtection="0"/>
    <xf numFmtId="0" fontId="39" fillId="8" borderId="12" applyNumberFormat="0" applyFont="0" applyAlignment="0" applyProtection="0"/>
    <xf numFmtId="0" fontId="78" fillId="6" borderId="9" applyNumberFormat="0" applyAlignment="0" applyProtection="0"/>
    <xf numFmtId="0" fontId="79" fillId="0" borderId="0" applyNumberFormat="0" applyFill="0" applyBorder="0" applyAlignment="0" applyProtection="0"/>
    <xf numFmtId="0" fontId="80" fillId="0" borderId="13" applyNumberFormat="0" applyFill="0" applyAlignment="0" applyProtection="0"/>
    <xf numFmtId="0" fontId="65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0" borderId="1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0" fontId="1" fillId="0" borderId="0"/>
    <xf numFmtId="0" fontId="61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>
      <protection locked="0"/>
    </xf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35" fillId="0" borderId="0">
      <protection locked="0"/>
    </xf>
    <xf numFmtId="43" fontId="30" fillId="0" borderId="0" applyFont="0" applyFill="0" applyBorder="0" applyAlignment="0" applyProtection="0"/>
    <xf numFmtId="43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45" fillId="0" borderId="0"/>
    <xf numFmtId="43" fontId="1" fillId="0" borderId="0" applyFont="0" applyFill="0" applyBorder="0" applyAlignment="0" applyProtection="0"/>
    <xf numFmtId="49" fontId="168" fillId="90" borderId="16" applyFont="0" applyBorder="0" applyAlignment="0">
      <alignment horizontal="left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0" fontId="7" fillId="0" borderId="0"/>
    <xf numFmtId="0" fontId="1" fillId="0" borderId="0"/>
    <xf numFmtId="0" fontId="31" fillId="0" borderId="0"/>
    <xf numFmtId="43" fontId="1" fillId="0" borderId="0" applyFont="0" applyFill="0" applyBorder="0" applyAlignment="0" applyProtection="0"/>
    <xf numFmtId="0" fontId="30" fillId="0" borderId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2">
    <xf numFmtId="0" fontId="0" fillId="0" borderId="0" xfId="0"/>
    <xf numFmtId="165" fontId="2" fillId="0" borderId="0" xfId="2" applyNumberFormat="1" applyFont="1" applyFill="1" applyAlignment="1">
      <alignment horizontal="right" vertical="center"/>
    </xf>
    <xf numFmtId="165" fontId="2" fillId="0" borderId="0" xfId="2" applyNumberFormat="1" applyFont="1" applyFill="1" applyBorder="1" applyAlignment="1">
      <alignment horizontal="right" vertical="center"/>
    </xf>
    <xf numFmtId="165" fontId="3" fillId="0" borderId="0" xfId="2" quotePrefix="1" applyNumberFormat="1" applyFont="1" applyFill="1" applyAlignment="1">
      <alignment horizontal="right" vertical="center"/>
    </xf>
    <xf numFmtId="165" fontId="3" fillId="0" borderId="0" xfId="2" quotePrefix="1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9" fontId="3" fillId="0" borderId="0" xfId="1" applyFont="1" applyFill="1" applyAlignment="1">
      <alignment vertical="center"/>
    </xf>
    <xf numFmtId="165" fontId="3" fillId="0" borderId="1" xfId="2" quotePrefix="1" applyNumberFormat="1" applyFont="1" applyFill="1" applyBorder="1" applyAlignment="1">
      <alignment horizontal="right" vertical="center"/>
    </xf>
    <xf numFmtId="9" fontId="3" fillId="0" borderId="0" xfId="4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37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vertical="center"/>
    </xf>
    <xf numFmtId="165" fontId="2" fillId="0" borderId="0" xfId="0" quotePrefix="1" applyNumberFormat="1" applyFont="1" applyAlignment="1">
      <alignment vertical="center"/>
    </xf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37" fontId="3" fillId="0" borderId="0" xfId="3" applyNumberFormat="1" applyFont="1" applyAlignment="1">
      <alignment vertical="center"/>
    </xf>
    <xf numFmtId="0" fontId="3" fillId="0" borderId="0" xfId="3" quotePrefix="1" applyFont="1" applyAlignment="1">
      <alignment horizontal="center" vertical="center"/>
    </xf>
    <xf numFmtId="0" fontId="3" fillId="0" borderId="0" xfId="3" quotePrefix="1" applyFont="1" applyAlignment="1">
      <alignment vertical="center"/>
    </xf>
    <xf numFmtId="0" fontId="2" fillId="0" borderId="0" xfId="3" applyFont="1" applyAlignment="1">
      <alignment horizontal="center" vertical="center"/>
    </xf>
    <xf numFmtId="0" fontId="2" fillId="0" borderId="0" xfId="3" quotePrefix="1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3" applyFont="1" applyAlignment="1">
      <alignment horizontal="center" vertical="center"/>
    </xf>
    <xf numFmtId="37" fontId="3" fillId="0" borderId="0" xfId="3" quotePrefix="1" applyNumberFormat="1" applyFont="1" applyAlignment="1">
      <alignment vertical="center"/>
    </xf>
    <xf numFmtId="37" fontId="2" fillId="0" borderId="0" xfId="3" applyNumberFormat="1" applyFont="1" applyAlignment="1">
      <alignment vertical="center"/>
    </xf>
    <xf numFmtId="165" fontId="2" fillId="0" borderId="0" xfId="3" quotePrefix="1" applyNumberFormat="1" applyFont="1" applyAlignment="1">
      <alignment vertical="center"/>
    </xf>
    <xf numFmtId="0" fontId="6" fillId="0" borderId="0" xfId="0" applyFont="1" applyAlignment="1">
      <alignment vertical="center"/>
    </xf>
    <xf numFmtId="165" fontId="3" fillId="0" borderId="0" xfId="3" applyNumberFormat="1" applyFont="1" applyAlignment="1">
      <alignment vertical="center"/>
    </xf>
    <xf numFmtId="0" fontId="6" fillId="0" borderId="0" xfId="0" applyFont="1"/>
    <xf numFmtId="165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left" vertical="center"/>
    </xf>
    <xf numFmtId="165" fontId="3" fillId="0" borderId="1" xfId="0" applyNumberFormat="1" applyFont="1" applyBorder="1" applyAlignment="1">
      <alignment vertical="center"/>
    </xf>
    <xf numFmtId="166" fontId="2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2" fillId="0" borderId="0" xfId="0" quotePrefix="1" applyNumberFormat="1" applyFont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quotePrefix="1" applyFont="1" applyBorder="1" applyAlignment="1">
      <alignment horizontal="right" vertical="center"/>
    </xf>
    <xf numFmtId="165" fontId="3" fillId="0" borderId="1" xfId="0" quotePrefix="1" applyNumberFormat="1" applyFont="1" applyBorder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9" fontId="3" fillId="0" borderId="0" xfId="7" applyNumberFormat="1" applyFont="1" applyFill="1" applyAlignment="1">
      <alignment vertical="center"/>
    </xf>
    <xf numFmtId="169" fontId="3" fillId="0" borderId="1" xfId="7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5" fontId="2" fillId="0" borderId="0" xfId="3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justify" vertical="center"/>
    </xf>
  </cellXfs>
  <cellStyles count="57278">
    <cellStyle name="20% - Accent1 2" xfId="216" xr:uid="{A0C4DE33-8068-4237-83D8-A2FA7D9C991E}"/>
    <cellStyle name="20% - Accent1 2 2" xfId="575" xr:uid="{8FB0273D-62C7-4F09-ABD5-7BA77CCAEC68}"/>
    <cellStyle name="20% - Accent1 2 2 2" xfId="21556" xr:uid="{795F40D0-E55D-47C9-A554-B2BE2D8BC950}"/>
    <cellStyle name="20% - Accent1 2 2 3" xfId="21972" xr:uid="{11316CA6-FAAE-4530-B25D-EB2FB0195424}"/>
    <cellStyle name="20% - Accent1 2 2 4" xfId="56865" xr:uid="{EDFCB2CA-C897-4EC4-961A-B7A81FF5CFF0}"/>
    <cellStyle name="20% - Accent1 2 2 5" xfId="1589" xr:uid="{1639A92B-E18C-497D-A352-59249A54EBD8}"/>
    <cellStyle name="20% - Accent1 2 3" xfId="21524" xr:uid="{79115FBF-C3D5-43F7-8B24-1BB5B7C88539}"/>
    <cellStyle name="20% - Accent1 2 4" xfId="21961" xr:uid="{E3E67ADB-213A-4CB1-9F42-C54D3FCD4FEB}"/>
    <cellStyle name="20% - Accent1 2 5" xfId="21510" xr:uid="{5826FAB5-DA03-4DF0-AB3D-B5F0B8FC2CC1}"/>
    <cellStyle name="20% - Accent1 2 6" xfId="22164" xr:uid="{852C6709-AD0A-42A8-B520-4BE20A039121}"/>
    <cellStyle name="20% - Accent1 3" xfId="217" xr:uid="{04546684-6474-4559-8A18-8E6D6ACE2E0A}"/>
    <cellStyle name="20% - Accent1 3 2" xfId="1659" xr:uid="{CD95F7B0-3C26-4EFD-9129-516CEF0CCFAC}"/>
    <cellStyle name="20% - Accent1 3 2 2" xfId="21956" xr:uid="{83617FEE-0B61-4551-859F-4342A508F0E4}"/>
    <cellStyle name="20% - Accent1 3 3" xfId="21555" xr:uid="{33CEF8BB-E507-44AE-8999-FBD7192F5233}"/>
    <cellStyle name="20% - Accent1 3 4" xfId="21508" xr:uid="{B5B692CA-B804-4DA5-B5AC-E3AA54EC5BF0}"/>
    <cellStyle name="20% - Accent1 4" xfId="21884" xr:uid="{0BA619D4-DF39-4DBB-9CC5-9878BB8D7A56}"/>
    <cellStyle name="20% - Accent1 5" xfId="21949" xr:uid="{F45775DA-480C-4876-B9BF-BA71DD02990F}"/>
    <cellStyle name="20% - Accent1 6" xfId="29295" xr:uid="{5C861F24-5678-4145-BF95-D3B69CAC6FC9}"/>
    <cellStyle name="20% - Accent2 2" xfId="218" xr:uid="{02050B1C-53F6-4EC2-B5AA-5BA155E40932}"/>
    <cellStyle name="20% - Accent2 2 2" xfId="576" xr:uid="{363987C5-25FA-4330-9BC5-D8D3E935B529}"/>
    <cellStyle name="20% - Accent2 2 2 2" xfId="21849" xr:uid="{D88F8BC5-CF79-4727-B8F9-F1657E5AF8BE}"/>
    <cellStyle name="20% - Accent2 2 2 3" xfId="22213" xr:uid="{E23231F6-4D6C-455E-A698-EF89FA6EC455}"/>
    <cellStyle name="20% - Accent2 2 2 4" xfId="56866" xr:uid="{3390125D-ACF5-452F-9236-D3D3D0403E54}"/>
    <cellStyle name="20% - Accent2 2 2 5" xfId="1629" xr:uid="{4B6E394E-2BA4-408C-90FD-A5C6CA87008F}"/>
    <cellStyle name="20% - Accent2 2 3" xfId="21875" xr:uid="{19307043-E18A-4C03-B802-7247625F6B6E}"/>
    <cellStyle name="20% - Accent2 2 4" xfId="21790" xr:uid="{3A10DDAD-F7D7-4ACF-8E4E-95DABC53B779}"/>
    <cellStyle name="20% - Accent2 2 5" xfId="21652" xr:uid="{7294DCC9-0DD1-4BD4-865D-D6464685E010}"/>
    <cellStyle name="20% - Accent2 2 6" xfId="22333" xr:uid="{56EEA2A1-DDF4-4508-87E9-D30508102996}"/>
    <cellStyle name="20% - Accent2 3" xfId="219" xr:uid="{7FA0490A-3BF1-48FD-9D18-B2F40CA84A9A}"/>
    <cellStyle name="20% - Accent2 3 2" xfId="1683" xr:uid="{D8C9DCA7-08CC-4FFD-AACA-115E0FE81EBF}"/>
    <cellStyle name="20% - Accent2 3 2 2" xfId="21692" xr:uid="{F294CF2C-D87C-4A88-A701-6ECF22A00533}"/>
    <cellStyle name="20% - Accent2 3 3" xfId="22082" xr:uid="{BF2FED38-A86B-47D1-AF43-6C87F59BE04A}"/>
    <cellStyle name="20% - Accent2 3 4" xfId="21565" xr:uid="{09B95038-65C3-4655-952F-13119B5F8A49}"/>
    <cellStyle name="20% - Accent2 4" xfId="21907" xr:uid="{96D0A8B1-FBAA-4ED5-913C-3F4AEE8F1992}"/>
    <cellStyle name="20% - Accent2 5" xfId="21711" xr:uid="{3B0B101D-41B6-44B3-ADA3-6E1B06AA7B17}"/>
    <cellStyle name="20% - Accent2 6" xfId="29291" xr:uid="{39B207EE-9E2C-44B7-81FA-3385AEB7B475}"/>
    <cellStyle name="20% - Accent3 2" xfId="220" xr:uid="{CB921FF9-F354-438C-8058-1D9EC1833AA2}"/>
    <cellStyle name="20% - Accent3 2 2" xfId="577" xr:uid="{BE43157E-41FA-407F-B6E7-D1E3B0F723CF}"/>
    <cellStyle name="20% - Accent3 2 2 2" xfId="21864" xr:uid="{D6F427A1-C62A-4EA4-83B6-BFC0827A8B31}"/>
    <cellStyle name="20% - Accent3 2 2 3" xfId="21765" xr:uid="{567D44FB-10B8-42AA-AD3F-765975BFB91C}"/>
    <cellStyle name="20% - Accent3 2 2 4" xfId="56867" xr:uid="{4B67AEA7-5041-416A-B78A-65A748284653}"/>
    <cellStyle name="20% - Accent3 2 2 5" xfId="1734" xr:uid="{0E6090B4-724D-49F6-BCF8-95CFBCEAE771}"/>
    <cellStyle name="20% - Accent3 2 3" xfId="21660" xr:uid="{122FC97B-B2EB-4A4B-9C9D-5FD0EBC4F13A}"/>
    <cellStyle name="20% - Accent3 2 4" xfId="21946" xr:uid="{D6E39F0C-312F-4215-8D19-BF67581008BD}"/>
    <cellStyle name="20% - Accent3 2 5" xfId="22132" xr:uid="{DEA10E41-1508-4167-8BB7-C9DF4A4F8448}"/>
    <cellStyle name="20% - Accent3 2 6" xfId="21929" xr:uid="{5CE72A41-16EA-4F49-9B31-89A8FF41CFAF}"/>
    <cellStyle name="20% - Accent3 3" xfId="221" xr:uid="{D255A88A-742B-41E7-9721-031E3A02D0AD}"/>
    <cellStyle name="20% - Accent3 3 2" xfId="1578" xr:uid="{99A7CD1F-351B-4B8E-A79F-B28A9C47B487}"/>
    <cellStyle name="20% - Accent3 3 2 2" xfId="22026" xr:uid="{4D4969CF-2053-4244-BB0B-41E05389F3DC}"/>
    <cellStyle name="20% - Accent3 3 3" xfId="22281" xr:uid="{06272386-0E5D-41AC-892D-05AF7B66FAB0}"/>
    <cellStyle name="20% - Accent3 3 4" xfId="21806" xr:uid="{D2FEE6D0-6359-4BA9-B501-49221232AEA6}"/>
    <cellStyle name="20% - Accent3 4" xfId="21472" xr:uid="{C61C471B-036E-4636-9830-D28EDBFA30D2}"/>
    <cellStyle name="20% - Accent3 5" xfId="21876" xr:uid="{DEBB8817-3A87-4ABE-8B14-51DACC22522A}"/>
    <cellStyle name="20% - Accent3 6" xfId="29287" xr:uid="{0DB5B159-7209-431B-8D0F-29B35F4FFC47}"/>
    <cellStyle name="20% - Accent4 2" xfId="222" xr:uid="{CEE37DD1-D3FE-40CD-BD48-9D6159CAAA85}"/>
    <cellStyle name="20% - Accent4 2 2" xfId="578" xr:uid="{D7E6DF2E-7757-44D9-9F9E-55A53A4C4285}"/>
    <cellStyle name="20% - Accent4 2 2 2" xfId="21937" xr:uid="{2A3CA9BA-1353-45C8-8AF2-9D37DF40585D}"/>
    <cellStyle name="20% - Accent4 2 2 3" xfId="21541" xr:uid="{57BE201D-CA9D-4C32-AB42-1884E79F37F6}"/>
    <cellStyle name="20% - Accent4 2 2 4" xfId="56868" xr:uid="{54B71EF0-510D-478F-95A9-3BC3C1F8F17E}"/>
    <cellStyle name="20% - Accent4 2 2 5" xfId="1539" xr:uid="{551B5737-E491-4B3B-8640-5B8C3C975DEF}"/>
    <cellStyle name="20% - Accent4 2 3" xfId="22220" xr:uid="{B42BFDB7-3C7F-465B-8D6F-C4D39B53568C}"/>
    <cellStyle name="20% - Accent4 2 4" xfId="22172" xr:uid="{B79F07F2-E663-422A-BE14-6D05393654C1}"/>
    <cellStyle name="20% - Accent4 2 5" xfId="22296" xr:uid="{1D9ECC2C-8263-43F0-AA2F-78D8616E44EC}"/>
    <cellStyle name="20% - Accent4 2 6" xfId="22101" xr:uid="{5EB62E72-5909-420D-8E23-A7109EF2B8FF}"/>
    <cellStyle name="20% - Accent4 3" xfId="223" xr:uid="{C4AAEAA9-07B4-49D3-922A-7A8A46AC34AD}"/>
    <cellStyle name="20% - Accent4 3 2" xfId="1656" xr:uid="{68D5673C-5055-4D92-BF5B-057A49CCA745}"/>
    <cellStyle name="20% - Accent4 3 2 2" xfId="22004" xr:uid="{7E31F685-A2B0-45F3-A4E3-191895A81988}"/>
    <cellStyle name="20% - Accent4 3 3" xfId="21534" xr:uid="{302A266C-D5B4-4B5F-BEFC-5DF89FC8EFB1}"/>
    <cellStyle name="20% - Accent4 3 4" xfId="21760" xr:uid="{BFE796C0-2582-43CA-84C9-0AA02EFA9C18}"/>
    <cellStyle name="20% - Accent4 4" xfId="21679" xr:uid="{08C11FE2-86EE-4F0D-9963-09E28E3C7BD2}"/>
    <cellStyle name="20% - Accent4 5" xfId="21471" xr:uid="{F8620D55-4451-4892-B8D7-CBECAC84487A}"/>
    <cellStyle name="20% - Accent4 6" xfId="29283" xr:uid="{02FA7034-129E-4D0F-80D9-C5EE5D591A37}"/>
    <cellStyle name="20% - Accent5 2" xfId="224" xr:uid="{A73259CE-A24D-4759-82B6-78EAA92581AA}"/>
    <cellStyle name="20% - Accent5 2 2" xfId="579" xr:uid="{AD9EC9B0-3D33-46C8-8BCD-054F0A377E97}"/>
    <cellStyle name="20% - Accent5 2 2 2" xfId="22307" xr:uid="{DFFEA2B7-752D-42E9-9578-BBE695DD6F0B}"/>
    <cellStyle name="20% - Accent5 2 2 3" xfId="21879" xr:uid="{B00729DD-B22D-4EA6-9E81-54592F8AF3F0}"/>
    <cellStyle name="20% - Accent5 2 2 4" xfId="56869" xr:uid="{68713E93-6944-4FB2-812A-C66A0B26E8E5}"/>
    <cellStyle name="20% - Accent5 2 2 5" xfId="1663" xr:uid="{FC403A3E-8C8A-400D-97EB-F58E3A50CD41}"/>
    <cellStyle name="20% - Accent5 2 3" xfId="22268" xr:uid="{D0B691B0-FCED-4F2B-A829-EAD81B3F1BD7}"/>
    <cellStyle name="20% - Accent5 2 4" xfId="22043" xr:uid="{FF3EA87E-ED41-4C89-BFCD-BE467863FB53}"/>
    <cellStyle name="20% - Accent5 2 5" xfId="21513" xr:uid="{81C8F863-F402-451E-A253-2AE767470CA7}"/>
    <cellStyle name="20% - Accent5 2 6" xfId="21835" xr:uid="{4CE17E8A-CA8D-40CB-BDEB-21C9286A5D86}"/>
    <cellStyle name="20% - Accent5 3" xfId="225" xr:uid="{7FE4F5CA-C6F1-4AAB-90D0-029397C989D4}"/>
    <cellStyle name="20% - Accent5 3 2" xfId="21923" xr:uid="{7E33948A-E05A-4216-8A34-CB832FA74B46}"/>
    <cellStyle name="20% - Accent5 3 3" xfId="21551" xr:uid="{F195A7F0-D948-4065-999D-D0537D5BD6D4}"/>
    <cellStyle name="20% - Accent5 3 4" xfId="21791" xr:uid="{45F90EE9-533E-40DA-BEE9-3CBD6BF64E12}"/>
    <cellStyle name="20% - Accent5 4" xfId="21865" xr:uid="{E1DD69B2-295E-4729-A198-0B8F429C39E3}"/>
    <cellStyle name="20% - Accent5 5" xfId="21684" xr:uid="{87CD5F04-EBEB-48D2-BB61-4C490DAC42CF}"/>
    <cellStyle name="20% - Accent5 6" xfId="29279" xr:uid="{D389FB43-1E12-423E-96A9-F96743AD6330}"/>
    <cellStyle name="20% - Accent6 2" xfId="226" xr:uid="{0D5BF458-8736-4115-894C-8BF77632E6A1}"/>
    <cellStyle name="20% - Accent6 2 2" xfId="580" xr:uid="{BCE19B62-E49B-45CB-83F0-3E9B5D1E4F7F}"/>
    <cellStyle name="20% - Accent6 2 2 2" xfId="21863" xr:uid="{A81F0002-BFD4-4554-AC26-13C06B2D9C33}"/>
    <cellStyle name="20% - Accent6 2 2 3" xfId="22263" xr:uid="{EF2B34B4-F912-4ABB-B021-36366FE5FA2D}"/>
    <cellStyle name="20% - Accent6 2 2 4" xfId="56870" xr:uid="{815C86C1-C868-41CD-B30D-17C74BEAE981}"/>
    <cellStyle name="20% - Accent6 2 2 5" xfId="1584" xr:uid="{80BB56D2-9CB8-48DA-97B1-55A1966128B6}"/>
    <cellStyle name="20% - Accent6 2 3" xfId="21988" xr:uid="{71BE8C81-1CAE-4105-9828-56B03381411D}"/>
    <cellStyle name="20% - Accent6 2 4" xfId="22071" xr:uid="{69233B0E-6061-446B-994D-16BC62939A79}"/>
    <cellStyle name="20% - Accent6 2 5" xfId="21527" xr:uid="{3D118D02-6CE5-4CEE-95DD-FF7EFC0F7EBE}"/>
    <cellStyle name="20% - Accent6 2 6" xfId="21493" xr:uid="{D4B20AA1-A670-44D0-8EA3-E9CDFCBE3957}"/>
    <cellStyle name="20% - Accent6 3" xfId="227" xr:uid="{DA966661-6715-421C-A575-C647C792D540}"/>
    <cellStyle name="20% - Accent6 3 2" xfId="1662" xr:uid="{435CC8C5-0A20-4338-B479-AEF59972E2BD}"/>
    <cellStyle name="20% - Accent6 3 2 2" xfId="22302" xr:uid="{FD1777CA-0B8E-4FE5-9422-845DFC407A29}"/>
    <cellStyle name="20% - Accent6 3 3" xfId="22312" xr:uid="{D1237C2E-1A68-4E94-9480-F0522E9311F9}"/>
    <cellStyle name="20% - Accent6 3 4" xfId="22095" xr:uid="{0D555889-0E00-41C8-ACA5-1DB8B2E72D54}"/>
    <cellStyle name="20% - Accent6 4" xfId="21793" xr:uid="{15011437-1C2B-4103-95C0-0E6419448607}"/>
    <cellStyle name="20% - Accent6 5" xfId="21587" xr:uid="{F1B6AC97-833C-4A61-B861-27459D987B68}"/>
    <cellStyle name="20% - Accent6 6" xfId="29275" xr:uid="{E472ADFF-8C57-4411-A29E-F91300E88E96}"/>
    <cellStyle name="²ndefined" xfId="1546" xr:uid="{E503C08F-BD3A-411C-83BA-0467D3F7EEDC}"/>
    <cellStyle name="40% - Accent1 2" xfId="228" xr:uid="{6707556A-D2CA-4B84-9411-92F5D663F053}"/>
    <cellStyle name="40% - Accent1 2 2" xfId="581" xr:uid="{EDD0C391-DD71-4538-A762-75CAC6061E1A}"/>
    <cellStyle name="40% - Accent1 2 2 2" xfId="22236" xr:uid="{1CFA0518-0FF8-4E73-9986-26B964614ED1}"/>
    <cellStyle name="40% - Accent1 2 2 3" xfId="22250" xr:uid="{B2771C7D-55EB-43B0-85F1-DBBEAFCCB40D}"/>
    <cellStyle name="40% - Accent1 2 2 4" xfId="56871" xr:uid="{CFF125F2-A74E-4B29-A97C-B9CDFFDF5C48}"/>
    <cellStyle name="40% - Accent1 2 2 5" xfId="1592" xr:uid="{038B2212-ADA9-4AA1-B66E-D015E409E043}"/>
    <cellStyle name="40% - Accent1 2 3" xfId="21892" xr:uid="{210B55D4-9BE7-49CE-967A-01A34D086BF7}"/>
    <cellStyle name="40% - Accent1 2 4" xfId="22183" xr:uid="{7B2B9F71-708E-4976-8EB6-EF3F39AE2369}"/>
    <cellStyle name="40% - Accent1 2 5" xfId="21480" xr:uid="{1973D454-F7CD-46BF-96EF-0650A323DD38}"/>
    <cellStyle name="40% - Accent1 2 6" xfId="21999" xr:uid="{55682257-990A-42FA-995E-5865257BFF1A}"/>
    <cellStyle name="40% - Accent1 3" xfId="229" xr:uid="{2B4E9126-A08C-4DAF-8A40-5F377862DA05}"/>
    <cellStyle name="40% - Accent1 3 2" xfId="1700" xr:uid="{AB2C1B1F-C195-4448-85B1-2309ACC1BB15}"/>
    <cellStyle name="40% - Accent1 3 2 2" xfId="21998" xr:uid="{6903DE03-926F-4D1C-956A-F1B3EA852C07}"/>
    <cellStyle name="40% - Accent1 3 3" xfId="21604" xr:uid="{4FC239E2-D7D6-424F-8BD8-113FB97150DE}"/>
    <cellStyle name="40% - Accent1 3 4" xfId="22010" xr:uid="{19011161-AE52-4A88-8E05-D13B3B60A026}"/>
    <cellStyle name="40% - Accent1 4" xfId="21550" xr:uid="{EDF4CE50-3CBA-4C15-836B-5B80AFAAC059}"/>
    <cellStyle name="40% - Accent1 5" xfId="21627" xr:uid="{3B6C5086-0B0F-460E-BEB8-117C847C570E}"/>
    <cellStyle name="40% - Accent1 6" xfId="29294" xr:uid="{493F6B0F-D9E8-4CA6-8ED5-119E6C753416}"/>
    <cellStyle name="40% - Accent2 2" xfId="230" xr:uid="{DDB9E266-3C79-46EF-B2D2-187CE3B29F8A}"/>
    <cellStyle name="40% - Accent2 2 2" xfId="582" xr:uid="{2A91C7B7-E9DE-4A9D-9975-543A918FB408}"/>
    <cellStyle name="40% - Accent2 2 2 2" xfId="21578" xr:uid="{2276A018-AF7D-4C94-9C53-34864A223B74}"/>
    <cellStyle name="40% - Accent2 2 2 3" xfId="21877" xr:uid="{BC5B7477-1218-45CF-A8C9-00A939BC545A}"/>
    <cellStyle name="40% - Accent2 2 2 4" xfId="56872" xr:uid="{86BB765E-A871-4A3C-8FD0-7286EE1DF88B}"/>
    <cellStyle name="40% - Accent2 2 2 5" xfId="1724" xr:uid="{8AAE43FE-9FE5-4219-A990-DDABD6240E8C}"/>
    <cellStyle name="40% - Accent2 2 3" xfId="22193" xr:uid="{96F5D67B-9428-4552-952D-13A23B8A16F7}"/>
    <cellStyle name="40% - Accent2 2 4" xfId="22097" xr:uid="{CA94266A-5ED6-4510-B664-36425BE5A88A}"/>
    <cellStyle name="40% - Accent2 2 5" xfId="21554" xr:uid="{307BD76F-BF19-4C5A-8789-F793969C9AA4}"/>
    <cellStyle name="40% - Accent2 2 6" xfId="21766" xr:uid="{C1BB22AE-3667-4A22-BA18-408D798DFA98}"/>
    <cellStyle name="40% - Accent2 3" xfId="231" xr:uid="{441F847C-ABDA-43F8-B709-722E6D50B5BF}"/>
    <cellStyle name="40% - Accent2 3 2" xfId="22201" xr:uid="{8CD032F0-05BA-4D87-8E3D-DFDB9761EB78}"/>
    <cellStyle name="40% - Accent2 3 3" xfId="21624" xr:uid="{B0A6A12B-6D01-4D0E-AEE9-2F19A66646F1}"/>
    <cellStyle name="40% - Accent2 3 4" xfId="21819" xr:uid="{04CB7C15-FCD6-4743-BE9C-AAFB5F708174}"/>
    <cellStyle name="40% - Accent2 4" xfId="21557" xr:uid="{23CE709E-F7D5-495B-8667-CC51CCE5A1E5}"/>
    <cellStyle name="40% - Accent2 5" xfId="21751" xr:uid="{F2E3248A-2C77-4DA7-A7A8-CCDB5EDC374A}"/>
    <cellStyle name="40% - Accent2 6" xfId="29290" xr:uid="{C3EF6F11-99A3-45E2-A151-F0AA7A698EF8}"/>
    <cellStyle name="40% - Accent3 2" xfId="232" xr:uid="{54D338A0-D6D2-44FD-9B1C-46DD833BC285}"/>
    <cellStyle name="40% - Accent3 2 2" xfId="583" xr:uid="{20EA0377-1F02-472C-8BD8-17EA20116B5B}"/>
    <cellStyle name="40% - Accent3 2 2 2" xfId="21566" xr:uid="{9858BB73-5E8F-4987-B520-F0EE6AB08E8F}"/>
    <cellStyle name="40% - Accent3 2 2 3" xfId="22063" xr:uid="{50883A15-3512-4B0F-B8CC-B070EB3ED95A}"/>
    <cellStyle name="40% - Accent3 2 2 4" xfId="56873" xr:uid="{701343A3-FAED-4651-93AD-BB7EAAA7D29A}"/>
    <cellStyle name="40% - Accent3 2 2 5" xfId="1634" xr:uid="{241A69C1-2403-4882-8B35-EC8CF38BD55C}"/>
    <cellStyle name="40% - Accent3 2 3" xfId="21925" xr:uid="{E1B37DF9-828E-468E-839A-DAA0558B8C79}"/>
    <cellStyle name="40% - Accent3 2 4" xfId="22257" xr:uid="{AE1AEA56-76D7-4B0C-AFC5-23F719BE5AAF}"/>
    <cellStyle name="40% - Accent3 2 5" xfId="22332" xr:uid="{40E5185B-CEBD-460A-B0AE-9ABD4ADB78BD}"/>
    <cellStyle name="40% - Accent3 2 6" xfId="21900" xr:uid="{95358624-FFA6-4E1F-9250-124CB3536774}"/>
    <cellStyle name="40% - Accent3 3" xfId="233" xr:uid="{2764B15F-2E35-49A9-8AB5-637F6B567A46}"/>
    <cellStyle name="40% - Accent3 3 2" xfId="1605" xr:uid="{2BFCBA4F-2382-4166-AEFA-D5884A22E269}"/>
    <cellStyle name="40% - Accent3 3 2 2" xfId="21812" xr:uid="{AA116ACE-A7EA-4F34-A28D-325093FCB707}"/>
    <cellStyle name="40% - Accent3 3 3" xfId="21637" xr:uid="{5770EC7C-0AF7-474F-9B03-B677342D7DCA}"/>
    <cellStyle name="40% - Accent3 3 4" xfId="22274" xr:uid="{D692804C-30EF-4DC6-9211-746C2E634931}"/>
    <cellStyle name="40% - Accent3 4" xfId="21672" xr:uid="{93D0D7B6-CE40-4279-8B7F-EDC6F404DA88}"/>
    <cellStyle name="40% - Accent3 5" xfId="21904" xr:uid="{31375848-B0D4-45D2-9C09-355D9EC4FAB5}"/>
    <cellStyle name="40% - Accent3 6" xfId="29286" xr:uid="{F353CCC6-3A8B-4F94-85A9-57843308CA57}"/>
    <cellStyle name="40% - Accent4 2" xfId="234" xr:uid="{0AAF98C2-0B6A-4551-BA01-F72742128666}"/>
    <cellStyle name="40% - Accent4 2 2" xfId="584" xr:uid="{AC17C23C-0D04-4F56-92F8-49D50AB7D165}"/>
    <cellStyle name="40% - Accent4 2 2 2" xfId="22053" xr:uid="{AE4F5BD5-F060-488E-AEF2-8EB3B4EF36D3}"/>
    <cellStyle name="40% - Accent4 2 2 3" xfId="22022" xr:uid="{B2D79B84-D305-42D5-8510-9221AAC7AD38}"/>
    <cellStyle name="40% - Accent4 2 2 4" xfId="56874" xr:uid="{5AA4E36C-A57E-4D3B-B49B-FCDD1AD59993}"/>
    <cellStyle name="40% - Accent4 2 2 5" xfId="1644" xr:uid="{A753E219-DD00-41F5-87B2-F3D99F14981C}"/>
    <cellStyle name="40% - Accent4 2 3" xfId="22184" xr:uid="{DACC84D0-4573-4521-834D-F8EE254B63A8}"/>
    <cellStyle name="40% - Accent4 2 4" xfId="21710" xr:uid="{74D0A22F-67AB-4FD5-965C-5CD6C384BE9A}"/>
    <cellStyle name="40% - Accent4 2 5" xfId="22135" xr:uid="{A4695765-A73E-4840-9F62-34B9584790BB}"/>
    <cellStyle name="40% - Accent4 2 6" xfId="21478" xr:uid="{F304137C-7E50-4F1F-A968-0C6C3D7643E6}"/>
    <cellStyle name="40% - Accent4 3" xfId="235" xr:uid="{33BECC02-C47E-4BB0-8560-5E530280F403}"/>
    <cellStyle name="40% - Accent4 3 2" xfId="1645" xr:uid="{50168A35-D06F-46DD-B3FD-3CF0CB72CEC6}"/>
    <cellStyle name="40% - Accent4 3 2 2" xfId="21910" xr:uid="{AE864117-315C-4D62-8C80-9BBA8CD2908B}"/>
    <cellStyle name="40% - Accent4 3 3" xfId="21591" xr:uid="{D41D043A-9949-4979-8E43-53F0D953E8F0}"/>
    <cellStyle name="40% - Accent4 3 4" xfId="22235" xr:uid="{962DFC8A-4C9F-4BAE-8658-F3F5695B6BB9}"/>
    <cellStyle name="40% - Accent4 4" xfId="21495" xr:uid="{16637452-DD2D-42C1-882A-D3AAA48F4073}"/>
    <cellStyle name="40% - Accent4 5" xfId="22178" xr:uid="{946BE6F4-2827-42F3-A6B4-7A28FBE3F7F9}"/>
    <cellStyle name="40% - Accent4 6" xfId="29282" xr:uid="{E4D7107D-971A-419F-8D7F-57A9D7490ED3}"/>
    <cellStyle name="40% - Accent5 2" xfId="236" xr:uid="{C7549FB7-80CB-47F5-BF56-36D8CAB010DE}"/>
    <cellStyle name="40% - Accent5 2 2" xfId="585" xr:uid="{CE8FCD07-7C0B-48AC-A861-771477594C66}"/>
    <cellStyle name="40% - Accent5 2 2 2" xfId="22070" xr:uid="{9FD6DCC7-0B15-4899-BE9F-71414FA357F9}"/>
    <cellStyle name="40% - Accent5 2 2 3" xfId="22118" xr:uid="{2421C8C0-C73C-42D8-9DE0-245DF741F3E5}"/>
    <cellStyle name="40% - Accent5 2 2 4" xfId="56875" xr:uid="{D24456DE-2BC0-4C3C-A591-12DECADB7600}"/>
    <cellStyle name="40% - Accent5 2 2 5" xfId="1542" xr:uid="{14DCE051-D215-4BB4-8285-2EE786CB6F69}"/>
    <cellStyle name="40% - Accent5 2 3" xfId="21635" xr:uid="{DFD4B536-C6B6-45F5-9E63-883C027C9711}"/>
    <cellStyle name="40% - Accent5 2 4" xfId="22021" xr:uid="{2A17B762-B3B1-48C3-BD44-B04CB749B604}"/>
    <cellStyle name="40% - Accent5 2 5" xfId="22117" xr:uid="{6367A22F-4CD8-47EF-8CDF-7D1E95FF3DF6}"/>
    <cellStyle name="40% - Accent5 2 6" xfId="22293" xr:uid="{A197E1BB-F0D3-4B9F-AEC2-48BB8B75B025}"/>
    <cellStyle name="40% - Accent5 3" xfId="237" xr:uid="{48089B72-D11C-4E73-941F-B8EA713AFA38}"/>
    <cellStyle name="40% - Accent5 3 2" xfId="22248" xr:uid="{29B529BA-181E-4D1E-A7BE-6A9464670F04}"/>
    <cellStyle name="40% - Accent5 3 3" xfId="22034" xr:uid="{B5F5F0E7-6893-4F37-A7B4-40CA95924D14}"/>
    <cellStyle name="40% - Accent5 3 4" xfId="21753" xr:uid="{C32A6A14-3FBD-48A0-AB91-046476F76582}"/>
    <cellStyle name="40% - Accent5 4" xfId="22062" xr:uid="{FE6DA8F7-F4E4-4084-8180-10673173EF24}"/>
    <cellStyle name="40% - Accent5 5" xfId="21822" xr:uid="{8F6B81A8-6635-4205-AF31-6038D348F7C9}"/>
    <cellStyle name="40% - Accent5 6" xfId="29278" xr:uid="{C74A9296-D7C9-4AB0-9861-EB920791C25A}"/>
    <cellStyle name="40% - Accent6 2" xfId="238" xr:uid="{F7BC17EA-B06E-41A2-A8CE-090EFD81B83D}"/>
    <cellStyle name="40% - Accent6 2 2" xfId="586" xr:uid="{29F84D96-C812-4C2D-BA58-2EA8D667E514}"/>
    <cellStyle name="40% - Accent6 2 2 2" xfId="21761" xr:uid="{D875B6EE-C008-4B11-AF02-D694078B7765}"/>
    <cellStyle name="40% - Accent6 2 2 3" xfId="21673" xr:uid="{69AC06E9-1EF7-405D-9D0C-8EB0C0E93044}"/>
    <cellStyle name="40% - Accent6 2 2 4" xfId="56876" xr:uid="{61DF74BF-1AA0-4111-A46E-E49ED03E5CF6}"/>
    <cellStyle name="40% - Accent6 2 2 5" xfId="1701" xr:uid="{255F9FC5-41F0-4258-8AC7-26553E337653}"/>
    <cellStyle name="40% - Accent6 2 3" xfId="21743" xr:uid="{5F4A4F23-BD4B-499D-995E-2B630E2D8318}"/>
    <cellStyle name="40% - Accent6 2 4" xfId="22158" xr:uid="{B81F00A7-BAA4-4F30-A2B9-D7F77E431421}"/>
    <cellStyle name="40% - Accent6 2 5" xfId="21542" xr:uid="{64BE644C-5C89-4D9F-BD06-CDE67B81F3F7}"/>
    <cellStyle name="40% - Accent6 2 6" xfId="21939" xr:uid="{DD72A3AD-D2E7-4599-97CB-62903B10D0C0}"/>
    <cellStyle name="40% - Accent6 3" xfId="239" xr:uid="{D98DD2C3-80C2-4787-9838-6A03AC088611}"/>
    <cellStyle name="40% - Accent6 3 2" xfId="1737" xr:uid="{FE6CD0F0-4C94-4472-A251-C4D9A6E56871}"/>
    <cellStyle name="40% - Accent6 3 2 2" xfId="21631" xr:uid="{0BFB7C8D-C8B9-4073-A224-0707B2DF7F41}"/>
    <cellStyle name="40% - Accent6 3 3" xfId="21474" xr:uid="{4258521E-53C7-461F-8EA2-63118EF0326B}"/>
    <cellStyle name="40% - Accent6 3 4" xfId="21831" xr:uid="{F160987A-2518-45A7-AC6F-809FC00C3224}"/>
    <cellStyle name="40% - Accent6 4" xfId="22299" xr:uid="{526A2AF1-607A-4433-BE31-840264FFF663}"/>
    <cellStyle name="40% - Accent6 5" xfId="22013" xr:uid="{DC0A1A9D-3AEF-4AD4-A31C-ACDF095C4DD8}"/>
    <cellStyle name="40% - Accent6 6" xfId="29274" xr:uid="{949F4652-47BA-46A2-8373-CB3883F4373B}"/>
    <cellStyle name="60% - Accent1 2" xfId="240" xr:uid="{88167DD1-4FE7-4932-ADE5-DAED4E94A982}"/>
    <cellStyle name="60% - Accent1 2 2" xfId="587" xr:uid="{8CCE03F4-1EB6-413F-A3F2-1D70A58D72B3}"/>
    <cellStyle name="60% - Accent1 2 2 2" xfId="21823" xr:uid="{D0A2D61E-4F28-4420-8808-7534B8C79FB1}"/>
    <cellStyle name="60% - Accent1 2 2 3" xfId="21913" xr:uid="{CB34A43A-1DE0-485D-B614-A91CABD7D30A}"/>
    <cellStyle name="60% - Accent1 2 2 4" xfId="56877" xr:uid="{92E73F47-43B4-49C3-BB18-623C57BB064F}"/>
    <cellStyle name="60% - Accent1 2 2 5" xfId="1669" xr:uid="{5CCE9DAB-B965-4962-BCA0-D9EB440182B2}"/>
    <cellStyle name="60% - Accent1 2 3" xfId="21582" xr:uid="{6C97D1C3-BBA3-4048-894A-A993EE6DB7F7}"/>
    <cellStyle name="60% - Accent1 2 4" xfId="21567" xr:uid="{98DE2A94-7153-4BF3-B077-538FEC801D05}"/>
    <cellStyle name="60% - Accent1 2 5" xfId="21671" xr:uid="{38C675E0-5D48-4EC6-978D-683EDE559010}"/>
    <cellStyle name="60% - Accent1 2 6" xfId="22297" xr:uid="{992060FC-5211-42BF-8427-87A98C650FC9}"/>
    <cellStyle name="60% - Accent1 3" xfId="241" xr:uid="{C683B54B-3238-4015-92D6-0D8A44E2C478}"/>
    <cellStyle name="60% - Accent1 3 2" xfId="1642" xr:uid="{8A976A11-6EE4-4910-B7EE-34CF45364E8F}"/>
    <cellStyle name="60% - Accent1 3 2 2" xfId="21952" xr:uid="{EAC0CA31-3A13-4034-AD90-8B132949EF1C}"/>
    <cellStyle name="60% - Accent1 3 3" xfId="22210" xr:uid="{638A44CF-4360-431B-943F-668B115F518F}"/>
    <cellStyle name="60% - Accent1 3 4" xfId="21933" xr:uid="{CC6CFE44-AB6F-44CE-B45F-712F5DCC524B}"/>
    <cellStyle name="60% - Accent1 4" xfId="1684" xr:uid="{9F107D44-226D-40D3-81CE-FD6AB674A591}"/>
    <cellStyle name="60% - Accent1 4 2" xfId="21659" xr:uid="{DF0A9994-9F87-4E4F-903C-D6409EE4C718}"/>
    <cellStyle name="60% - Accent1 5" xfId="21799" xr:uid="{D9FDCF7C-1E66-43C4-A8B7-EC0159CDA45B}"/>
    <cellStyle name="60% - Accent1 6" xfId="29293" xr:uid="{F0F70582-D114-4724-8052-2A7A439260CB}"/>
    <cellStyle name="60% - Accent2 2" xfId="242" xr:uid="{CB03710B-517C-4961-BAA6-DD7241ED640C}"/>
    <cellStyle name="60% - Accent2 2 2" xfId="588" xr:uid="{EB7ECCCB-6CF3-4E1C-BC24-3F0F9E5FF7AD}"/>
    <cellStyle name="60% - Accent2 2 2 2" xfId="22239" xr:uid="{86837E4D-05A3-4938-A483-B9E9BA51D624}"/>
    <cellStyle name="60% - Accent2 2 2 3" xfId="21990" xr:uid="{C44E191C-22C9-45E6-86E3-75CAB03B0EF6}"/>
    <cellStyle name="60% - Accent2 2 2 4" xfId="56878" xr:uid="{252D986D-CAE5-4AF8-83C4-4131ACEDD3D9}"/>
    <cellStyle name="60% - Accent2 2 2 5" xfId="1703" xr:uid="{3B308E09-C84F-4696-BBBB-34CD8E00A489}"/>
    <cellStyle name="60% - Accent2 2 3" xfId="22119" xr:uid="{0044E0E2-7066-4FA1-B4CB-C9AED6FF55B3}"/>
    <cellStyle name="60% - Accent2 2 4" xfId="21543" xr:uid="{5446477F-EA5D-42F7-B112-5E53D7A0AD11}"/>
    <cellStyle name="60% - Accent2 2 5" xfId="21957" xr:uid="{329137B1-7284-449A-B3D7-F215F7C24BD4}"/>
    <cellStyle name="60% - Accent2 2 6" xfId="22096" xr:uid="{6E65CA32-E729-4E81-9E61-CB08E9A11FA0}"/>
    <cellStyle name="60% - Accent2 3" xfId="243" xr:uid="{54ADD2CD-740A-410B-9376-DEEC371122FC}"/>
    <cellStyle name="60% - Accent2 3 2" xfId="1567" xr:uid="{569A1AA3-4DE2-4E28-88F2-60418CF1D5DA}"/>
    <cellStyle name="60% - Accent2 3 2 2" xfId="22057" xr:uid="{6081D2B4-29BA-4591-94F7-4C946C3B3AEF}"/>
    <cellStyle name="60% - Accent2 3 3" xfId="22102" xr:uid="{E218AEC2-4755-4D99-B0AA-91F75C9AFAE9}"/>
    <cellStyle name="60% - Accent2 3 4" xfId="21738" xr:uid="{15A25A0E-1765-4FDB-BDF8-8AC0D39485D3}"/>
    <cellStyle name="60% - Accent2 4" xfId="21805" xr:uid="{16548702-614E-4346-A795-7F1D7D3C759F}"/>
    <cellStyle name="60% - Accent2 5" xfId="21611" xr:uid="{B05219A8-7855-441B-8A12-D9D356330574}"/>
    <cellStyle name="60% - Accent2 6" xfId="29289" xr:uid="{FDCD3666-67DD-4EE4-A4FA-737E2B9D04F7}"/>
    <cellStyle name="60% - Accent3 2" xfId="244" xr:uid="{12C08DD3-9B0F-49F8-BB67-6F11A13E6655}"/>
    <cellStyle name="60% - Accent3 2 2" xfId="589" xr:uid="{9A72DE58-8CC9-4B1B-8466-B1E1E9FA637C}"/>
    <cellStyle name="60% - Accent3 2 2 2" xfId="22286" xr:uid="{0522BCDC-C572-4E85-A9D1-C56B7AB791FA}"/>
    <cellStyle name="60% - Accent3 2 2 3" xfId="21873" xr:uid="{0D7D8F7A-22A4-4C4A-BBFF-47AF564E63B2}"/>
    <cellStyle name="60% - Accent3 2 2 4" xfId="56879" xr:uid="{798DE107-13C3-444D-AC65-3842D2170EAA}"/>
    <cellStyle name="60% - Accent3 2 2 5" xfId="1670" xr:uid="{98D1C898-7E2A-4919-BE1C-112E39DA2622}"/>
    <cellStyle name="60% - Accent3 2 3" xfId="21706" xr:uid="{04426527-6117-4D21-9624-233250227FE2}"/>
    <cellStyle name="60% - Accent3 2 4" xfId="21632" xr:uid="{72CD2F5E-CE75-40FC-877B-37EFF0D3ED3A}"/>
    <cellStyle name="60% - Accent3 2 5" xfId="21920" xr:uid="{EE303EFA-5E33-4670-8CAC-17918EB44FD6}"/>
    <cellStyle name="60% - Accent3 2 6" xfId="21469" xr:uid="{0B3657DD-CA92-4231-BBA0-464147942223}"/>
    <cellStyle name="60% - Accent3 3" xfId="245" xr:uid="{31A0B469-4EBF-4057-9765-A8797CE1D593}"/>
    <cellStyle name="60% - Accent3 3 2" xfId="1710" xr:uid="{D9AA4A48-9D4A-46CF-8B74-6E08BCA42E77}"/>
    <cellStyle name="60% - Accent3 3 2 2" xfId="21476" xr:uid="{933E3BA3-2D3A-495F-9F0F-A20420781470}"/>
    <cellStyle name="60% - Accent3 3 3" xfId="22327" xr:uid="{9F49E90D-1847-4D50-A125-B8DCE1AAA472}"/>
    <cellStyle name="60% - Accent3 3 4" xfId="21713" xr:uid="{DAC5574D-61B0-49BD-82D7-7C03E83471D1}"/>
    <cellStyle name="60% - Accent3 4" xfId="1552" xr:uid="{FA9FC56F-A953-40FD-9364-334D8D193E53}"/>
    <cellStyle name="60% - Accent3 4 2" xfId="21703" xr:uid="{B5990567-9087-4876-9A12-AE461C0A5B27}"/>
    <cellStyle name="60% - Accent3 5" xfId="21576" xr:uid="{C7F3EC1A-9A93-4742-A622-AB2715B59FF0}"/>
    <cellStyle name="60% - Accent3 6" xfId="29285" xr:uid="{B71418FA-A967-46FE-80B4-9474118F0EEC}"/>
    <cellStyle name="60% - Accent4 2" xfId="246" xr:uid="{8BA84491-77AE-4FCF-9D0B-5E9368ADE66A}"/>
    <cellStyle name="60% - Accent4 2 2" xfId="590" xr:uid="{081C5972-E27D-48B4-BA05-7312F3626540}"/>
    <cellStyle name="60% - Accent4 2 2 2" xfId="21741" xr:uid="{98330FFC-CB6F-44EB-ABE6-2AE2ADBF3FC5}"/>
    <cellStyle name="60% - Accent4 2 2 3" xfId="22301" xr:uid="{874C12DB-BAAD-4EA0-BA1E-51E7E1820413}"/>
    <cellStyle name="60% - Accent4 2 2 4" xfId="56880" xr:uid="{A275A621-6F8C-4469-BD71-9F0FD9B9BFF2}"/>
    <cellStyle name="60% - Accent4 2 2 5" xfId="1735" xr:uid="{7DC6C8E9-9C07-46B5-8E87-27411AE74618}"/>
    <cellStyle name="60% - Accent4 2 3" xfId="22145" xr:uid="{7FD7A170-F80E-4767-914C-55D678B97C2E}"/>
    <cellStyle name="60% - Accent4 2 4" xfId="21467" xr:uid="{C21E833E-9BF7-4F88-AE1A-AFC11CFB87E7}"/>
    <cellStyle name="60% - Accent4 2 5" xfId="21896" xr:uid="{681F8A2B-7D51-495E-B244-6DC52B5ED0F9}"/>
    <cellStyle name="60% - Accent4 2 6" xfId="21585" xr:uid="{9BF43762-1005-4A70-B86A-5B508A5D7456}"/>
    <cellStyle name="60% - Accent4 3" xfId="247" xr:uid="{C0566319-90A1-4536-8C61-938541A38981}"/>
    <cellStyle name="60% - Accent4 3 2" xfId="1551" xr:uid="{0B674E48-6F40-4B84-A229-CEEF18AACC8A}"/>
    <cellStyle name="60% - Accent4 3 2 2" xfId="21704" xr:uid="{927E46C6-325F-495A-87DB-CCCE2DE5968D}"/>
    <cellStyle name="60% - Accent4 3 3" xfId="21644" xr:uid="{57A14224-9ED0-49ED-9611-FC9ACF76F3B3}"/>
    <cellStyle name="60% - Accent4 3 4" xfId="21861" xr:uid="{8135A361-76C0-46B6-880C-A56C16F8F55C}"/>
    <cellStyle name="60% - Accent4 4" xfId="1573" xr:uid="{7DFA6500-97F9-44D6-BC69-C4558AB391C5}"/>
    <cellStyle name="60% - Accent4 4 2" xfId="22036" xr:uid="{D3906264-B501-44B8-8831-20E3030DD352}"/>
    <cellStyle name="60% - Accent4 5" xfId="22288" xr:uid="{B453948F-AE48-47FE-BDA4-7540A49C5E38}"/>
    <cellStyle name="60% - Accent4 6" xfId="29281" xr:uid="{655AB323-FD30-4D04-BB8B-FA5B7E6EDF50}"/>
    <cellStyle name="60% - Accent5 2" xfId="248" xr:uid="{21355C55-5E15-4351-9DF8-7D451FAA8BF4}"/>
    <cellStyle name="60% - Accent5 2 2" xfId="591" xr:uid="{B99D2F67-AE68-4EF7-944B-887538847681}"/>
    <cellStyle name="60% - Accent5 2 2 2" xfId="22207" xr:uid="{A2AC3876-D89B-411E-AFA4-ED5404460C7A}"/>
    <cellStyle name="60% - Accent5 2 2 3" xfId="22001" xr:uid="{CB554C15-AB89-45BB-AA42-CC0B6E3E3ECF}"/>
    <cellStyle name="60% - Accent5 2 2 4" xfId="56881" xr:uid="{B679E51E-F805-4A67-A0A6-1F4A87B0639C}"/>
    <cellStyle name="60% - Accent5 2 2 5" xfId="1664" xr:uid="{FD59CB56-D57E-4C03-8CEE-58622D81C652}"/>
    <cellStyle name="60% - Accent5 2 3" xfId="21529" xr:uid="{F05B8762-B9C1-4EAA-8B50-411FBD49DC9E}"/>
    <cellStyle name="60% - Accent5 2 4" xfId="22215" xr:uid="{1649DAEE-4C51-4C78-B6D4-936B3422D9DD}"/>
    <cellStyle name="60% - Accent5 2 5" xfId="21814" xr:uid="{F1BB19FB-15B6-427A-B1DE-62633D7EE5DC}"/>
    <cellStyle name="60% - Accent5 2 6" xfId="21976" xr:uid="{0F0E7025-BC25-4F77-9977-7E71175F9738}"/>
    <cellStyle name="60% - Accent5 3" xfId="249" xr:uid="{535EB0F0-E9D7-424A-A538-7AF8DF012DAD}"/>
    <cellStyle name="60% - Accent5 3 2" xfId="1666" xr:uid="{2530F58E-F7EB-4372-BDF3-EAB35D26285A}"/>
    <cellStyle name="60% - Accent5 3 2 2" xfId="22282" xr:uid="{22F7E870-0D7C-4174-AB96-276107D90908}"/>
    <cellStyle name="60% - Accent5 3 3" xfId="21986" xr:uid="{D626D6F6-5629-4B9A-A579-BCF82D4DE8E4}"/>
    <cellStyle name="60% - Accent5 3 4" xfId="22079" xr:uid="{E97929AB-4F5A-4F24-B6C9-62FB4544944C}"/>
    <cellStyle name="60% - Accent5 4" xfId="1610" xr:uid="{295AF957-3EA2-4AAE-88B6-8D55FB97896D}"/>
    <cellStyle name="60% - Accent5 4 2" xfId="22285" xr:uid="{E0983BDE-1A33-4FF3-AE08-658418A37CCF}"/>
    <cellStyle name="60% - Accent5 5" xfId="21870" xr:uid="{D7B4A625-854D-4918-BE70-DABB60B2EAAA}"/>
    <cellStyle name="60% - Accent5 6" xfId="29277" xr:uid="{81F2DFB6-94CF-41AB-9591-E6329BEFB387}"/>
    <cellStyle name="60% - Accent6 2" xfId="250" xr:uid="{6B4D2204-BAD8-4C92-B168-6C8F13C9D9D9}"/>
    <cellStyle name="60% - Accent6 2 2" xfId="592" xr:uid="{ABEE8550-A8B0-4AE1-ADC8-02FA32A1C89D}"/>
    <cellStyle name="60% - Accent6 2 2 2" xfId="21573" xr:uid="{5E5CDE79-B846-4D28-8747-DCF92B51E289}"/>
    <cellStyle name="60% - Accent6 2 2 3" xfId="21697" xr:uid="{2A0827CB-1AD7-45D3-8DFA-265ABD3C55D2}"/>
    <cellStyle name="60% - Accent6 2 2 4" xfId="56882" xr:uid="{9BD769FC-F5FB-4829-944B-80B708A79098}"/>
    <cellStyle name="60% - Accent6 2 2 5" xfId="1699" xr:uid="{9B66D915-E47A-493B-A4F8-F510D4608517}"/>
    <cellStyle name="60% - Accent6 2 3" xfId="22358" xr:uid="{F8A153B7-0402-4F6E-9954-BB30DA478335}"/>
    <cellStyle name="60% - Accent6 2 4" xfId="21466" xr:uid="{D48D7C5D-D651-4316-9592-A0E0C43A2DA2}"/>
    <cellStyle name="60% - Accent6 2 5" xfId="21936" xr:uid="{67B0E3BF-1DF1-4BFD-8119-F0BFBCEF154A}"/>
    <cellStyle name="60% - Accent6 2 6" xfId="22040" xr:uid="{DDD7025D-BCC5-44EC-A61C-71328E4A9252}"/>
    <cellStyle name="60% - Accent6 3" xfId="251" xr:uid="{EA628904-4E2F-4FCE-8D6E-C6F092EF84AE}"/>
    <cellStyle name="60% - Accent6 3 2" xfId="1679" xr:uid="{46232261-4AAE-4AD4-A8E9-537C61FA0F96}"/>
    <cellStyle name="60% - Accent6 3 2 2" xfId="21802" xr:uid="{B7623334-E773-40A0-93C8-A212380E2B92}"/>
    <cellStyle name="60% - Accent6 3 3" xfId="22045" xr:uid="{FB7E1720-6805-487C-8945-FAC2BAA50C5F}"/>
    <cellStyle name="60% - Accent6 3 4" xfId="22229" xr:uid="{09227922-2B07-4073-983A-94F540447E43}"/>
    <cellStyle name="60% - Accent6 4" xfId="1614" xr:uid="{5833C7C2-783F-48DB-83F4-048EDE2AC15E}"/>
    <cellStyle name="60% - Accent6 4 2" xfId="22142" xr:uid="{777A6F50-1411-4AB6-B8A7-55076B017E6C}"/>
    <cellStyle name="60% - Accent6 5" xfId="21840" xr:uid="{189CD0FC-41A4-42C9-8C96-051D3B5E13AB}"/>
    <cellStyle name="60% - Accent6 6" xfId="29273" xr:uid="{4B83D1F3-046F-4A7F-9945-E0137E1BC452}"/>
    <cellStyle name="Accent1 2" xfId="252" xr:uid="{5DB96289-4BCC-4BCB-990E-4A56EBCF7267}"/>
    <cellStyle name="Accent1 2 2" xfId="593" xr:uid="{D195AA6D-227C-4456-986B-F25059843010}"/>
    <cellStyle name="Accent1 2 2 2" xfId="22330" xr:uid="{C8E7EADD-DC95-4D46-B56E-D598A8B573AF}"/>
    <cellStyle name="Accent1 2 2 3" xfId="56883" xr:uid="{CDCFBB81-0054-48DF-B456-71405E06302D}"/>
    <cellStyle name="Accent1 2 2 4" xfId="1676" xr:uid="{CC6B34C9-1946-43A8-937C-9ACE09A2FAA7}"/>
    <cellStyle name="Accent1 2 3" xfId="21586" xr:uid="{0ECD9F22-9389-45A2-A6E3-B275D50C9DCB}"/>
    <cellStyle name="Accent1 3" xfId="253" xr:uid="{BDBB23E1-7EBF-43DE-8AA6-08BF46D25134}"/>
    <cellStyle name="Accent1 3 2" xfId="1681" xr:uid="{ABA2FAA6-2C02-419A-9C1B-91627FBA4BC0}"/>
    <cellStyle name="Accent1 3 2 2" xfId="22018" xr:uid="{918AA441-436C-4CD5-930C-D14282ECA5B7}"/>
    <cellStyle name="Accent1 3 3" xfId="22123" xr:uid="{B82ED9E9-D03B-43EB-AED6-43E4040C7806}"/>
    <cellStyle name="Accent1 4" xfId="1726" xr:uid="{D15F3D31-68DE-4A74-9EB5-673D40DFE16D}"/>
    <cellStyle name="Accent1 4 2" xfId="29296" xr:uid="{FA19F622-24EE-47B8-9242-2A6BFEA07098}"/>
    <cellStyle name="Accent2 2" xfId="254" xr:uid="{95F121B4-4E09-4B77-B51E-607676618B6F}"/>
    <cellStyle name="Accent2 2 2" xfId="594" xr:uid="{2974F38F-3029-48D2-8456-971B822D9EF4}"/>
    <cellStyle name="Accent2 2 2 2" xfId="21744" xr:uid="{8AF5680F-61CC-4CE8-A3E9-34A87DB21D6B}"/>
    <cellStyle name="Accent2 2 2 3" xfId="56884" xr:uid="{57022D33-1EA6-4ECE-8767-F9513FEC45BA}"/>
    <cellStyle name="Accent2 2 2 4" xfId="1689" xr:uid="{CE3BE8AC-1682-4C92-9F7A-E39B3C19070A}"/>
    <cellStyle name="Accent2 2 3" xfId="22149" xr:uid="{7F9A7491-8192-4FA5-BB29-F1F9721D6CE8}"/>
    <cellStyle name="Accent2 3" xfId="255" xr:uid="{C022E828-4245-4423-8DBB-5961ABE7720E}"/>
    <cellStyle name="Accent2 3 2" xfId="1559" xr:uid="{FD77AF32-6E22-42BE-9914-BDEFDE0E4757}"/>
    <cellStyle name="Accent2 3 2 2" xfId="22115" xr:uid="{C3FE8EE7-5D8C-4734-A4FC-EA637B584ABF}"/>
    <cellStyle name="Accent2 3 3" xfId="21987" xr:uid="{7BAF31F5-A6B5-497D-9E2F-28B61C2C9D1A}"/>
    <cellStyle name="Accent2 4" xfId="29292" xr:uid="{F88A1A55-99CD-4018-BFA1-CD9EDA24A0E1}"/>
    <cellStyle name="Accent3 2" xfId="256" xr:uid="{A04C98F8-93A3-4868-BF7A-74C1399E9D43}"/>
    <cellStyle name="Accent3 2 2" xfId="595" xr:uid="{2FD063BF-1703-4D86-8E79-7D70A5258AB2}"/>
    <cellStyle name="Accent3 2 2 2" xfId="21763" xr:uid="{34FDD4DA-D6C0-4A50-B00A-3EEF9AED908F}"/>
    <cellStyle name="Accent3 2 2 3" xfId="56885" xr:uid="{E57D8E22-791C-4F81-B835-D2A6F8E72594}"/>
    <cellStyle name="Accent3 2 2 4" xfId="1557" xr:uid="{51A06367-0FC5-4DDC-806F-1D69B9BAAA84}"/>
    <cellStyle name="Accent3 2 3" xfId="21922" xr:uid="{0EE540BC-EC51-4828-8DDF-991851C2CD22}"/>
    <cellStyle name="Accent3 3" xfId="257" xr:uid="{7034C071-10F5-47DB-B8E5-10D2E5DA7AFE}"/>
    <cellStyle name="Accent3 3 2" xfId="1638" xr:uid="{8F51ED5A-E3BA-4A8B-8186-52879C33D2E4}"/>
    <cellStyle name="Accent3 3 2 2" xfId="21559" xr:uid="{349E8134-EE84-4E75-AD44-CDCB8239D450}"/>
    <cellStyle name="Accent3 3 3" xfId="21938" xr:uid="{CBE910EE-1CA5-4F59-83D8-E2E9CC6418A5}"/>
    <cellStyle name="Accent3 4" xfId="1570" xr:uid="{188DC9E8-102B-44E0-B8DC-0F1272210BED}"/>
    <cellStyle name="Accent3 4 2" xfId="29288" xr:uid="{5CE90491-3859-4DAE-80FF-1F1B8D55241C}"/>
    <cellStyle name="Accent4 2" xfId="258" xr:uid="{545BFF89-4EEF-4B11-80F4-225B80963A40}"/>
    <cellStyle name="Accent4 2 2" xfId="596" xr:uid="{3C24EE25-584E-4E0A-A529-C195C2CD6510}"/>
    <cellStyle name="Accent4 2 2 2" xfId="22291" xr:uid="{D32E0194-34A1-4F39-B8C0-0584AD1EFD8C}"/>
    <cellStyle name="Accent4 2 2 3" xfId="56886" xr:uid="{1789BF22-5B3D-484E-8E19-770274210252}"/>
    <cellStyle name="Accent4 2 2 4" xfId="1636" xr:uid="{7C25F364-5097-43F8-9730-D7B6791B8213}"/>
    <cellStyle name="Accent4 2 3" xfId="21519" xr:uid="{20E8BA44-2DE1-4B94-8E14-0D5CDBFCEF50}"/>
    <cellStyle name="Accent4 3" xfId="259" xr:uid="{5013F3EA-80C5-4D70-813C-DD60B95AEDFD}"/>
    <cellStyle name="Accent4 3 2" xfId="1687" xr:uid="{82906E91-C4A5-4361-A346-35721A29E39E}"/>
    <cellStyle name="Accent4 3 2 2" xfId="21535" xr:uid="{B441CDC7-A33A-490D-AEFC-2D0A3993A307}"/>
    <cellStyle name="Accent4 3 3" xfId="21488" xr:uid="{FB2F2771-7276-4EAF-B5B3-B22FF4CF4CE0}"/>
    <cellStyle name="Accent4 4" xfId="1697" xr:uid="{77407131-B91C-4079-BCCD-7F0CB9F93291}"/>
    <cellStyle name="Accent4 4 2" xfId="29284" xr:uid="{B5FDAA52-AE1B-4AB4-A776-3D1C19A8BF83}"/>
    <cellStyle name="Accent5 2" xfId="260" xr:uid="{CB8CFDCF-C3C0-4C45-8EF9-2BB2C488992F}"/>
    <cellStyle name="Accent5 2 2" xfId="597" xr:uid="{2637A750-401F-436C-A719-472A7BAC9503}"/>
    <cellStyle name="Accent5 2 2 2" xfId="21603" xr:uid="{EA5C7927-723E-41B4-9AC7-D3DA1F9D4A38}"/>
    <cellStyle name="Accent5 2 2 3" xfId="56887" xr:uid="{BB06484E-95DA-4AD5-B65B-2FBEA437C06A}"/>
    <cellStyle name="Accent5 2 2 4" xfId="1556" xr:uid="{168FDA7A-6446-4DBE-8A8A-F0ABA68C2CCD}"/>
    <cellStyle name="Accent5 2 3" xfId="22011" xr:uid="{D7879E2C-270A-4C68-A713-4AAAC1D78E6C}"/>
    <cellStyle name="Accent5 3" xfId="261" xr:uid="{11E70A77-F1C4-4DEC-BF12-239C7114C4EE}"/>
    <cellStyle name="Accent5 3 2" xfId="1672" xr:uid="{E8F1735E-8886-44AB-9E51-8DB4618D1F56}"/>
    <cellStyle name="Accent5 3 2 2" xfId="21901" xr:uid="{12AF9DD0-FD9A-414C-A942-6BB2E23B9487}"/>
    <cellStyle name="Accent5 3 3" xfId="22216" xr:uid="{958AC3BF-53DF-4A96-A695-2C3CC20607EC}"/>
    <cellStyle name="Accent5 4" xfId="1599" xr:uid="{6B81640C-6C14-4447-A912-4B9D8B79EB55}"/>
    <cellStyle name="Accent5 4 2" xfId="29280" xr:uid="{1EB5AB07-5F42-44CE-A7E1-695D3A993383}"/>
    <cellStyle name="Accent6 2" xfId="262" xr:uid="{01F77EE9-8604-4F25-BF62-FD70A4814683}"/>
    <cellStyle name="Accent6 2 2" xfId="598" xr:uid="{504AEEE5-8A50-4387-A677-2FECE3C362A0}"/>
    <cellStyle name="Accent6 2 2 2" xfId="21794" xr:uid="{1AB3EC12-8B65-49EA-88AF-CB69BE2437F1}"/>
    <cellStyle name="Accent6 2 2 3" xfId="56888" xr:uid="{F4686CAD-7330-487F-9801-5C0A4FB1144B}"/>
    <cellStyle name="Accent6 2 2 4" xfId="1678" xr:uid="{62E2EE61-7BBD-4058-8EC7-33F46017E61C}"/>
    <cellStyle name="Accent6 2 3" xfId="21545" xr:uid="{C324DC72-D6A0-4CED-9989-C6D005E973AD}"/>
    <cellStyle name="Accent6 3" xfId="263" xr:uid="{49E25006-A546-42A0-B589-90F1247DEB50}"/>
    <cellStyle name="Accent6 3 2" xfId="1738" xr:uid="{8FAAD859-1066-4DA4-A69A-3BFA6769A4F4}"/>
    <cellStyle name="Accent6 3 2 2" xfId="22262" xr:uid="{AA5C0353-C3A0-47D8-8306-D3A81425A5AB}"/>
    <cellStyle name="Accent6 3 3" xfId="21464" xr:uid="{39669C0C-F35D-4A90-90ED-8BCCF487C12B}"/>
    <cellStyle name="Accent6 4" xfId="1650" xr:uid="{C497DBC0-FEDD-4A88-9948-B69600897F78}"/>
    <cellStyle name="Accent6 4 2" xfId="29276" xr:uid="{46E1B11D-7388-4DB1-B7BE-AE166851E065}"/>
    <cellStyle name="Bad 2" xfId="264" xr:uid="{C51C0E7D-15B7-4C27-9BA7-FA914A959C50}"/>
    <cellStyle name="Bad 2 2" xfId="599" xr:uid="{38D23D7C-37F1-4F32-A6BB-EA323AB650B6}"/>
    <cellStyle name="Bad 2 2 2" xfId="21570" xr:uid="{94D403F5-7176-485F-A58A-D87D3231D25D}"/>
    <cellStyle name="Bad 2 2 3" xfId="56889" xr:uid="{094EC170-6969-45ED-9936-AEA9D7BBA83B}"/>
    <cellStyle name="Bad 2 2 4" xfId="1574" xr:uid="{F4EAC91B-6CB1-4CAC-A2EB-DE884C0C76C1}"/>
    <cellStyle name="Bad 2 3" xfId="22346" xr:uid="{8C87ABEB-BC58-4519-B4D0-D0B002EA83E3}"/>
    <cellStyle name="Bad 3" xfId="265" xr:uid="{921942BB-D49C-4A10-A73C-C3542CCA0B78}"/>
    <cellStyle name="Bad 3 2" xfId="1564" xr:uid="{65AD2237-353F-448C-BED5-50A51505A765}"/>
    <cellStyle name="Bad 3 2 2" xfId="21732" xr:uid="{4B32C4CA-B2C7-4415-874D-E19763F958E5}"/>
    <cellStyle name="Bad 3 3" xfId="22099" xr:uid="{B110CC11-B149-4F4C-AF42-DDC45B4FB5B1}"/>
    <cellStyle name="Bad 4" xfId="1545" xr:uid="{061F94B1-DB6C-4E93-A9D3-20ABC11D4621}"/>
    <cellStyle name="Bad 4 2" xfId="29302" xr:uid="{94D87DA9-F617-4F61-870E-E26D4D26CB7B}"/>
    <cellStyle name="brackets and dash" xfId="1624" xr:uid="{3F6C1072-B867-4F3A-A19B-E175C2D637D3}"/>
    <cellStyle name="Calc Currency (0)" xfId="1658" xr:uid="{B789DEF3-4B03-47A4-85B6-D15908837B47}"/>
    <cellStyle name="Calc Currency (2)" xfId="1577" xr:uid="{F9D57186-345F-4E77-BC36-DF755CCCD5A5}"/>
    <cellStyle name="Calc Currency (2) 2" xfId="1620" xr:uid="{05E13A87-4D7E-454B-9B24-C9962C286C98}"/>
    <cellStyle name="Calc Percent (0)" xfId="1660" xr:uid="{9CA9A71E-2579-477D-BD5A-373A295D9E40}"/>
    <cellStyle name="Calc Percent (0) 2" xfId="1565" xr:uid="{778C3A5C-0A6D-44F4-9508-11A5EBBE24D1}"/>
    <cellStyle name="Calc Percent (1)" xfId="1588" xr:uid="{4F5B48FE-F9B4-4758-9D8D-D84C8EC92F63}"/>
    <cellStyle name="Calc Percent (1) 2" xfId="1719" xr:uid="{778A7C6E-0371-4179-865A-4BED7CE38A13}"/>
    <cellStyle name="Calc Percent (2)" xfId="1541" xr:uid="{ADBF7C05-9C0A-43A1-8E0F-938795B1D098}"/>
    <cellStyle name="Calc Percent (2) 2" xfId="1661" xr:uid="{770905FF-E7A8-4B61-9277-7C1183CD18C5}"/>
    <cellStyle name="Calc Units (0)" xfId="1576" xr:uid="{7909820E-124C-4A8A-8D25-CDB645F78A7A}"/>
    <cellStyle name="Calc Units (1)" xfId="1591" xr:uid="{09281187-0D73-44DE-B26C-2B95811962CC}"/>
    <cellStyle name="Calc Units (1) 2" xfId="1671" xr:uid="{9E0E1B16-02E4-4A81-B1EB-E1717CF69B2E}"/>
    <cellStyle name="Calc Units (2)" xfId="1674" xr:uid="{E7D2A885-85B8-4F92-9E92-61B66B082A3F}"/>
    <cellStyle name="Calc Units (2) 2" xfId="1553" xr:uid="{A812D8B3-B2D7-494B-B8C4-E15C535B202C}"/>
    <cellStyle name="Calculation" xfId="13" builtinId="22" customBuiltin="1"/>
    <cellStyle name="Calculation 2" xfId="266" xr:uid="{8114BBCC-074D-4A47-84E5-83D49D362322}"/>
    <cellStyle name="Calculation 2 2" xfId="600" xr:uid="{07D3D5E5-20AA-423C-9F0E-41B1C520C129}"/>
    <cellStyle name="Calculation 2 2 2" xfId="21740" xr:uid="{CD35D8BB-BE08-40AB-A41A-1EAF0F83EC15}"/>
    <cellStyle name="Calculation 2 2 3" xfId="56890" xr:uid="{4EE23E72-880F-46E6-B6B7-97028863371D}"/>
    <cellStyle name="Calculation 2 2 4" xfId="1568" xr:uid="{DE599FA9-32D9-4BB4-9DF5-A1AA3FC7F6BB}"/>
    <cellStyle name="Calculation 2 3" xfId="22278" xr:uid="{4FAD6E4C-4037-41B2-9F14-64EB17A65B6E}"/>
    <cellStyle name="Calculation 3" xfId="267" xr:uid="{E6EFA0A5-5E54-4795-A182-6B6B7F243E90}"/>
    <cellStyle name="Calculation 3 2" xfId="1714" xr:uid="{EFB55929-C3CD-4D40-9FF3-5170BA0A829B}"/>
    <cellStyle name="Calculation 3 2 2" xfId="21661" xr:uid="{52FE9C59-3E57-46AD-81EA-EAA3B351A612}"/>
    <cellStyle name="Calculation 3 3" xfId="22066" xr:uid="{E7B02027-205A-4388-902E-CE69A20557CA}"/>
    <cellStyle name="Calculation 4" xfId="1594" xr:uid="{3031E197-B50A-4712-A78A-FFD0303E381A}"/>
    <cellStyle name="Check Cell" xfId="15" builtinId="23" customBuiltin="1"/>
    <cellStyle name="Check Cell 2" xfId="268" xr:uid="{F09E46B1-3782-4B70-BB77-4B1887B7A4F2}"/>
    <cellStyle name="Check Cell 2 2" xfId="601" xr:uid="{5154CB07-B422-46F7-B0CD-32E28B04E3E1}"/>
    <cellStyle name="Check Cell 2 2 2" xfId="22241" xr:uid="{2C5B7D8C-759E-4C10-B290-44C3ED087B1F}"/>
    <cellStyle name="Check Cell 2 2 3" xfId="56891" xr:uid="{0CF5BDEE-3E6D-4FA0-A809-32FBE2738F02}"/>
    <cellStyle name="Check Cell 2 2 4" xfId="1602" xr:uid="{265E9A69-7496-4E53-A8BE-2166A834691F}"/>
    <cellStyle name="Check Cell 2 3" xfId="22308" xr:uid="{A01945BC-0F21-4600-AA48-8768DE14FE57}"/>
    <cellStyle name="Check Cell 3" xfId="269" xr:uid="{D0E4F7FF-1264-4333-B158-DEA56000359F}"/>
    <cellStyle name="Check Cell 3 2" xfId="1598" xr:uid="{063C6B3A-8963-4C0B-B980-DEC94AB41B56}"/>
    <cellStyle name="Check Cell 3 2 2" xfId="21728" xr:uid="{B1F75324-A3AF-4AD6-BEE6-5EDA0D0CFF3D}"/>
    <cellStyle name="Check Cell 3 3" xfId="22179" xr:uid="{03ADEBFB-9769-4853-A399-D95C30280ACA}"/>
    <cellStyle name="Check Cell 4" xfId="1695" xr:uid="{6463A73E-AC74-48B0-8CFD-890376A30FD0}"/>
    <cellStyle name="Column Header" xfId="1362" xr:uid="{766A948D-26DE-4604-8B86-F5F700B247F9}"/>
    <cellStyle name="Comma" xfId="7" builtinId="3"/>
    <cellStyle name="Comma  - Style1" xfId="1628" xr:uid="{E94CCA2D-DCE7-4FED-B2CB-FBBD17BACA02}"/>
    <cellStyle name="Comma  - Style1 2" xfId="1590" xr:uid="{3E1E5571-22F5-4C29-B2E6-C2E8DA3D234F}"/>
    <cellStyle name="Comma  - Style2" xfId="1536" xr:uid="{DC819A3F-F31B-4DCC-B4AB-A66977E0EA1E}"/>
    <cellStyle name="Comma  - Style2 2" xfId="1612" xr:uid="{EE026D61-73C7-49E0-BB73-12E3768728E9}"/>
    <cellStyle name="Comma  - Style3" xfId="1554" xr:uid="{1D47E6A9-FD51-43B0-8D0A-454BEDE21CD4}"/>
    <cellStyle name="Comma  - Style3 2" xfId="1549" xr:uid="{469C6E13-4C3F-424C-884C-AE0D84AE770B}"/>
    <cellStyle name="Comma  - Style4" xfId="1675" xr:uid="{020C478A-6F6E-43E7-A095-EE5EA76DF3DF}"/>
    <cellStyle name="Comma  - Style4 2" xfId="1587" xr:uid="{7D9D6C90-0C3A-46CA-B3B8-95C81C484808}"/>
    <cellStyle name="Comma  - Style5" xfId="1572" xr:uid="{12C8EAD0-ABD2-499C-AC76-86CB06A41CEE}"/>
    <cellStyle name="Comma  - Style5 2" xfId="1691" xr:uid="{B0DE1A5F-240A-4BF1-BD2F-EC65A1F1D651}"/>
    <cellStyle name="Comma  - Style6" xfId="1547" xr:uid="{AD871BB2-9A8C-42CC-BB0F-B514E09B002B}"/>
    <cellStyle name="Comma  - Style6 2" xfId="1535" xr:uid="{7EE573E9-E9C4-4E2E-8512-49A814A9C445}"/>
    <cellStyle name="Comma  - Style7" xfId="1626" xr:uid="{B1FFEF68-E039-4F0E-90E7-CC2ADE04DD06}"/>
    <cellStyle name="Comma  - Style7 2" xfId="1622" xr:uid="{296BE9E6-D28C-4192-B442-074B2808C0EE}"/>
    <cellStyle name="Comma  - Style8" xfId="1566" xr:uid="{9C6895AA-3F9C-4054-B731-A40266AC219D}"/>
    <cellStyle name="Comma  - Style8 2" xfId="1537" xr:uid="{3E4FC305-A0D0-4F5C-A115-8CA1DC574A9E}"/>
    <cellStyle name="Comma [0] 2" xfId="570" xr:uid="{8A948529-D534-4C96-9E99-785AD3C3BD70}"/>
    <cellStyle name="Comma [0] 2 2" xfId="779" xr:uid="{767EF29A-4C44-41FE-85E9-E6ECC343FD51}"/>
    <cellStyle name="Comma [0] 2 2 2" xfId="1187" xr:uid="{5BE56D19-9F4C-41A9-80E6-45303295A80C}"/>
    <cellStyle name="Comma [0] 2 2 3" xfId="56982" xr:uid="{F1E708BB-F5EF-45ED-A61E-1E0F7D1A9590}"/>
    <cellStyle name="Comma [0] 2 3" xfId="931" xr:uid="{CA43B97A-93BC-4B68-ABD2-920CB91CFC80}"/>
    <cellStyle name="Comma [0] 2 3 2" xfId="1317" xr:uid="{E1D00AC2-BEEE-41B2-A430-E5E2D2C64366}"/>
    <cellStyle name="Comma [0] 2 3 3" xfId="57041" xr:uid="{7063BBCA-07B5-4EF2-88DC-A5C64F7ECA5A}"/>
    <cellStyle name="Comma [0] 2 4" xfId="1047" xr:uid="{F3E8EBED-4B9E-42B7-A4EE-EA4E5A2AAE01}"/>
    <cellStyle name="Comma [0] 2 4 2" xfId="57095" xr:uid="{A1A2665D-E94D-465B-943F-E748BA478E01}"/>
    <cellStyle name="Comma [0] 2 5" xfId="56861" xr:uid="{84F1358E-D640-4952-97E4-C5FD5A9BD7BF}"/>
    <cellStyle name="Comma [0] 2 6" xfId="57179" xr:uid="{633FC75A-333E-41C5-9B26-A35276AF7413}"/>
    <cellStyle name="Comma [00]" xfId="1716" xr:uid="{0C6BE614-0EE8-4F38-B697-4E5168B95CFD}"/>
    <cellStyle name="Comma 10" xfId="80" xr:uid="{AD5EE9C5-1858-4FD2-B00C-A1FF35C2E98E}"/>
    <cellStyle name="Comma 10 10" xfId="8211" xr:uid="{C6C65A18-00CE-4CFF-8ECE-F73112A672AA}"/>
    <cellStyle name="Comma 10 11" xfId="29155" xr:uid="{26FF6EE5-DC2A-4233-AC6B-642AEABC8847}"/>
    <cellStyle name="Comma 10 12" xfId="29238" xr:uid="{3728034E-B3DB-478F-9D56-F316968CFA4B}"/>
    <cellStyle name="Comma 10 13" xfId="1485" xr:uid="{63BBF201-FB6B-402D-AC5B-2725C4165E64}"/>
    <cellStyle name="Comma 10 14" xfId="1386" xr:uid="{7B9C4453-E150-4222-BF1F-2CEEDC937E5A}"/>
    <cellStyle name="Comma 10 15" xfId="1372" xr:uid="{D7C1710A-48FC-4388-87C9-70E33C796D27}"/>
    <cellStyle name="Comma 10 16" xfId="1355" xr:uid="{7647386D-7F4E-4E44-AE7A-83BDB477B92E}"/>
    <cellStyle name="Comma 10 17" xfId="2677" xr:uid="{B08F4D25-E922-4477-831B-3A8926B7372F}"/>
    <cellStyle name="Comma 10 18" xfId="57129" xr:uid="{E6374BD7-7429-4997-A81C-0368D46DB594}"/>
    <cellStyle name="Comma 10 19" xfId="314" xr:uid="{A40D4713-3D1B-46F4-8C9A-5BD558788BA5}"/>
    <cellStyle name="Comma 10 2" xfId="144" xr:uid="{E5A7E2A0-6DBE-44BC-A5B3-FDF30D065B63}"/>
    <cellStyle name="Comma 10 2 10" xfId="14334" xr:uid="{1BF43786-567F-48AB-844B-73E6D60F6201}"/>
    <cellStyle name="Comma 10 2 10 2" xfId="56560" xr:uid="{359320FD-21AA-4DC4-AE1A-3E5544380A02}"/>
    <cellStyle name="Comma 10 2 11" xfId="7747" xr:uid="{038352C8-552D-450A-BBDF-023448587F3B}"/>
    <cellStyle name="Comma 10 2 12" xfId="28477" xr:uid="{03BD017A-9B88-4E7D-8CAE-D0AFE6E846B1}"/>
    <cellStyle name="Comma 10 2 13" xfId="1685" xr:uid="{7193D45A-9FA7-4956-809C-E2231CB71480}"/>
    <cellStyle name="Comma 10 2 14" xfId="31644" xr:uid="{90425E17-E315-4727-A938-3A5F0AE4BF5D}"/>
    <cellStyle name="Comma 10 2 15" xfId="56916" xr:uid="{87926ED0-EDAF-44F3-8CA9-6AF213036D3F}"/>
    <cellStyle name="Comma 10 2 16" xfId="56990" xr:uid="{C8A5C772-5857-400C-9529-7E6D4ECB93B8}"/>
    <cellStyle name="Comma 10 2 17" xfId="57047" xr:uid="{46980F1F-2457-4AA1-9573-523D9C558E2C}"/>
    <cellStyle name="Comma 10 2 18" xfId="57101" xr:uid="{9792F3E6-8224-4493-806C-4DA34B883941}"/>
    <cellStyle name="Comma 10 2 19" xfId="1438" xr:uid="{399391A2-1B06-4012-8379-6B1297108C1B}"/>
    <cellStyle name="Comma 10 2 2" xfId="791" xr:uid="{D57CFD35-2CBC-4B95-B1D5-53B9F18425B7}"/>
    <cellStyle name="Comma 10 2 2 10" xfId="7593" xr:uid="{F75477A7-E662-426F-A36A-32EC48860F1B}"/>
    <cellStyle name="Comma 10 2 2 11" xfId="31798" xr:uid="{D7F87C58-99DD-46EE-9327-260218C907C2}"/>
    <cellStyle name="Comma 10 2 2 12" xfId="28324" xr:uid="{908E70DD-3A3D-4263-A223-1DD8DF012192}"/>
    <cellStyle name="Comma 10 2 2 2" xfId="1198" xr:uid="{416D8B6A-0EF9-4A56-9161-F7F6106DF3D1}"/>
    <cellStyle name="Comma 10 2 2 2 2" xfId="26104" xr:uid="{B6D48FE2-1B79-4D89-937C-A82D3C94AB2A}"/>
    <cellStyle name="Comma 10 2 2 2 2 2" xfId="22606" xr:uid="{AE6EFC8B-5EAC-4B4F-835C-3F7559595F7A}"/>
    <cellStyle name="Comma 10 2 2 2 2 2 2" xfId="15099" xr:uid="{6A63F206-8CF8-4DF4-82E5-BFAAFEDCF455}"/>
    <cellStyle name="Comma 10 2 2 2 2 2 2 2" xfId="56378" xr:uid="{1BFFAE82-9421-4425-A060-B352563C093F}"/>
    <cellStyle name="Comma 10 2 2 2 2 2 2 3" xfId="43763" xr:uid="{B9153F20-8E5A-47AE-8E47-32B17DD08696}"/>
    <cellStyle name="Comma 10 2 2 2 2 2 3" xfId="8513" xr:uid="{1E3AB3C4-6A53-4DD3-8251-FFDE666A6BDD}"/>
    <cellStyle name="Comma 10 2 2 2 2 2 3 2" xfId="50100" xr:uid="{909EAA67-2494-4D29-93A7-FC1CF4EA28E2}"/>
    <cellStyle name="Comma 10 2 2 2 2 2 4" xfId="31011" xr:uid="{8C0F1B29-CF18-4F33-9B80-5A9EDE09D9B6}"/>
    <cellStyle name="Comma 10 2 2 2 2 2 5" xfId="37473" xr:uid="{4C76989F-1DF4-49B9-8D9A-2318BD7B1CCD}"/>
    <cellStyle name="Comma 10 2 2 2 2 3" xfId="25224" xr:uid="{DF7A930B-D3BD-4AE3-A442-E3027DC43CC8}"/>
    <cellStyle name="Comma 10 2 2 2 2 3 2" xfId="17717" xr:uid="{101C1B45-1ED6-4D96-ADF7-E1602C979E62}"/>
    <cellStyle name="Comma 10 2 2 2 2 3 2 2" xfId="53760" xr:uid="{3053BD75-5891-405D-A577-A48D80D4E7B9}"/>
    <cellStyle name="Comma 10 2 2 2 2 3 2 3" xfId="41145" xr:uid="{A3BC8DE9-1EE0-4930-A9D1-1C1EDECADF68}"/>
    <cellStyle name="Comma 10 2 2 2 2 3 3" xfId="11131" xr:uid="{7DF3FB7C-F67A-4D47-8BCA-BA27CAC218CF}"/>
    <cellStyle name="Comma 10 2 2 2 2 3 3 2" xfId="47482" xr:uid="{C13430E5-FD1A-4C2E-8734-EB213CBF4153}"/>
    <cellStyle name="Comma 10 2 2 2 2 3 4" xfId="5327" xr:uid="{B8BD9223-5952-45D8-98DF-247CB8F518F1}"/>
    <cellStyle name="Comma 10 2 2 2 2 3 5" xfId="34855" xr:uid="{70DBAEAF-0078-4B6E-8990-A563173EFFEC}"/>
    <cellStyle name="Comma 10 2 2 2 2 4" xfId="18596" xr:uid="{DC1B9941-97CD-41B3-8616-A65A1BC41BF3}"/>
    <cellStyle name="Comma 10 2 2 2 2 4 2" xfId="52881" xr:uid="{3B6EE570-F7C1-4D1A-8A49-F1F11F12354E}"/>
    <cellStyle name="Comma 10 2 2 2 2 4 3" xfId="40266" xr:uid="{9ACE0469-BB00-4F94-9F72-2562E5366DD7}"/>
    <cellStyle name="Comma 10 2 2 2 2 5" xfId="12010" xr:uid="{5ECBE777-2DD0-4573-AF28-43C4350E12E4}"/>
    <cellStyle name="Comma 10 2 2 2 2 5 2" xfId="46603" xr:uid="{2EFA43A5-1E13-480B-9931-6A56AF51E557}"/>
    <cellStyle name="Comma 10 2 2 2 2 6" xfId="4448" xr:uid="{92FAE1ED-0BBD-4A69-A674-C29F229CDEE3}"/>
    <cellStyle name="Comma 10 2 2 2 2 7" xfId="33976" xr:uid="{1E90626C-51B9-4D6D-84D5-753B71306E16}"/>
    <cellStyle name="Comma 10 2 2 2 3" xfId="26960" xr:uid="{A2E3776D-44FE-43FC-9E5E-813EB8854DAE}"/>
    <cellStyle name="Comma 10 2 2 2 3 2" xfId="23463" xr:uid="{018E5DC9-45C5-484D-8BAA-345AAA2E70FC}"/>
    <cellStyle name="Comma 10 2 2 2 3 2 2" xfId="15956" xr:uid="{D3A1E80D-5199-4DCA-8B03-B2CACAA9E512}"/>
    <cellStyle name="Comma 10 2 2 2 3 2 2 2" xfId="55521" xr:uid="{8BD727D8-D18E-45C1-9241-1282ED076133}"/>
    <cellStyle name="Comma 10 2 2 2 3 2 2 3" xfId="42906" xr:uid="{9E06CAE9-7835-4A91-9F4E-3F08E37382FA}"/>
    <cellStyle name="Comma 10 2 2 2 3 2 3" xfId="9370" xr:uid="{4BD750AA-7E10-47B1-9C0E-9C44ABD36780}"/>
    <cellStyle name="Comma 10 2 2 2 3 2 3 2" xfId="49243" xr:uid="{545EDDFD-4618-43F9-B7E1-41618C7944D6}"/>
    <cellStyle name="Comma 10 2 2 2 3 2 4" xfId="30154" xr:uid="{7816C070-9F2C-4937-9736-202453BE311B}"/>
    <cellStyle name="Comma 10 2 2 2 3 2 5" xfId="36616" xr:uid="{B1F3C247-32EA-42ED-ABC0-FB582AE34850}"/>
    <cellStyle name="Comma 10 2 2 2 3 3" xfId="19452" xr:uid="{B530A520-043A-4172-974A-2139E381AC5E}"/>
    <cellStyle name="Comma 10 2 2 2 3 3 2" xfId="52024" xr:uid="{74995C71-A5EB-4DD2-B322-2D1EBE8CE6A3}"/>
    <cellStyle name="Comma 10 2 2 2 3 3 3" xfId="39409" xr:uid="{FFAE3282-9ED9-4648-A484-7C68AE4AC036}"/>
    <cellStyle name="Comma 10 2 2 2 3 4" xfId="12866" xr:uid="{558E4C40-E851-43C9-9AC5-51FAFCFF0A4B}"/>
    <cellStyle name="Comma 10 2 2 2 3 4 2" xfId="45746" xr:uid="{F3193363-D9C6-4E2A-B0C9-263CCF048FD3}"/>
    <cellStyle name="Comma 10 2 2 2 3 5" xfId="6279" xr:uid="{D782907E-3D33-4D74-AD94-25AA330711DB}"/>
    <cellStyle name="Comma 10 2 2 2 3 6" xfId="33119" xr:uid="{D68C0F9F-3A48-4217-A4EA-52C9BFE39ED1}"/>
    <cellStyle name="Comma 10 2 2 2 4" xfId="24339" xr:uid="{12B497BF-6B7D-4B59-920F-C0F2648BDF9B}"/>
    <cellStyle name="Comma 10 2 2 2 4 2" xfId="16832" xr:uid="{14F3EDC3-00FD-437D-A867-5874205E4DBA}"/>
    <cellStyle name="Comma 10 2 2 2 4 2 2" xfId="54645" xr:uid="{61D6B475-E912-4CA4-AE12-129F6551D8EE}"/>
    <cellStyle name="Comma 10 2 2 2 4 2 3" xfId="42030" xr:uid="{D4F248C2-01C3-4993-B223-90A9FF113737}"/>
    <cellStyle name="Comma 10 2 2 2 4 3" xfId="10246" xr:uid="{666AF1FD-7E50-4E92-8DB8-C6B3C1854368}"/>
    <cellStyle name="Comma 10 2 2 2 4 3 2" xfId="48367" xr:uid="{C8F4057A-905C-41C6-91E1-5C11982B9FE5}"/>
    <cellStyle name="Comma 10 2 2 2 4 4" xfId="6212" xr:uid="{A711610F-7F99-480E-B65E-5FBDAABEFE47}"/>
    <cellStyle name="Comma 10 2 2 2 4 5" xfId="35740" xr:uid="{2B636E3B-CAD9-4F7C-8030-6CF81F1BDA10}"/>
    <cellStyle name="Comma 10 2 2 2 5" xfId="20326" xr:uid="{EDD7E9E9-139F-42DE-A503-2FF180D38D70}"/>
    <cellStyle name="Comma 10 2 2 2 5 2" xfId="51148" xr:uid="{FE370C4E-B5F1-4641-B3FB-35FD8135D8C5}"/>
    <cellStyle name="Comma 10 2 2 2 5 3" xfId="38533" xr:uid="{E911CFDD-0344-43F1-A22D-443379465A3C}"/>
    <cellStyle name="Comma 10 2 2 2 6" xfId="13740" xr:uid="{7B311762-871D-4012-B72F-746ADBAA6B08}"/>
    <cellStyle name="Comma 10 2 2 2 6 2" xfId="44870" xr:uid="{7ADC554A-560F-4FEB-B4F0-CDCCB3D01F64}"/>
    <cellStyle name="Comma 10 2 2 2 7" xfId="7153" xr:uid="{0C94D078-32AA-4908-BB13-4BA0F398C9CA}"/>
    <cellStyle name="Comma 10 2 2 2 8" xfId="32243" xr:uid="{5DF9B88C-CB9B-4A70-AAEF-DE73272256E5}"/>
    <cellStyle name="Comma 10 2 2 2 9" xfId="27834" xr:uid="{512198F4-6C9D-4AFC-A0EE-08EE021717D7}"/>
    <cellStyle name="Comma 10 2 2 3" xfId="26544" xr:uid="{98CDE590-D87F-4AA8-9F0C-619EFEDAEF68}"/>
    <cellStyle name="Comma 10 2 2 3 2" xfId="23047" xr:uid="{DF4B3540-964A-4E24-B4C1-5047D3C3C5BD}"/>
    <cellStyle name="Comma 10 2 2 3 2 2" xfId="15540" xr:uid="{E8BA1877-F856-4B3B-AB51-D5FCB6CB75C9}"/>
    <cellStyle name="Comma 10 2 2 3 2 2 2" xfId="55937" xr:uid="{6FE62953-553F-482D-A94C-1BD28995EC8B}"/>
    <cellStyle name="Comma 10 2 2 3 2 2 3" xfId="43322" xr:uid="{4E4BE74A-8F95-4390-8D1D-B92C26FA9A85}"/>
    <cellStyle name="Comma 10 2 2 3 2 3" xfId="8954" xr:uid="{5CC76CC4-5CAD-49E0-8E07-BEB4D3437D18}"/>
    <cellStyle name="Comma 10 2 2 3 2 3 2" xfId="49659" xr:uid="{C1B6507D-5CB5-4B56-A8B2-12393E8881B4}"/>
    <cellStyle name="Comma 10 2 2 3 2 4" xfId="30570" xr:uid="{8DC1417C-C6AA-49A5-9A2B-1EB7336A5CF8}"/>
    <cellStyle name="Comma 10 2 2 3 2 5" xfId="37032" xr:uid="{AFDE7404-3624-47D2-B8CE-C0BB0F7AC656}"/>
    <cellStyle name="Comma 10 2 2 3 3" xfId="25666" xr:uid="{0AE88D53-F303-40D1-8301-51A67A4D4B54}"/>
    <cellStyle name="Comma 10 2 2 3 3 2" xfId="18159" xr:uid="{44B97B31-92D5-49BB-AB9E-F3C05024658C}"/>
    <cellStyle name="Comma 10 2 2 3 3 2 2" xfId="53318" xr:uid="{340D6061-D0D0-4139-B3A9-A9B08F13D461}"/>
    <cellStyle name="Comma 10 2 2 3 3 2 3" xfId="40703" xr:uid="{C818C702-E87D-4E1A-8281-A4362BCA7C60}"/>
    <cellStyle name="Comma 10 2 2 3 3 3" xfId="11573" xr:uid="{88751484-91B5-4D54-AD29-937D8C4E9603}"/>
    <cellStyle name="Comma 10 2 2 3 3 3 2" xfId="47040" xr:uid="{9C92E1B4-9E9B-4150-8FB2-FC64C2E8C00F}"/>
    <cellStyle name="Comma 10 2 2 3 3 4" xfId="4885" xr:uid="{F7633017-7742-4F0C-9A98-FA076D8536D1}"/>
    <cellStyle name="Comma 10 2 2 3 3 5" xfId="34413" xr:uid="{311EBC80-5758-427C-9EC5-A9485204324D}"/>
    <cellStyle name="Comma 10 2 2 3 4" xfId="19036" xr:uid="{B23503CE-548F-4CBF-AC20-D4D680DA14BC}"/>
    <cellStyle name="Comma 10 2 2 3 4 2" xfId="52440" xr:uid="{717B7289-EA0E-415E-BFDB-C79ED2E53375}"/>
    <cellStyle name="Comma 10 2 2 3 4 3" xfId="39825" xr:uid="{FE00EF22-6A5A-4FCD-8127-4198649B59CE}"/>
    <cellStyle name="Comma 10 2 2 3 5" xfId="12450" xr:uid="{CB912D65-DAF4-464E-AFBE-0A6F2673D20F}"/>
    <cellStyle name="Comma 10 2 2 3 5 2" xfId="46162" xr:uid="{39AEC29C-506B-49EB-9BF3-A0BAC43446BC}"/>
    <cellStyle name="Comma 10 2 2 3 6" xfId="4008" xr:uid="{E50D9042-123C-4BA5-BFDA-418FAB0D5F12}"/>
    <cellStyle name="Comma 10 2 2 3 7" xfId="33535" xr:uid="{76915294-FCE9-4C27-9B38-256535001FFB}"/>
    <cellStyle name="Comma 10 2 2 4" xfId="27394" xr:uid="{A8F1BDC6-6C78-422A-B2D0-9FBB6F685D03}"/>
    <cellStyle name="Comma 10 2 2 4 2" xfId="23897" xr:uid="{178DE4CD-ED11-478C-BF17-AADA49A36469}"/>
    <cellStyle name="Comma 10 2 2 4 2 2" xfId="16390" xr:uid="{0D680CC6-1C29-48E3-994A-B30FCBB17BC9}"/>
    <cellStyle name="Comma 10 2 2 4 2 2 2" xfId="55087" xr:uid="{91AEF421-4BA8-42F2-A351-AE4C94FF11CE}"/>
    <cellStyle name="Comma 10 2 2 4 2 2 3" xfId="42472" xr:uid="{BDF10C02-E165-4A56-89B6-27E269C2DC3D}"/>
    <cellStyle name="Comma 10 2 2 4 2 3" xfId="9804" xr:uid="{375495E4-7050-42E1-92ED-4A93BCF59C65}"/>
    <cellStyle name="Comma 10 2 2 4 2 3 2" xfId="48809" xr:uid="{2C032277-8D01-46DA-AFE1-6136350EE424}"/>
    <cellStyle name="Comma 10 2 2 4 2 4" xfId="29720" xr:uid="{D567742E-B0D2-4A77-9FA0-21777B31CE18}"/>
    <cellStyle name="Comma 10 2 2 4 2 5" xfId="36182" xr:uid="{89C84AA3-4D19-4267-9173-7221318D9FBA}"/>
    <cellStyle name="Comma 10 2 2 4 3" xfId="19886" xr:uid="{1D55131C-E91E-4C05-A553-B66DF602535D}"/>
    <cellStyle name="Comma 10 2 2 4 3 2" xfId="51590" xr:uid="{587A42E1-C581-4023-A44C-1022FF8A349F}"/>
    <cellStyle name="Comma 10 2 2 4 3 3" xfId="38975" xr:uid="{442F65A8-92A0-4A46-A234-8440B17BEAE3}"/>
    <cellStyle name="Comma 10 2 2 4 4" xfId="13300" xr:uid="{52D72131-1A8C-494C-BD7D-FD4C115CBD25}"/>
    <cellStyle name="Comma 10 2 2 4 4 2" xfId="45312" xr:uid="{AD315661-6725-4661-972D-5BBA594673D2}"/>
    <cellStyle name="Comma 10 2 2 4 5" xfId="6713" xr:uid="{6173DA77-CDF4-4CB5-B2AD-592798EC6A85}"/>
    <cellStyle name="Comma 10 2 2 4 6" xfId="32685" xr:uid="{DD3C4925-0AFC-4EE5-A684-4977F94CCBDE}"/>
    <cellStyle name="Comma 10 2 2 5" xfId="24781" xr:uid="{52859396-1BD3-4641-9CC8-5630D5CC723A}"/>
    <cellStyle name="Comma 10 2 2 5 2" xfId="17274" xr:uid="{C6849C00-C285-433D-93C0-971669E1CD15}"/>
    <cellStyle name="Comma 10 2 2 5 2 2" xfId="54203" xr:uid="{18057F33-1E8B-478F-9A81-3E8F430A2A7B}"/>
    <cellStyle name="Comma 10 2 2 5 2 3" xfId="41588" xr:uid="{BCE8993C-2996-4D63-808D-C7C597DE51C8}"/>
    <cellStyle name="Comma 10 2 2 5 3" xfId="10688" xr:uid="{F25224A6-C36A-4573-843F-D9D045D84D63}"/>
    <cellStyle name="Comma 10 2 2 5 3 2" xfId="47925" xr:uid="{25B2E4A8-7582-49A1-AE10-A96D76A487E3}"/>
    <cellStyle name="Comma 10 2 2 5 4" xfId="5770" xr:uid="{ACF1AB09-4DF1-4C91-A69E-BB10ECEF88A7}"/>
    <cellStyle name="Comma 10 2 2 5 5" xfId="35298" xr:uid="{70B1140A-5481-4A32-B1FF-36209CEFE78F}"/>
    <cellStyle name="Comma 10 2 2 6" xfId="22078" xr:uid="{96369F01-11EC-4ACA-B04E-BB5197DFDB79}"/>
    <cellStyle name="Comma 10 2 2 6 2" xfId="50706" xr:uid="{6E6C86D1-F392-4EFC-A578-AF94EFECB1EC}"/>
    <cellStyle name="Comma 10 2 2 6 3" xfId="38091" xr:uid="{7DCB0DE3-3B98-4743-8D1C-F3FF711DE4DF}"/>
    <cellStyle name="Comma 10 2 2 7" xfId="21705" xr:uid="{A5BE98BB-4C8D-42E9-936D-321949CA18D2}"/>
    <cellStyle name="Comma 10 2 2 7 2" xfId="44400" xr:uid="{ED302CA0-8A1C-4B2C-AE66-9FD1951DD4C6}"/>
    <cellStyle name="Comma 10 2 2 8" xfId="20766" xr:uid="{8E8F4C3F-CF38-4F07-8CBA-ABA2407ED85F}"/>
    <cellStyle name="Comma 10 2 2 8 2" xfId="56617" xr:uid="{9C76A032-BB20-46E4-BFA8-80ACC8E01901}"/>
    <cellStyle name="Comma 10 2 2 9" xfId="14180" xr:uid="{F4F66A67-C3F9-419E-8F12-4DC0F08D12C5}"/>
    <cellStyle name="Comma 10 2 20" xfId="57185" xr:uid="{FAB308EE-EBD6-405B-BC89-1FDF4B07FF3A}"/>
    <cellStyle name="Comma 10 2 21" xfId="628" xr:uid="{ED991C94-18A4-4912-8316-269D6039CE50}"/>
    <cellStyle name="Comma 10 2 3" xfId="858" xr:uid="{7CE21E09-CF0C-4116-81CE-75E72109188F}"/>
    <cellStyle name="Comma 10 2 3 2" xfId="1247" xr:uid="{C91FF330-DC81-46A6-9C3F-177E06CF0D33}"/>
    <cellStyle name="Comma 10 2 3 2 2" xfId="22760" xr:uid="{AE0E004D-52F4-48A9-BA6B-129C4C503ABE}"/>
    <cellStyle name="Comma 10 2 3 2 2 2" xfId="15253" xr:uid="{9EA8DC86-2D35-4DAF-8334-480E1BC479D5}"/>
    <cellStyle name="Comma 10 2 3 2 2 2 2" xfId="56224" xr:uid="{C8F6378C-D5C5-40FA-A177-F25C79659AED}"/>
    <cellStyle name="Comma 10 2 3 2 2 2 3" xfId="43609" xr:uid="{ACEE1A27-0DED-4E8A-AC45-D3D84B533DC4}"/>
    <cellStyle name="Comma 10 2 3 2 2 3" xfId="8667" xr:uid="{F0087208-97CA-4738-A51A-D31E8AE8DA8A}"/>
    <cellStyle name="Comma 10 2 3 2 2 3 2" xfId="49946" xr:uid="{E7C4276C-27A2-48A6-8B56-707A274F83E2}"/>
    <cellStyle name="Comma 10 2 3 2 2 4" xfId="30857" xr:uid="{590C0EDD-E9C1-4D7C-BA2D-71C73431608E}"/>
    <cellStyle name="Comma 10 2 3 2 2 5" xfId="37319" xr:uid="{A6756693-E91C-4F19-90A6-CA4E59D73547}"/>
    <cellStyle name="Comma 10 2 3 2 3" xfId="25378" xr:uid="{E9DDAA1E-9BCA-4E59-BF83-39B364F41CD8}"/>
    <cellStyle name="Comma 10 2 3 2 3 2" xfId="17871" xr:uid="{40FAAC92-865B-45D1-BDD1-E3AF9B7564A8}"/>
    <cellStyle name="Comma 10 2 3 2 3 2 2" xfId="53606" xr:uid="{53708C1D-AAA8-4272-9D44-B42E4FD574C7}"/>
    <cellStyle name="Comma 10 2 3 2 3 2 3" xfId="40991" xr:uid="{FBB98DD5-C908-4134-9FB0-1CBC9D4806F5}"/>
    <cellStyle name="Comma 10 2 3 2 3 3" xfId="11285" xr:uid="{568435B9-9FB5-42F9-BA60-6D037D210396}"/>
    <cellStyle name="Comma 10 2 3 2 3 3 2" xfId="47328" xr:uid="{86DCC0DA-C115-43A6-BCE4-4885D1F4E892}"/>
    <cellStyle name="Comma 10 2 3 2 3 4" xfId="5173" xr:uid="{2167502C-A6EE-49A6-8849-44FEBA9D4410}"/>
    <cellStyle name="Comma 10 2 3 2 3 5" xfId="34701" xr:uid="{B36BBE11-7270-450E-98F6-7185F7B778A4}"/>
    <cellStyle name="Comma 10 2 3 2 4" xfId="18750" xr:uid="{1CF80647-0995-49CB-9464-09F36620F3FE}"/>
    <cellStyle name="Comma 10 2 3 2 4 2" xfId="52727" xr:uid="{756E71CE-6825-4197-B70B-B8347D311468}"/>
    <cellStyle name="Comma 10 2 3 2 4 3" xfId="40112" xr:uid="{551116DD-C94D-4782-937A-FA39F4D40355}"/>
    <cellStyle name="Comma 10 2 3 2 5" xfId="12164" xr:uid="{15302348-20E6-4B9A-8EDA-46CEA9B6DB84}"/>
    <cellStyle name="Comma 10 2 3 2 5 2" xfId="46449" xr:uid="{FD832774-BD44-4E5B-8B14-94264D31D4A7}"/>
    <cellStyle name="Comma 10 2 3 2 6" xfId="4294" xr:uid="{39A58E85-0EFC-4F63-99A3-B2B9D8F452A9}"/>
    <cellStyle name="Comma 10 2 3 2 7" xfId="33822" xr:uid="{056BBB72-ABD6-45FC-855D-4B3680381C74}"/>
    <cellStyle name="Comma 10 2 3 2 8" xfId="26258" xr:uid="{BD66CAF1-F90C-4994-94BA-077A9DCA9613}"/>
    <cellStyle name="Comma 10 2 3 3" xfId="27113" xr:uid="{BCE3470A-5903-4B34-88DF-11A328E39E15}"/>
    <cellStyle name="Comma 10 2 3 3 2" xfId="23616" xr:uid="{75658C3D-2658-448E-B3CF-58307E4C4FFD}"/>
    <cellStyle name="Comma 10 2 3 3 2 2" xfId="16109" xr:uid="{103C35B7-5209-479C-95E5-F2B11E613D6C}"/>
    <cellStyle name="Comma 10 2 3 3 2 2 2" xfId="55368" xr:uid="{865BAECC-DD3E-4207-B163-1D6D3AA53174}"/>
    <cellStyle name="Comma 10 2 3 3 2 2 3" xfId="42753" xr:uid="{D29EF9F2-16A5-4AB8-BFBF-0B9E1163D83E}"/>
    <cellStyle name="Comma 10 2 3 3 2 3" xfId="9523" xr:uid="{FCB9B7E3-A7E2-49B3-A44D-03C146D5C373}"/>
    <cellStyle name="Comma 10 2 3 3 2 3 2" xfId="49090" xr:uid="{3C965AF6-3DFC-4719-A04D-77139CDF9C4E}"/>
    <cellStyle name="Comma 10 2 3 3 2 4" xfId="30001" xr:uid="{C10E7D39-E2BF-4D6D-9316-8B81C1E6EAA3}"/>
    <cellStyle name="Comma 10 2 3 3 2 5" xfId="36463" xr:uid="{74C0277C-2FE4-4098-9C1F-1F2696B10F1E}"/>
    <cellStyle name="Comma 10 2 3 3 3" xfId="19605" xr:uid="{18CD94CA-DB2B-4398-A60D-96C6AC81136A}"/>
    <cellStyle name="Comma 10 2 3 3 3 2" xfId="51871" xr:uid="{1D0921DA-2AD4-48CF-A684-97CE9FEF410A}"/>
    <cellStyle name="Comma 10 2 3 3 3 3" xfId="39256" xr:uid="{D17884C4-308A-4FDF-B348-20BBF0A1F2C6}"/>
    <cellStyle name="Comma 10 2 3 3 4" xfId="13019" xr:uid="{29F5FDC8-47D5-4943-B84C-7618642E60D3}"/>
    <cellStyle name="Comma 10 2 3 3 4 2" xfId="45593" xr:uid="{B879B562-CE40-4204-A9A9-2A45B1F98D67}"/>
    <cellStyle name="Comma 10 2 3 3 5" xfId="6432" xr:uid="{43520AF2-ED9D-4190-B10B-7AA4193EDC90}"/>
    <cellStyle name="Comma 10 2 3 3 6" xfId="32966" xr:uid="{434C0CB0-E343-43E9-B7CE-311EE83D2C84}"/>
    <cellStyle name="Comma 10 2 3 4" xfId="24493" xr:uid="{1F215183-CD39-4B38-8BB9-52D58A5F9691}"/>
    <cellStyle name="Comma 10 2 3 4 2" xfId="16986" xr:uid="{7B610330-F3AF-4805-8977-E5787E587BC4}"/>
    <cellStyle name="Comma 10 2 3 4 2 2" xfId="54491" xr:uid="{E1688FA5-F50B-43C1-85FC-4684A83E7E2F}"/>
    <cellStyle name="Comma 10 2 3 4 2 3" xfId="41876" xr:uid="{A527A176-980D-4603-871A-E1891FD05572}"/>
    <cellStyle name="Comma 10 2 3 4 3" xfId="10400" xr:uid="{DC9C3627-C3F0-448E-A54D-588B42A6AE2D}"/>
    <cellStyle name="Comma 10 2 3 4 3 2" xfId="48213" xr:uid="{53829C45-2D20-4D31-9386-9433A12013B4}"/>
    <cellStyle name="Comma 10 2 3 4 4" xfId="6058" xr:uid="{EED17483-18F1-401F-BB8E-A1F239E6E3F1}"/>
    <cellStyle name="Comma 10 2 3 4 5" xfId="35586" xr:uid="{873B7ACF-464D-4644-B4CE-FBC9FBFEA22E}"/>
    <cellStyle name="Comma 10 2 3 5" xfId="20480" xr:uid="{D474F7BE-CCC9-4D50-96F1-155B9A91C736}"/>
    <cellStyle name="Comma 10 2 3 5 2" xfId="50994" xr:uid="{1AA95A55-1745-45AF-A563-96E2A6C4A0DD}"/>
    <cellStyle name="Comma 10 2 3 5 3" xfId="38379" xr:uid="{9897CC3F-BECB-41F0-B70F-5B4E55A78957}"/>
    <cellStyle name="Comma 10 2 3 6" xfId="13894" xr:uid="{7C64C888-0D4E-43D4-A754-65DB993722E4}"/>
    <cellStyle name="Comma 10 2 3 6 2" xfId="44716" xr:uid="{9B8096D8-DBDC-4D3A-8957-C52D59665B1C}"/>
    <cellStyle name="Comma 10 2 3 7" xfId="7307" xr:uid="{9C0F78F5-C530-47EA-841D-F3D3C3550254}"/>
    <cellStyle name="Comma 10 2 3 8" xfId="32089" xr:uid="{0434F562-FE61-40AC-81FA-71640969DCE8}"/>
    <cellStyle name="Comma 10 2 3 9" xfId="27987" xr:uid="{7CFF4AA6-E068-4941-B413-58C4EED7C1C0}"/>
    <cellStyle name="Comma 10 2 4" xfId="937" xr:uid="{792BF4D5-E385-43A9-BD5B-38E31C44C5DE}"/>
    <cellStyle name="Comma 10 2 4 2" xfId="1323" xr:uid="{C9D0CA7A-7C1E-45D3-BF80-AA50636B62B7}"/>
    <cellStyle name="Comma 10 2 4 2 2" xfId="15693" xr:uid="{C0E8C4A4-8EDF-4EF1-B19A-2DCAB9A57337}"/>
    <cellStyle name="Comma 10 2 4 2 2 2" xfId="55784" xr:uid="{F6D5957F-A88C-43A7-BEBA-4AD86A8151B4}"/>
    <cellStyle name="Comma 10 2 4 2 2 3" xfId="43169" xr:uid="{4197C032-E9EE-486F-93E9-18FCD8CA4BAF}"/>
    <cellStyle name="Comma 10 2 4 2 3" xfId="9107" xr:uid="{12AAB2F5-3CE9-4E35-AF1D-2C7C5F4767CB}"/>
    <cellStyle name="Comma 10 2 4 2 3 2" xfId="49506" xr:uid="{4B1DAF65-CB47-4262-992D-3FE105E47D5E}"/>
    <cellStyle name="Comma 10 2 4 2 4" xfId="30417" xr:uid="{6B7C147E-3004-47DB-9B63-AEDC96A2189A}"/>
    <cellStyle name="Comma 10 2 4 2 5" xfId="36879" xr:uid="{3A258C40-514F-41DA-B0CB-AE5197D9DF3C}"/>
    <cellStyle name="Comma 10 2 4 2 6" xfId="23200" xr:uid="{2ADF51F0-4118-4A18-B06B-AC8217E28B47}"/>
    <cellStyle name="Comma 10 2 4 3" xfId="25820" xr:uid="{A33137E1-0EE2-4571-A234-DCE9520E392E}"/>
    <cellStyle name="Comma 10 2 4 3 2" xfId="18313" xr:uid="{5CDE6CCE-0284-40E5-A501-D7034E49F970}"/>
    <cellStyle name="Comma 10 2 4 3 2 2" xfId="53164" xr:uid="{D50D6239-173B-4A47-886F-F6B2BECF1D82}"/>
    <cellStyle name="Comma 10 2 4 3 2 3" xfId="40549" xr:uid="{F5E70895-5015-499D-922A-3854A3C48821}"/>
    <cellStyle name="Comma 10 2 4 3 3" xfId="11727" xr:uid="{3B4802C2-A16A-4794-BC2A-E5B9368F809E}"/>
    <cellStyle name="Comma 10 2 4 3 3 2" xfId="46886" xr:uid="{52E04A2B-A0BE-4154-B83B-B11A3E06B0BD}"/>
    <cellStyle name="Comma 10 2 4 3 4" xfId="4731" xr:uid="{9DF296B7-FAAC-4606-BA56-AD14C3560F77}"/>
    <cellStyle name="Comma 10 2 4 3 5" xfId="34259" xr:uid="{E44DCEC4-FFF7-496A-AB21-A346B8C4CB8B}"/>
    <cellStyle name="Comma 10 2 4 4" xfId="19189" xr:uid="{DCD27B50-8F57-4681-9BB8-EA708431517F}"/>
    <cellStyle name="Comma 10 2 4 4 2" xfId="52287" xr:uid="{E5D87CEF-CF5E-46CF-8636-22E88E1F3D56}"/>
    <cellStyle name="Comma 10 2 4 4 3" xfId="39672" xr:uid="{589EC64D-DE00-41B4-9593-63AA4B721B51}"/>
    <cellStyle name="Comma 10 2 4 5" xfId="12603" xr:uid="{F1669D09-B1C4-464A-A809-7A8142D5ADA2}"/>
    <cellStyle name="Comma 10 2 4 5 2" xfId="46009" xr:uid="{22480332-AFD1-4C5C-B586-1F569B4EFA93}"/>
    <cellStyle name="Comma 10 2 4 6" xfId="3855" xr:uid="{DB90210D-BF77-49A6-9358-8030C2FE4EDE}"/>
    <cellStyle name="Comma 10 2 4 7" xfId="33382" xr:uid="{7533A92E-19FF-4AAA-BB79-EB08A2AF2E93}"/>
    <cellStyle name="Comma 10 2 4 8" xfId="26697" xr:uid="{A414DB2F-0002-4B14-8050-7C9E5ADF9339}"/>
    <cellStyle name="Comma 10 2 5" xfId="1058" xr:uid="{23E1B1C0-7559-474B-A803-3EA845E2E02D}"/>
    <cellStyle name="Comma 10 2 5 2" xfId="24050" xr:uid="{633FEEF3-4E63-41F8-A7A9-CF9446CA377E}"/>
    <cellStyle name="Comma 10 2 5 2 2" xfId="16543" xr:uid="{F8485642-17BC-4E1D-A683-AA0319E5CAE9}"/>
    <cellStyle name="Comma 10 2 5 2 2 2" xfId="54934" xr:uid="{10412AF7-36DE-41A0-BC87-D313D6D9B093}"/>
    <cellStyle name="Comma 10 2 5 2 2 3" xfId="42319" xr:uid="{8B8006BA-F176-4FB8-BCD1-6EF44A86F29D}"/>
    <cellStyle name="Comma 10 2 5 2 3" xfId="9957" xr:uid="{923A6BD1-B6E2-4698-97AD-C81D05DDDC90}"/>
    <cellStyle name="Comma 10 2 5 2 3 2" xfId="48656" xr:uid="{E3677B84-8DAF-474E-A358-34711402E062}"/>
    <cellStyle name="Comma 10 2 5 2 4" xfId="29567" xr:uid="{E23A4EAC-FBC6-41F7-B965-043E2655D202}"/>
    <cellStyle name="Comma 10 2 5 2 5" xfId="36029" xr:uid="{87B9D9A0-7068-4B4C-B885-CEA211A959F4}"/>
    <cellStyle name="Comma 10 2 5 3" xfId="20039" xr:uid="{B1AF8063-086F-437F-958C-3364B0A7092A}"/>
    <cellStyle name="Comma 10 2 5 3 2" xfId="51437" xr:uid="{EE8EFA70-EB40-45F7-9CCB-AE3E45B43B8A}"/>
    <cellStyle name="Comma 10 2 5 3 3" xfId="38822" xr:uid="{BEF9A158-8E3C-4195-BFA9-451A696143ED}"/>
    <cellStyle name="Comma 10 2 5 4" xfId="13453" xr:uid="{498887C1-19B3-48B0-B2A3-50B60A1C47A8}"/>
    <cellStyle name="Comma 10 2 5 4 2" xfId="45159" xr:uid="{B3B00FAD-8F8E-401A-8C38-941AB52F114E}"/>
    <cellStyle name="Comma 10 2 5 5" xfId="6866" xr:uid="{B53715E3-AEA4-4D62-83A8-9D7A60D58EA7}"/>
    <cellStyle name="Comma 10 2 5 6" xfId="32532" xr:uid="{52FCD376-2591-4F1F-9512-7F3F8E0CBD3E}"/>
    <cellStyle name="Comma 10 2 5 7" xfId="27547" xr:uid="{BC90A0F3-052B-499F-9B6E-9A9AA0B8D9F4}"/>
    <cellStyle name="Comma 10 2 6" xfId="24935" xr:uid="{C2962D66-3AF2-45CA-BE5B-49AE0BBE64F6}"/>
    <cellStyle name="Comma 10 2 6 2" xfId="17428" xr:uid="{41BE6513-DC3A-4BA3-A061-E9E54E0F82C6}"/>
    <cellStyle name="Comma 10 2 6 2 2" xfId="54049" xr:uid="{7298BA66-0B22-4AEC-9D14-C7A85B54DE38}"/>
    <cellStyle name="Comma 10 2 6 2 3" xfId="41434" xr:uid="{B3E09F1A-9D98-43E0-8C7C-AC25299B5BEF}"/>
    <cellStyle name="Comma 10 2 6 3" xfId="10842" xr:uid="{A7E2D341-D197-4295-8087-B48A46342883}"/>
    <cellStyle name="Comma 10 2 6 3 2" xfId="47771" xr:uid="{6705EF29-EAB5-4C13-852E-CF995943DBE1}"/>
    <cellStyle name="Comma 10 2 6 4" xfId="5616" xr:uid="{187989C8-1827-480B-8C75-81799B9B18DB}"/>
    <cellStyle name="Comma 10 2 6 5" xfId="35144" xr:uid="{095A903E-EAAE-4803-AA97-5CB7CE29EBB7}"/>
    <cellStyle name="Comma 10 2 7" xfId="22329" xr:uid="{78165386-FBB1-4F95-A214-BD3164BA2D6D}"/>
    <cellStyle name="Comma 10 2 7 2" xfId="50376" xr:uid="{F117FDE5-4AE2-449C-962B-DBB21AAA2AE4}"/>
    <cellStyle name="Comma 10 2 7 3" xfId="37760" xr:uid="{B8901A42-5BCD-49A2-9F7A-14A6C603EEB3}"/>
    <cellStyle name="Comma 10 2 8" xfId="21628" xr:uid="{C3C0E36E-614C-4CFB-8F50-374462B72C77}"/>
    <cellStyle name="Comma 10 2 8 2" xfId="50552" xr:uid="{927F1B4A-CA94-4A25-83BD-36E83A43836A}"/>
    <cellStyle name="Comma 10 2 8 3" xfId="37937" xr:uid="{43CB13A0-565C-43CB-95CE-E477E573C33E}"/>
    <cellStyle name="Comma 10 2 9" xfId="20920" xr:uid="{DB21E2E9-9A5D-4C1C-8BE2-09A73F901DA0}"/>
    <cellStyle name="Comma 10 2 9 2" xfId="44246" xr:uid="{77671F3E-5BD2-4CC6-91A9-C40681F2D41B}"/>
    <cellStyle name="Comma 10 20" xfId="57248" xr:uid="{4BC0A583-344B-4026-B5A7-164BBEF8538A}"/>
    <cellStyle name="Comma 10 3" xfId="744" xr:uid="{B49EAF58-FE3B-4ECC-9DF3-2C7E57C16D0F}"/>
    <cellStyle name="Comma 10 3 10" xfId="7668" xr:uid="{F2AE034D-9611-40FB-B904-D10F8B3C6485}"/>
    <cellStyle name="Comma 10 3 11" xfId="31292" xr:uid="{C37F3F4B-B20E-4566-9A48-E8D969EE4D28}"/>
    <cellStyle name="Comma 10 3 12" xfId="31723" xr:uid="{7767C907-9DF3-463E-B68C-A054F1A35A6B}"/>
    <cellStyle name="Comma 10 3 13" xfId="56946" xr:uid="{79946E4C-AC41-4114-8BAC-1863FB03C120}"/>
    <cellStyle name="Comma 10 3 14" xfId="28399" xr:uid="{791FEEAB-1145-4102-9948-D17C73BC5461}"/>
    <cellStyle name="Comma 10 3 2" xfId="872" xr:uid="{AD450578-BF6D-42C4-9186-2472CF2ABE7C}"/>
    <cellStyle name="Comma 10 3 2 10" xfId="32168" xr:uid="{E83390DE-B3BD-4A14-97F0-0BA47BBFBDF1}"/>
    <cellStyle name="Comma 10 3 2 11" xfId="27908" xr:uid="{E46A587B-B25E-40FF-BA56-BD84FE0F53F9}"/>
    <cellStyle name="Comma 10 3 2 2" xfId="1258" xr:uid="{8FA8743C-6A0A-4AA2-890E-4B15D18E66E5}"/>
    <cellStyle name="Comma 10 3 2 2 2" xfId="22681" xr:uid="{5492DD9F-475C-445E-85B6-CF66804E3FD7}"/>
    <cellStyle name="Comma 10 3 2 2 2 2" xfId="15174" xr:uid="{DD12B736-04FE-437C-919A-91F1577D49D7}"/>
    <cellStyle name="Comma 10 3 2 2 2 2 2" xfId="56303" xr:uid="{EC821D7F-38FC-4D49-A5BD-CFCF4373293B}"/>
    <cellStyle name="Comma 10 3 2 2 2 2 3" xfId="43688" xr:uid="{1614FFE4-7F2F-47B9-8DB6-D79045D48CBF}"/>
    <cellStyle name="Comma 10 3 2 2 2 3" xfId="8588" xr:uid="{5DC2CB03-B940-4191-A9A1-C3E2A076ACF5}"/>
    <cellStyle name="Comma 10 3 2 2 2 3 2" xfId="50025" xr:uid="{0E3A8FFA-B3AE-4FC8-9D94-98E460A7BD4E}"/>
    <cellStyle name="Comma 10 3 2 2 2 4" xfId="30936" xr:uid="{F3F781B8-33EE-4F59-91B5-EA1B96F3F865}"/>
    <cellStyle name="Comma 10 3 2 2 2 5" xfId="37398" xr:uid="{FFD49325-8597-4C33-AC7C-F0203C36D237}"/>
    <cellStyle name="Comma 10 3 2 2 3" xfId="25299" xr:uid="{94C63B7C-FC16-469F-953C-6D397CF7F8B4}"/>
    <cellStyle name="Comma 10 3 2 2 3 2" xfId="17792" xr:uid="{02E47109-98C0-4DFA-9EE5-2FC668E22AE3}"/>
    <cellStyle name="Comma 10 3 2 2 3 2 2" xfId="53685" xr:uid="{8C92850C-BC1D-4084-B002-16D5F38AF616}"/>
    <cellStyle name="Comma 10 3 2 2 3 2 3" xfId="41070" xr:uid="{D74CCD65-93B9-4A9B-AD7F-A1516E46E3D0}"/>
    <cellStyle name="Comma 10 3 2 2 3 3" xfId="11206" xr:uid="{EC13A8AC-3535-4A84-81E8-D6B2E27A6716}"/>
    <cellStyle name="Comma 10 3 2 2 3 3 2" xfId="47407" xr:uid="{700BCE2A-EA05-43D0-B8B6-CAC18794D41B}"/>
    <cellStyle name="Comma 10 3 2 2 3 4" xfId="5252" xr:uid="{80977E30-5E26-4BD9-8D97-59603DE90402}"/>
    <cellStyle name="Comma 10 3 2 2 3 5" xfId="34780" xr:uid="{099A96FC-D9E3-4A9F-8D0F-6A90496138BC}"/>
    <cellStyle name="Comma 10 3 2 2 4" xfId="18671" xr:uid="{18264310-F663-466F-91CD-30D137FB87DE}"/>
    <cellStyle name="Comma 10 3 2 2 4 2" xfId="52806" xr:uid="{141D31D3-B183-478B-BB25-F479FB25D954}"/>
    <cellStyle name="Comma 10 3 2 2 4 3" xfId="40191" xr:uid="{A64D276C-EA3D-4613-9C1D-7C2E25709201}"/>
    <cellStyle name="Comma 10 3 2 2 5" xfId="12085" xr:uid="{FD10B6DF-4257-4300-98C7-109AF5ECF47A}"/>
    <cellStyle name="Comma 10 3 2 2 5 2" xfId="46528" xr:uid="{285A02C6-3679-431D-85D4-E947689799D1}"/>
    <cellStyle name="Comma 10 3 2 2 6" xfId="4373" xr:uid="{3D073FB6-9374-4453-BEFC-E3481D79F688}"/>
    <cellStyle name="Comma 10 3 2 2 7" xfId="33901" xr:uid="{75013B52-E482-44A1-AF5B-6F084CEC6D31}"/>
    <cellStyle name="Comma 10 3 2 2 8" xfId="26179" xr:uid="{B15B9C34-3B36-4D2B-B41E-534142AEC903}"/>
    <cellStyle name="Comma 10 3 2 3" xfId="27034" xr:uid="{F4E2FBAC-7020-477A-A6B8-6803FBC0C60C}"/>
    <cellStyle name="Comma 10 3 2 3 2" xfId="23537" xr:uid="{92ACE6A4-92A9-433C-9773-AFFA3B428DB6}"/>
    <cellStyle name="Comma 10 3 2 3 2 2" xfId="16030" xr:uid="{18988D60-CBAB-47D6-AFF0-0D442F5D26AF}"/>
    <cellStyle name="Comma 10 3 2 3 2 2 2" xfId="55447" xr:uid="{CB254C06-0CD5-483D-9B5F-56AE56F74EE7}"/>
    <cellStyle name="Comma 10 3 2 3 2 2 3" xfId="42832" xr:uid="{2F6B18A5-B015-43F0-8B9E-580779B121FF}"/>
    <cellStyle name="Comma 10 3 2 3 2 3" xfId="9444" xr:uid="{C3B56053-8877-4BDF-A9C2-6DB643C124F1}"/>
    <cellStyle name="Comma 10 3 2 3 2 3 2" xfId="49169" xr:uid="{B83BDF95-2250-47FA-87D6-B1979B9C3ED3}"/>
    <cellStyle name="Comma 10 3 2 3 2 4" xfId="30080" xr:uid="{C855BAE0-AC02-476D-8FCF-9C99CF81E8AE}"/>
    <cellStyle name="Comma 10 3 2 3 2 5" xfId="36542" xr:uid="{14E93B2E-4014-43FF-8AB6-736C2E3C8695}"/>
    <cellStyle name="Comma 10 3 2 3 3" xfId="19526" xr:uid="{FD3262F4-F302-40CD-9BC3-C3AEEEBE8FC2}"/>
    <cellStyle name="Comma 10 3 2 3 3 2" xfId="51950" xr:uid="{6847FF03-0540-4172-9F8D-13AC00DD58A0}"/>
    <cellStyle name="Comma 10 3 2 3 3 3" xfId="39335" xr:uid="{4092138F-0C57-4C48-8F61-C25A52510581}"/>
    <cellStyle name="Comma 10 3 2 3 4" xfId="12940" xr:uid="{D86AE648-BB30-4938-A2D0-01298A6E64AE}"/>
    <cellStyle name="Comma 10 3 2 3 4 2" xfId="45672" xr:uid="{ADEA1D5D-DE80-4D82-AC16-ECA5BDAC81C3}"/>
    <cellStyle name="Comma 10 3 2 3 5" xfId="6353" xr:uid="{B263CDDC-1FB8-4421-90EF-E8B2F7D63087}"/>
    <cellStyle name="Comma 10 3 2 3 6" xfId="33045" xr:uid="{E065AE58-1658-4565-AA1C-A6CA3328365E}"/>
    <cellStyle name="Comma 10 3 2 4" xfId="24414" xr:uid="{8D1145DC-6880-4F74-BF6D-BDA25ECAE555}"/>
    <cellStyle name="Comma 10 3 2 4 2" xfId="16907" xr:uid="{C66FD475-A8AF-4199-9383-1D1815FF2C77}"/>
    <cellStyle name="Comma 10 3 2 4 2 2" xfId="54570" xr:uid="{37CB7796-7ED6-416F-B14F-9250C64D7BD4}"/>
    <cellStyle name="Comma 10 3 2 4 2 3" xfId="41955" xr:uid="{18BF2911-DC39-48BF-9BB3-2676D7F7BA5A}"/>
    <cellStyle name="Comma 10 3 2 4 3" xfId="10321" xr:uid="{6C8A9C06-E818-4945-B35D-FCF7400696AA}"/>
    <cellStyle name="Comma 10 3 2 4 3 2" xfId="48292" xr:uid="{A21D00FA-42D3-4476-A790-CF0F723A7803}"/>
    <cellStyle name="Comma 10 3 2 4 4" xfId="6137" xr:uid="{9BC73620-C6CE-4877-A047-9990B2478C11}"/>
    <cellStyle name="Comma 10 3 2 4 5" xfId="35665" xr:uid="{F7907418-79C0-4F31-B904-0709268CAC90}"/>
    <cellStyle name="Comma 10 3 2 5" xfId="22217" xr:uid="{EA2F1434-301D-4FC8-8C71-9BBA3D5A8E2E}"/>
    <cellStyle name="Comma 10 3 2 5 2" xfId="51073" xr:uid="{E91F8231-70B0-4B2D-BFC3-84D725B6F6CD}"/>
    <cellStyle name="Comma 10 3 2 5 3" xfId="38458" xr:uid="{BBD6E350-9C22-4711-B01C-6A599C8FB537}"/>
    <cellStyle name="Comma 10 3 2 6" xfId="21626" xr:uid="{B7F50624-C33F-4BAC-AECA-0A1E41AA650A}"/>
    <cellStyle name="Comma 10 3 2 6 2" xfId="44795" xr:uid="{827C07D5-9E36-4278-B18A-3BD3416329DD}"/>
    <cellStyle name="Comma 10 3 2 7" xfId="20401" xr:uid="{0754B4A1-D641-475D-8AF8-6EB1783384BC}"/>
    <cellStyle name="Comma 10 3 2 8" xfId="13815" xr:uid="{FFC0E742-DA61-4741-83DA-ACF30D3863C4}"/>
    <cellStyle name="Comma 10 3 2 9" xfId="7228" xr:uid="{6A4AB399-C93C-479B-9131-9DDB1E66D8A6}"/>
    <cellStyle name="Comma 10 3 3" xfId="26619" xr:uid="{9ABFE5F3-518F-430A-9426-72A228DB99FA}"/>
    <cellStyle name="Comma 10 3 3 2" xfId="23122" xr:uid="{D3E1A1CD-E0DC-453D-A93D-9FE66A55BF13}"/>
    <cellStyle name="Comma 10 3 3 2 2" xfId="15615" xr:uid="{837320C9-4895-4CCF-BFAF-81B8455AD62B}"/>
    <cellStyle name="Comma 10 3 3 2 2 2" xfId="55862" xr:uid="{1E70135C-B9AD-4813-BB64-A983DEED5513}"/>
    <cellStyle name="Comma 10 3 3 2 2 3" xfId="43247" xr:uid="{DC643F2F-CE9E-488A-BB8A-D1CD847305A4}"/>
    <cellStyle name="Comma 10 3 3 2 3" xfId="9029" xr:uid="{E1766CCE-5B80-4BA9-B2CB-AB06E9B0C848}"/>
    <cellStyle name="Comma 10 3 3 2 3 2" xfId="49584" xr:uid="{466F1FB6-6372-4D2D-AA3B-E2498C725016}"/>
    <cellStyle name="Comma 10 3 3 2 4" xfId="30495" xr:uid="{6AB4E904-3DD3-40C1-B8E7-7B22632FE0E2}"/>
    <cellStyle name="Comma 10 3 3 2 5" xfId="36957" xr:uid="{BAF37440-4F02-4DA6-841D-62D407E9065A}"/>
    <cellStyle name="Comma 10 3 3 3" xfId="25741" xr:uid="{3B93901B-18C9-4285-B531-BB3BF06E6D64}"/>
    <cellStyle name="Comma 10 3 3 3 2" xfId="18234" xr:uid="{156EBBD3-A63A-4F2F-89AE-633F0173AC79}"/>
    <cellStyle name="Comma 10 3 3 3 2 2" xfId="53243" xr:uid="{CF405BF5-5398-4722-8B8C-774204BE9587}"/>
    <cellStyle name="Comma 10 3 3 3 2 3" xfId="40628" xr:uid="{01487C98-1EAF-4206-94F3-5054572BBECD}"/>
    <cellStyle name="Comma 10 3 3 3 3" xfId="11648" xr:uid="{9742946C-4DA6-4079-97B5-82E9E012BF81}"/>
    <cellStyle name="Comma 10 3 3 3 3 2" xfId="46965" xr:uid="{C175660D-39DF-47AA-8D08-C960F1FA46BE}"/>
    <cellStyle name="Comma 10 3 3 3 4" xfId="4810" xr:uid="{EED09322-A204-4112-AFF9-FD16CCDB70B3}"/>
    <cellStyle name="Comma 10 3 3 3 5" xfId="34338" xr:uid="{E4767F43-D275-4C35-932D-23FE4A1E4E4E}"/>
    <cellStyle name="Comma 10 3 3 4" xfId="19111" xr:uid="{A9C9AAA1-5785-461B-9A66-A101E01B5A85}"/>
    <cellStyle name="Comma 10 3 3 4 2" xfId="52365" xr:uid="{9556D235-C3B6-41AF-B6A5-A0FC18CBE9B3}"/>
    <cellStyle name="Comma 10 3 3 4 3" xfId="39750" xr:uid="{E483D0DE-9B57-46B3-975A-AECD64C54A01}"/>
    <cellStyle name="Comma 10 3 3 5" xfId="12525" xr:uid="{D1A209E5-A2A8-4238-B7A6-B121808C144D}"/>
    <cellStyle name="Comma 10 3 3 5 2" xfId="46087" xr:uid="{BFE6B864-28C3-4740-8A49-DCFF471780AC}"/>
    <cellStyle name="Comma 10 3 3 6" xfId="3933" xr:uid="{38D3646A-923B-4148-BCE5-57E1AB8AE37E}"/>
    <cellStyle name="Comma 10 3 3 7" xfId="33460" xr:uid="{2EE7D477-4494-4DB2-9B31-08EC1D1F0EC1}"/>
    <cellStyle name="Comma 10 3 4" xfId="27469" xr:uid="{01824E0E-1292-43BE-AC84-11B8ED55D90A}"/>
    <cellStyle name="Comma 10 3 4 2" xfId="23972" xr:uid="{EE3A0177-6431-4455-8FE6-A2627B0556B7}"/>
    <cellStyle name="Comma 10 3 4 2 2" xfId="16465" xr:uid="{E128F02E-3E5C-481C-A511-89D41A208982}"/>
    <cellStyle name="Comma 10 3 4 2 2 2" xfId="55012" xr:uid="{19E0F0A3-D18F-4F72-882B-3C62938ED17A}"/>
    <cellStyle name="Comma 10 3 4 2 2 3" xfId="42397" xr:uid="{1E72B667-90A3-4221-BDEE-47C152B27B99}"/>
    <cellStyle name="Comma 10 3 4 2 3" xfId="9879" xr:uid="{ED086FC1-89E9-4860-A06F-54F3C354C143}"/>
    <cellStyle name="Comma 10 3 4 2 3 2" xfId="48734" xr:uid="{BACCBC3B-D36B-4B7F-8A5C-81AD4A9E7D05}"/>
    <cellStyle name="Comma 10 3 4 2 4" xfId="29645" xr:uid="{B52DB578-C796-4B91-824C-F8094290011C}"/>
    <cellStyle name="Comma 10 3 4 2 5" xfId="36107" xr:uid="{065EE110-0265-4F63-A742-CC5ADBE4EEC9}"/>
    <cellStyle name="Comma 10 3 4 3" xfId="19961" xr:uid="{473BA525-2D93-4718-AD78-E1CD77E75B2F}"/>
    <cellStyle name="Comma 10 3 4 3 2" xfId="51515" xr:uid="{46479FBD-28BA-4B6F-9FF1-6724A56E68CB}"/>
    <cellStyle name="Comma 10 3 4 3 3" xfId="38900" xr:uid="{404717AA-CAC8-4F55-B59F-7FA034B2CBF8}"/>
    <cellStyle name="Comma 10 3 4 4" xfId="13375" xr:uid="{17F286D7-DE9B-4D6E-AB1F-858E5EA530E1}"/>
    <cellStyle name="Comma 10 3 4 4 2" xfId="45237" xr:uid="{34A4F6A0-1C39-4873-A3C2-3128F75023FD}"/>
    <cellStyle name="Comma 10 3 4 5" xfId="6788" xr:uid="{936EE0E1-38EC-43E1-BF4A-3F91E44DC289}"/>
    <cellStyle name="Comma 10 3 4 6" xfId="32610" xr:uid="{BCFBF584-9E8E-40E1-B6BD-EA75005616E7}"/>
    <cellStyle name="Comma 10 3 5" xfId="24856" xr:uid="{97E680CF-68BE-46DC-BB3E-CA3225542D7F}"/>
    <cellStyle name="Comma 10 3 5 2" xfId="17349" xr:uid="{28D02873-A1C1-4785-83E1-905E032C8FBF}"/>
    <cellStyle name="Comma 10 3 5 2 2" xfId="54128" xr:uid="{6321C904-20F5-4B7E-B956-6A9190F59D68}"/>
    <cellStyle name="Comma 10 3 5 2 3" xfId="41513" xr:uid="{844E11F6-52FC-4399-A6DD-663E3B98A2FD}"/>
    <cellStyle name="Comma 10 3 5 3" xfId="10763" xr:uid="{6F1F6563-4114-43B1-9967-7A8913EF2105}"/>
    <cellStyle name="Comma 10 3 5 3 2" xfId="47850" xr:uid="{38C34D18-3F5C-466F-9654-2CD1EEA10649}"/>
    <cellStyle name="Comma 10 3 5 4" xfId="5695" xr:uid="{A68AC9D0-D92B-4285-80E4-D5479751FC49}"/>
    <cellStyle name="Comma 10 3 5 5" xfId="35223" xr:uid="{B6E0CBF9-E968-45E7-BE3C-12921A316882}"/>
    <cellStyle name="Comma 10 3 6" xfId="21983" xr:uid="{A2275064-E1CB-4258-8E38-0A3E2DC4514B}"/>
    <cellStyle name="Comma 10 3 6 2" xfId="50631" xr:uid="{23C3D8B3-AF51-4577-B3B9-903B4EA83EFE}"/>
    <cellStyle name="Comma 10 3 6 3" xfId="38016" xr:uid="{B67C27E1-2FA9-4951-9D72-7F105DACCA1A}"/>
    <cellStyle name="Comma 10 3 7" xfId="21818" xr:uid="{8D28828B-D95A-4E18-9104-1ECEC67AAA56}"/>
    <cellStyle name="Comma 10 3 7 2" xfId="44325" xr:uid="{FBD011E6-EA3B-4AD8-9CDE-DFDF77DBDCA2}"/>
    <cellStyle name="Comma 10 3 8" xfId="20841" xr:uid="{BA893310-59C1-4CC8-A955-5DD2A8DBB205}"/>
    <cellStyle name="Comma 10 3 8 2" xfId="56605" xr:uid="{94B6517A-109B-4358-8910-153419038BBA}"/>
    <cellStyle name="Comma 10 3 9" xfId="14255" xr:uid="{8DFFE0DD-9503-4DB7-A2D1-21E57E76AB07}"/>
    <cellStyle name="Comma 10 4" xfId="718" xr:uid="{19DCA862-22E2-48AF-820A-2A313EDFF6F7}"/>
    <cellStyle name="Comma 10 4 10" xfId="7822" xr:uid="{A9A415D9-3820-4F7D-A1E5-D058C4B10961}"/>
    <cellStyle name="Comma 10 4 11" xfId="31569" xr:uid="{9AA875FF-EA05-4BEA-9E9D-0046CB074556}"/>
    <cellStyle name="Comma 10 4 12" xfId="28635" xr:uid="{3F546524-AA25-4A7C-9C50-14B15281FF32}"/>
    <cellStyle name="Comma 10 4 2" xfId="873" xr:uid="{4FDBA23B-2AA6-43BD-97E0-41929A204128}"/>
    <cellStyle name="Comma 10 4 2 2" xfId="1259" xr:uid="{A29B0290-A56D-4694-B21C-952E5075E63A}"/>
    <cellStyle name="Comma 10 4 2 2 2" xfId="22834" xr:uid="{45151FDD-9E58-44D9-9DD1-05529B98B74B}"/>
    <cellStyle name="Comma 10 4 2 2 2 2" xfId="15327" xr:uid="{5BC9C988-FFC8-4EF1-A38B-58339E0E6947}"/>
    <cellStyle name="Comma 10 4 2 2 2 2 2" xfId="56150" xr:uid="{A9D3E1C4-18F7-44F4-8422-49B367AF661C}"/>
    <cellStyle name="Comma 10 4 2 2 2 2 3" xfId="43535" xr:uid="{020B1458-083D-4AB5-8040-3FF8436E4103}"/>
    <cellStyle name="Comma 10 4 2 2 2 3" xfId="8741" xr:uid="{5390EEAF-D607-49B1-A07C-D1881E8AD08E}"/>
    <cellStyle name="Comma 10 4 2 2 2 3 2" xfId="49872" xr:uid="{D4585DAA-EFC3-46F2-B733-204D72491557}"/>
    <cellStyle name="Comma 10 4 2 2 2 4" xfId="30783" xr:uid="{A98ABCCB-4D6A-4BEF-A482-437E426A2F02}"/>
    <cellStyle name="Comma 10 4 2 2 2 5" xfId="37245" xr:uid="{9AFA94ED-AA0D-492F-921E-CD41FFB8C629}"/>
    <cellStyle name="Comma 10 4 2 2 3" xfId="25452" xr:uid="{9D9816EF-70FF-4FA0-BE46-22784E9045FA}"/>
    <cellStyle name="Comma 10 4 2 2 3 2" xfId="17945" xr:uid="{9F6371B1-41F0-4CF0-B160-CB013BFE84B9}"/>
    <cellStyle name="Comma 10 4 2 2 3 2 2" xfId="53532" xr:uid="{023947E5-2E89-46AE-A032-27F9A38E537E}"/>
    <cellStyle name="Comma 10 4 2 2 3 2 3" xfId="40917" xr:uid="{FE64CD75-00F4-49D5-AF0F-C688FC97A503}"/>
    <cellStyle name="Comma 10 4 2 2 3 3" xfId="11359" xr:uid="{19FA26C1-5ACD-459C-BBD3-96F7EF7CA258}"/>
    <cellStyle name="Comma 10 4 2 2 3 3 2" xfId="47254" xr:uid="{276BA6E8-E20D-49C9-A2A9-45F16FE71EE8}"/>
    <cellStyle name="Comma 10 4 2 2 3 4" xfId="5099" xr:uid="{241FE695-EA01-4364-9C34-221E8E6FD181}"/>
    <cellStyle name="Comma 10 4 2 2 3 5" xfId="34627" xr:uid="{FA1412B8-83CD-48B2-9B6B-2304A0694A60}"/>
    <cellStyle name="Comma 10 4 2 2 4" xfId="18824" xr:uid="{FA579378-7AE5-471F-8D9B-B37DF11C0641}"/>
    <cellStyle name="Comma 10 4 2 2 4 2" xfId="52653" xr:uid="{EBB510B9-DE02-44D7-9467-13BC05CCF8E6}"/>
    <cellStyle name="Comma 10 4 2 2 4 3" xfId="40038" xr:uid="{CF62092E-58D3-4570-8FB7-8DA1D3DE84E0}"/>
    <cellStyle name="Comma 10 4 2 2 5" xfId="12238" xr:uid="{31AD4B27-94B3-4DE2-B7DB-4DF29DA58BFF}"/>
    <cellStyle name="Comma 10 4 2 2 5 2" xfId="46375" xr:uid="{2B2793B4-2B79-4273-B4F6-1AB26FB0113D}"/>
    <cellStyle name="Comma 10 4 2 2 6" xfId="4220" xr:uid="{A4453125-E939-45F3-BAC6-5F08FA0BA997}"/>
    <cellStyle name="Comma 10 4 2 2 7" xfId="33748" xr:uid="{E27F522E-4784-4DC4-AE1C-F00A19C514EB}"/>
    <cellStyle name="Comma 10 4 2 2 8" xfId="26332" xr:uid="{B048C23C-4797-4517-8BA6-C1E39E8584F3}"/>
    <cellStyle name="Comma 10 4 2 3" xfId="27186" xr:uid="{3DF20768-B8E9-4F7C-AEF4-00F24C7D5B0D}"/>
    <cellStyle name="Comma 10 4 2 3 2" xfId="23689" xr:uid="{8ED2AF12-D724-446C-88E0-2C53958A72E2}"/>
    <cellStyle name="Comma 10 4 2 3 2 2" xfId="16182" xr:uid="{82021D7A-CEE3-4FBB-957A-C1CA2FC5DC7C}"/>
    <cellStyle name="Comma 10 4 2 3 2 2 2" xfId="55295" xr:uid="{17D17A4B-722A-4D21-ADD8-FC6D5F3B73AE}"/>
    <cellStyle name="Comma 10 4 2 3 2 2 3" xfId="42680" xr:uid="{B6C9323D-9C0E-4948-B856-2CEC399CBF82}"/>
    <cellStyle name="Comma 10 4 2 3 2 3" xfId="9596" xr:uid="{7E0186BF-8A4B-4652-9D69-128C85CA8DC4}"/>
    <cellStyle name="Comma 10 4 2 3 2 3 2" xfId="49017" xr:uid="{0270CD32-2B79-4AF3-BF6B-2E14F328CC1C}"/>
    <cellStyle name="Comma 10 4 2 3 2 4" xfId="29928" xr:uid="{6AC06C60-A209-483C-A45C-B2B0BE61DE50}"/>
    <cellStyle name="Comma 10 4 2 3 2 5" xfId="36390" xr:uid="{A3371B26-63C3-4028-8B07-9D8FD897F4F6}"/>
    <cellStyle name="Comma 10 4 2 3 3" xfId="19678" xr:uid="{CC9917AD-8135-4657-B4ED-D84980568A73}"/>
    <cellStyle name="Comma 10 4 2 3 3 2" xfId="51798" xr:uid="{F96E8847-BB20-4DA7-9777-D9433955F624}"/>
    <cellStyle name="Comma 10 4 2 3 3 3" xfId="39183" xr:uid="{11231A93-A2C5-4626-A45F-7E4D84668676}"/>
    <cellStyle name="Comma 10 4 2 3 4" xfId="13092" xr:uid="{4AECE59C-923C-4C89-86B7-F8ACD224EDCB}"/>
    <cellStyle name="Comma 10 4 2 3 4 2" xfId="45520" xr:uid="{7B2B96EE-9FA8-44E9-9F77-01C7B8A1EB0A}"/>
    <cellStyle name="Comma 10 4 2 3 5" xfId="6505" xr:uid="{2F0EC7B4-3A58-4FA7-97F0-A0FB5218BFD6}"/>
    <cellStyle name="Comma 10 4 2 3 6" xfId="32893" xr:uid="{41450DAC-CD6E-4DFB-A8F2-230D8195327C}"/>
    <cellStyle name="Comma 10 4 2 4" xfId="24567" xr:uid="{7EF8A938-E5FF-437A-882F-048106AE72CD}"/>
    <cellStyle name="Comma 10 4 2 4 2" xfId="17060" xr:uid="{237E103A-AD4B-4B01-B710-A70F44747249}"/>
    <cellStyle name="Comma 10 4 2 4 2 2" xfId="54417" xr:uid="{367887A8-2FB8-4757-8DC7-F6A4AA59054A}"/>
    <cellStyle name="Comma 10 4 2 4 2 3" xfId="41802" xr:uid="{E1A1D670-5D16-4A54-8424-F7A30AD97228}"/>
    <cellStyle name="Comma 10 4 2 4 3" xfId="10474" xr:uid="{890AE365-ACB4-441F-B9BD-CFF09E3233A5}"/>
    <cellStyle name="Comma 10 4 2 4 3 2" xfId="48139" xr:uid="{A746BE1D-21CD-443B-94D7-C15D9494C836}"/>
    <cellStyle name="Comma 10 4 2 4 4" xfId="5984" xr:uid="{20A1CA8D-48D8-4CF0-B6B5-60B8052D3BDD}"/>
    <cellStyle name="Comma 10 4 2 4 5" xfId="35512" xr:uid="{C7BDA61B-9924-42CB-A90E-92F17856B8B7}"/>
    <cellStyle name="Comma 10 4 2 5" xfId="20554" xr:uid="{E837A7D4-A502-4A9B-BA09-3CED7D16C5AA}"/>
    <cellStyle name="Comma 10 4 2 5 2" xfId="50920" xr:uid="{7F228987-2BC4-420B-9623-074B1CC4C071}"/>
    <cellStyle name="Comma 10 4 2 5 3" xfId="38305" xr:uid="{D9B1B525-604F-40F8-B056-EAD167888D88}"/>
    <cellStyle name="Comma 10 4 2 6" xfId="13968" xr:uid="{23CADBF0-FB52-41E5-9966-1FC098C423E5}"/>
    <cellStyle name="Comma 10 4 2 6 2" xfId="44642" xr:uid="{29A257B4-458A-4700-AD94-19184045CCE5}"/>
    <cellStyle name="Comma 10 4 2 7" xfId="7381" xr:uid="{2A345AE2-399F-421F-8617-C52F9F4E2CEE}"/>
    <cellStyle name="Comma 10 4 2 8" xfId="32015" xr:uid="{1B1627BD-5135-4060-86D1-49E18B144869}"/>
    <cellStyle name="Comma 10 4 2 9" xfId="28063" xr:uid="{61F35D6B-24CB-42C1-8B9D-C304F086468B}"/>
    <cellStyle name="Comma 10 4 3" xfId="1132" xr:uid="{73B895C3-9F69-4EAA-A293-2E6D510D7436}"/>
    <cellStyle name="Comma 10 4 3 2" xfId="23273" xr:uid="{F3A1294D-EF44-4F3F-B6F8-2C59A13449D6}"/>
    <cellStyle name="Comma 10 4 3 2 2" xfId="15766" xr:uid="{B5A2A7E3-64EC-482E-89B9-FAED129BF15A}"/>
    <cellStyle name="Comma 10 4 3 2 2 2" xfId="55711" xr:uid="{A41C5CE4-ED64-4295-A17F-343E4C5582B2}"/>
    <cellStyle name="Comma 10 4 3 2 2 3" xfId="43096" xr:uid="{802EB4BA-FCF1-47CD-96E0-91167FE991E1}"/>
    <cellStyle name="Comma 10 4 3 2 3" xfId="9180" xr:uid="{3DFF6816-E66D-498C-B30D-C72787305AF3}"/>
    <cellStyle name="Comma 10 4 3 2 3 2" xfId="49433" xr:uid="{A4231E4F-C227-4143-84BC-3598A691F18B}"/>
    <cellStyle name="Comma 10 4 3 2 4" xfId="30344" xr:uid="{1A222462-BD41-477E-99CE-CF44EC3431A0}"/>
    <cellStyle name="Comma 10 4 3 2 5" xfId="36806" xr:uid="{01559857-7824-4B61-94DD-6FA98CA9FC46}"/>
    <cellStyle name="Comma 10 4 3 3" xfId="25895" xr:uid="{E5EB87D4-A356-4D4C-B46C-3A351CDF8B24}"/>
    <cellStyle name="Comma 10 4 3 3 2" xfId="18388" xr:uid="{9A6B0086-6BE1-409F-8CFB-0B5F7F7EFB52}"/>
    <cellStyle name="Comma 10 4 3 3 2 2" xfId="53089" xr:uid="{F0BEB824-6ED7-4FB2-BC47-73F051FEC58A}"/>
    <cellStyle name="Comma 10 4 3 3 2 3" xfId="40474" xr:uid="{54781E93-E12D-4580-9884-CAE0056C7A93}"/>
    <cellStyle name="Comma 10 4 3 3 3" xfId="11802" xr:uid="{F7E4EEB0-F81B-4E35-8374-1BAA9F837528}"/>
    <cellStyle name="Comma 10 4 3 3 3 2" xfId="46811" xr:uid="{0304774E-C34A-4D6B-BD51-CA35B4AE37FE}"/>
    <cellStyle name="Comma 10 4 3 3 4" xfId="4656" xr:uid="{D905ADF9-437F-477C-8378-C4D3DBD75E48}"/>
    <cellStyle name="Comma 10 4 3 3 5" xfId="34184" xr:uid="{3D376483-811B-4CB6-BFC2-4840B62A6568}"/>
    <cellStyle name="Comma 10 4 3 4" xfId="19262" xr:uid="{6EB07A13-C9BD-415D-A842-9F5C354BCD9B}"/>
    <cellStyle name="Comma 10 4 3 4 2" xfId="52214" xr:uid="{FDD99F6D-6DAF-4289-82FD-8B501E2B6D82}"/>
    <cellStyle name="Comma 10 4 3 4 3" xfId="39599" xr:uid="{81BE2062-AB6E-4CC4-A891-92B5732EAB7A}"/>
    <cellStyle name="Comma 10 4 3 5" xfId="12676" xr:uid="{A311AA35-C178-40E0-B6DD-084D6C2F1A48}"/>
    <cellStyle name="Comma 10 4 3 5 2" xfId="45936" xr:uid="{D28EC5C9-1BAE-4717-9E98-ED16A0E78165}"/>
    <cellStyle name="Comma 10 4 3 6" xfId="3782" xr:uid="{5AF14F21-D581-45BE-A40F-CD5B673E69D1}"/>
    <cellStyle name="Comma 10 4 3 7" xfId="33309" xr:uid="{0BB7B9E9-E168-4061-B139-FE24800060BB}"/>
    <cellStyle name="Comma 10 4 3 8" xfId="26770" xr:uid="{1BE880DF-B55E-41FB-92BC-A69B6918DF83}"/>
    <cellStyle name="Comma 10 4 4" xfId="27620" xr:uid="{081F4693-A48E-41F6-87FE-E7A12A694FFE}"/>
    <cellStyle name="Comma 10 4 4 2" xfId="24123" xr:uid="{D7B80712-901C-4A83-B1FC-534A13878F47}"/>
    <cellStyle name="Comma 10 4 4 2 2" xfId="16616" xr:uid="{0B444986-87A2-4C87-91A5-9EDB9775E5C7}"/>
    <cellStyle name="Comma 10 4 4 2 2 2" xfId="54861" xr:uid="{6D40DBE3-BC6F-4E0E-8E61-03DC03FDDDFF}"/>
    <cellStyle name="Comma 10 4 4 2 2 3" xfId="42246" xr:uid="{5426DD3A-7F75-4E74-B3E4-83878AFF4A15}"/>
    <cellStyle name="Comma 10 4 4 2 3" xfId="10030" xr:uid="{BD89A5AD-DA46-4705-BB92-409CAD37D272}"/>
    <cellStyle name="Comma 10 4 4 2 3 2" xfId="48583" xr:uid="{92BA586B-048A-4B3E-A7A0-55B34AB41CEF}"/>
    <cellStyle name="Comma 10 4 4 2 4" xfId="29494" xr:uid="{44CFA615-F717-4C94-8678-9C31D04829DB}"/>
    <cellStyle name="Comma 10 4 4 2 5" xfId="35956" xr:uid="{955AA106-643D-4ADC-AF44-F4F4EFF2A3C6}"/>
    <cellStyle name="Comma 10 4 4 3" xfId="20112" xr:uid="{A269DD01-4884-4E3E-846D-612810081CE3}"/>
    <cellStyle name="Comma 10 4 4 3 2" xfId="51364" xr:uid="{01AC1102-000E-43C0-80C7-7F09EACF9738}"/>
    <cellStyle name="Comma 10 4 4 3 3" xfId="38749" xr:uid="{0EC01A3A-E2A1-44A3-95E3-2182DEBDDEC8}"/>
    <cellStyle name="Comma 10 4 4 4" xfId="13526" xr:uid="{20FD42A6-9DF5-4EF8-979D-15155B5BBE09}"/>
    <cellStyle name="Comma 10 4 4 4 2" xfId="45086" xr:uid="{300BE219-ADAF-4BE1-B27B-3EADDF3AC3F9}"/>
    <cellStyle name="Comma 10 4 4 5" xfId="6939" xr:uid="{26864004-AA6C-473A-A0BA-7557871CEF91}"/>
    <cellStyle name="Comma 10 4 4 6" xfId="32459" xr:uid="{B187B881-C570-4510-BA12-CEFF872CE46A}"/>
    <cellStyle name="Comma 10 4 5" xfId="25010" xr:uid="{0C4AA8D3-3AC1-4B78-B455-C1BC5DFE8573}"/>
    <cellStyle name="Comma 10 4 5 2" xfId="17503" xr:uid="{9A3D4917-238F-47AF-8127-129E864F2EA1}"/>
    <cellStyle name="Comma 10 4 5 2 2" xfId="53974" xr:uid="{6F88F3B7-590C-45B1-8D20-955B8DF7ED64}"/>
    <cellStyle name="Comma 10 4 5 2 3" xfId="41359" xr:uid="{956830C0-D4FA-4987-89F8-58F3C460AEE6}"/>
    <cellStyle name="Comma 10 4 5 3" xfId="10917" xr:uid="{682B2F7B-B19A-4129-AE67-70F9AF4E72B2}"/>
    <cellStyle name="Comma 10 4 5 3 2" xfId="47696" xr:uid="{C8D7C094-C4E0-4006-A39C-AC19DB723764}"/>
    <cellStyle name="Comma 10 4 5 4" xfId="5541" xr:uid="{DC6D234A-6335-4E08-9ADA-B5F2FAE8BA4D}"/>
    <cellStyle name="Comma 10 4 5 5" xfId="35069" xr:uid="{ED475CB4-C4E3-4F7B-B8E8-EFF700C03F55}"/>
    <cellStyle name="Comma 10 4 6" xfId="21945" xr:uid="{9C2F91E2-D329-4013-9313-8F7057F8778F}"/>
    <cellStyle name="Comma 10 4 6 2" xfId="50477" xr:uid="{B67B13FB-0050-4D60-8B99-1E72F5BF8B0B}"/>
    <cellStyle name="Comma 10 4 6 3" xfId="37862" xr:uid="{679386BA-AF37-4C05-BF9D-ADD2588A1B8E}"/>
    <cellStyle name="Comma 10 4 7" xfId="21645" xr:uid="{E803A097-F45C-492D-84B6-98B00B778AC7}"/>
    <cellStyle name="Comma 10 4 7 2" xfId="44121" xr:uid="{C0D3E2C6-2A46-46D6-ADB9-5750B5F7E6C2}"/>
    <cellStyle name="Comma 10 4 8" xfId="20995" xr:uid="{262E030D-5105-44B8-AD32-2C19DA826486}"/>
    <cellStyle name="Comma 10 4 9" xfId="14409" xr:uid="{D3D7CDE9-ECBE-4232-9350-8BDE0AB2C8C1}"/>
    <cellStyle name="Comma 10 5" xfId="879" xr:uid="{EADF4F3E-259F-453B-BBFA-7F177E8149DE}"/>
    <cellStyle name="Comma 10 5 2" xfId="1265" xr:uid="{B29F24F7-3F65-418F-AEA6-265FB3D2CF72}"/>
    <cellStyle name="Comma 10 5 2 2" xfId="448" xr:uid="{08519385-F357-4121-A680-A5F2ADDD6B17}"/>
    <cellStyle name="Comma 10 5 2 2 10" xfId="29267" xr:uid="{BCE669A2-1A6A-4BCD-A75F-1CC6E9F3F3E8}"/>
    <cellStyle name="Comma 10 5 2 2 2" xfId="820" xr:uid="{20AF5349-E08E-4906-884D-CF6314A3EA1C}"/>
    <cellStyle name="Comma 10 5 2 2 2 2" xfId="1220" xr:uid="{C5645FA4-C44B-499D-B05F-B4D138575860}"/>
    <cellStyle name="Comma 10 5 2 2 2 3" xfId="31279" xr:uid="{4D57084C-DC8F-4FC5-B125-5B7E7379BD06}"/>
    <cellStyle name="Comma 10 5 2 2 3" xfId="849" xr:uid="{E68C9400-FA08-4375-8640-80D6F5AF5A5A}"/>
    <cellStyle name="Comma 10 5 2 2 3 2" xfId="1239" xr:uid="{A1B2F167-D141-40A4-868E-1FAB992D65A0}"/>
    <cellStyle name="Comma 10 5 2 2 3 3" xfId="31282" xr:uid="{503D84EB-FB31-45F0-B8C8-1284A1FE5116}"/>
    <cellStyle name="Comma 10 5 2 2 4" xfId="860" xr:uid="{EBDEC55A-3D13-4155-80B1-F35C95D9A55E}"/>
    <cellStyle name="Comma 10 5 2 2 4 2" xfId="1248" xr:uid="{6BE19C3C-F32F-4E4A-8ABF-5FABDD596750}"/>
    <cellStyle name="Comma 10 5 2 2 4 3" xfId="31286" xr:uid="{3D627881-9C4D-465B-AAC5-06A03E31B43A}"/>
    <cellStyle name="Comma 10 5 2 2 5" xfId="874" xr:uid="{1E1B3C7A-8D33-4DCF-9FBA-23F90C6B0EE6}"/>
    <cellStyle name="Comma 10 5 2 2 5 2" xfId="1260" xr:uid="{A37FA4E5-2AD7-4752-A492-CB9EBE0B9A46}"/>
    <cellStyle name="Comma 10 5 2 2 5 3" xfId="31293" xr:uid="{27D8B561-1172-4104-B0D3-843349EBAEF3}"/>
    <cellStyle name="Comma 10 5 2 2 6" xfId="881" xr:uid="{EC49BF62-B08A-4FDB-886A-373ADC4A6502}"/>
    <cellStyle name="Comma 10 5 2 2 6 2" xfId="1267" xr:uid="{5CC349B1-4B6E-4E06-BE8E-DA1E28B7B6F3}"/>
    <cellStyle name="Comma 10 5 2 2 6 3" xfId="31294" xr:uid="{68F0A69C-DBAC-494A-9293-0C689FC5B82A}"/>
    <cellStyle name="Comma 10 5 2 2 7" xfId="810" xr:uid="{ABD51854-7573-40B6-BA66-952BD9AE4A22}"/>
    <cellStyle name="Comma 10 5 2 2 7 2" xfId="1213" xr:uid="{5C95D8F1-346E-404B-AA3D-BFFF35063FB6}"/>
    <cellStyle name="Comma 10 5 2 2 7 3" xfId="31278" xr:uid="{C7291C77-5A7B-4D54-8A6A-42BA567C3890}"/>
    <cellStyle name="Comma 10 5 2 2 8" xfId="996" xr:uid="{987092A9-7B59-44E4-B50E-0B7196DFADE7}"/>
    <cellStyle name="Comma 10 5 2 2 8 2" xfId="56493" xr:uid="{F6EC57F1-A411-4B7B-9950-22DD0BB3B70E}"/>
    <cellStyle name="Comma 10 5 2 2 9" xfId="56794" xr:uid="{88F4DF2B-5E0E-4F55-8C3E-2EC9B0804F19}"/>
    <cellStyle name="Comma 10 5 2 3" xfId="43878" xr:uid="{0A37F275-FCF9-4911-A2E7-37DAE5653A07}"/>
    <cellStyle name="Comma 10 5 2 4" xfId="14984" xr:uid="{145AFF82-5C6D-41D4-B0B0-F233B9C4E638}"/>
    <cellStyle name="Comma 10 5 3" xfId="8398" xr:uid="{E0EF39C9-BE56-4BB8-8BEB-657D09BE2DA1}"/>
    <cellStyle name="Comma 10 5 3 2" xfId="50215" xr:uid="{1D32A6A1-7BB4-4504-822C-DF4926BB33B6}"/>
    <cellStyle name="Comma 10 5 4" xfId="31126" xr:uid="{E6E53EB5-C1FF-48C7-B2B4-67BF64DBDE7B}"/>
    <cellStyle name="Comma 10 5 5" xfId="37588" xr:uid="{93FB64D2-C3FA-4F1D-B6C1-29BB0D0AA24C}"/>
    <cellStyle name="Comma 10 5 6" xfId="22491" xr:uid="{FA41A053-D7AF-4937-A837-AD7F726D65C7}"/>
    <cellStyle name="Comma 10 6" xfId="845" xr:uid="{7EB359FE-4280-4B94-8D49-70E8E2AB0BC9}"/>
    <cellStyle name="Comma 10 6 2" xfId="1236" xr:uid="{292F3A0E-B8DC-4E9D-83F6-AEE7CD2E25B2}"/>
    <cellStyle name="Comma 10 6 2 2" xfId="50264" xr:uid="{7B7EDEA9-1ACF-4E0A-AF3E-CEE08435C807}"/>
    <cellStyle name="Comma 10 6 3" xfId="37637" xr:uid="{30240EE8-F7B6-4DA2-B6B4-E57535818E55}"/>
    <cellStyle name="Comma 10 6 4" xfId="29099" xr:uid="{92665B58-7D99-48AD-A8F3-E5E8694FC626}"/>
    <cellStyle name="Comma 10 7" xfId="22130" xr:uid="{EA13EB0A-E62F-4654-AB15-404F910D5E65}"/>
    <cellStyle name="Comma 10 7 2" xfId="50336" xr:uid="{87605B03-8D88-4D3C-876B-141E8BC1D04C}"/>
    <cellStyle name="Comma 10 7 3" xfId="37713" xr:uid="{91F70346-1471-4E84-8252-8C1CF50E08BA}"/>
    <cellStyle name="Comma 10 8" xfId="21384" xr:uid="{06E53A94-6960-4C54-9D28-52CFF1197948}"/>
    <cellStyle name="Comma 10 8 2" xfId="56548" xr:uid="{41EBA380-8E0E-4DA0-B9EA-977A843B970A}"/>
    <cellStyle name="Comma 10 9" xfId="14798" xr:uid="{7E0EC48A-8590-4E48-AFD7-5571C94B207B}"/>
    <cellStyle name="Comma 10 9 2" xfId="31477" xr:uid="{BC65E98C-0C97-4ABE-9DD4-27F24E6B9B3C}"/>
    <cellStyle name="Comma 104" xfId="556" xr:uid="{908D6D3F-5CB6-437A-B12E-0B3B8BC52761}"/>
    <cellStyle name="Comma 104 2" xfId="778" xr:uid="{A94E35D9-FE61-43D6-8FC8-17D3D3A1710B}"/>
    <cellStyle name="Comma 104 2 2" xfId="1186" xr:uid="{5F42BA5C-2BEC-479E-B36D-99E8B618AD2C}"/>
    <cellStyle name="Comma 104 2 5" xfId="57126" xr:uid="{87F4C81D-19A2-4B87-BE8C-EE9DAB1DCD9D}"/>
    <cellStyle name="Comma 104 2 5 2" xfId="57192" xr:uid="{8039DD7F-2C8A-4062-840E-E7666E156628}"/>
    <cellStyle name="Comma 104 3" xfId="1046" xr:uid="{6FBBDD7B-D4D2-42A5-B63A-912C893E186B}"/>
    <cellStyle name="Comma 104 3 2" xfId="56925" xr:uid="{A0AB4359-D85F-418F-A932-2ED1FA294214}"/>
    <cellStyle name="Comma 104 4" xfId="944" xr:uid="{485FC142-A54A-47BA-AE9C-C9C4CE99AAE3}"/>
    <cellStyle name="Comma 104 5" xfId="56850" xr:uid="{15D9DEBD-0C8E-445E-BA8D-8AAE7D4122AC}"/>
    <cellStyle name="Comma 109 2" xfId="28104" xr:uid="{0B4D0389-490D-4074-92C3-40E777418838}"/>
    <cellStyle name="Comma 109 2 2" xfId="27734" xr:uid="{FD6BA7F3-A4AD-4D9A-8166-A8DFB6C40B53}"/>
    <cellStyle name="Comma 109 2 2 2" xfId="26003" xr:uid="{5BFE5919-9A30-41A6-B36C-C7BD95B30D47}"/>
    <cellStyle name="Comma 109 2 2 2 2" xfId="22505" xr:uid="{6D3FDC9C-519F-4529-86C4-D7B4C760B357}"/>
    <cellStyle name="Comma 109 2 2 2 2 2" xfId="14998" xr:uid="{3957EDB5-E6E3-4B1E-9690-C28B4102B16F}"/>
    <cellStyle name="Comma 109 2 2 2 2 2 2" xfId="56479" xr:uid="{3AF660A9-7CD6-4804-AC87-0C2E3107A6D7}"/>
    <cellStyle name="Comma 109 2 2 2 2 2 3" xfId="43864" xr:uid="{A84FA812-C96D-46F8-AF36-388AF02A4CF1}"/>
    <cellStyle name="Comma 109 2 2 2 2 3" xfId="8412" xr:uid="{C4D2A2EE-922F-4FE4-8BFD-87391225DA85}"/>
    <cellStyle name="Comma 109 2 2 2 2 3 2" xfId="50201" xr:uid="{1611BD63-590A-400E-8CB2-AC655281E403}"/>
    <cellStyle name="Comma 109 2 2 2 2 4" xfId="31112" xr:uid="{60626B81-2D83-489B-BA30-722EDD927FA9}"/>
    <cellStyle name="Comma 109 2 2 2 2 5" xfId="37574" xr:uid="{8A6F6882-8C77-4B20-B5D1-82572FEEB651}"/>
    <cellStyle name="Comma 109 2 2 2 3" xfId="25122" xr:uid="{793B521A-175A-48CC-9731-9A5DD2108A62}"/>
    <cellStyle name="Comma 109 2 2 2 3 2" xfId="17615" xr:uid="{1767C245-2907-4E2F-AB77-A7D9681E8AA2}"/>
    <cellStyle name="Comma 109 2 2 2 3 2 2" xfId="53862" xr:uid="{AA24BAFB-F80F-4E58-AB0D-6C68E98F7EEE}"/>
    <cellStyle name="Comma 109 2 2 2 3 2 3" xfId="41247" xr:uid="{F8FC0776-ED61-46DC-9F55-3BF3AFFC884E}"/>
    <cellStyle name="Comma 109 2 2 2 3 3" xfId="11029" xr:uid="{451ED2D5-3DBE-47BC-A21A-5BD596EDD1C3}"/>
    <cellStyle name="Comma 109 2 2 2 3 3 2" xfId="47584" xr:uid="{D0B43ADB-92EF-4CD1-AA25-4CFBA02D84A6}"/>
    <cellStyle name="Comma 109 2 2 2 3 4" xfId="5429" xr:uid="{A0C1A8F5-D60E-4AB9-9E31-9BA3336BEDE9}"/>
    <cellStyle name="Comma 109 2 2 2 3 5" xfId="34957" xr:uid="{82C2A844-35BD-428A-9B28-BBA0E03FCA7C}"/>
    <cellStyle name="Comma 109 2 2 2 4" xfId="18495" xr:uid="{4A8660F8-00A0-4FD9-B7E6-B1BCBC30DA0A}"/>
    <cellStyle name="Comma 109 2 2 2 4 2" xfId="52982" xr:uid="{48EBAD0C-26AC-4BA8-8EFE-863C83BB5543}"/>
    <cellStyle name="Comma 109 2 2 2 4 3" xfId="40367" xr:uid="{7B15DD26-DCBB-438E-A259-370065761B6D}"/>
    <cellStyle name="Comma 109 2 2 2 5" xfId="11909" xr:uid="{DF81B80E-CB90-42C8-9A98-92C509FB2CA7}"/>
    <cellStyle name="Comma 109 2 2 2 5 2" xfId="46704" xr:uid="{1FED14F7-CE30-439B-9964-A13EC486FED5}"/>
    <cellStyle name="Comma 109 2 2 2 6" xfId="4549" xr:uid="{9C0E1197-5BFB-4335-AAAC-C966F35A3ABB}"/>
    <cellStyle name="Comma 109 2 2 2 7" xfId="34077" xr:uid="{5E7FA60D-85B8-499C-B441-F0C14D604130}"/>
    <cellStyle name="Comma 109 2 2 3" xfId="27215" xr:uid="{E987038A-8E4C-4D5A-9AA6-89A0A727E571}"/>
    <cellStyle name="Comma 109 2 2 3 2" xfId="23718" xr:uid="{7AAC2461-58E2-46D1-A381-1488D5175B83}"/>
    <cellStyle name="Comma 109 2 2 3 2 2" xfId="16211" xr:uid="{FA30FC56-A997-42DF-B61B-BF0450E14A39}"/>
    <cellStyle name="Comma 109 2 2 3 2 2 2" xfId="55266" xr:uid="{0240F978-18D9-44D5-A670-8A1FDA4A0BBC}"/>
    <cellStyle name="Comma 109 2 2 3 2 2 3" xfId="42651" xr:uid="{4A7EA9AC-1D9F-4EC2-9A56-75F4E59BED6A}"/>
    <cellStyle name="Comma 109 2 2 3 2 3" xfId="9625" xr:uid="{256B7023-5EF4-484E-BA1D-1E9551681FF8}"/>
    <cellStyle name="Comma 109 2 2 3 2 3 2" xfId="48988" xr:uid="{3FD1D04B-B224-4E2E-99CB-782EF21985EA}"/>
    <cellStyle name="Comma 109 2 2 3 2 4" xfId="29899" xr:uid="{87DDF40A-4EAA-41D6-B709-442C200F5C2F}"/>
    <cellStyle name="Comma 109 2 2 3 2 5" xfId="36361" xr:uid="{3510EB24-1C3C-4648-AB1D-582D82B55649}"/>
    <cellStyle name="Comma 109 2 2 3 3" xfId="19707" xr:uid="{BE2F5DDC-B3F4-4B5F-8597-01E699B17A02}"/>
    <cellStyle name="Comma 109 2 2 3 3 2" xfId="51769" xr:uid="{DBF4B9D1-14E4-48AF-AD03-55B3F1228417}"/>
    <cellStyle name="Comma 109 2 2 3 3 3" xfId="39154" xr:uid="{81E84177-2FA0-451F-B3BE-DDEF2EBEE83C}"/>
    <cellStyle name="Comma 109 2 2 3 4" xfId="13121" xr:uid="{FEF243E1-6FBE-4A8D-B464-40FA479169EC}"/>
    <cellStyle name="Comma 109 2 2 3 4 2" xfId="45491" xr:uid="{4F518D7B-1504-401E-9402-41AEE5534FE7}"/>
    <cellStyle name="Comma 109 2 2 3 5" xfId="6534" xr:uid="{4D0B15FC-BD77-40FF-8E88-A9EB019CD4EC}"/>
    <cellStyle name="Comma 109 2 2 3 6" xfId="32864" xr:uid="{96B76241-EC3B-4BFC-803D-3EB8A1C27D26}"/>
    <cellStyle name="Comma 109 2 2 4" xfId="24237" xr:uid="{DED1EEDA-9851-4425-9D31-01E34CED8909}"/>
    <cellStyle name="Comma 109 2 2 4 2" xfId="16730" xr:uid="{788E4DEF-CB70-4397-8E0E-FB262FFCA4FA}"/>
    <cellStyle name="Comma 109 2 2 4 2 2" xfId="54747" xr:uid="{635AF103-D252-40CE-9C01-8201F50C1B56}"/>
    <cellStyle name="Comma 109 2 2 4 2 3" xfId="42132" xr:uid="{195EDC98-6214-4FFD-A736-413A4B3A8469}"/>
    <cellStyle name="Comma 109 2 2 4 3" xfId="10144" xr:uid="{CE38A0C0-B0AC-4C67-A1B1-17FEAA63C5DA}"/>
    <cellStyle name="Comma 109 2 2 4 3 2" xfId="48469" xr:uid="{FBF1C517-7FEF-47BB-B463-A7FD2C2BBDCD}"/>
    <cellStyle name="Comma 109 2 2 4 4" xfId="29380" xr:uid="{25F0085A-C8D1-4FC6-8E9E-FEAC3F0B987B}"/>
    <cellStyle name="Comma 109 2 2 4 5" xfId="35842" xr:uid="{75294558-B6C3-48D1-89F5-13EF091E7F9A}"/>
    <cellStyle name="Comma 109 2 2 5" xfId="20226" xr:uid="{68AA3313-6A8B-4A02-913A-C1925497FAAE}"/>
    <cellStyle name="Comma 109 2 2 5 2" xfId="51250" xr:uid="{BD117472-3CAB-4F89-B798-B7028FF97CED}"/>
    <cellStyle name="Comma 109 2 2 5 3" xfId="38635" xr:uid="{27D406AE-B3E9-4ACA-8C74-53DF32191F44}"/>
    <cellStyle name="Comma 109 2 2 6" xfId="13640" xr:uid="{2044F272-5548-4A6D-9794-33BDAD9E4525}"/>
    <cellStyle name="Comma 109 2 2 6 2" xfId="44972" xr:uid="{5DC6BE4B-CA21-43F2-830E-8C9803AA6338}"/>
    <cellStyle name="Comma 109 2 2 7" xfId="7053" xr:uid="{D467278A-8E8B-4021-9B17-633E64DCD70C}"/>
    <cellStyle name="Comma 109 2 2 8" xfId="32345" xr:uid="{DC9750DB-4362-4DDE-A34C-AABF95D42AD5}"/>
    <cellStyle name="Comma 109 2 3" xfId="26365" xr:uid="{8CC6A353-6138-4E2C-900D-7C36CAFCB951}"/>
    <cellStyle name="Comma 109 2 3 2" xfId="22867" xr:uid="{3599FA54-0198-4002-AC13-733CCE49D989}"/>
    <cellStyle name="Comma 109 2 3 2 2" xfId="15360" xr:uid="{31C2BF64-361A-453C-95C7-5E3CFC8D752E}"/>
    <cellStyle name="Comma 109 2 3 2 2 2" xfId="56117" xr:uid="{7F8098ED-4504-4FC8-B83E-F33FCEECA7CB}"/>
    <cellStyle name="Comma 109 2 3 2 2 3" xfId="43502" xr:uid="{615EB818-55C6-46FB-8BBB-11D944E7F942}"/>
    <cellStyle name="Comma 109 2 3 2 3" xfId="8774" xr:uid="{63448AB1-20F1-4036-A013-D4EB96840717}"/>
    <cellStyle name="Comma 109 2 3 2 3 2" xfId="49839" xr:uid="{5F1AFD45-5ACC-410D-A0C9-BF35A908B576}"/>
    <cellStyle name="Comma 109 2 3 2 4" xfId="30750" xr:uid="{E26C218B-18D8-465A-B7BB-7CB18C4E1AF4}"/>
    <cellStyle name="Comma 109 2 3 2 5" xfId="37212" xr:uid="{64009F23-89EE-46A0-87DC-CF7D2A51564C}"/>
    <cellStyle name="Comma 109 2 3 3" xfId="25485" xr:uid="{4A989D4F-90CB-40A4-BCED-80C0AA47D7C6}"/>
    <cellStyle name="Comma 109 2 3 3 2" xfId="17978" xr:uid="{20EB516C-273F-4B2F-BECF-35613E7B4A01}"/>
    <cellStyle name="Comma 109 2 3 3 2 2" xfId="53499" xr:uid="{7EF76336-C390-4616-810A-EBCBDE91E808}"/>
    <cellStyle name="Comma 109 2 3 3 2 3" xfId="40884" xr:uid="{C5D0D6CE-48EA-405B-90DA-BD7B15994766}"/>
    <cellStyle name="Comma 109 2 3 3 3" xfId="11392" xr:uid="{CAA69CC4-870D-45D0-B089-B6B148108FF0}"/>
    <cellStyle name="Comma 109 2 3 3 3 2" xfId="47221" xr:uid="{562294E7-7B8F-474B-9F97-313B977C0E3C}"/>
    <cellStyle name="Comma 109 2 3 3 4" xfId="5066" xr:uid="{79B6AD66-9017-4639-B8DB-F9EDFFFB2166}"/>
    <cellStyle name="Comma 109 2 3 3 5" xfId="34594" xr:uid="{F45DF75A-9753-45AE-8A11-45A659060293}"/>
    <cellStyle name="Comma 109 2 3 4" xfId="18857" xr:uid="{197BE8D7-4A0F-44E9-ADD5-B44D5590F439}"/>
    <cellStyle name="Comma 109 2 3 4 2" xfId="52620" xr:uid="{8F70FF2C-31EC-4EBB-995E-DCAB76FF424E}"/>
    <cellStyle name="Comma 109 2 3 4 3" xfId="40005" xr:uid="{46509D73-A307-4BFD-B113-3A5A8D7636CA}"/>
    <cellStyle name="Comma 109 2 3 5" xfId="12271" xr:uid="{B0B8C05B-ACC4-47D9-842F-BFB491DFA790}"/>
    <cellStyle name="Comma 109 2 3 5 2" xfId="46342" xr:uid="{F1963063-85B9-41A5-A950-34A0A5EC6B24}"/>
    <cellStyle name="Comma 109 2 3 6" xfId="4187" xr:uid="{257EA8B0-1AEB-4D9E-AA64-AC727CAA3678}"/>
    <cellStyle name="Comma 109 2 3 7" xfId="33715" xr:uid="{F91C3F64-4E6F-42E8-A88C-0EE50CFC1860}"/>
    <cellStyle name="Comma 109 2 4" xfId="24600" xr:uid="{73128131-7CAF-431A-9CBF-5C34CD27D1CD}"/>
    <cellStyle name="Comma 109 2 4 2" xfId="17093" xr:uid="{013F2000-F31E-46C8-A098-FE718544F4E4}"/>
    <cellStyle name="Comma 109 2 4 2 2" xfId="54384" xr:uid="{133DE287-10FD-4A78-9186-D10067BDE658}"/>
    <cellStyle name="Comma 109 2 4 2 3" xfId="41769" xr:uid="{7AFED1EA-1CED-46BE-A4F4-E96548E7B841}"/>
    <cellStyle name="Comma 109 2 4 3" xfId="10507" xr:uid="{D319CA35-C51F-4BF2-B1FA-019CEDEADD16}"/>
    <cellStyle name="Comma 109 2 4 3 2" xfId="48106" xr:uid="{820F84E3-5621-4F0A-85F8-7AC94E0415E4}"/>
    <cellStyle name="Comma 109 2 4 4" xfId="5951" xr:uid="{6E651151-72BB-426E-86DE-89FAC50C27D9}"/>
    <cellStyle name="Comma 109 2 4 5" xfId="35479" xr:uid="{4C9973C9-494A-4DE2-A31C-7C9571FBD738}"/>
    <cellStyle name="Comma 109 2 5" xfId="20586" xr:uid="{9E48011F-6CA3-43D6-B678-EEC1D9E98D2D}"/>
    <cellStyle name="Comma 109 2 5 2" xfId="50887" xr:uid="{3D60789E-AC2A-45C6-BD98-4717B12A79EC}"/>
    <cellStyle name="Comma 109 2 5 3" xfId="38272" xr:uid="{5C2F71F3-06DF-44CD-B95C-02B58375D652}"/>
    <cellStyle name="Comma 109 2 6" xfId="14000" xr:uid="{A520DAD6-4DBC-43FD-8416-3497D25026E1}"/>
    <cellStyle name="Comma 109 2 6 2" xfId="44608" xr:uid="{A5EEB0A7-9F83-4F9A-BD6C-24BD7448F36B}"/>
    <cellStyle name="Comma 109 2 7" xfId="7413" xr:uid="{3FD445E3-F904-406B-8388-3E470FCD7FF7}"/>
    <cellStyle name="Comma 109 2 8" xfId="31982" xr:uid="{2415D4C6-D662-4174-BDA0-AA1D5177362F}"/>
    <cellStyle name="Comma 11" xfId="26" xr:uid="{A8E50185-2084-4CF4-910D-0549C6E28C07}"/>
    <cellStyle name="Comma 11 10" xfId="1653" xr:uid="{368E9B9A-F2C7-4C41-89E6-A5F069CB01BB}"/>
    <cellStyle name="Comma 11 10 2" xfId="2821" xr:uid="{FD61E802-731E-4520-8D9C-50F3F80481F5}"/>
    <cellStyle name="Comma 11 11" xfId="56680" xr:uid="{0AC6A4D6-6F7D-4FAC-87BD-C8DE9579F707}"/>
    <cellStyle name="Comma 11 11 2" xfId="4" xr:uid="{C19A7BCD-47DB-40D8-BAC7-1657AC90AA65}"/>
    <cellStyle name="Comma 11 12" xfId="315" xr:uid="{39CF0FB7-0696-4754-AE62-CBA5551D838C}"/>
    <cellStyle name="Comma 11 2" xfId="174" xr:uid="{9CA4B025-5FF5-4CAC-A33D-1A87AC02E43D}"/>
    <cellStyle name="Comma 11 2 10" xfId="22347" xr:uid="{09F4C86A-DE9B-4C60-97B3-7C213BD206B7}"/>
    <cellStyle name="Comma 11 2 10 2" xfId="44228" xr:uid="{B1DA24AC-9841-46BF-94C5-228039A331A6}"/>
    <cellStyle name="Comma 11 2 11" xfId="20931" xr:uid="{27BF6635-B849-4D20-ACF9-77F26A69F768}"/>
    <cellStyle name="Comma 11 2 12" xfId="14345" xr:uid="{9943EAC4-5BFA-4790-B1CF-FD8350FE20C2}"/>
    <cellStyle name="Comma 11 2 13" xfId="7758" xr:uid="{BC9571FF-07A7-4855-BD36-4F6C4C3A006E}"/>
    <cellStyle name="Comma 11 2 14" xfId="28499" xr:uid="{EDBD5AD4-12A0-40F5-BEFC-760627CCC5EF}"/>
    <cellStyle name="Comma 11 2 15" xfId="2793" xr:uid="{5867740E-0D71-482D-A2BD-4067E536EC3A}"/>
    <cellStyle name="Comma 11 2 16" xfId="31633" xr:uid="{3F952918-502E-4146-B05A-D5EBFA174E0C}"/>
    <cellStyle name="Comma 11 2 17" xfId="1601" xr:uid="{2D264B0F-A07A-486E-941E-0F788DAE0293}"/>
    <cellStyle name="Comma 11 2 18" xfId="866" xr:uid="{7A461973-DC26-420E-A1CA-34F1530F7592}"/>
    <cellStyle name="Comma 11 2 2" xfId="1253" xr:uid="{B987CA09-840F-45EB-852F-8EC0EDDF2A87}"/>
    <cellStyle name="Comma 11 2 2 10" xfId="14270" xr:uid="{00F87B2D-86AE-4C72-AC5E-FF2DE51BD371}"/>
    <cellStyle name="Comma 11 2 2 11" xfId="7683" xr:uid="{1E8EC38A-2325-4735-87C7-4FFF66D6AD45}"/>
    <cellStyle name="Comma 11 2 2 12" xfId="28414" xr:uid="{712C7F1F-3357-4061-82F1-DF7F0B44262E}"/>
    <cellStyle name="Comma 11 2 2 13" xfId="2795" xr:uid="{A84E70B9-EC3E-4B1B-9A11-0A5349336965}"/>
    <cellStyle name="Comma 11 2 2 14" xfId="31708" xr:uid="{93A2BE9C-BDC9-4729-B4A5-8DAC9662AF9F}"/>
    <cellStyle name="Comma 11 2 2 15" xfId="1607" xr:uid="{CBFE4AFE-50D2-4AF1-9293-D0A064691A5B}"/>
    <cellStyle name="Comma 11 2 2 2" xfId="1690" xr:uid="{F8742A25-7C8F-40FF-95A2-57F8740DD685}"/>
    <cellStyle name="Comma 11 2 2 2 10" xfId="7528" xr:uid="{43A31B04-E155-4321-8F27-A5F36E230A59}"/>
    <cellStyle name="Comma 11 2 2 2 11" xfId="28260" xr:uid="{46D472B7-B91F-4FD1-8A84-673C3BBA197A}"/>
    <cellStyle name="Comma 11 2 2 2 12" xfId="2828" xr:uid="{F7DBE2EC-2B33-4E13-9EBD-C26E02B56671}"/>
    <cellStyle name="Comma 11 2 2 2 13" xfId="31863" xr:uid="{CD7E4D13-664E-4B6F-8085-17B701249C84}"/>
    <cellStyle name="Comma 11 2 2 2 2" xfId="1707" xr:uid="{C195747E-1DB4-4848-8BDE-C580A4190C3D}"/>
    <cellStyle name="Comma 11 2 2 2 2 10" xfId="32308" xr:uid="{FFCA01F0-F167-4FD6-B4B6-26BD2500F871}"/>
    <cellStyle name="Comma 11 2 2 2 2 2" xfId="2057" xr:uid="{ED1E62DE-690C-45F4-AA8E-EA85044A152C}"/>
    <cellStyle name="Comma 11 2 2 2 2 2 2" xfId="22541" xr:uid="{0F727178-97B0-4765-97D4-D9A846D62762}"/>
    <cellStyle name="Comma 11 2 2 2 2 2 2 2" xfId="15034" xr:uid="{64B14778-8699-40A5-8EFE-C9B5508C783C}"/>
    <cellStyle name="Comma 11 2 2 2 2 2 2 2 2" xfId="56443" xr:uid="{E034C0DF-8198-431A-A7C2-CF2CBEBEB29B}"/>
    <cellStyle name="Comma 11 2 2 2 2 2 2 2 3" xfId="43828" xr:uid="{FAEF8B0E-25A8-469E-96F5-AC654C524DAE}"/>
    <cellStyle name="Comma 11 2 2 2 2 2 2 3" xfId="8448" xr:uid="{DA8F7639-35FB-44C9-8852-4CCF6CBE77BA}"/>
    <cellStyle name="Comma 11 2 2 2 2 2 2 3 2" xfId="50165" xr:uid="{B2D52F8C-10D2-4C71-9F1B-0E308C2A652C}"/>
    <cellStyle name="Comma 11 2 2 2 2 2 2 4" xfId="31076" xr:uid="{B605EDE7-4462-4407-8C36-2EEB32062418}"/>
    <cellStyle name="Comma 11 2 2 2 2 2 2 5" xfId="37538" xr:uid="{E2B1FB58-0885-4252-81CD-6946E4EEC1FB}"/>
    <cellStyle name="Comma 11 2 2 2 2 2 3" xfId="25159" xr:uid="{B59A6F9D-13B8-4F6A-9966-045DE11001FA}"/>
    <cellStyle name="Comma 11 2 2 2 2 2 3 2" xfId="17652" xr:uid="{422C08E5-A265-486A-8218-5B41D0EC5BA8}"/>
    <cellStyle name="Comma 11 2 2 2 2 2 3 2 2" xfId="53825" xr:uid="{71370C65-2848-48EF-9F27-000697F533BA}"/>
    <cellStyle name="Comma 11 2 2 2 2 2 3 2 3" xfId="41210" xr:uid="{B3D486A3-0D7D-429F-A80E-C5539A47A7FF}"/>
    <cellStyle name="Comma 11 2 2 2 2 2 3 3" xfId="11066" xr:uid="{09C5A07C-AE90-4C50-8E15-056D19D69517}"/>
    <cellStyle name="Comma 11 2 2 2 2 2 3 3 2" xfId="47547" xr:uid="{4DC5C4F4-2DD9-4BE0-B092-85497811D091}"/>
    <cellStyle name="Comma 11 2 2 2 2 2 3 4" xfId="5392" xr:uid="{0F9930AE-1E57-4617-9974-928C87D2AA0E}"/>
    <cellStyle name="Comma 11 2 2 2 2 2 3 5" xfId="34920" xr:uid="{7CC2211C-00D4-45DC-A49F-6EE2AC11C790}"/>
    <cellStyle name="Comma 11 2 2 2 2 2 4" xfId="18531" xr:uid="{C0B60BFA-9A9B-4604-B619-53E6E8DB720F}"/>
    <cellStyle name="Comma 11 2 2 2 2 2 4 2" xfId="52946" xr:uid="{CE949EB1-FEBA-427E-94A5-74DCB48A9115}"/>
    <cellStyle name="Comma 11 2 2 2 2 2 4 3" xfId="40331" xr:uid="{94BFD9AA-374A-4DFD-9E80-25172F8BA49E}"/>
    <cellStyle name="Comma 11 2 2 2 2 2 5" xfId="11945" xr:uid="{A7DF8B3F-3D1D-4A5E-A19F-70CB79CE6547}"/>
    <cellStyle name="Comma 11 2 2 2 2 2 5 2" xfId="46668" xr:uid="{464D9A45-3611-4399-8B79-CCC9DD46D894}"/>
    <cellStyle name="Comma 11 2 2 2 2 2 6" xfId="4513" xr:uid="{B68C88B3-9FE7-433B-87A7-539CE0B0A0D5}"/>
    <cellStyle name="Comma 11 2 2 2 2 2 7" xfId="26039" xr:uid="{5BCD5EBE-AE39-42AF-8BE7-5CA9CF203BC3}"/>
    <cellStyle name="Comma 11 2 2 2 2 2 8" xfId="2985" xr:uid="{41261F68-D33B-4D8C-BDC3-5DA1EAD9899E}"/>
    <cellStyle name="Comma 11 2 2 2 2 2 9" xfId="34041" xr:uid="{463957F5-598D-4D29-99AA-C379FC8159D6}"/>
    <cellStyle name="Comma 11 2 2 2 2 3" xfId="2265" xr:uid="{55D4DFCC-3B43-40DF-BA82-5114B3F9C963}"/>
    <cellStyle name="Comma 11 2 2 2 2 3 2" xfId="23398" xr:uid="{D980756A-233C-4F29-9EF1-3D05B8A57E91}"/>
    <cellStyle name="Comma 11 2 2 2 2 3 2 2" xfId="15891" xr:uid="{52DBDDA1-52AE-4373-B791-D620FC98C98B}"/>
    <cellStyle name="Comma 11 2 2 2 2 3 2 2 2" xfId="55586" xr:uid="{8D9C57B5-19ED-4455-B729-30EED556A365}"/>
    <cellStyle name="Comma 11 2 2 2 2 3 2 2 3" xfId="42971" xr:uid="{BF73FC8F-099E-4D98-9D1C-9D79AF8035C9}"/>
    <cellStyle name="Comma 11 2 2 2 2 3 2 3" xfId="9305" xr:uid="{B5876111-4E0D-4155-B13A-F6F1A80ACF6F}"/>
    <cellStyle name="Comma 11 2 2 2 2 3 2 3 2" xfId="49308" xr:uid="{65F683DE-39A1-4D34-A5BC-1CAC73D1B659}"/>
    <cellStyle name="Comma 11 2 2 2 2 3 2 4" xfId="30219" xr:uid="{4F902A1B-9320-4D11-AEEA-9FD58C0F9BA0}"/>
    <cellStyle name="Comma 11 2 2 2 2 3 2 5" xfId="36681" xr:uid="{45700040-1297-48AB-9C09-9214EBE0513E}"/>
    <cellStyle name="Comma 11 2 2 2 2 3 3" xfId="19387" xr:uid="{63FE6B1D-4C9E-4F22-95EA-1EF0D678F6D9}"/>
    <cellStyle name="Comma 11 2 2 2 2 3 3 2" xfId="52089" xr:uid="{FAFDF24F-4CBC-4B4F-A41A-54436EE6AD24}"/>
    <cellStyle name="Comma 11 2 2 2 2 3 3 3" xfId="39474" xr:uid="{6A58EF86-30B1-456F-BAA4-8420BA2EB65C}"/>
    <cellStyle name="Comma 11 2 2 2 2 3 4" xfId="12801" xr:uid="{E902625C-5773-4C06-9B79-926803A3A35D}"/>
    <cellStyle name="Comma 11 2 2 2 2 3 4 2" xfId="45811" xr:uid="{35FBE0DD-7BB4-48F5-95DA-1B6D3FE23096}"/>
    <cellStyle name="Comma 11 2 2 2 2 3 5" xfId="3657" xr:uid="{15CBA713-B0D1-417B-AA27-48DB08692A5A}"/>
    <cellStyle name="Comma 11 2 2 2 2 3 6" xfId="26895" xr:uid="{F308D500-278B-4FA8-A659-2151AD51A9AF}"/>
    <cellStyle name="Comma 11 2 2 2 2 3 7" xfId="3187" xr:uid="{38DB7988-44B0-4046-9348-A330BE8A8FA0}"/>
    <cellStyle name="Comma 11 2 2 2 2 3 8" xfId="33184" xr:uid="{87465171-4099-452B-8E9D-99421CE6CDE4}"/>
    <cellStyle name="Comma 11 2 2 2 2 4" xfId="2473" xr:uid="{1B876D37-FBE4-40B2-B639-5EC9E199EEA0}"/>
    <cellStyle name="Comma 11 2 2 2 2 4 2" xfId="16767" xr:uid="{1A3A2B0E-4C52-4134-8690-53E1D16E3083}"/>
    <cellStyle name="Comma 11 2 2 2 2 4 2 2" xfId="54710" xr:uid="{C551E08A-B433-4657-A5A4-5F322D010FAF}"/>
    <cellStyle name="Comma 11 2 2 2 2 4 2 3" xfId="42095" xr:uid="{357B5B09-2624-436F-BDF7-2B5137F3841D}"/>
    <cellStyle name="Comma 11 2 2 2 2 4 3" xfId="10181" xr:uid="{C14BCD11-666D-40E8-9DB3-11CACD30FC06}"/>
    <cellStyle name="Comma 11 2 2 2 2 4 3 2" xfId="48432" xr:uid="{A0750152-30E9-4455-9BAA-EBC2822F04C2}"/>
    <cellStyle name="Comma 11 2 2 2 2 4 4" xfId="29343" xr:uid="{699979B1-37F7-4FD6-B8DE-2AEA6E162E06}"/>
    <cellStyle name="Comma 11 2 2 2 2 4 5" xfId="24274" xr:uid="{10E9A800-59FF-4FD8-8B41-8726F1564C14}"/>
    <cellStyle name="Comma 11 2 2 2 2 4 6" xfId="3389" xr:uid="{00ADCEA5-43E6-48F1-B391-814E83EEA27F}"/>
    <cellStyle name="Comma 11 2 2 2 2 4 7" xfId="35805" xr:uid="{572DE7AE-13AB-4285-AC82-2A529C4C847E}"/>
    <cellStyle name="Comma 11 2 2 2 2 5" xfId="20261" xr:uid="{D6A2141D-4F9B-483E-B6C3-87B223BF0AA5}"/>
    <cellStyle name="Comma 11 2 2 2 2 5 2" xfId="51213" xr:uid="{35CD51E4-1DF4-4E59-B8A4-F86F22858C74}"/>
    <cellStyle name="Comma 11 2 2 2 2 5 3" xfId="38598" xr:uid="{285B6486-AEDB-4125-A1CB-7BC8CFC6AF84}"/>
    <cellStyle name="Comma 11 2 2 2 2 6" xfId="13675" xr:uid="{63A6E3CE-1F53-4536-BF3E-480D094B5CAA}"/>
    <cellStyle name="Comma 11 2 2 2 2 6 2" xfId="44935" xr:uid="{51BC4C59-E05E-40FF-A2F6-401ED64F5D97}"/>
    <cellStyle name="Comma 11 2 2 2 2 7" xfId="7088" xr:uid="{A0974803-F23D-4CB1-87F5-13DEF5FBB887}"/>
    <cellStyle name="Comma 11 2 2 2 2 8" xfId="27769" xr:uid="{A81B86DF-67B7-4AC5-8CC3-C943CD2D66E1}"/>
    <cellStyle name="Comma 11 2 2 2 2 9" xfId="2836" xr:uid="{236F9A26-B00C-4C8D-ACE9-5BB4EC2EFDD9}"/>
    <cellStyle name="Comma 11 2 2 2 3" xfId="2056" xr:uid="{ADBF37EE-6A75-47C6-A60D-18BAFA09C25E}"/>
    <cellStyle name="Comma 11 2 2 2 3 2" xfId="22982" xr:uid="{34857AE2-BA2F-4A05-9F65-0BD3FA73AF0D}"/>
    <cellStyle name="Comma 11 2 2 2 3 2 2" xfId="15475" xr:uid="{05F92332-94FF-4A4F-8036-CD3C0A45D71C}"/>
    <cellStyle name="Comma 11 2 2 2 3 2 2 2" xfId="56002" xr:uid="{AB01F891-4178-45A6-8DC4-168E8775E414}"/>
    <cellStyle name="Comma 11 2 2 2 3 2 2 3" xfId="43387" xr:uid="{E6E38A7F-1DFE-4BF1-8B2E-C4B8260CA84E}"/>
    <cellStyle name="Comma 11 2 2 2 3 2 3" xfId="8889" xr:uid="{173FC0A1-674A-4DE5-BC4C-E4A0BA08EAF4}"/>
    <cellStyle name="Comma 11 2 2 2 3 2 3 2" xfId="49724" xr:uid="{C56E7051-1829-4A37-BCA2-370E63694598}"/>
    <cellStyle name="Comma 11 2 2 2 3 2 4" xfId="30635" xr:uid="{15ADA452-F1C9-4B65-A40D-5A98C21DC7E6}"/>
    <cellStyle name="Comma 11 2 2 2 3 2 5" xfId="37097" xr:uid="{897E391C-ACC7-4339-B171-F65D9690B23A}"/>
    <cellStyle name="Comma 11 2 2 2 3 3" xfId="25601" xr:uid="{42A55642-CA24-47EA-B6D0-67EAF105216D}"/>
    <cellStyle name="Comma 11 2 2 2 3 3 2" xfId="18094" xr:uid="{E330C68B-1586-4625-AF02-ECF5A4C53A2C}"/>
    <cellStyle name="Comma 11 2 2 2 3 3 2 2" xfId="53383" xr:uid="{7978B371-8F31-4135-817C-8D61DF184903}"/>
    <cellStyle name="Comma 11 2 2 2 3 3 2 3" xfId="40768" xr:uid="{9E92F39A-EE1E-48EA-9260-5CB2B6F219C6}"/>
    <cellStyle name="Comma 11 2 2 2 3 3 3" xfId="11508" xr:uid="{95387990-3456-4C89-BC23-0C2D7667A9E9}"/>
    <cellStyle name="Comma 11 2 2 2 3 3 3 2" xfId="47105" xr:uid="{E4AB92BD-E79A-4D78-9B34-8C18CA851AFB}"/>
    <cellStyle name="Comma 11 2 2 2 3 3 4" xfId="4950" xr:uid="{5FA52B8A-8F03-4E6E-968A-9574DFE24726}"/>
    <cellStyle name="Comma 11 2 2 2 3 3 5" xfId="34478" xr:uid="{DE4588C4-6285-40B3-84B6-292B26EC347D}"/>
    <cellStyle name="Comma 11 2 2 2 3 4" xfId="18971" xr:uid="{DB2691A4-B1D4-42B4-BAC9-344EB4B5A3ED}"/>
    <cellStyle name="Comma 11 2 2 2 3 4 2" xfId="52505" xr:uid="{F65D20D3-3423-4021-A66D-6FAF2570C2E1}"/>
    <cellStyle name="Comma 11 2 2 2 3 4 3" xfId="39890" xr:uid="{968BF15A-57C5-4E63-B623-89CC100A948B}"/>
    <cellStyle name="Comma 11 2 2 2 3 5" xfId="12385" xr:uid="{EC463B4E-05AB-4496-B716-D88953D73949}"/>
    <cellStyle name="Comma 11 2 2 2 3 5 2" xfId="46227" xr:uid="{D6016901-CF89-47D7-8896-F95A50C0434D}"/>
    <cellStyle name="Comma 11 2 2 2 3 6" xfId="4073" xr:uid="{F3A5E070-081D-4027-979B-F20F939F9704}"/>
    <cellStyle name="Comma 11 2 2 2 3 7" xfId="26479" xr:uid="{CC5DD00D-0499-4819-A2CB-F756C6032A42}"/>
    <cellStyle name="Comma 11 2 2 2 3 8" xfId="2984" xr:uid="{A61C982A-5195-44B0-9D0F-4D0A3E26C3F1}"/>
    <cellStyle name="Comma 11 2 2 2 3 9" xfId="33600" xr:uid="{6EF983AD-6EF1-406C-86CF-E5342233F803}"/>
    <cellStyle name="Comma 11 2 2 2 4" xfId="2264" xr:uid="{A28AD408-6F6A-4527-9291-6B0234F66E78}"/>
    <cellStyle name="Comma 11 2 2 2 4 2" xfId="23832" xr:uid="{F1AABB2C-9F5E-4E8E-818C-E52A40348570}"/>
    <cellStyle name="Comma 11 2 2 2 4 2 2" xfId="16325" xr:uid="{69F98FB6-0310-4171-A308-93E348BB34CB}"/>
    <cellStyle name="Comma 11 2 2 2 4 2 2 2" xfId="55152" xr:uid="{5EEE91E6-304A-4637-8760-1D0D9C734A17}"/>
    <cellStyle name="Comma 11 2 2 2 4 2 2 3" xfId="42537" xr:uid="{E89B5C35-3E6C-4135-B380-4153BDFF4AC0}"/>
    <cellStyle name="Comma 11 2 2 2 4 2 3" xfId="9739" xr:uid="{FEBC8C6F-4BC7-43FC-808A-B4B41F83F461}"/>
    <cellStyle name="Comma 11 2 2 2 4 2 3 2" xfId="48874" xr:uid="{81EFA694-6065-4F76-8D2F-FD45AA8FBF03}"/>
    <cellStyle name="Comma 11 2 2 2 4 2 4" xfId="29785" xr:uid="{3CE1FC2A-D522-41A2-8A32-C8F4F584ECB6}"/>
    <cellStyle name="Comma 11 2 2 2 4 2 5" xfId="36247" xr:uid="{B6B0EC5E-CD95-409D-B848-1246D8F6F281}"/>
    <cellStyle name="Comma 11 2 2 2 4 3" xfId="19821" xr:uid="{1FCBCE34-1E7B-4032-90A7-BFB14C420273}"/>
    <cellStyle name="Comma 11 2 2 2 4 3 2" xfId="51655" xr:uid="{B289A0B3-FCBC-40C7-A9F2-ECF4EA580416}"/>
    <cellStyle name="Comma 11 2 2 2 4 3 3" xfId="39040" xr:uid="{1F1CDC84-394F-4B99-A8A6-456157E66AD6}"/>
    <cellStyle name="Comma 11 2 2 2 4 4" xfId="13235" xr:uid="{A54CAF57-4DAE-493E-8EA4-DAFDC4D66581}"/>
    <cellStyle name="Comma 11 2 2 2 4 4 2" xfId="45377" xr:uid="{F72F4F5B-8E66-43E9-B427-04D1C9B5A993}"/>
    <cellStyle name="Comma 11 2 2 2 4 5" xfId="6648" xr:uid="{3E82DFD4-7AC2-426A-9D82-A6B6BF22BD06}"/>
    <cellStyle name="Comma 11 2 2 2 4 6" xfId="27329" xr:uid="{3B3275EF-3CB1-489B-BEC8-5D632AA1B678}"/>
    <cellStyle name="Comma 11 2 2 2 4 7" xfId="3186" xr:uid="{C15FA156-BB4E-4B3B-9107-47292BA018C1}"/>
    <cellStyle name="Comma 11 2 2 2 4 8" xfId="32750" xr:uid="{5D47DBD7-83AF-4949-A75F-EDED2FF67443}"/>
    <cellStyle name="Comma 11 2 2 2 5" xfId="2472" xr:uid="{DEFF180B-CF58-4970-9BEE-5F402E0FBF26}"/>
    <cellStyle name="Comma 11 2 2 2 5 2" xfId="17209" xr:uid="{A511AEDE-46F1-40B6-93A2-5CAB8566284C}"/>
    <cellStyle name="Comma 11 2 2 2 5 2 2" xfId="54268" xr:uid="{7AA033CD-E599-40D3-A57F-3E054800EAAE}"/>
    <cellStyle name="Comma 11 2 2 2 5 2 3" xfId="41653" xr:uid="{5B2AF9A5-56F9-4713-A2AD-5F0FE9AB1912}"/>
    <cellStyle name="Comma 11 2 2 2 5 3" xfId="10623" xr:uid="{57B60DA9-968A-4D95-B87B-EB3CB57C6599}"/>
    <cellStyle name="Comma 11 2 2 2 5 3 2" xfId="47990" xr:uid="{4E1516B2-441A-43CB-B551-C0575DB43B4C}"/>
    <cellStyle name="Comma 11 2 2 2 5 4" xfId="5835" xr:uid="{E3C5FBAC-0264-44E2-9C32-EBFF3E66C746}"/>
    <cellStyle name="Comma 11 2 2 2 5 5" xfId="24716" xr:uid="{D4B3181B-5273-4FA3-AE77-D451783F947A}"/>
    <cellStyle name="Comma 11 2 2 2 5 6" xfId="3388" xr:uid="{3690839C-0B66-4B77-8C94-A91492463403}"/>
    <cellStyle name="Comma 11 2 2 2 5 7" xfId="35363" xr:uid="{1646CAC2-EE87-4F50-8D5B-ADBF537B5BDB}"/>
    <cellStyle name="Comma 11 2 2 2 6" xfId="22052" xr:uid="{4E6EE36D-7794-467E-981C-3FD2C173D05D}"/>
    <cellStyle name="Comma 11 2 2 2 6 2" xfId="50771" xr:uid="{A8254296-9FC1-4F01-A35E-815B9C41BA1F}"/>
    <cellStyle name="Comma 11 2 2 2 6 3" xfId="38156" xr:uid="{03DAA872-3AC7-4E72-A954-612EB99DB808}"/>
    <cellStyle name="Comma 11 2 2 2 7" xfId="22341" xr:uid="{110F3481-A3F1-4AAD-BF3E-08190F6DDFD7}"/>
    <cellStyle name="Comma 11 2 2 2 7 2" xfId="44465" xr:uid="{79BAEA65-9557-4693-8C0D-E2158450BAB2}"/>
    <cellStyle name="Comma 11 2 2 2 8" xfId="20701" xr:uid="{84A84922-65E8-4BB1-A1FA-D6D450324E47}"/>
    <cellStyle name="Comma 11 2 2 2 9" xfId="14115" xr:uid="{F3AC210E-F25F-46F5-AAEB-C35844A35E80}"/>
    <cellStyle name="Comma 11 2 2 3" xfId="1740" xr:uid="{BB65D39F-B7FC-45CF-83C2-09278EE5F817}"/>
    <cellStyle name="Comma 11 2 2 3 10" xfId="32153" xr:uid="{8E9DD37C-767C-4311-AE7F-8969C28A99F4}"/>
    <cellStyle name="Comma 11 2 2 3 2" xfId="1632" xr:uid="{CC78FE2B-5DE2-4967-A457-3B040B1FC834}"/>
    <cellStyle name="Comma 11 2 2 3 2 2" xfId="2059" xr:uid="{196DCB90-980A-4C8C-ACE0-2730C82CA113}"/>
    <cellStyle name="Comma 11 2 2 3 2 2 2" xfId="15189" xr:uid="{D75AFBEE-8E71-4335-8829-991B3E5EC6BA}"/>
    <cellStyle name="Comma 11 2 2 3 2 2 2 2" xfId="56288" xr:uid="{0233F76A-A950-4E94-B7ED-25E21641EC3F}"/>
    <cellStyle name="Comma 11 2 2 3 2 2 2 3" xfId="43673" xr:uid="{79917673-A737-4834-8AA6-BDC917B41874}"/>
    <cellStyle name="Comma 11 2 2 3 2 2 3" xfId="8603" xr:uid="{0D6AD97B-9C86-4C8B-8BCC-581A68C731AD}"/>
    <cellStyle name="Comma 11 2 2 3 2 2 3 2" xfId="50010" xr:uid="{05E52826-9B9D-4439-B289-C44CAA8A4506}"/>
    <cellStyle name="Comma 11 2 2 3 2 2 4" xfId="30921" xr:uid="{4BC8CB54-D730-4CD7-AE8F-6414FAFB83A6}"/>
    <cellStyle name="Comma 11 2 2 3 2 2 5" xfId="22696" xr:uid="{80FEF1DF-81E5-49AA-99EB-BC567616A285}"/>
    <cellStyle name="Comma 11 2 2 3 2 2 6" xfId="2987" xr:uid="{CC31214C-C29E-4A65-865A-732414A0057C}"/>
    <cellStyle name="Comma 11 2 2 3 2 2 7" xfId="37383" xr:uid="{168F556B-6BA2-4F86-90CD-64658C523D41}"/>
    <cellStyle name="Comma 11 2 2 3 2 3" xfId="2267" xr:uid="{D7E9D06F-E2D2-43DF-A335-DB4DE8008995}"/>
    <cellStyle name="Comma 11 2 2 3 2 3 2" xfId="17807" xr:uid="{AE933371-D41D-40A8-9DB4-93815BEDF855}"/>
    <cellStyle name="Comma 11 2 2 3 2 3 2 2" xfId="53670" xr:uid="{00FEA51A-AFF7-4EC7-9F7B-07A5B82421EF}"/>
    <cellStyle name="Comma 11 2 2 3 2 3 2 3" xfId="41055" xr:uid="{B666C260-5A57-4D90-9DA3-37F0CD3FE7B8}"/>
    <cellStyle name="Comma 11 2 2 3 2 3 3" xfId="11221" xr:uid="{2C18655F-8EF1-48CE-806A-FE7F74F8676E}"/>
    <cellStyle name="Comma 11 2 2 3 2 3 3 2" xfId="47392" xr:uid="{0B8E06C7-EEB2-45F2-80A7-6E2A2ADE978F}"/>
    <cellStyle name="Comma 11 2 2 3 2 3 4" xfId="5237" xr:uid="{FE33A80C-6F07-4B2D-A9EE-76A56047EF0E}"/>
    <cellStyle name="Comma 11 2 2 3 2 3 5" xfId="25314" xr:uid="{7F9BC499-52BC-4DE1-B4AF-394B055DEA45}"/>
    <cellStyle name="Comma 11 2 2 3 2 3 6" xfId="3189" xr:uid="{B85EC641-AA2F-424C-AB36-CABF2DFFAF6F}"/>
    <cellStyle name="Comma 11 2 2 3 2 3 7" xfId="34765" xr:uid="{DCC23A9E-538B-40E8-B6E8-2FC82F2CF04A}"/>
    <cellStyle name="Comma 11 2 2 3 2 4" xfId="2475" xr:uid="{B2D71EB0-3972-489F-92CF-095BF1A94B20}"/>
    <cellStyle name="Comma 11 2 2 3 2 4 2" xfId="18686" xr:uid="{A7CEC41C-16D2-450C-B331-356F83ACE2D8}"/>
    <cellStyle name="Comma 11 2 2 3 2 4 2 2" xfId="52791" xr:uid="{755D48A7-227D-42A9-9E40-E7B42A8FC169}"/>
    <cellStyle name="Comma 11 2 2 3 2 4 3" xfId="3391" xr:uid="{A8808F4F-BA7B-48E3-9DCD-A4C5EA37836C}"/>
    <cellStyle name="Comma 11 2 2 3 2 4 4" xfId="40176" xr:uid="{B61C46DE-2AC6-4472-A0D2-31C466E1EF8E}"/>
    <cellStyle name="Comma 11 2 2 3 2 5" xfId="12100" xr:uid="{F4494DB6-C7FF-40C0-9B1E-3E488857317A}"/>
    <cellStyle name="Comma 11 2 2 3 2 5 2" xfId="46513" xr:uid="{55AD6E2D-12C8-49DC-931B-0004255D4423}"/>
    <cellStyle name="Comma 11 2 2 3 2 6" xfId="4358" xr:uid="{46CB8967-E592-4C5A-9068-612802037723}"/>
    <cellStyle name="Comma 11 2 2 3 2 7" xfId="26194" xr:uid="{9AD1229F-4E7A-46B7-AE4B-B7C35FC640AE}"/>
    <cellStyle name="Comma 11 2 2 3 2 8" xfId="2808" xr:uid="{BDF71114-27D1-4565-9355-46B8FDC4EC63}"/>
    <cellStyle name="Comma 11 2 2 3 2 9" xfId="33886" xr:uid="{0B49303B-7718-4196-90EA-E58F3CE3398E}"/>
    <cellStyle name="Comma 11 2 2 3 3" xfId="2058" xr:uid="{0F562742-9078-4917-AFE7-528131AEAFAA}"/>
    <cellStyle name="Comma 11 2 2 3 3 2" xfId="23552" xr:uid="{0645BF5B-0DB1-4CBB-864D-E746A4B58DC5}"/>
    <cellStyle name="Comma 11 2 2 3 3 2 2" xfId="16045" xr:uid="{9F1B4F71-15FF-47EB-BDDF-F79B5FAFC94E}"/>
    <cellStyle name="Comma 11 2 2 3 3 2 2 2" xfId="55432" xr:uid="{5C185767-3E03-4C95-BAC5-2E02B0C23C5A}"/>
    <cellStyle name="Comma 11 2 2 3 3 2 2 3" xfId="42817" xr:uid="{A462B383-F27D-400F-8B78-43CA2B466B68}"/>
    <cellStyle name="Comma 11 2 2 3 3 2 3" xfId="9459" xr:uid="{597CF4DD-EFED-44F5-AD02-CF093782B338}"/>
    <cellStyle name="Comma 11 2 2 3 3 2 3 2" xfId="49154" xr:uid="{AAC7E099-6104-44E6-93EC-28E29E69CDEA}"/>
    <cellStyle name="Comma 11 2 2 3 3 2 4" xfId="30065" xr:uid="{C4E7FAEB-D68B-4310-803E-CC29EE17CA30}"/>
    <cellStyle name="Comma 11 2 2 3 3 2 5" xfId="36527" xr:uid="{477DEF4A-5FDB-4CAB-8821-0CC1F5881FB6}"/>
    <cellStyle name="Comma 11 2 2 3 3 3" xfId="19541" xr:uid="{C764AF32-2F77-48EA-9C1A-39899F285852}"/>
    <cellStyle name="Comma 11 2 2 3 3 3 2" xfId="51935" xr:uid="{76D5F2A6-89CE-4273-855A-095241767A18}"/>
    <cellStyle name="Comma 11 2 2 3 3 3 3" xfId="39320" xr:uid="{C7C2B977-4D24-4BF9-AB5E-D8152A8C63F0}"/>
    <cellStyle name="Comma 11 2 2 3 3 4" xfId="12955" xr:uid="{EE8D61C0-B024-41A0-806F-8EFCBF4EADEB}"/>
    <cellStyle name="Comma 11 2 2 3 3 4 2" xfId="45657" xr:uid="{0262182D-04BB-40E3-8E1C-4EB3C512A428}"/>
    <cellStyle name="Comma 11 2 2 3 3 5" xfId="6368" xr:uid="{8211D913-7352-4897-9CC7-2CAA2B3B8B59}"/>
    <cellStyle name="Comma 11 2 2 3 3 6" xfId="27049" xr:uid="{A7012F88-F06C-44CE-A3AB-23BA7BE5370C}"/>
    <cellStyle name="Comma 11 2 2 3 3 7" xfId="2986" xr:uid="{AB586DDC-FCA0-47B9-9D89-6BED586FE497}"/>
    <cellStyle name="Comma 11 2 2 3 3 8" xfId="33030" xr:uid="{72D0B727-F1F9-4D97-AA00-604BE16E6E27}"/>
    <cellStyle name="Comma 11 2 2 3 4" xfId="2266" xr:uid="{5E51A88B-8BD9-4710-B791-133E8845F0AF}"/>
    <cellStyle name="Comma 11 2 2 3 4 2" xfId="16922" xr:uid="{95338F69-2412-45E1-A694-A56396399547}"/>
    <cellStyle name="Comma 11 2 2 3 4 2 2" xfId="54555" xr:uid="{703EE618-408A-4881-A17E-DA1A1BF33D78}"/>
    <cellStyle name="Comma 11 2 2 3 4 2 3" xfId="41940" xr:uid="{3CFB1E6F-3FEF-4102-BF94-2D3A430FB278}"/>
    <cellStyle name="Comma 11 2 2 3 4 3" xfId="10336" xr:uid="{BD0655CD-F9A5-432F-9AB3-12858B79DB57}"/>
    <cellStyle name="Comma 11 2 2 3 4 3 2" xfId="48277" xr:uid="{09961BCE-A819-4731-A87F-3070EFD75614}"/>
    <cellStyle name="Comma 11 2 2 3 4 4" xfId="6122" xr:uid="{838FDD08-5F6D-466C-A8FE-7BE2EA6DF997}"/>
    <cellStyle name="Comma 11 2 2 3 4 5" xfId="24429" xr:uid="{49C1A768-5EA5-4C97-8832-F9895DA3B235}"/>
    <cellStyle name="Comma 11 2 2 3 4 6" xfId="3188" xr:uid="{E9A73128-B8F1-4DD8-B4AA-440BEBDBE8C1}"/>
    <cellStyle name="Comma 11 2 2 3 4 7" xfId="35650" xr:uid="{FCB41EB1-185A-4664-87E8-E41C979E0661}"/>
    <cellStyle name="Comma 11 2 2 3 5" xfId="2474" xr:uid="{2E0FA176-0662-40DE-BF71-F640EBA1E662}"/>
    <cellStyle name="Comma 11 2 2 3 5 2" xfId="20416" xr:uid="{18FA42F0-124B-4EA4-B1EC-FCF2C7CD905B}"/>
    <cellStyle name="Comma 11 2 2 3 5 2 2" xfId="51058" xr:uid="{85190C17-CFED-42B5-A9C3-166A3EFFD83C}"/>
    <cellStyle name="Comma 11 2 2 3 5 3" xfId="3390" xr:uid="{EF51B08E-396A-486D-B14B-1459DCAA53F9}"/>
    <cellStyle name="Comma 11 2 2 3 5 4" xfId="38443" xr:uid="{D62BFF1C-7690-4214-A9B5-B3B78CC922DB}"/>
    <cellStyle name="Comma 11 2 2 3 6" xfId="13830" xr:uid="{DBD9FB1E-93E7-49D8-9C29-5A6FD6FA4A1E}"/>
    <cellStyle name="Comma 11 2 2 3 6 2" xfId="44780" xr:uid="{BCF0D9FC-DB58-4248-94A6-6CB10BDF287B}"/>
    <cellStyle name="Comma 11 2 2 3 7" xfId="7243" xr:uid="{3659FD9F-9E75-4C22-984C-744EC35EAE50}"/>
    <cellStyle name="Comma 11 2 2 3 8" xfId="27923" xr:uid="{AEF836BC-41F2-4AC7-8A16-3592C1B03510}"/>
    <cellStyle name="Comma 11 2 2 3 9" xfId="2854" xr:uid="{086162AC-07F5-4CA6-B62B-EBABE253AAB7}"/>
    <cellStyle name="Comma 11 2 2 4" xfId="1640" xr:uid="{CB1BA4A7-5BF3-4717-96E8-01F0DC3BD805}"/>
    <cellStyle name="Comma 11 2 2 4 2" xfId="2060" xr:uid="{D7C4E53E-3F64-426A-87D1-86D446D86C90}"/>
    <cellStyle name="Comma 11 2 2 4 2 2" xfId="15630" xr:uid="{17DEC346-3E54-43B9-BF40-AD1748E4DD59}"/>
    <cellStyle name="Comma 11 2 2 4 2 2 2" xfId="55847" xr:uid="{9CE79543-1294-48E6-9F4F-7AED9D0F7504}"/>
    <cellStyle name="Comma 11 2 2 4 2 2 3" xfId="43232" xr:uid="{25F54732-16BD-47B0-B0EA-63C7A024BDC6}"/>
    <cellStyle name="Comma 11 2 2 4 2 3" xfId="9044" xr:uid="{2FDF122E-66F2-452B-B5AF-BA088683D9BA}"/>
    <cellStyle name="Comma 11 2 2 4 2 3 2" xfId="49569" xr:uid="{DF4B120F-FF73-45FB-BF56-831A5A067D55}"/>
    <cellStyle name="Comma 11 2 2 4 2 4" xfId="30480" xr:uid="{682AA65D-87D6-490C-A863-477BDAB091AA}"/>
    <cellStyle name="Comma 11 2 2 4 2 5" xfId="23137" xr:uid="{D5D055A5-EE53-46C3-9895-8334CDF8C0F9}"/>
    <cellStyle name="Comma 11 2 2 4 2 6" xfId="2988" xr:uid="{ECC3C591-231F-4E72-809A-7285BA378977}"/>
    <cellStyle name="Comma 11 2 2 4 2 7" xfId="36942" xr:uid="{6B6CB69B-9A97-4871-8289-A977C4D0DC56}"/>
    <cellStyle name="Comma 11 2 2 4 3" xfId="2268" xr:uid="{D76557B0-C523-4F67-9E8B-5F2D424E3115}"/>
    <cellStyle name="Comma 11 2 2 4 3 2" xfId="18249" xr:uid="{006D9A79-7655-43DE-926A-1773DBE14BC7}"/>
    <cellStyle name="Comma 11 2 2 4 3 2 2" xfId="53228" xr:uid="{5686C2DF-EF88-4109-ADF4-695170C04984}"/>
    <cellStyle name="Comma 11 2 2 4 3 2 3" xfId="40613" xr:uid="{8257FAA4-0C0F-4DB6-A864-817B372F7ADD}"/>
    <cellStyle name="Comma 11 2 2 4 3 3" xfId="11663" xr:uid="{8CC922BD-6FC5-4AB1-84D8-5E8DAA843446}"/>
    <cellStyle name="Comma 11 2 2 4 3 3 2" xfId="46950" xr:uid="{D012F157-4EAB-4067-B93A-9D8CA25EA904}"/>
    <cellStyle name="Comma 11 2 2 4 3 4" xfId="4795" xr:uid="{CAFA5BDC-9046-4CB5-A2EA-9642FD2A98D1}"/>
    <cellStyle name="Comma 11 2 2 4 3 5" xfId="25756" xr:uid="{3BDB99EA-7426-480E-829A-0B15E62B1115}"/>
    <cellStyle name="Comma 11 2 2 4 3 6" xfId="3190" xr:uid="{A6265422-5239-4CAC-AA3D-B8C22C5AABE3}"/>
    <cellStyle name="Comma 11 2 2 4 3 7" xfId="34323" xr:uid="{894EA4FC-D4DF-44F4-B8E9-136ADD5D46BB}"/>
    <cellStyle name="Comma 11 2 2 4 4" xfId="2476" xr:uid="{518C2D03-3E02-4DA5-A0DB-4F2156AD37CD}"/>
    <cellStyle name="Comma 11 2 2 4 4 2" xfId="19126" xr:uid="{4DB7D960-2A5C-4A24-B18D-A0097138EA83}"/>
    <cellStyle name="Comma 11 2 2 4 4 2 2" xfId="52350" xr:uid="{DFD82490-C0C7-4760-AEE7-D7A4A13ACE43}"/>
    <cellStyle name="Comma 11 2 2 4 4 3" xfId="3392" xr:uid="{C5A11AA8-0D18-4A97-884D-7A36376D3DE4}"/>
    <cellStyle name="Comma 11 2 2 4 4 4" xfId="39735" xr:uid="{A7E5179F-EE81-417D-9929-18B883B70BAC}"/>
    <cellStyle name="Comma 11 2 2 4 5" xfId="12540" xr:uid="{B59CBA41-3B38-47F3-AB86-D3A61D805B7D}"/>
    <cellStyle name="Comma 11 2 2 4 5 2" xfId="46072" xr:uid="{5AEF5153-F1B7-46CD-B1A0-09D79B2B29ED}"/>
    <cellStyle name="Comma 11 2 2 4 6" xfId="3918" xr:uid="{04AA043A-3D73-4E04-BA87-6580D0DCAFE8}"/>
    <cellStyle name="Comma 11 2 2 4 7" xfId="26634" xr:uid="{5412A523-FE4C-44E3-BDC1-4C20F874B5E6}"/>
    <cellStyle name="Comma 11 2 2 4 8" xfId="2812" xr:uid="{DAF6FF6D-57B9-451F-84CA-24BD744ABF14}"/>
    <cellStyle name="Comma 11 2 2 4 9" xfId="33445" xr:uid="{1B1F43BA-21AA-4C55-83CA-0B86711A2FB5}"/>
    <cellStyle name="Comma 11 2 2 5" xfId="2055" xr:uid="{A1945974-94F8-47E9-9D11-3DAC1F54074E}"/>
    <cellStyle name="Comma 11 2 2 5 2" xfId="23987" xr:uid="{F9CCEA4C-38F7-416A-B077-2DDB03D69E07}"/>
    <cellStyle name="Comma 11 2 2 5 2 2" xfId="16480" xr:uid="{40A29DAD-A688-4E97-92CE-8DC2DEBE430B}"/>
    <cellStyle name="Comma 11 2 2 5 2 2 2" xfId="54997" xr:uid="{3CE43598-EE71-4501-83E3-BC9BAA5622E5}"/>
    <cellStyle name="Comma 11 2 2 5 2 2 3" xfId="42382" xr:uid="{A9DA689C-B44A-4EDB-8D6E-D5E5624088A0}"/>
    <cellStyle name="Comma 11 2 2 5 2 3" xfId="9894" xr:uid="{0C870EA4-28EB-4C45-B306-DF38A2264155}"/>
    <cellStyle name="Comma 11 2 2 5 2 3 2" xfId="48719" xr:uid="{BEF9B116-B77D-45CE-92A8-7ED08E2E7158}"/>
    <cellStyle name="Comma 11 2 2 5 2 4" xfId="29630" xr:uid="{6BAA81A4-2B8F-437A-A9FA-6F5930C81928}"/>
    <cellStyle name="Comma 11 2 2 5 2 5" xfId="36092" xr:uid="{D516CEA4-D95C-4717-9985-9371488E8302}"/>
    <cellStyle name="Comma 11 2 2 5 3" xfId="19976" xr:uid="{667A182C-B51A-425F-94A7-AE684971D0FF}"/>
    <cellStyle name="Comma 11 2 2 5 3 2" xfId="51500" xr:uid="{FD96AA4C-877D-4397-AB06-B00625B075B3}"/>
    <cellStyle name="Comma 11 2 2 5 3 3" xfId="38885" xr:uid="{E7AF654D-FDE5-4EF4-8DD6-35AAEE002B17}"/>
    <cellStyle name="Comma 11 2 2 5 4" xfId="13390" xr:uid="{3C5A59AE-BCF0-4439-8420-123D2D2DA1DA}"/>
    <cellStyle name="Comma 11 2 2 5 4 2" xfId="45222" xr:uid="{7CFEEABC-C78A-4905-8B9F-54538BEADBB5}"/>
    <cellStyle name="Comma 11 2 2 5 5" xfId="6803" xr:uid="{7438C5FA-BCD3-496A-8C28-06856D0B55B7}"/>
    <cellStyle name="Comma 11 2 2 5 6" xfId="27484" xr:uid="{6D75BDDE-E62B-4534-B8E1-A3CBDF7592D9}"/>
    <cellStyle name="Comma 11 2 2 5 7" xfId="2983" xr:uid="{B2CD854D-BCD4-4017-A89C-35B02494F15A}"/>
    <cellStyle name="Comma 11 2 2 5 8" xfId="32595" xr:uid="{4C4F2888-F287-40BC-B2D0-4FE09F720C25}"/>
    <cellStyle name="Comma 11 2 2 6" xfId="2263" xr:uid="{1F984ACC-32F3-4C72-9DA6-5E74E614D2D0}"/>
    <cellStyle name="Comma 11 2 2 6 2" xfId="17364" xr:uid="{73CAB639-4EDA-45B8-AAFC-DDE2D493C8B8}"/>
    <cellStyle name="Comma 11 2 2 6 2 2" xfId="54113" xr:uid="{ED6D0E04-FECA-448B-9301-19F7A0962F99}"/>
    <cellStyle name="Comma 11 2 2 6 2 3" xfId="41498" xr:uid="{DF173C7F-AE24-4A10-82F0-88B559689603}"/>
    <cellStyle name="Comma 11 2 2 6 3" xfId="10778" xr:uid="{CC780064-9B2E-4066-BBA6-A07F43A43E58}"/>
    <cellStyle name="Comma 11 2 2 6 3 2" xfId="47835" xr:uid="{886C3413-6271-4EF0-B1B2-480EDC7F507F}"/>
    <cellStyle name="Comma 11 2 2 6 4" xfId="5680" xr:uid="{DD848E91-1084-4659-8B2C-F7C05D6CB72A}"/>
    <cellStyle name="Comma 11 2 2 6 5" xfId="24871" xr:uid="{5763F804-4AD4-4CA4-8079-292B4AF02B77}"/>
    <cellStyle name="Comma 11 2 2 6 6" xfId="3185" xr:uid="{B9F3CDC3-4BBD-415A-B5BA-4E576B69386A}"/>
    <cellStyle name="Comma 11 2 2 6 7" xfId="35208" xr:uid="{D64F45E4-0562-4514-8045-CFBA5C18B9BF}"/>
    <cellStyle name="Comma 11 2 2 7" xfId="2471" xr:uid="{402CEC09-C430-4CC0-8473-05417FCDC6C3}"/>
    <cellStyle name="Comma 11 2 2 7 2" xfId="21853" xr:uid="{AD3DF0EC-FD60-49AD-9D58-B4BCFF26C51A}"/>
    <cellStyle name="Comma 11 2 2 7 2 2" xfId="50616" xr:uid="{EB44B048-2039-4F73-8D1C-3C9B69A8FA13}"/>
    <cellStyle name="Comma 11 2 2 7 3" xfId="3387" xr:uid="{D3697E14-E16C-4D6F-B478-97C54C313AED}"/>
    <cellStyle name="Comma 11 2 2 7 4" xfId="38001" xr:uid="{F0FBA25F-BB8B-493A-A6D9-35385759F629}"/>
    <cellStyle name="Comma 11 2 2 8" xfId="21984" xr:uid="{1C18E94E-3E06-47A1-A0AD-AFB476FFF819}"/>
    <cellStyle name="Comma 11 2 2 8 2" xfId="44310" xr:uid="{9504ACF1-CBB5-49F2-B0C8-5961CA3389AE}"/>
    <cellStyle name="Comma 11 2 2 9" xfId="20856" xr:uid="{A312F2A6-EF4B-4A6F-8635-DE26DFAC6173}"/>
    <cellStyle name="Comma 11 2 3" xfId="1627" xr:uid="{00AE8E1C-3C26-4B01-BBC9-227D03FD5934}"/>
    <cellStyle name="Comma 11 2 3 10" xfId="7604" xr:uid="{25C93D76-1380-4684-BA45-0971CB01ADFD}"/>
    <cellStyle name="Comma 11 2 3 11" xfId="28335" xr:uid="{3F63445B-9BA6-49B9-A3C3-A33BD4333895}"/>
    <cellStyle name="Comma 11 2 3 12" xfId="2805" xr:uid="{7D9A42F9-DF60-4FD8-9DCB-3C2530CB997F}"/>
    <cellStyle name="Comma 11 2 3 13" xfId="31787" xr:uid="{4855031E-4D7F-40C3-99B0-68BC4675853C}"/>
    <cellStyle name="Comma 11 2 3 2" xfId="1580" xr:uid="{E3857F92-A73C-4290-B36B-02295BB9E208}"/>
    <cellStyle name="Comma 11 2 3 2 10" xfId="32232" xr:uid="{56DABEE4-EAF2-4F3B-B730-C20AA6FE1F7E}"/>
    <cellStyle name="Comma 11 2 3 2 2" xfId="2062" xr:uid="{37BCCD0F-DBF2-4424-8266-6352AFF55C15}"/>
    <cellStyle name="Comma 11 2 3 2 2 2" xfId="22617" xr:uid="{BF5AB442-5590-41AB-8712-7A6AC5979BB8}"/>
    <cellStyle name="Comma 11 2 3 2 2 2 2" xfId="15110" xr:uid="{A59ED4EC-8F47-468D-9BB5-028F61A273AA}"/>
    <cellStyle name="Comma 11 2 3 2 2 2 2 2" xfId="56367" xr:uid="{50920A8C-F7F4-47E4-87F5-9816AD916ED5}"/>
    <cellStyle name="Comma 11 2 3 2 2 2 2 3" xfId="43752" xr:uid="{859A1240-858D-4AD1-95CC-699B75BAC5D2}"/>
    <cellStyle name="Comma 11 2 3 2 2 2 3" xfId="8524" xr:uid="{0E113D53-3436-4B66-919F-7923612B109B}"/>
    <cellStyle name="Comma 11 2 3 2 2 2 3 2" xfId="50089" xr:uid="{113D1FBC-0465-46B0-8781-0527191CE46E}"/>
    <cellStyle name="Comma 11 2 3 2 2 2 4" xfId="31000" xr:uid="{68C29F62-07B3-4B99-8998-32C7C96294D4}"/>
    <cellStyle name="Comma 11 2 3 2 2 2 5" xfId="37462" xr:uid="{D6B2134D-4FA4-41D3-93AA-71C0FA2F9E05}"/>
    <cellStyle name="Comma 11 2 3 2 2 3" xfId="25235" xr:uid="{B5BE745F-7C35-4D21-86D3-D20C8C948133}"/>
    <cellStyle name="Comma 11 2 3 2 2 3 2" xfId="17728" xr:uid="{EDC4C15D-277A-443C-AFE9-D52A2E4AA3A9}"/>
    <cellStyle name="Comma 11 2 3 2 2 3 2 2" xfId="53749" xr:uid="{E5BECCF6-C52D-434B-B9FB-3982ECC9BF6D}"/>
    <cellStyle name="Comma 11 2 3 2 2 3 2 3" xfId="41134" xr:uid="{EC2C5FC6-70D8-4F1D-B769-9D9D9B1447F1}"/>
    <cellStyle name="Comma 11 2 3 2 2 3 3" xfId="11142" xr:uid="{31BBE66C-72FD-41A8-A6EA-DF5E7B0411BA}"/>
    <cellStyle name="Comma 11 2 3 2 2 3 3 2" xfId="47471" xr:uid="{CD9C1DF2-04BB-4385-9E47-42A1F13E9C30}"/>
    <cellStyle name="Comma 11 2 3 2 2 3 4" xfId="5316" xr:uid="{42EA322D-1E10-4196-9330-98F7A9D34085}"/>
    <cellStyle name="Comma 11 2 3 2 2 3 5" xfId="34844" xr:uid="{CCA88F85-5D45-4567-A286-31664ED5B11E}"/>
    <cellStyle name="Comma 11 2 3 2 2 4" xfId="18607" xr:uid="{481DDDAC-8C5E-4492-9ABC-1BCC35D13F50}"/>
    <cellStyle name="Comma 11 2 3 2 2 4 2" xfId="52870" xr:uid="{CAF77134-1DF5-40D8-80EF-105819F271E9}"/>
    <cellStyle name="Comma 11 2 3 2 2 4 3" xfId="40255" xr:uid="{20DE7D1C-DD30-47AA-AAD5-E78B0897F142}"/>
    <cellStyle name="Comma 11 2 3 2 2 5" xfId="12021" xr:uid="{AC2DF169-DC08-4BA8-9CB5-AEDF64F258AC}"/>
    <cellStyle name="Comma 11 2 3 2 2 5 2" xfId="46592" xr:uid="{4F924682-9E95-41C8-A0A9-17C0A7EBF711}"/>
    <cellStyle name="Comma 11 2 3 2 2 6" xfId="4437" xr:uid="{C5DBE4E4-A8D4-4BC2-85F1-DD01503DC34B}"/>
    <cellStyle name="Comma 11 2 3 2 2 7" xfId="26115" xr:uid="{B04B42CD-FB7B-4434-BC16-6DE791DF2BEE}"/>
    <cellStyle name="Comma 11 2 3 2 2 8" xfId="2990" xr:uid="{1ECEF56A-63D7-4854-9BD9-EF93772B1885}"/>
    <cellStyle name="Comma 11 2 3 2 2 9" xfId="33965" xr:uid="{CDAA3F07-B027-4343-9494-FDF2FA46380F}"/>
    <cellStyle name="Comma 11 2 3 2 3" xfId="2270" xr:uid="{B584BB55-B5D0-48EF-87B5-64AD09501CEA}"/>
    <cellStyle name="Comma 11 2 3 2 3 2" xfId="23474" xr:uid="{28EB28EA-43EB-4AD3-91FD-C4A8E8ABEB77}"/>
    <cellStyle name="Comma 11 2 3 2 3 2 2" xfId="15967" xr:uid="{230E4416-B24B-4E23-B9FD-901ED2439930}"/>
    <cellStyle name="Comma 11 2 3 2 3 2 2 2" xfId="55510" xr:uid="{E31E4DC1-9B0C-4893-9E8A-BA80A331EBC2}"/>
    <cellStyle name="Comma 11 2 3 2 3 2 2 3" xfId="42895" xr:uid="{3219A0B8-13E6-44FB-9E2B-E66D54FBCE5F}"/>
    <cellStyle name="Comma 11 2 3 2 3 2 3" xfId="9381" xr:uid="{DF3C6173-8805-43BE-A2B6-4A2E61E3E7EF}"/>
    <cellStyle name="Comma 11 2 3 2 3 2 3 2" xfId="49232" xr:uid="{3B5E4964-F70E-4A51-ADB5-BA8F7A1BCFF6}"/>
    <cellStyle name="Comma 11 2 3 2 3 2 4" xfId="30143" xr:uid="{4DB51BA3-5742-4A59-8E14-63F99767B1D0}"/>
    <cellStyle name="Comma 11 2 3 2 3 2 5" xfId="36605" xr:uid="{D1B819FA-A1B3-4FF1-8F24-2FABD9267824}"/>
    <cellStyle name="Comma 11 2 3 2 3 3" xfId="19463" xr:uid="{4CC2BDA5-8A49-4381-A151-50C1743F4431}"/>
    <cellStyle name="Comma 11 2 3 2 3 3 2" xfId="52013" xr:uid="{21C2C556-577C-43A1-915F-0509C05459FF}"/>
    <cellStyle name="Comma 11 2 3 2 3 3 3" xfId="39398" xr:uid="{7208BE22-6216-412C-98DF-2CF5C38A1117}"/>
    <cellStyle name="Comma 11 2 3 2 3 4" xfId="12877" xr:uid="{E704BC9B-C04E-46A9-97D2-CBAF2C881339}"/>
    <cellStyle name="Comma 11 2 3 2 3 4 2" xfId="45735" xr:uid="{98E21DB3-1DB4-45AB-B04A-2B8426C60D66}"/>
    <cellStyle name="Comma 11 2 3 2 3 5" xfId="6290" xr:uid="{685B786D-0F7F-470C-A49D-79977476ED02}"/>
    <cellStyle name="Comma 11 2 3 2 3 6" xfId="26971" xr:uid="{35004BA6-DDC9-4B7A-B605-5B9645DD7F2D}"/>
    <cellStyle name="Comma 11 2 3 2 3 7" xfId="3192" xr:uid="{8C16E610-9F01-4C09-A4E8-1681E0162DB6}"/>
    <cellStyle name="Comma 11 2 3 2 3 8" xfId="33108" xr:uid="{28FA68A0-0D44-48BC-A757-A0264E9541B5}"/>
    <cellStyle name="Comma 11 2 3 2 4" xfId="2478" xr:uid="{76B44FBC-5E55-4E7F-8B66-C892B718CAC4}"/>
    <cellStyle name="Comma 11 2 3 2 4 2" xfId="16843" xr:uid="{C405A25D-4CF9-4160-8A27-C71929DC504C}"/>
    <cellStyle name="Comma 11 2 3 2 4 2 2" xfId="54634" xr:uid="{B14FF197-E4E9-4064-9EF8-C021C014D385}"/>
    <cellStyle name="Comma 11 2 3 2 4 2 3" xfId="42019" xr:uid="{735A9358-83BE-4B90-A6C7-614BAED3A122}"/>
    <cellStyle name="Comma 11 2 3 2 4 3" xfId="10257" xr:uid="{E8683608-BAD6-4B46-9835-38CEB4DCB00A}"/>
    <cellStyle name="Comma 11 2 3 2 4 3 2" xfId="48356" xr:uid="{2C4AAFE6-330E-4D00-8AC5-D1DCBE6A5EEF}"/>
    <cellStyle name="Comma 11 2 3 2 4 4" xfId="6201" xr:uid="{C0B35FEA-98BC-4327-869A-0412B733DD94}"/>
    <cellStyle name="Comma 11 2 3 2 4 5" xfId="24350" xr:uid="{21D14330-4796-46B1-B2F8-09CDF522D104}"/>
    <cellStyle name="Comma 11 2 3 2 4 6" xfId="3394" xr:uid="{00A83B14-D129-43DF-83D8-B5C3C0FAA89F}"/>
    <cellStyle name="Comma 11 2 3 2 4 7" xfId="35729" xr:uid="{B4FEBBF6-870C-4CF6-84EF-C24AC0F44B80}"/>
    <cellStyle name="Comma 11 2 3 2 5" xfId="20337" xr:uid="{57118AB0-8584-4374-AA88-417FADEFC6C7}"/>
    <cellStyle name="Comma 11 2 3 2 5 2" xfId="51137" xr:uid="{F3B32C6A-C2A6-4930-BDE3-3D1CD4C099CC}"/>
    <cellStyle name="Comma 11 2 3 2 5 3" xfId="38522" xr:uid="{3AB78C35-6DD9-4375-A661-D1742C169A3D}"/>
    <cellStyle name="Comma 11 2 3 2 6" xfId="13751" xr:uid="{6FAF3F3E-7F25-46E4-B324-16E64A9B80AC}"/>
    <cellStyle name="Comma 11 2 3 2 6 2" xfId="44859" xr:uid="{93B64C5F-C49C-4F81-AAAC-C453F1B6BB66}"/>
    <cellStyle name="Comma 11 2 3 2 7" xfId="7164" xr:uid="{D87C8C82-F0DA-4019-A669-92A0A1B4EF85}"/>
    <cellStyle name="Comma 11 2 3 2 8" xfId="27845" xr:uid="{0E5D1770-F0D2-442A-A910-5236F4C1C5A7}"/>
    <cellStyle name="Comma 11 2 3 2 9" xfId="2785" xr:uid="{B8672E8A-6B4A-4EAD-B902-205FCC3B059D}"/>
    <cellStyle name="Comma 11 2 3 3" xfId="2061" xr:uid="{32DE8706-B9DC-40DC-89FB-FDDF34FD3197}"/>
    <cellStyle name="Comma 11 2 3 3 2" xfId="23058" xr:uid="{A8686D19-3C18-4512-B67F-F977B95B231E}"/>
    <cellStyle name="Comma 11 2 3 3 2 2" xfId="15551" xr:uid="{E49DCAB9-9C3C-4B38-8AAF-A631A274FDCE}"/>
    <cellStyle name="Comma 11 2 3 3 2 2 2" xfId="55926" xr:uid="{67214A47-7C4A-4004-A0A9-BFF8D9A1656D}"/>
    <cellStyle name="Comma 11 2 3 3 2 2 3" xfId="43311" xr:uid="{5DD0048C-988E-469E-95D5-6A1946F4C8C2}"/>
    <cellStyle name="Comma 11 2 3 3 2 3" xfId="8965" xr:uid="{94A71139-D11A-4F79-8DB9-97DE316FE88B}"/>
    <cellStyle name="Comma 11 2 3 3 2 3 2" xfId="49648" xr:uid="{4D68E161-E53D-40C5-BF06-356621FC7FED}"/>
    <cellStyle name="Comma 11 2 3 3 2 4" xfId="30559" xr:uid="{E27C3D33-B160-4F3A-94A9-F65B162563CE}"/>
    <cellStyle name="Comma 11 2 3 3 2 5" xfId="37021" xr:uid="{EE5798F6-4D90-4A58-8D4F-22FE48432EC7}"/>
    <cellStyle name="Comma 11 2 3 3 3" xfId="25677" xr:uid="{933EA55C-9FED-4635-AB04-903ADC68FFF5}"/>
    <cellStyle name="Comma 11 2 3 3 3 2" xfId="18170" xr:uid="{3AF3E130-43B8-4965-B0B8-76EBD2538F38}"/>
    <cellStyle name="Comma 11 2 3 3 3 2 2" xfId="53307" xr:uid="{6B262C7C-C9FF-4AD9-A44C-94902109F255}"/>
    <cellStyle name="Comma 11 2 3 3 3 2 3" xfId="40692" xr:uid="{9A540396-A728-42D8-8B3C-206462D7D879}"/>
    <cellStyle name="Comma 11 2 3 3 3 3" xfId="11584" xr:uid="{C7FAA4D4-57BF-47C2-94F0-C5BD9D5AA3D6}"/>
    <cellStyle name="Comma 11 2 3 3 3 3 2" xfId="47029" xr:uid="{B71BD58E-BB98-4DA8-A407-33BACE72CFB3}"/>
    <cellStyle name="Comma 11 2 3 3 3 4" xfId="4874" xr:uid="{9BAD8E80-C052-4B2A-81A2-473127A43988}"/>
    <cellStyle name="Comma 11 2 3 3 3 5" xfId="34402" xr:uid="{B853D43F-C61B-4D9D-8A60-5F16D5A5DA65}"/>
    <cellStyle name="Comma 11 2 3 3 4" xfId="19047" xr:uid="{3A27F3A9-2D6D-464D-A12B-33B627250B1C}"/>
    <cellStyle name="Comma 11 2 3 3 4 2" xfId="52429" xr:uid="{E53CB84D-A39F-4FB8-B606-A7A0A11D846D}"/>
    <cellStyle name="Comma 11 2 3 3 4 3" xfId="39814" xr:uid="{3828B7F9-89DB-4851-8C90-0862EAC47909}"/>
    <cellStyle name="Comma 11 2 3 3 5" xfId="12461" xr:uid="{3AD2FF22-064E-4B2F-94EF-47B439743126}"/>
    <cellStyle name="Comma 11 2 3 3 5 2" xfId="46151" xr:uid="{C6B43F37-33EC-4D79-AEC0-FAAED7CEC509}"/>
    <cellStyle name="Comma 11 2 3 3 6" xfId="3997" xr:uid="{9C032A03-9D24-4274-9C10-A21B22FE9CBB}"/>
    <cellStyle name="Comma 11 2 3 3 7" xfId="26555" xr:uid="{8FABE7BD-8A8B-40AD-8514-B7288A8B8093}"/>
    <cellStyle name="Comma 11 2 3 3 8" xfId="2989" xr:uid="{4AEB986F-0EA3-45AC-B700-5864AAE23EA6}"/>
    <cellStyle name="Comma 11 2 3 3 9" xfId="33524" xr:uid="{AA7B97A0-7DD0-46C4-917C-B77F6E27EB82}"/>
    <cellStyle name="Comma 11 2 3 4" xfId="2269" xr:uid="{2256A421-AB55-4528-8138-0B8DF52BD5B5}"/>
    <cellStyle name="Comma 11 2 3 4 2" xfId="23908" xr:uid="{C46A1DA2-B526-472F-872A-99B42486DF58}"/>
    <cellStyle name="Comma 11 2 3 4 2 2" xfId="16401" xr:uid="{D1FB4C68-57B0-48F3-BF00-25A1990722FA}"/>
    <cellStyle name="Comma 11 2 3 4 2 2 2" xfId="55076" xr:uid="{BB2595B0-F397-4714-9FED-292A334BE8E5}"/>
    <cellStyle name="Comma 11 2 3 4 2 2 3" xfId="42461" xr:uid="{7020720A-7066-49DF-9436-9E62A3CE4DD8}"/>
    <cellStyle name="Comma 11 2 3 4 2 3" xfId="9815" xr:uid="{08AD4A32-8CF8-4B53-8708-81453952CBCE}"/>
    <cellStyle name="Comma 11 2 3 4 2 3 2" xfId="48798" xr:uid="{7C843C4A-FA92-4C52-B4D7-1B69F13A9BC1}"/>
    <cellStyle name="Comma 11 2 3 4 2 4" xfId="29709" xr:uid="{9AF290C2-264E-4566-85E0-2C7A79EBC1F8}"/>
    <cellStyle name="Comma 11 2 3 4 2 5" xfId="36171" xr:uid="{5609C2F9-7D3B-4B59-9553-E21FF91F5F60}"/>
    <cellStyle name="Comma 11 2 3 4 3" xfId="19897" xr:uid="{892E1DB6-208E-4FF6-B942-A69FA3B61600}"/>
    <cellStyle name="Comma 11 2 3 4 3 2" xfId="51579" xr:uid="{FDD5E144-F0E4-45E0-842D-9BED75F1D9F7}"/>
    <cellStyle name="Comma 11 2 3 4 3 3" xfId="38964" xr:uid="{17EB22FC-F5D1-4DD4-9F23-BCB4DF7760CB}"/>
    <cellStyle name="Comma 11 2 3 4 4" xfId="13311" xr:uid="{E3F35D2A-0D48-4AE1-90DF-2827A34AA60E}"/>
    <cellStyle name="Comma 11 2 3 4 4 2" xfId="45301" xr:uid="{46B0140E-C736-4CBF-9865-944FE91859A9}"/>
    <cellStyle name="Comma 11 2 3 4 5" xfId="6724" xr:uid="{3D21EC62-9FA7-451C-917B-8E2A9D549F1F}"/>
    <cellStyle name="Comma 11 2 3 4 6" xfId="27405" xr:uid="{39401A8E-FD1F-4E50-A471-AEF185AB1AD4}"/>
    <cellStyle name="Comma 11 2 3 4 7" xfId="3191" xr:uid="{11DA15C4-724E-409B-A445-18467FACCD69}"/>
    <cellStyle name="Comma 11 2 3 4 8" xfId="32674" xr:uid="{DC61D973-72DE-4AB6-91D6-CAE4E1BCAF2F}"/>
    <cellStyle name="Comma 11 2 3 5" xfId="2477" xr:uid="{0235CDDD-F216-4529-99D7-EFE7A48F8A55}"/>
    <cellStyle name="Comma 11 2 3 5 2" xfId="17285" xr:uid="{043DA6FA-31FB-4B95-A122-E5117EA78958}"/>
    <cellStyle name="Comma 11 2 3 5 2 2" xfId="54192" xr:uid="{37C8F4CB-2AEC-4D88-BF70-EF25BF834FA2}"/>
    <cellStyle name="Comma 11 2 3 5 2 3" xfId="41577" xr:uid="{2BEE7407-3ABD-4FAF-A7F5-E2B89198D5F9}"/>
    <cellStyle name="Comma 11 2 3 5 3" xfId="10699" xr:uid="{0224CDD1-9160-4B25-A64D-EFB07D3A50E4}"/>
    <cellStyle name="Comma 11 2 3 5 3 2" xfId="47914" xr:uid="{234E7F1C-8B3B-4690-A0E8-0B1211F5CD56}"/>
    <cellStyle name="Comma 11 2 3 5 4" xfId="5759" xr:uid="{BCF6BEA0-73C5-41B1-9D93-AF1D9F382A60}"/>
    <cellStyle name="Comma 11 2 3 5 5" xfId="24792" xr:uid="{FBA7DC8E-E8FB-4D0D-9158-0D44DCBAD7F3}"/>
    <cellStyle name="Comma 11 2 3 5 6" xfId="3393" xr:uid="{067017DD-5565-4043-9456-3FD7012CBF1D}"/>
    <cellStyle name="Comma 11 2 3 5 7" xfId="35287" xr:uid="{7CBC5F84-5054-429D-B19F-444353DBB473}"/>
    <cellStyle name="Comma 11 2 3 6" xfId="21483" xr:uid="{8A50D774-3886-4D83-867C-7EB0F82D8ACF}"/>
    <cellStyle name="Comma 11 2 3 6 2" xfId="50695" xr:uid="{A6C6CAFE-B3ED-4E1F-A6EB-32EFE37FBD83}"/>
    <cellStyle name="Comma 11 2 3 6 3" xfId="38080" xr:uid="{37154FCA-03E1-420F-817D-9DBF841F03E5}"/>
    <cellStyle name="Comma 11 2 3 7" xfId="21721" xr:uid="{FA16FFA8-02C4-4344-B189-F4CEA68DEA4D}"/>
    <cellStyle name="Comma 11 2 3 7 2" xfId="44389" xr:uid="{9FE62E1E-4ABD-49F9-89D2-43792FD1EFBC}"/>
    <cellStyle name="Comma 11 2 3 8" xfId="20777" xr:uid="{3FB21354-F7FC-4180-8275-E0949E4FBBCE}"/>
    <cellStyle name="Comma 11 2 3 9" xfId="14191" xr:uid="{ED81233E-F754-487F-A6AC-C0CD878B1A02}"/>
    <cellStyle name="Comma 11 2 4" xfId="1693" xr:uid="{F4446FF5-02CC-4A57-A11C-F8DE45D044D8}"/>
    <cellStyle name="Comma 11 2 4 10" xfId="14717" xr:uid="{7732092F-C158-4D1A-B1AA-2076E3BEEECE}"/>
    <cellStyle name="Comma 11 2 4 11" xfId="8130" xr:uid="{45F34C8B-4797-458E-9F80-2296BE4202B9}"/>
    <cellStyle name="Comma 11 2 4 12" xfId="29017" xr:uid="{74E6029E-702F-4581-858F-F68024A158EC}"/>
    <cellStyle name="Comma 11 2 4 13" xfId="2830" xr:uid="{5A3B8625-B7D8-470D-BA99-391DC7D12C10}"/>
    <cellStyle name="Comma 11 2 4 14" xfId="31534" xr:uid="{C71F5D1F-D59F-4DEE-95FD-4DD663700D3C}"/>
    <cellStyle name="Comma 11 2 4 2" xfId="1720" xr:uid="{48EC4998-9696-466E-BCDB-1DA18EED7356}"/>
    <cellStyle name="Comma 11 2 4 2 10" xfId="2842" xr:uid="{FA85E433-EBFC-4BDF-A66C-3F4A4BEC6CDE}"/>
    <cellStyle name="Comma 11 2 4 2 11" xfId="31956" xr:uid="{DE5EE57C-1A50-47AD-8CEF-7F6CC857930D}"/>
    <cellStyle name="Comma 11 2 4 2 2" xfId="2064" xr:uid="{C7AE0F2D-26CC-4A9F-BD37-EA16D79C9552}"/>
    <cellStyle name="Comma 11 2 4 2 2 2" xfId="22893" xr:uid="{3DFC9214-91BE-4996-8496-F9DCE319631E}"/>
    <cellStyle name="Comma 11 2 4 2 2 2 2" xfId="15386" xr:uid="{AABB6265-102C-4A4D-8394-DB20B857980A}"/>
    <cellStyle name="Comma 11 2 4 2 2 2 2 2" xfId="56091" xr:uid="{CA783A17-EA5A-46DB-A911-084C480A96BB}"/>
    <cellStyle name="Comma 11 2 4 2 2 2 2 3" xfId="43476" xr:uid="{EE92DF58-49FE-4921-B1AA-11BDF471A936}"/>
    <cellStyle name="Comma 11 2 4 2 2 2 3" xfId="8800" xr:uid="{4CA8F95C-3C16-4817-8440-7B77DA141ECF}"/>
    <cellStyle name="Comma 11 2 4 2 2 2 3 2" xfId="49813" xr:uid="{771670BF-F79E-4ED2-9128-722795F4D071}"/>
    <cellStyle name="Comma 11 2 4 2 2 2 4" xfId="30724" xr:uid="{2EDB7B9B-9EAA-4D40-9A42-4E3DCBEE7C04}"/>
    <cellStyle name="Comma 11 2 4 2 2 2 5" xfId="37186" xr:uid="{72D73A6C-EBF3-4EA0-809A-5C5DAD7AB836}"/>
    <cellStyle name="Comma 11 2 4 2 2 3" xfId="25511" xr:uid="{E4C9B1C7-EBD5-4201-9275-26462C811F36}"/>
    <cellStyle name="Comma 11 2 4 2 2 3 2" xfId="18004" xr:uid="{6291934A-14A6-4F1A-B1AB-9FE287F41771}"/>
    <cellStyle name="Comma 11 2 4 2 2 3 2 2" xfId="53473" xr:uid="{48BDB825-A079-4489-A6C9-2FD2AD60A4D7}"/>
    <cellStyle name="Comma 11 2 4 2 2 3 2 3" xfId="40858" xr:uid="{2B0DDBD4-BEB1-454F-B079-B2B436D0787B}"/>
    <cellStyle name="Comma 11 2 4 2 2 3 3" xfId="11418" xr:uid="{F36DEE25-D3B8-48E8-ADEB-CDE291E5F7CB}"/>
    <cellStyle name="Comma 11 2 4 2 2 3 3 2" xfId="47195" xr:uid="{3F1272A2-3631-4789-A5A6-0E8E9DA9D703}"/>
    <cellStyle name="Comma 11 2 4 2 2 3 4" xfId="5040" xr:uid="{3E5EC1D9-F585-4826-BE54-AE0CAF6CEC4B}"/>
    <cellStyle name="Comma 11 2 4 2 2 3 5" xfId="34568" xr:uid="{F1F4F5D6-54F9-4586-8A08-0294A530EDE0}"/>
    <cellStyle name="Comma 11 2 4 2 2 4" xfId="18882" xr:uid="{EB3FD3E8-C1E5-4B66-83C7-F4A68CF161BF}"/>
    <cellStyle name="Comma 11 2 4 2 2 4 2" xfId="52594" xr:uid="{6ABDD591-1E64-4C36-AF05-11A91405A0B2}"/>
    <cellStyle name="Comma 11 2 4 2 2 4 3" xfId="39979" xr:uid="{62CE0DE8-BC15-4D74-80F9-1E589B080A93}"/>
    <cellStyle name="Comma 11 2 4 2 2 5" xfId="12296" xr:uid="{589B8490-9A7B-4ADF-B717-A3704DB177A0}"/>
    <cellStyle name="Comma 11 2 4 2 2 5 2" xfId="46316" xr:uid="{08887244-48DB-452D-88DB-7196C5677241}"/>
    <cellStyle name="Comma 11 2 4 2 2 6" xfId="4162" xr:uid="{6877EF5D-FBE9-42CD-9DF1-8BF36057D1AD}"/>
    <cellStyle name="Comma 11 2 4 2 2 7" xfId="26390" xr:uid="{4B2BFF10-6FB1-4CC2-92DE-1B49D24F89F1}"/>
    <cellStyle name="Comma 11 2 4 2 2 8" xfId="2992" xr:uid="{F38EC44E-49BE-4871-9623-82150A4E3B87}"/>
    <cellStyle name="Comma 11 2 4 2 2 9" xfId="33689" xr:uid="{BCC05121-6C45-42F1-95D9-7304216F7DBF}"/>
    <cellStyle name="Comma 11 2 4 2 3" xfId="2272" xr:uid="{4D9CC0E3-B603-4C09-9D0F-D78F855AB2E7}"/>
    <cellStyle name="Comma 11 2 4 2 3 2" xfId="23743" xr:uid="{F132A212-9E51-4A55-A5EF-1D68E6A36213}"/>
    <cellStyle name="Comma 11 2 4 2 3 2 2" xfId="16236" xr:uid="{827C71CC-9102-4F38-B7E5-48E5752BED6E}"/>
    <cellStyle name="Comma 11 2 4 2 3 2 2 2" xfId="55241" xr:uid="{86F1AF73-7D24-47F5-BF8B-2252D1088455}"/>
    <cellStyle name="Comma 11 2 4 2 3 2 2 3" xfId="42626" xr:uid="{1A770203-8902-4581-9967-46AE35F4531E}"/>
    <cellStyle name="Comma 11 2 4 2 3 2 3" xfId="9650" xr:uid="{CC7234A7-20D6-4F5A-A6A7-F3FC6C4708BC}"/>
    <cellStyle name="Comma 11 2 4 2 3 2 3 2" xfId="48963" xr:uid="{B1A90065-B60C-4030-9C43-116C61C62797}"/>
    <cellStyle name="Comma 11 2 4 2 3 2 4" xfId="29874" xr:uid="{56ABC493-4259-4077-A82D-02E5A58AC711}"/>
    <cellStyle name="Comma 11 2 4 2 3 2 5" xfId="36336" xr:uid="{AD5E37E1-E397-4BB4-B1D8-AC1268220A0A}"/>
    <cellStyle name="Comma 11 2 4 2 3 3" xfId="19732" xr:uid="{0EB8FAF8-2D3B-4E51-B5E9-9EAFBB70D6DB}"/>
    <cellStyle name="Comma 11 2 4 2 3 3 2" xfId="51744" xr:uid="{65080FD3-BD7A-4807-9EA7-C11FAD318503}"/>
    <cellStyle name="Comma 11 2 4 2 3 3 3" xfId="39129" xr:uid="{CD049A65-8EC9-4768-BBCC-C2F858C5A731}"/>
    <cellStyle name="Comma 11 2 4 2 3 4" xfId="13146" xr:uid="{502616DD-21EC-44C3-8C8F-B15D18AD20F0}"/>
    <cellStyle name="Comma 11 2 4 2 3 4 2" xfId="45466" xr:uid="{8E95ADA7-008F-45C5-BDD4-A3E04E28BE67}"/>
    <cellStyle name="Comma 11 2 4 2 3 5" xfId="6559" xr:uid="{1D399B76-3E88-45A6-B588-4E52DD7E1E37}"/>
    <cellStyle name="Comma 11 2 4 2 3 6" xfId="27240" xr:uid="{43F83F7A-0876-4071-B00F-27526C461CF7}"/>
    <cellStyle name="Comma 11 2 4 2 3 7" xfId="3194" xr:uid="{3BBF93DB-F475-45F9-8639-5A974C9720C4}"/>
    <cellStyle name="Comma 11 2 4 2 3 8" xfId="32839" xr:uid="{ABFB4FFC-8EEF-45C1-9300-2EFB583DB321}"/>
    <cellStyle name="Comma 11 2 4 2 4" xfId="2480" xr:uid="{D7CBC5C8-0816-4B3C-A555-461574CD0C97}"/>
    <cellStyle name="Comma 11 2 4 2 4 2" xfId="17119" xr:uid="{5AE938A1-2FFB-4109-903D-87DD7A5C465E}"/>
    <cellStyle name="Comma 11 2 4 2 4 2 2" xfId="54358" xr:uid="{B9D3521D-09C7-465F-BE4F-9AEACF123E82}"/>
    <cellStyle name="Comma 11 2 4 2 4 2 3" xfId="41743" xr:uid="{8FCCBA60-633C-43C9-A6FB-CA5C0BE8778F}"/>
    <cellStyle name="Comma 11 2 4 2 4 3" xfId="10533" xr:uid="{F207445E-E921-418E-B171-84DEBDC9A1F7}"/>
    <cellStyle name="Comma 11 2 4 2 4 3 2" xfId="48080" xr:uid="{18C9264A-C467-49B5-BBCE-40D4B8EB9644}"/>
    <cellStyle name="Comma 11 2 4 2 4 4" xfId="5925" xr:uid="{A4F811D4-B788-4ECD-A748-CBC73AE1144C}"/>
    <cellStyle name="Comma 11 2 4 2 4 5" xfId="24626" xr:uid="{94622560-5C8F-40D1-8601-117AFA985968}"/>
    <cellStyle name="Comma 11 2 4 2 4 6" xfId="3396" xr:uid="{39AEB16F-0AD0-4A44-9594-B01F14A0EC21}"/>
    <cellStyle name="Comma 11 2 4 2 4 7" xfId="35453" xr:uid="{0F66FBAD-CFDB-42AE-BEF3-AE1EFE0C842D}"/>
    <cellStyle name="Comma 11 2 4 2 5" xfId="28144" xr:uid="{D3F21160-76A0-493A-9519-75C05F40CF96}"/>
    <cellStyle name="Comma 11 2 4 2 5 2" xfId="20611" xr:uid="{24227ADD-7D93-4417-83FF-CEA0CFA8CE01}"/>
    <cellStyle name="Comma 11 2 4 2 5 2 2" xfId="50862" xr:uid="{94955325-9BF6-4D73-9125-F7B8FB7387C8}"/>
    <cellStyle name="Comma 11 2 4 2 5 3" xfId="14025" xr:uid="{96540229-5149-4BAE-A588-9E3ED9F05142}"/>
    <cellStyle name="Comma 11 2 4 2 5 4" xfId="7438" xr:uid="{E70E6067-2D29-485F-A8AF-7372309F314B}"/>
    <cellStyle name="Comma 11 2 4 2 5 5" xfId="38247" xr:uid="{99C1B41F-18EA-4F27-836D-244C15E84CD3}"/>
    <cellStyle name="Comma 11 2 4 2 6" xfId="21212" xr:uid="{F482EAED-6447-47B9-AC60-DB879D5EE5C6}"/>
    <cellStyle name="Comma 11 2 4 2 6 2" xfId="44568" xr:uid="{A1ACD66A-ED12-4D16-B0A6-5881A3AA5792}"/>
    <cellStyle name="Comma 11 2 4 2 7" xfId="14626" xr:uid="{D3C37AC2-D41D-4E30-9424-693B4AFDC25B}"/>
    <cellStyle name="Comma 11 2 4 2 8" xfId="8039" xr:uid="{F6326C30-3EAE-4142-80DF-EE6575C177CD}"/>
    <cellStyle name="Comma 11 2 4 2 9" xfId="28884" xr:uid="{87C52DC0-3B9C-4E20-84E0-104765CCC1DA}"/>
    <cellStyle name="Comma 11 2 4 3" xfId="2063" xr:uid="{92D7B669-393B-4198-84DB-E9681B7C0830}"/>
    <cellStyle name="Comma 11 2 4 3 10" xfId="33275" xr:uid="{4950E475-8A53-43D2-A6CB-AB9C6B6E9B18}"/>
    <cellStyle name="Comma 11 2 4 3 2" xfId="23307" xr:uid="{3FA49D11-8297-457C-85C2-3CC1E7FFC69B}"/>
    <cellStyle name="Comma 11 2 4 3 2 2" xfId="15800" xr:uid="{EBB068DE-900C-4BAE-B9EA-93EC4F254DA2}"/>
    <cellStyle name="Comma 11 2 4 3 2 2 2" xfId="55677" xr:uid="{6A2BFD52-A9BC-4126-8A32-EAE47725ABFE}"/>
    <cellStyle name="Comma 11 2 4 3 2 2 3" xfId="43062" xr:uid="{5B6181F6-AE29-4C05-B457-82359DD736D9}"/>
    <cellStyle name="Comma 11 2 4 3 2 3" xfId="9214" xr:uid="{9455EBA1-919C-47A6-BFDA-85BBF2D9849F}"/>
    <cellStyle name="Comma 11 2 4 3 2 3 2" xfId="49399" xr:uid="{F8471934-F3E5-4961-9F76-E097E02F2BFB}"/>
    <cellStyle name="Comma 11 2 4 3 2 4" xfId="30310" xr:uid="{C848D560-E03B-4E86-A3FD-CBA9500F23B3}"/>
    <cellStyle name="Comma 11 2 4 3 2 5" xfId="36772" xr:uid="{2D814AE2-B06B-484E-8B00-DF77ED0AD14A}"/>
    <cellStyle name="Comma 11 2 4 3 3" xfId="25929" xr:uid="{3982D5E0-F36F-4BFF-955D-7E164C3BFC87}"/>
    <cellStyle name="Comma 11 2 4 3 3 2" xfId="18422" xr:uid="{21C0B40F-2713-49C2-8E0A-28750E2F9B06}"/>
    <cellStyle name="Comma 11 2 4 3 3 2 2" xfId="53055" xr:uid="{BD74538E-9E61-408F-8031-08D98296BA4D}"/>
    <cellStyle name="Comma 11 2 4 3 3 2 3" xfId="40440" xr:uid="{3B8A80AC-4E3C-4554-9517-FF1C5E0214F2}"/>
    <cellStyle name="Comma 11 2 4 3 3 3" xfId="11836" xr:uid="{58EB7C93-1B7D-46C2-9A83-20C8ACD8D53C}"/>
    <cellStyle name="Comma 11 2 4 3 3 3 2" xfId="46777" xr:uid="{1BF7FA3D-63DA-481C-8491-12AC08D6D1E2}"/>
    <cellStyle name="Comma 11 2 4 3 3 4" xfId="4622" xr:uid="{3D332057-BBD3-4D43-9BAA-A626313574B6}"/>
    <cellStyle name="Comma 11 2 4 3 3 5" xfId="34150" xr:uid="{D85F8310-28B8-490F-B379-03979C31B230}"/>
    <cellStyle name="Comma 11 2 4 3 4" xfId="26804" xr:uid="{39CD6606-72BA-4AC3-86CE-0C4B401E1A2D}"/>
    <cellStyle name="Comma 11 2 4 3 4 2" xfId="19296" xr:uid="{AE6F390B-4665-4102-81D7-1367D4243F46}"/>
    <cellStyle name="Comma 11 2 4 3 4 2 2" xfId="52180" xr:uid="{5B385E7D-5B3A-4BCB-BD8D-B3BEC44B8374}"/>
    <cellStyle name="Comma 11 2 4 3 4 3" xfId="12710" xr:uid="{2EE084D3-EE03-4A6D-A7E8-84603CA47BB5}"/>
    <cellStyle name="Comma 11 2 4 3 4 4" xfId="3748" xr:uid="{F07487E5-9AFC-4C45-A474-62501E16ED64}"/>
    <cellStyle name="Comma 11 2 4 3 4 5" xfId="39565" xr:uid="{5AD1618D-B996-4727-B648-1F9E33E05BCC}"/>
    <cellStyle name="Comma 11 2 4 3 5" xfId="21116" xr:uid="{133358D3-EEC9-4C1E-9E7D-D2E87ED2F951}"/>
    <cellStyle name="Comma 11 2 4 3 5 2" xfId="45902" xr:uid="{DC0EE4E5-8A7D-4C84-B18D-FEDEDA844EDF}"/>
    <cellStyle name="Comma 11 2 4 3 6" xfId="14530" xr:uid="{857E8A87-8A6D-41CA-972A-ACD7B1FFD68D}"/>
    <cellStyle name="Comma 11 2 4 3 7" xfId="7943" xr:uid="{6CB1E27E-3F46-4711-B040-F487E0FF0FC8}"/>
    <cellStyle name="Comma 11 2 4 3 8" xfId="28787" xr:uid="{D679ECD3-8B47-4E56-8C4B-7396E5622422}"/>
    <cellStyle name="Comma 11 2 4 3 9" xfId="2991" xr:uid="{ACEE4C7C-8250-4B39-8F10-EB326EBE9B79}"/>
    <cellStyle name="Comma 11 2 4 4" xfId="2271" xr:uid="{83E450DF-E36A-4379-8FF4-CA0711FED75B}"/>
    <cellStyle name="Comma 11 2 4 4 2" xfId="24155" xr:uid="{0C8B564C-E888-481E-BE18-87D8E19834BD}"/>
    <cellStyle name="Comma 11 2 4 4 2 2" xfId="16648" xr:uid="{036DE8FD-CCC3-4304-9BAF-1AC8D70EACB5}"/>
    <cellStyle name="Comma 11 2 4 4 2 2 2" xfId="54829" xr:uid="{FE9729CD-FBC4-4C2F-9B90-2A1C07F8244E}"/>
    <cellStyle name="Comma 11 2 4 4 2 2 3" xfId="42214" xr:uid="{3DB4FA2A-A351-4A1E-953B-662C0BAF6F3F}"/>
    <cellStyle name="Comma 11 2 4 4 2 3" xfId="10062" xr:uid="{EF890BB5-292B-4133-8C67-BEE17B6FAA1E}"/>
    <cellStyle name="Comma 11 2 4 4 2 3 2" xfId="48551" xr:uid="{AC1EBF21-5335-4F1B-AA48-D8A99D798457}"/>
    <cellStyle name="Comma 11 2 4 4 2 4" xfId="29462" xr:uid="{D68B826D-EC4A-4142-8A56-402442FB6797}"/>
    <cellStyle name="Comma 11 2 4 4 2 5" xfId="35924" xr:uid="{36F248F9-FF25-4CE2-8005-D1171A6D6BBF}"/>
    <cellStyle name="Comma 11 2 4 4 3" xfId="20144" xr:uid="{6334D98B-5425-4FAA-B18D-03A86BA2673F}"/>
    <cellStyle name="Comma 11 2 4 4 3 2" xfId="51332" xr:uid="{5ED380BA-46BB-47E9-A122-7228F5E53E51}"/>
    <cellStyle name="Comma 11 2 4 4 3 3" xfId="38717" xr:uid="{E20C404F-EFFA-4251-965F-C5A2B49F6F0E}"/>
    <cellStyle name="Comma 11 2 4 4 4" xfId="13558" xr:uid="{DD6CE90B-E96F-4153-A769-514B96BA3D7A}"/>
    <cellStyle name="Comma 11 2 4 4 4 2" xfId="45054" xr:uid="{05A31F4A-6A8E-40C9-9753-67EA5C239541}"/>
    <cellStyle name="Comma 11 2 4 4 5" xfId="6971" xr:uid="{F822E202-F2AF-432A-B0EB-D96DF06D922A}"/>
    <cellStyle name="Comma 11 2 4 4 6" xfId="27652" xr:uid="{9CFB16C6-0FE4-4A0F-85C8-75B6758F9EF0}"/>
    <cellStyle name="Comma 11 2 4 4 7" xfId="3193" xr:uid="{48271F5E-C31B-4550-B9CD-9C20B1AFA436}"/>
    <cellStyle name="Comma 11 2 4 4 8" xfId="32427" xr:uid="{22BC6187-DE83-42D4-82CD-15D7A865CB68}"/>
    <cellStyle name="Comma 11 2 4 5" xfId="2479" xr:uid="{46064B56-4C97-4FAD-ABB8-1A2A8331BF4A}"/>
    <cellStyle name="Comma 11 2 4 5 2" xfId="17537" xr:uid="{F1679613-4413-461D-88FE-5382AB2661C8}"/>
    <cellStyle name="Comma 11 2 4 5 2 2" xfId="53940" xr:uid="{4FBC66D2-2030-4A5A-86E8-E0B32612EA3F}"/>
    <cellStyle name="Comma 11 2 4 5 2 3" xfId="41325" xr:uid="{1CCED0C2-CB48-439F-9298-CA605646BC35}"/>
    <cellStyle name="Comma 11 2 4 5 3" xfId="10951" xr:uid="{61FAACDF-2CEE-4919-BEC3-F88B66FBC0C0}"/>
    <cellStyle name="Comma 11 2 4 5 3 2" xfId="47662" xr:uid="{DBB9283F-9887-4B15-89C0-DE13E240648E}"/>
    <cellStyle name="Comma 11 2 4 5 4" xfId="5507" xr:uid="{3A44A695-F3A2-4928-B20F-BDF8B3C55B98}"/>
    <cellStyle name="Comma 11 2 4 5 5" xfId="25044" xr:uid="{7432CEBD-D851-409C-BF09-7C350787149C}"/>
    <cellStyle name="Comma 11 2 4 5 6" xfId="3395" xr:uid="{17591857-5EB7-42B4-A710-CA12BA404D22}"/>
    <cellStyle name="Comma 11 2 4 5 7" xfId="35035" xr:uid="{4441ED2D-D947-4A31-88EE-F9D0C3C594A5}"/>
    <cellStyle name="Comma 11 2 4 6" xfId="28700" xr:uid="{EDC05790-64A2-4F60-B8A2-48A4253AEBA3}"/>
    <cellStyle name="Comma 11 2 4 6 2" xfId="21029" xr:uid="{3CC4F0E4-42E8-4317-8157-AE9C911BC54A}"/>
    <cellStyle name="Comma 11 2 4 6 2 2" xfId="50445" xr:uid="{444AC5D2-BDC0-4961-833F-8604BA17CCAB}"/>
    <cellStyle name="Comma 11 2 4 6 3" xfId="14443" xr:uid="{B824E1F7-3965-4876-99DB-7DE87E920376}"/>
    <cellStyle name="Comma 11 2 4 6 4" xfId="7856" xr:uid="{B82DE6A4-C66F-4CD1-BAAD-6D6E909FB193}"/>
    <cellStyle name="Comma 11 2 4 6 5" xfId="37830" xr:uid="{5C714D56-E9BB-4543-898C-9BE5A02364A0}"/>
    <cellStyle name="Comma 11 2 4 7" xfId="22395" xr:uid="{5753F628-3C77-4B5B-B14E-F8A3F746EB4F}"/>
    <cellStyle name="Comma 11 2 4 7 2" xfId="14888" xr:uid="{569566AE-A016-4236-BBB1-E623C9DA03C4}"/>
    <cellStyle name="Comma 11 2 4 7 3" xfId="8302" xr:uid="{FFA05ACF-2BBE-4971-8F33-A28ACC059B60}"/>
    <cellStyle name="Comma 11 2 4 7 4" xfId="31222" xr:uid="{12E5C4BD-5969-48C3-A466-B72F7D830456}"/>
    <cellStyle name="Comma 11 2 4 7 5" xfId="44076" xr:uid="{2D7A2870-F291-4108-B3E8-E74892EB64EF}"/>
    <cellStyle name="Comma 11 2 4 8" xfId="21789" xr:uid="{B89A2281-B29D-402D-88B2-7CB247AC1BB4}"/>
    <cellStyle name="Comma 11 2 4 9" xfId="21303" xr:uid="{55DD307A-CCBD-45A4-8567-7ADFD371D0B8}"/>
    <cellStyle name="Comma 11 2 5" xfId="1641" xr:uid="{BCE17951-B816-464C-B2E1-96D5A1992E06}"/>
    <cellStyle name="Comma 11 2 5 10" xfId="32078" xr:uid="{43868B4B-C78A-4881-9177-5B2F5F0D0AE1}"/>
    <cellStyle name="Comma 11 2 5 2" xfId="2065" xr:uid="{C5178103-FE9C-4483-B8ED-A281075E6F67}"/>
    <cellStyle name="Comma 11 2 5 2 2" xfId="22771" xr:uid="{D6333226-A6E5-4279-8056-3B52C5600F01}"/>
    <cellStyle name="Comma 11 2 5 2 2 2" xfId="15264" xr:uid="{3C786BB1-C809-4BE4-8052-8191CF4DF7F0}"/>
    <cellStyle name="Comma 11 2 5 2 2 2 2" xfId="56213" xr:uid="{89F94A43-7B28-4B92-B12A-117383B9F613}"/>
    <cellStyle name="Comma 11 2 5 2 2 2 3" xfId="43598" xr:uid="{D5E89A7F-598E-4AE1-A8E6-3E99B27A3B4F}"/>
    <cellStyle name="Comma 11 2 5 2 2 3" xfId="8678" xr:uid="{A4EA4533-C5F0-47FF-B8FA-5238C8FEB1C6}"/>
    <cellStyle name="Comma 11 2 5 2 2 3 2" xfId="49935" xr:uid="{328973FD-F9E8-465A-A7FF-F985B51E3431}"/>
    <cellStyle name="Comma 11 2 5 2 2 4" xfId="30846" xr:uid="{7F5AA8D9-B960-44FB-88DB-1CD988A068BF}"/>
    <cellStyle name="Comma 11 2 5 2 2 5" xfId="37308" xr:uid="{450F809E-DCF5-4926-9B97-341FD0D5777C}"/>
    <cellStyle name="Comma 11 2 5 2 3" xfId="25389" xr:uid="{3AFB5E33-5FDC-4810-AD77-86B2CD560F8F}"/>
    <cellStyle name="Comma 11 2 5 2 3 2" xfId="17882" xr:uid="{87CF9C0D-B0C5-4DDA-8378-2E00F09F60D4}"/>
    <cellStyle name="Comma 11 2 5 2 3 2 2" xfId="53595" xr:uid="{0DDB7DC4-F220-4388-85A3-33FF976A0445}"/>
    <cellStyle name="Comma 11 2 5 2 3 2 3" xfId="40980" xr:uid="{545839F6-3E21-4B47-8082-6A818C01A4BE}"/>
    <cellStyle name="Comma 11 2 5 2 3 3" xfId="11296" xr:uid="{B2DE8BFB-5312-4057-BCF8-872D5F1C8FD0}"/>
    <cellStyle name="Comma 11 2 5 2 3 3 2" xfId="47317" xr:uid="{6428EADB-7709-434C-9EA6-B4BD4724265E}"/>
    <cellStyle name="Comma 11 2 5 2 3 4" xfId="5162" xr:uid="{B4558190-6E5B-4047-B115-A7D13C974536}"/>
    <cellStyle name="Comma 11 2 5 2 3 5" xfId="34690" xr:uid="{9760D56D-365E-45A5-90C9-19FD58083A3A}"/>
    <cellStyle name="Comma 11 2 5 2 4" xfId="18761" xr:uid="{B5843E53-97C9-447B-9FB0-AD38CEDE3A33}"/>
    <cellStyle name="Comma 11 2 5 2 4 2" xfId="52716" xr:uid="{74BDB06A-AE18-4827-9268-FF7A865A77E2}"/>
    <cellStyle name="Comma 11 2 5 2 4 3" xfId="40101" xr:uid="{66BB60F3-1BD6-475B-BF5C-D7804CD07BB3}"/>
    <cellStyle name="Comma 11 2 5 2 5" xfId="12175" xr:uid="{C93BB510-5301-4763-9451-BD972F5518F8}"/>
    <cellStyle name="Comma 11 2 5 2 5 2" xfId="46438" xr:uid="{02588815-7F71-432B-876A-0727FAB78F83}"/>
    <cellStyle name="Comma 11 2 5 2 6" xfId="4283" xr:uid="{6D6DEEA4-C6B3-4888-94F4-44CAF90AD404}"/>
    <cellStyle name="Comma 11 2 5 2 7" xfId="26269" xr:uid="{E871F764-5C53-4996-9A6C-604001B93197}"/>
    <cellStyle name="Comma 11 2 5 2 8" xfId="2993" xr:uid="{CFC92097-E284-4CA9-B3A3-9A282ABFD66F}"/>
    <cellStyle name="Comma 11 2 5 2 9" xfId="33811" xr:uid="{162DFA43-508A-4062-AD86-BCFFE87A355D}"/>
    <cellStyle name="Comma 11 2 5 3" xfId="2273" xr:uid="{0AEB68C2-B3C2-41FF-85DF-D38539CA4E7B}"/>
    <cellStyle name="Comma 11 2 5 3 2" xfId="23627" xr:uid="{526F94E1-D2CA-485C-A301-245FEA36023D}"/>
    <cellStyle name="Comma 11 2 5 3 2 2" xfId="16120" xr:uid="{193A2760-A49A-4EFC-BE4A-600D22C601F6}"/>
    <cellStyle name="Comma 11 2 5 3 2 2 2" xfId="55357" xr:uid="{D747A01B-AEEF-421D-ADAC-AD6C25ED4BE6}"/>
    <cellStyle name="Comma 11 2 5 3 2 2 3" xfId="42742" xr:uid="{A336F000-74BD-4B1E-B0B4-ABAC0B037CE4}"/>
    <cellStyle name="Comma 11 2 5 3 2 3" xfId="9534" xr:uid="{14087703-E84E-4DBF-B1F6-06D1D2359747}"/>
    <cellStyle name="Comma 11 2 5 3 2 3 2" xfId="49079" xr:uid="{F16E86AC-655C-496D-9403-52A91A319071}"/>
    <cellStyle name="Comma 11 2 5 3 2 4" xfId="29990" xr:uid="{E65BADE8-1CA8-4644-AB2B-6A06B4FACABC}"/>
    <cellStyle name="Comma 11 2 5 3 2 5" xfId="36452" xr:uid="{B81AFBDC-A2CE-4709-93A7-C83A907312E1}"/>
    <cellStyle name="Comma 11 2 5 3 3" xfId="19616" xr:uid="{7D74889E-F630-411B-9430-C4FBE03348E7}"/>
    <cellStyle name="Comma 11 2 5 3 3 2" xfId="51860" xr:uid="{78D38A13-3603-404B-9E53-8E381D685750}"/>
    <cellStyle name="Comma 11 2 5 3 3 3" xfId="39245" xr:uid="{C5C2DF6D-8831-4E6C-9EE0-CD9163A48302}"/>
    <cellStyle name="Comma 11 2 5 3 4" xfId="13030" xr:uid="{47C4E89F-0B3B-4FC9-9FBB-6131D0760355}"/>
    <cellStyle name="Comma 11 2 5 3 4 2" xfId="45582" xr:uid="{C067BA51-C3AB-4DA4-BFF1-D9C7EE89BF54}"/>
    <cellStyle name="Comma 11 2 5 3 5" xfId="6443" xr:uid="{9ADBF41D-D68C-41D7-90A0-E292AF7C6CC8}"/>
    <cellStyle name="Comma 11 2 5 3 6" xfId="27124" xr:uid="{E0C588EE-E8C8-4D8F-82D7-23BEF864F4C2}"/>
    <cellStyle name="Comma 11 2 5 3 7" xfId="3195" xr:uid="{5A408805-4287-4D61-B9C1-A8BD45691AD3}"/>
    <cellStyle name="Comma 11 2 5 3 8" xfId="32955" xr:uid="{A2644CF0-12BC-4D0F-8734-5E85FFDB0050}"/>
    <cellStyle name="Comma 11 2 5 4" xfId="2481" xr:uid="{EA9202E6-4B81-4F25-8CBE-20C6A4FD7F06}"/>
    <cellStyle name="Comma 11 2 5 4 2" xfId="16997" xr:uid="{24324764-4D46-4F33-82C1-3C9C81012378}"/>
    <cellStyle name="Comma 11 2 5 4 2 2" xfId="54480" xr:uid="{A9B36B42-1491-47B3-B6C2-91DD15C366DF}"/>
    <cellStyle name="Comma 11 2 5 4 2 3" xfId="41865" xr:uid="{7A5FD02E-6603-4042-8C0B-D7F6AF111A48}"/>
    <cellStyle name="Comma 11 2 5 4 3" xfId="10411" xr:uid="{6FFFE952-D309-401B-B542-46DF08FBD2D0}"/>
    <cellStyle name="Comma 11 2 5 4 3 2" xfId="48202" xr:uid="{3DE6E7F7-0169-4C9A-A602-617FB16AD8A2}"/>
    <cellStyle name="Comma 11 2 5 4 4" xfId="6047" xr:uid="{EE8BFE3B-0AF2-475D-9742-EF836B7829DA}"/>
    <cellStyle name="Comma 11 2 5 4 5" xfId="24504" xr:uid="{3346F9F9-AD7D-4A35-8814-25AF7EB674AC}"/>
    <cellStyle name="Comma 11 2 5 4 6" xfId="3397" xr:uid="{B3E295BF-4652-45A3-8EF3-2CD5B518686C}"/>
    <cellStyle name="Comma 11 2 5 4 7" xfId="35575" xr:uid="{D5E20B0F-E7BA-45F3-B007-AB7AE4E7D25F}"/>
    <cellStyle name="Comma 11 2 5 5" xfId="20491" xr:uid="{A14BBC81-3B4A-4FE4-81E0-5F646180F8D0}"/>
    <cellStyle name="Comma 11 2 5 5 2" xfId="50983" xr:uid="{C651F3C7-C396-443E-899C-104874753966}"/>
    <cellStyle name="Comma 11 2 5 5 3" xfId="38368" xr:uid="{4D0D4CAA-6AD2-44BD-9A02-00C3F17D205F}"/>
    <cellStyle name="Comma 11 2 5 6" xfId="13905" xr:uid="{AFCCE33D-70F9-48B1-A138-6182A580FBFF}"/>
    <cellStyle name="Comma 11 2 5 6 2" xfId="44705" xr:uid="{FB3859BD-9AAE-40C6-A3BC-D66873D6C6B7}"/>
    <cellStyle name="Comma 11 2 5 7" xfId="7318" xr:uid="{F6BA87B1-A5CE-4E78-92BE-CC76E41BD89C}"/>
    <cellStyle name="Comma 11 2 5 8" xfId="27999" xr:uid="{E3026F5F-00B6-4027-8DE8-D1820C9E67DF}"/>
    <cellStyle name="Comma 11 2 5 9" xfId="2813" xr:uid="{9FEB089C-2123-4988-8864-ED31086EB927}"/>
    <cellStyle name="Comma 11 2 6" xfId="2054" xr:uid="{486594D3-63AE-4E8D-8AF4-ED5B89BA4388}"/>
    <cellStyle name="Comma 11 2 6 2" xfId="23211" xr:uid="{F8FA3AF4-9E1F-47E1-9719-AF0E1D1F2100}"/>
    <cellStyle name="Comma 11 2 6 2 2" xfId="15704" xr:uid="{E2C3AF8E-1E9F-4BE0-AD1C-D22690B7E49D}"/>
    <cellStyle name="Comma 11 2 6 2 2 2" xfId="55773" xr:uid="{A03DCAF9-AD3C-41B1-B814-7D43C19A6185}"/>
    <cellStyle name="Comma 11 2 6 2 2 3" xfId="43158" xr:uid="{981ED256-06EF-478B-AEFD-1DB0C63CE848}"/>
    <cellStyle name="Comma 11 2 6 2 3" xfId="9118" xr:uid="{76C3DAE3-C6F0-4497-AAB4-1658DB0E2BF9}"/>
    <cellStyle name="Comma 11 2 6 2 3 2" xfId="49495" xr:uid="{7C13341B-21E4-4BE8-A110-17F2D8231686}"/>
    <cellStyle name="Comma 11 2 6 2 4" xfId="30406" xr:uid="{526D28FA-587D-49DF-A431-4EDD3BCAA4FE}"/>
    <cellStyle name="Comma 11 2 6 2 5" xfId="36868" xr:uid="{FEC128BD-C899-4EF0-9A43-6A221E515EF4}"/>
    <cellStyle name="Comma 11 2 6 3" xfId="25831" xr:uid="{251468DE-5ED4-4E60-A077-DE8F92202BA9}"/>
    <cellStyle name="Comma 11 2 6 3 2" xfId="18324" xr:uid="{EE50A59F-52B2-4672-B4A3-797A27968B7F}"/>
    <cellStyle name="Comma 11 2 6 3 2 2" xfId="53153" xr:uid="{B646A13A-9CA1-48A0-860E-7AD0203A488E}"/>
    <cellStyle name="Comma 11 2 6 3 2 3" xfId="40538" xr:uid="{D9B1EC80-803B-4E76-95CF-6774DEF9BB75}"/>
    <cellStyle name="Comma 11 2 6 3 3" xfId="11738" xr:uid="{512F4204-13CE-40A6-9EE5-50361B5AD187}"/>
    <cellStyle name="Comma 11 2 6 3 3 2" xfId="46875" xr:uid="{3A3AC076-0569-4478-AF67-B8605F310785}"/>
    <cellStyle name="Comma 11 2 6 3 4" xfId="4720" xr:uid="{F7688911-A29A-4572-947C-0F428F546391}"/>
    <cellStyle name="Comma 11 2 6 3 5" xfId="34248" xr:uid="{281CD35D-D13B-40ED-B303-11F7C15D8F88}"/>
    <cellStyle name="Comma 11 2 6 4" xfId="19200" xr:uid="{C60F5A58-B044-46EC-92D1-207F5FD92341}"/>
    <cellStyle name="Comma 11 2 6 4 2" xfId="52276" xr:uid="{DE0F6D86-6108-4098-8CB7-9D1B2E24D950}"/>
    <cellStyle name="Comma 11 2 6 4 3" xfId="39661" xr:uid="{B8CE4356-8E3C-4AB5-BABB-7141721D918A}"/>
    <cellStyle name="Comma 11 2 6 5" xfId="12614" xr:uid="{D699EB5D-2B6F-4608-B15E-8EF39E5611EC}"/>
    <cellStyle name="Comma 11 2 6 5 2" xfId="45998" xr:uid="{07053F1F-2E6D-4F1F-974C-37E142FDB857}"/>
    <cellStyle name="Comma 11 2 6 6" xfId="3844" xr:uid="{E73B57AA-DA5A-40D7-BE5A-D741F37005CA}"/>
    <cellStyle name="Comma 11 2 6 7" xfId="26708" xr:uid="{E69CBEB3-68DF-433E-B18E-03CCD2FD84C9}"/>
    <cellStyle name="Comma 11 2 6 8" xfId="2982" xr:uid="{3AE99431-7FC2-4A37-89E6-C07789902DB4}"/>
    <cellStyle name="Comma 11 2 6 9" xfId="33371" xr:uid="{0DA35037-6B1D-46B7-A786-BE7E712A6B5C}"/>
    <cellStyle name="Comma 11 2 7" xfId="2262" xr:uid="{B93B54B4-65E4-4179-9C7E-C32E0BAFC051}"/>
    <cellStyle name="Comma 11 2 7 2" xfId="24061" xr:uid="{C6144608-8A12-4C4B-8D92-FCE6CA5FD602}"/>
    <cellStyle name="Comma 11 2 7 2 2" xfId="16554" xr:uid="{483D79CE-9518-4887-933B-DF1AB9A7FD9B}"/>
    <cellStyle name="Comma 11 2 7 2 2 2" xfId="54923" xr:uid="{CB1DD615-7778-4701-A2B5-E90247492A18}"/>
    <cellStyle name="Comma 11 2 7 2 2 3" xfId="42308" xr:uid="{F9939914-89CB-436F-B5A9-00F210952612}"/>
    <cellStyle name="Comma 11 2 7 2 3" xfId="9968" xr:uid="{A5353A68-F9B6-44DA-82CB-DD061B37238D}"/>
    <cellStyle name="Comma 11 2 7 2 3 2" xfId="48645" xr:uid="{03BDF599-564E-4887-8353-17C82A0FF3F3}"/>
    <cellStyle name="Comma 11 2 7 2 4" xfId="29556" xr:uid="{B1B94242-D60B-4F24-A285-4A98AF79DEFE}"/>
    <cellStyle name="Comma 11 2 7 2 5" xfId="36018" xr:uid="{9221DDB0-EB32-47EC-A8CF-E9442C54AB2C}"/>
    <cellStyle name="Comma 11 2 7 3" xfId="20050" xr:uid="{8EDD6109-86F2-4A50-8262-2201E31AA4BF}"/>
    <cellStyle name="Comma 11 2 7 3 2" xfId="51426" xr:uid="{EB8AAABA-D108-4030-8AA7-6CAEEDD515B8}"/>
    <cellStyle name="Comma 11 2 7 3 3" xfId="38811" xr:uid="{423B85F1-B2E1-4738-AE4F-0F7854E9813D}"/>
    <cellStyle name="Comma 11 2 7 4" xfId="13464" xr:uid="{717FE453-2644-4E42-8B74-81C53360A54A}"/>
    <cellStyle name="Comma 11 2 7 4 2" xfId="45148" xr:uid="{7FDDDFDE-A3F0-40F7-830F-3BE044BA3632}"/>
    <cellStyle name="Comma 11 2 7 5" xfId="6877" xr:uid="{2F1CDF1D-D596-44D7-BC4A-5AAC30B99D72}"/>
    <cellStyle name="Comma 11 2 7 6" xfId="27558" xr:uid="{F247E129-5BEC-417C-8284-EF05B2691618}"/>
    <cellStyle name="Comma 11 2 7 7" xfId="3184" xr:uid="{9F9DCE11-5D30-4751-B8B9-058B28175015}"/>
    <cellStyle name="Comma 11 2 7 8" xfId="32521" xr:uid="{F5AD45B5-27D6-4494-94E4-626BABD76C86}"/>
    <cellStyle name="Comma 11 2 8" xfId="2470" xr:uid="{A5F96103-3055-40A3-8AFF-5213AF0ED0CF}"/>
    <cellStyle name="Comma 11 2 8 2" xfId="17439" xr:uid="{D19F7B05-B88B-49E5-BB5D-5A7C0E19C90A}"/>
    <cellStyle name="Comma 11 2 8 2 2" xfId="54038" xr:uid="{21421A05-FD8E-42F0-B621-60C7E8BFDA57}"/>
    <cellStyle name="Comma 11 2 8 2 3" xfId="41423" xr:uid="{97DD6291-5715-4D35-A3C2-3354BCD23F8D}"/>
    <cellStyle name="Comma 11 2 8 3" xfId="10853" xr:uid="{49168563-53FA-46FE-99AC-987D13DB13B8}"/>
    <cellStyle name="Comma 11 2 8 3 2" xfId="47760" xr:uid="{C949B1AC-2605-430C-992C-8746ABE449F9}"/>
    <cellStyle name="Comma 11 2 8 4" xfId="5605" xr:uid="{A307B2AC-6FAC-43D5-B081-C0ABA2749B1E}"/>
    <cellStyle name="Comma 11 2 8 5" xfId="24946" xr:uid="{47A61DD2-1AE5-4CB6-8E54-E14DB015CC67}"/>
    <cellStyle name="Comma 11 2 8 6" xfId="3386" xr:uid="{9A31B10E-91C5-4592-AF46-AB8F200994FC}"/>
    <cellStyle name="Comma 11 2 8 7" xfId="35133" xr:uid="{28D6209D-41BD-42DC-8921-D90DB7CC20E9}"/>
    <cellStyle name="Comma 11 2 9" xfId="21746" xr:uid="{ADAD34C9-AEC7-4BC0-BE2D-5336C526357C}"/>
    <cellStyle name="Comma 11 2 9 2" xfId="50541" xr:uid="{FE631579-B9AE-40FC-89E5-0FBEEE586C95}"/>
    <cellStyle name="Comma 11 2 9 3" xfId="37926" xr:uid="{ABD2C012-ADC8-4F6C-9E6D-C903D9D7A4DE}"/>
    <cellStyle name="Comma 11 3" xfId="1595" xr:uid="{464812B2-42A1-4473-8A26-23E40453E077}"/>
    <cellStyle name="Comma 11 3 10" xfId="14333" xr:uid="{5F6F4E63-5BE1-47C7-871C-726856F76666}"/>
    <cellStyle name="Comma 11 3 11" xfId="7746" xr:uid="{A2D00AD3-EF1D-4035-8771-4551CABDD8DC}"/>
    <cellStyle name="Comma 11 3 12" xfId="28476" xr:uid="{84DB82B8-0CA7-41B8-8B64-AF7FCF9E7653}"/>
    <cellStyle name="Comma 11 3 13" xfId="2790" xr:uid="{3588DE60-BB5F-4D68-AE1A-575744E064E8}"/>
    <cellStyle name="Comma 11 3 14" xfId="31645" xr:uid="{1E2B7B96-BCCF-442B-8CB5-7B4E34DB166B}"/>
    <cellStyle name="Comma 11 3 2" xfId="1739" xr:uid="{831DBFFE-2E93-4488-9E45-898C08C09C25}"/>
    <cellStyle name="Comma 11 3 2 10" xfId="7592" xr:uid="{639DE47C-F2A0-457F-8075-0CD5A3ABA62F}"/>
    <cellStyle name="Comma 11 3 2 11" xfId="28323" xr:uid="{84FAF21E-50AF-4AB2-A19F-60CC6B968273}"/>
    <cellStyle name="Comma 11 3 2 12" xfId="2853" xr:uid="{8A62EC94-0D83-4F97-A45F-605F57037253}"/>
    <cellStyle name="Comma 11 3 2 13" xfId="31799" xr:uid="{BF094A51-C5DD-4F38-A602-92E444EA9594}"/>
    <cellStyle name="Comma 11 3 2 2" xfId="1581" xr:uid="{B0281735-6FAE-4497-BD7D-E4A966A264CA}"/>
    <cellStyle name="Comma 11 3 2 2 10" xfId="32244" xr:uid="{B06FF94C-3C6B-423B-ABCD-0D1C4108F719}"/>
    <cellStyle name="Comma 11 3 2 2 2" xfId="2068" xr:uid="{5F169EF7-4F54-46D2-A5C9-DF3033B146E1}"/>
    <cellStyle name="Comma 11 3 2 2 2 2" xfId="22605" xr:uid="{1EE1CBF3-18AB-4AC1-B2A5-BD1D52F0315E}"/>
    <cellStyle name="Comma 11 3 2 2 2 2 2" xfId="15098" xr:uid="{52F372EB-BEDE-4F64-A7BA-8443B2277E87}"/>
    <cellStyle name="Comma 11 3 2 2 2 2 2 2" xfId="56379" xr:uid="{678CFCC9-7C0C-4788-A986-FCDB9762B829}"/>
    <cellStyle name="Comma 11 3 2 2 2 2 2 3" xfId="43764" xr:uid="{3BEE79D7-716C-4273-8518-DFABC60B48EE}"/>
    <cellStyle name="Comma 11 3 2 2 2 2 3" xfId="8512" xr:uid="{6EC77937-D2D7-4EF2-8461-7E14F20CD7CA}"/>
    <cellStyle name="Comma 11 3 2 2 2 2 3 2" xfId="50101" xr:uid="{2959389F-97D9-43FC-8847-32C4312D379B}"/>
    <cellStyle name="Comma 11 3 2 2 2 2 4" xfId="31012" xr:uid="{04123B83-A3CE-4654-BB69-31F57A03DB33}"/>
    <cellStyle name="Comma 11 3 2 2 2 2 5" xfId="37474" xr:uid="{FD44D054-FC6E-4E21-8300-624DD1722B46}"/>
    <cellStyle name="Comma 11 3 2 2 2 3" xfId="25223" xr:uid="{25FEE22F-D527-4E23-B087-7CC4D7055392}"/>
    <cellStyle name="Comma 11 3 2 2 2 3 2" xfId="17716" xr:uid="{C0D47BB3-01BC-4BB7-B5A7-4DCF7091BB27}"/>
    <cellStyle name="Comma 11 3 2 2 2 3 2 2" xfId="53761" xr:uid="{C5D60313-71D8-4D54-A166-67207070022C}"/>
    <cellStyle name="Comma 11 3 2 2 2 3 2 3" xfId="41146" xr:uid="{F95200EB-C670-4B44-8F94-9291D28767C9}"/>
    <cellStyle name="Comma 11 3 2 2 2 3 3" xfId="11130" xr:uid="{FDB44AC4-1A45-4E57-A13E-CF139012FE74}"/>
    <cellStyle name="Comma 11 3 2 2 2 3 3 2" xfId="47483" xr:uid="{5E18796F-7959-4974-911C-99B1A5327C54}"/>
    <cellStyle name="Comma 11 3 2 2 2 3 4" xfId="5328" xr:uid="{E57C0B74-BD17-466F-864B-ECC2DBFEAD8A}"/>
    <cellStyle name="Comma 11 3 2 2 2 3 5" xfId="34856" xr:uid="{40E52DCA-457D-44BE-A9DC-2EC5DD5E0864}"/>
    <cellStyle name="Comma 11 3 2 2 2 4" xfId="18595" xr:uid="{27F76FF1-B301-46D0-AB6E-E3CF115811B9}"/>
    <cellStyle name="Comma 11 3 2 2 2 4 2" xfId="52882" xr:uid="{4D0B6324-F990-4982-8905-30DE5411C592}"/>
    <cellStyle name="Comma 11 3 2 2 2 4 3" xfId="40267" xr:uid="{69CE3B70-FA40-46AE-A22B-3208E6F2E9AE}"/>
    <cellStyle name="Comma 11 3 2 2 2 5" xfId="12009" xr:uid="{5DFDA4F6-05BD-4258-9F69-57BBAD9F1FD9}"/>
    <cellStyle name="Comma 11 3 2 2 2 5 2" xfId="46604" xr:uid="{0BD30FC4-38D7-442B-A909-4C4BC998B15D}"/>
    <cellStyle name="Comma 11 3 2 2 2 6" xfId="4449" xr:uid="{7F3F8528-5920-48D6-A970-D9C6DD2B99E4}"/>
    <cellStyle name="Comma 11 3 2 2 2 7" xfId="26103" xr:uid="{661D4985-2B52-4E2C-ABAB-9A04EE4C128A}"/>
    <cellStyle name="Comma 11 3 2 2 2 8" xfId="2996" xr:uid="{ED3DA4B5-96BA-41FA-9531-6A542351DA53}"/>
    <cellStyle name="Comma 11 3 2 2 2 9" xfId="33977" xr:uid="{B63FE8F7-96CD-4D3D-AEC0-41754D729183}"/>
    <cellStyle name="Comma 11 3 2 2 3" xfId="2276" xr:uid="{3F740E31-88C2-42C9-AE61-F79F89EE338E}"/>
    <cellStyle name="Comma 11 3 2 2 3 2" xfId="23462" xr:uid="{576384C8-E088-49AD-8A0B-6E80904FE126}"/>
    <cellStyle name="Comma 11 3 2 2 3 2 2" xfId="15955" xr:uid="{5FFCCE97-EF96-4F62-B14A-F1575F3A3F24}"/>
    <cellStyle name="Comma 11 3 2 2 3 2 2 2" xfId="55522" xr:uid="{DD7956B3-972B-4C61-ABE1-570B13E9ED9E}"/>
    <cellStyle name="Comma 11 3 2 2 3 2 2 3" xfId="42907" xr:uid="{84C747CA-3437-4997-8990-5EC39921376B}"/>
    <cellStyle name="Comma 11 3 2 2 3 2 3" xfId="9369" xr:uid="{934057B8-6D95-4421-A120-1FAB63F7F067}"/>
    <cellStyle name="Comma 11 3 2 2 3 2 3 2" xfId="49244" xr:uid="{8A00E179-B1C6-4ADE-8B4C-67D5D90509C5}"/>
    <cellStyle name="Comma 11 3 2 2 3 2 4" xfId="30155" xr:uid="{44B4CB86-503A-4E9B-B6FE-0E57788190E0}"/>
    <cellStyle name="Comma 11 3 2 2 3 2 5" xfId="36617" xr:uid="{8B46A727-6DD5-429A-B77B-5F880F50E0D7}"/>
    <cellStyle name="Comma 11 3 2 2 3 3" xfId="19451" xr:uid="{CAA66927-03A3-419E-A966-EBA9F1B0DD63}"/>
    <cellStyle name="Comma 11 3 2 2 3 3 2" xfId="52025" xr:uid="{156CE923-D432-4F40-BC99-229F38A17DD9}"/>
    <cellStyle name="Comma 11 3 2 2 3 3 3" xfId="39410" xr:uid="{D17CA4D2-F6F6-40F7-BAA0-B0818DB1FA3C}"/>
    <cellStyle name="Comma 11 3 2 2 3 4" xfId="12865" xr:uid="{1EF585B2-BFC6-43BE-B953-24B41EAF6B32}"/>
    <cellStyle name="Comma 11 3 2 2 3 4 2" xfId="45747" xr:uid="{7A0C8858-FB57-472D-A25C-BC9AEB5ABA07}"/>
    <cellStyle name="Comma 11 3 2 2 3 5" xfId="6278" xr:uid="{8554DF6D-180F-4929-9F5B-70821AC8DBFE}"/>
    <cellStyle name="Comma 11 3 2 2 3 6" xfId="26959" xr:uid="{ADFE315F-1EA3-47E7-B182-5D576706C265}"/>
    <cellStyle name="Comma 11 3 2 2 3 7" xfId="3198" xr:uid="{AD0AE7FC-2FD0-46C4-AE2F-E5FD212E68B1}"/>
    <cellStyle name="Comma 11 3 2 2 3 8" xfId="33120" xr:uid="{4543B3F5-6443-4424-AEE6-1EC0E7D63584}"/>
    <cellStyle name="Comma 11 3 2 2 4" xfId="2484" xr:uid="{383E7538-D936-4FB0-8934-1D923DFB9663}"/>
    <cellStyle name="Comma 11 3 2 2 4 2" xfId="16831" xr:uid="{099E9169-5021-498A-9749-39814F482EE4}"/>
    <cellStyle name="Comma 11 3 2 2 4 2 2" xfId="54646" xr:uid="{CFBDA833-5730-4DBC-961E-87DB5C7C5A3E}"/>
    <cellStyle name="Comma 11 3 2 2 4 2 3" xfId="42031" xr:uid="{16BAD540-335B-46C0-973D-5BA8CD7EA869}"/>
    <cellStyle name="Comma 11 3 2 2 4 3" xfId="10245" xr:uid="{5A3A89FB-2EE0-4773-8D64-7F97F02CF25B}"/>
    <cellStyle name="Comma 11 3 2 2 4 3 2" xfId="48368" xr:uid="{4B2F88E5-9C93-4169-9904-D1D66B4E2FDE}"/>
    <cellStyle name="Comma 11 3 2 2 4 4" xfId="6213" xr:uid="{08F69E5B-ED6C-4B2B-9A5B-335D777496A6}"/>
    <cellStyle name="Comma 11 3 2 2 4 5" xfId="24338" xr:uid="{00601449-F8D3-43E7-B9A9-70D7A627365D}"/>
    <cellStyle name="Comma 11 3 2 2 4 6" xfId="3400" xr:uid="{931BEEBB-3DEC-44BE-89C6-71364EBB89C7}"/>
    <cellStyle name="Comma 11 3 2 2 4 7" xfId="35741" xr:uid="{B1C2D1BA-0531-4810-9E22-06F40E44F438}"/>
    <cellStyle name="Comma 11 3 2 2 5" xfId="20325" xr:uid="{2EA927D8-3F4E-45AF-A8CB-ACA151B97AF5}"/>
    <cellStyle name="Comma 11 3 2 2 5 2" xfId="51149" xr:uid="{82DDF40F-5EB3-48AD-AAEA-095E3BBA7924}"/>
    <cellStyle name="Comma 11 3 2 2 5 3" xfId="38534" xr:uid="{12C8D70D-6E7F-4476-B8DA-6ADB9C32E077}"/>
    <cellStyle name="Comma 11 3 2 2 6" xfId="13739" xr:uid="{D93C7716-D3DE-46D5-9378-885306B62990}"/>
    <cellStyle name="Comma 11 3 2 2 6 2" xfId="44871" xr:uid="{A8A8F3E3-A804-4A28-8119-6ED5C29D3A3A}"/>
    <cellStyle name="Comma 11 3 2 2 7" xfId="7152" xr:uid="{47848B0B-3CE0-406D-B993-59CCB787CB57}"/>
    <cellStyle name="Comma 11 3 2 2 8" xfId="27833" xr:uid="{BB2BA114-6057-40E5-8ADF-1F1450330501}"/>
    <cellStyle name="Comma 11 3 2 2 9" xfId="2786" xr:uid="{F9C978E4-DA07-4725-AD65-17CC7E277CB5}"/>
    <cellStyle name="Comma 11 3 2 3" xfId="2067" xr:uid="{6FE2340C-2087-4915-B6DD-C11D46721304}"/>
    <cellStyle name="Comma 11 3 2 3 2" xfId="23046" xr:uid="{FEA22F80-6652-434F-A8A4-3CBA5A5CA0C4}"/>
    <cellStyle name="Comma 11 3 2 3 2 2" xfId="15539" xr:uid="{37A4B56E-C4AB-487F-B304-2D20F7CD1AC4}"/>
    <cellStyle name="Comma 11 3 2 3 2 2 2" xfId="55938" xr:uid="{595CE4C2-B5AC-4F73-9294-44B6C81DD3FA}"/>
    <cellStyle name="Comma 11 3 2 3 2 2 3" xfId="43323" xr:uid="{A76C852E-6ED0-468D-B576-608DC1501FA5}"/>
    <cellStyle name="Comma 11 3 2 3 2 3" xfId="8953" xr:uid="{8A9C5EBE-4E3F-4EAD-A6C3-8D71EAADA8E5}"/>
    <cellStyle name="Comma 11 3 2 3 2 3 2" xfId="49660" xr:uid="{A24E5CCA-667F-41A8-BF4A-46C6D39CA3FF}"/>
    <cellStyle name="Comma 11 3 2 3 2 4" xfId="30571" xr:uid="{03E54C84-32AB-4352-A85D-474F6C946027}"/>
    <cellStyle name="Comma 11 3 2 3 2 5" xfId="37033" xr:uid="{EFF63538-CECE-4D6C-8A15-25BDDD73CD25}"/>
    <cellStyle name="Comma 11 3 2 3 3" xfId="25665" xr:uid="{9F12385B-9424-4F05-8B45-E898A8A0BA52}"/>
    <cellStyle name="Comma 11 3 2 3 3 2" xfId="18158" xr:uid="{A4B48350-2824-442C-9F05-44DCB40BBF47}"/>
    <cellStyle name="Comma 11 3 2 3 3 2 2" xfId="53319" xr:uid="{2EB43EE5-963B-4E34-BC12-ADAAA23426C7}"/>
    <cellStyle name="Comma 11 3 2 3 3 2 3" xfId="40704" xr:uid="{A48A8201-E497-4478-B0F3-870651051AD7}"/>
    <cellStyle name="Comma 11 3 2 3 3 3" xfId="11572" xr:uid="{F00F0C29-A000-4E5A-BD47-A4D831845807}"/>
    <cellStyle name="Comma 11 3 2 3 3 3 2" xfId="47041" xr:uid="{7EAC21DA-5E85-4163-85F5-D6A4D448FD5F}"/>
    <cellStyle name="Comma 11 3 2 3 3 4" xfId="4886" xr:uid="{49D2D8D5-A29B-4978-A9AE-B763F6711FCD}"/>
    <cellStyle name="Comma 11 3 2 3 3 5" xfId="34414" xr:uid="{DA60D580-9560-4412-9A91-6E38D7E0ADA9}"/>
    <cellStyle name="Comma 11 3 2 3 4" xfId="19035" xr:uid="{9E2086FC-011C-45D5-B036-D9DC8C18050B}"/>
    <cellStyle name="Comma 11 3 2 3 4 2" xfId="52441" xr:uid="{80F05F9F-E175-412B-A575-49575CF49CB2}"/>
    <cellStyle name="Comma 11 3 2 3 4 3" xfId="39826" xr:uid="{91E24CF7-5880-48F7-92B8-946B0D1DCB3A}"/>
    <cellStyle name="Comma 11 3 2 3 5" xfId="12449" xr:uid="{BCA1B6E9-75BF-44D5-914C-C58039502BA3}"/>
    <cellStyle name="Comma 11 3 2 3 5 2" xfId="46163" xr:uid="{9DE50C0E-B93B-471B-99E1-99C2296AC22E}"/>
    <cellStyle name="Comma 11 3 2 3 6" xfId="4009" xr:uid="{CB430C68-D3CA-4178-9A27-4A8FFDB24E7F}"/>
    <cellStyle name="Comma 11 3 2 3 7" xfId="26543" xr:uid="{404F2929-A7B9-4589-9A39-343A48006DD3}"/>
    <cellStyle name="Comma 11 3 2 3 8" xfId="2995" xr:uid="{4737C759-324C-45A7-8D7A-721E799AA3F7}"/>
    <cellStyle name="Comma 11 3 2 3 9" xfId="33536" xr:uid="{CD7CD2C9-6ED2-44C6-9F74-112F1E2BBB42}"/>
    <cellStyle name="Comma 11 3 2 4" xfId="2275" xr:uid="{4103151E-93B4-4B21-8EF6-CBB78A872342}"/>
    <cellStyle name="Comma 11 3 2 4 2" xfId="23896" xr:uid="{91ED3ECF-CEB2-4075-ABBE-7037F93E2892}"/>
    <cellStyle name="Comma 11 3 2 4 2 2" xfId="16389" xr:uid="{B2C5C63A-FAFE-4CD9-B5B4-189447E4FD36}"/>
    <cellStyle name="Comma 11 3 2 4 2 2 2" xfId="55088" xr:uid="{BFEA51FA-17E0-4241-A3BE-DBD2C10F53AB}"/>
    <cellStyle name="Comma 11 3 2 4 2 2 3" xfId="42473" xr:uid="{B22D0E61-7DEB-4FDD-AC55-E1C921B22B17}"/>
    <cellStyle name="Comma 11 3 2 4 2 3" xfId="9803" xr:uid="{0DB0A3D7-BFCE-4B0E-92D8-BA5D19A1CC7D}"/>
    <cellStyle name="Comma 11 3 2 4 2 3 2" xfId="48810" xr:uid="{E78ED7F4-B02C-4FE5-BB54-5CFD3F78E393}"/>
    <cellStyle name="Comma 11 3 2 4 2 4" xfId="29721" xr:uid="{079E69B3-8916-4002-87EB-65C7A3870AA0}"/>
    <cellStyle name="Comma 11 3 2 4 2 5" xfId="36183" xr:uid="{5E480C3E-2624-47C7-B543-D1D8683F530D}"/>
    <cellStyle name="Comma 11 3 2 4 3" xfId="19885" xr:uid="{8E3D068C-A9AD-4B22-9412-A08B8DD43B6F}"/>
    <cellStyle name="Comma 11 3 2 4 3 2" xfId="51591" xr:uid="{CB863A83-B901-44B9-963D-B68944A8930A}"/>
    <cellStyle name="Comma 11 3 2 4 3 3" xfId="38976" xr:uid="{E7E68523-7278-4F15-9797-53C54A46C971}"/>
    <cellStyle name="Comma 11 3 2 4 4" xfId="13299" xr:uid="{ECBD7D24-6024-4970-BD55-43CB0C1CC504}"/>
    <cellStyle name="Comma 11 3 2 4 4 2" xfId="45313" xr:uid="{D73947C9-0161-4703-8B12-1638FC44B303}"/>
    <cellStyle name="Comma 11 3 2 4 5" xfId="6712" xr:uid="{5D9FA5E1-ABEC-43F8-8842-3F1857DC5158}"/>
    <cellStyle name="Comma 11 3 2 4 6" xfId="27393" xr:uid="{1B66687D-AA22-4AE4-B149-58DE0BBF093D}"/>
    <cellStyle name="Comma 11 3 2 4 7" xfId="3197" xr:uid="{F7E003F7-A9EB-4C66-85A8-F047EAE28913}"/>
    <cellStyle name="Comma 11 3 2 4 8" xfId="32686" xr:uid="{1E899A97-1292-49E6-9773-661B225B9EA7}"/>
    <cellStyle name="Comma 11 3 2 5" xfId="2483" xr:uid="{C9843381-95DD-4037-B461-160B91729B1E}"/>
    <cellStyle name="Comma 11 3 2 5 2" xfId="17273" xr:uid="{315D807A-AF51-4C7E-A60B-0ADB9083AB45}"/>
    <cellStyle name="Comma 11 3 2 5 2 2" xfId="54204" xr:uid="{6D23AFED-3D1C-4848-BCDC-9F05E645C702}"/>
    <cellStyle name="Comma 11 3 2 5 2 3" xfId="41589" xr:uid="{3B15E858-7CB2-41E1-972D-D050BFFA70BD}"/>
    <cellStyle name="Comma 11 3 2 5 3" xfId="10687" xr:uid="{0C65EE18-C719-43B9-BB87-CDD95AAA5662}"/>
    <cellStyle name="Comma 11 3 2 5 3 2" xfId="47926" xr:uid="{A1BE2709-39A8-4370-89F2-4372D9E6D1BE}"/>
    <cellStyle name="Comma 11 3 2 5 4" xfId="5771" xr:uid="{CEF27C43-5CF6-435D-A464-A64069540031}"/>
    <cellStyle name="Comma 11 3 2 5 5" xfId="24780" xr:uid="{48941981-CA41-4C98-BE7B-30EAE66A14B8}"/>
    <cellStyle name="Comma 11 3 2 5 6" xfId="3399" xr:uid="{6FF83341-D7DD-40DD-88ED-8E143DF4BA31}"/>
    <cellStyle name="Comma 11 3 2 5 7" xfId="35299" xr:uid="{FA338DB0-7032-4BD5-9F2A-75F375AAB4C3}"/>
    <cellStyle name="Comma 11 3 2 6" xfId="21833" xr:uid="{5FBF6DD6-C0EB-485C-AF30-BEFEF8921AAE}"/>
    <cellStyle name="Comma 11 3 2 6 2" xfId="50707" xr:uid="{0510D0D1-479F-4060-BC7C-B3251DE33A68}"/>
    <cellStyle name="Comma 11 3 2 6 3" xfId="38092" xr:uid="{A52FF391-5301-428B-A61C-1A3C70277D75}"/>
    <cellStyle name="Comma 11 3 2 7" xfId="21698" xr:uid="{AF0921C4-68A5-4426-8EF6-054A02411D7B}"/>
    <cellStyle name="Comma 11 3 2 7 2" xfId="44401" xr:uid="{6D8C0C56-FC33-4B20-AC03-E146FB5D0A06}"/>
    <cellStyle name="Comma 11 3 2 8" xfId="20765" xr:uid="{99B87528-DE34-4AF6-AAC5-5B15623FFEA5}"/>
    <cellStyle name="Comma 11 3 2 9" xfId="14179" xr:uid="{8847B1BF-9B42-4106-95FF-DB4CCA67E442}"/>
    <cellStyle name="Comma 11 3 3" xfId="1709" xr:uid="{1C3E10FA-AD0D-491A-8471-6E9EE539662A}"/>
    <cellStyle name="Comma 11 3 3 10" xfId="32090" xr:uid="{225F3AC0-2ED2-4BAA-A830-5D66C1CD7264}"/>
    <cellStyle name="Comma 11 3 3 2" xfId="1617" xr:uid="{70098EF5-4275-4B93-8616-66ABB3FEFCF0}"/>
    <cellStyle name="Comma 11 3 3 2 2" xfId="2070" xr:uid="{37CB3F5E-45D2-4CF1-9A4D-0317E74920AB}"/>
    <cellStyle name="Comma 11 3 3 2 2 2" xfId="15252" xr:uid="{03BCC8DB-FEC3-4BCD-A1BA-29B3340E67FA}"/>
    <cellStyle name="Comma 11 3 3 2 2 2 2" xfId="56225" xr:uid="{F99F53F3-DB9A-4A55-938B-533404E288C8}"/>
    <cellStyle name="Comma 11 3 3 2 2 2 3" xfId="43610" xr:uid="{EFC1CDA9-2BFA-4BEA-8F68-2B460B0AFAC5}"/>
    <cellStyle name="Comma 11 3 3 2 2 3" xfId="8666" xr:uid="{2425448D-D898-428D-B701-A4EB2CFA911B}"/>
    <cellStyle name="Comma 11 3 3 2 2 3 2" xfId="49947" xr:uid="{2B889EFE-AB27-45CB-A333-E8F306788BB1}"/>
    <cellStyle name="Comma 11 3 3 2 2 4" xfId="30858" xr:uid="{6CC99CAA-D1CA-4DF3-BA58-26427E2CB2AC}"/>
    <cellStyle name="Comma 11 3 3 2 2 5" xfId="22759" xr:uid="{F989C75D-F3F9-4F27-A17C-5389ED20FC22}"/>
    <cellStyle name="Comma 11 3 3 2 2 6" xfId="2998" xr:uid="{C675168A-1D30-41AD-BFBF-AED0BEB2B09D}"/>
    <cellStyle name="Comma 11 3 3 2 2 7" xfId="37320" xr:uid="{D7D02E13-BECA-48D9-9418-09576BABECEC}"/>
    <cellStyle name="Comma 11 3 3 2 3" xfId="2278" xr:uid="{0A21E66B-B31D-490A-B627-B1C06193FFDB}"/>
    <cellStyle name="Comma 11 3 3 2 3 2" xfId="17870" xr:uid="{8A239420-0CBC-401E-8750-92463FE6C1C8}"/>
    <cellStyle name="Comma 11 3 3 2 3 2 2" xfId="53607" xr:uid="{99B24C15-4D69-4032-AB14-77B2C13028AC}"/>
    <cellStyle name="Comma 11 3 3 2 3 2 3" xfId="40992" xr:uid="{8CD28B10-D774-4E9D-AACA-AE46A3FCFB8A}"/>
    <cellStyle name="Comma 11 3 3 2 3 3" xfId="11284" xr:uid="{316E015E-2821-4AD6-A35A-27DAF5755E45}"/>
    <cellStyle name="Comma 11 3 3 2 3 3 2" xfId="47329" xr:uid="{26E7366E-8BCA-4799-90C9-5CD26E151C11}"/>
    <cellStyle name="Comma 11 3 3 2 3 4" xfId="5174" xr:uid="{6589A3B6-AB0A-4900-B9A5-BF1398C0905C}"/>
    <cellStyle name="Comma 11 3 3 2 3 5" xfId="25377" xr:uid="{1AC57289-01EC-4FF3-8C95-41BD4681CB67}"/>
    <cellStyle name="Comma 11 3 3 2 3 6" xfId="3200" xr:uid="{2F1E48DD-0489-4EE5-84D4-28DE530C31D5}"/>
    <cellStyle name="Comma 11 3 3 2 3 7" xfId="34702" xr:uid="{F431A7D8-0115-461F-8EE9-ABF86CCC6254}"/>
    <cellStyle name="Comma 11 3 3 2 4" xfId="2486" xr:uid="{718DBDBD-2AE5-405D-82AF-FC1094E5DBE0}"/>
    <cellStyle name="Comma 11 3 3 2 4 2" xfId="18749" xr:uid="{8120A463-D8F6-4B8D-9C53-3BDBE4EAC97C}"/>
    <cellStyle name="Comma 11 3 3 2 4 2 2" xfId="52728" xr:uid="{EA576022-D255-45DD-9E8F-5AC86F39A9F3}"/>
    <cellStyle name="Comma 11 3 3 2 4 3" xfId="3402" xr:uid="{F6B5A98C-B82E-4554-B5C8-3B1A783CF11B}"/>
    <cellStyle name="Comma 11 3 3 2 4 4" xfId="40113" xr:uid="{8BEC5971-2246-44EA-98C7-25D14D450B9A}"/>
    <cellStyle name="Comma 11 3 3 2 5" xfId="12163" xr:uid="{100F07BE-C9FC-406B-8270-6FCD0A7F1189}"/>
    <cellStyle name="Comma 11 3 3 2 5 2" xfId="46450" xr:uid="{3AEFDD48-1DA7-4CA0-B401-389B29228D9B}"/>
    <cellStyle name="Comma 11 3 3 2 6" xfId="4295" xr:uid="{9432EBFA-5CCE-4ECE-94E6-9EDE4DCD686D}"/>
    <cellStyle name="Comma 11 3 3 2 7" xfId="26257" xr:uid="{DF668C1A-8915-4717-9A39-1B37180AEB5F}"/>
    <cellStyle name="Comma 11 3 3 2 8" xfId="2801" xr:uid="{B21C5C0A-3677-47A7-810C-BC8FF623D52A}"/>
    <cellStyle name="Comma 11 3 3 2 9" xfId="33823" xr:uid="{B89E1FC0-8B9D-485C-9CF1-DC24430875C4}"/>
    <cellStyle name="Comma 11 3 3 3" xfId="2069" xr:uid="{F2CAC032-DED2-43B1-B300-02DE8387BA59}"/>
    <cellStyle name="Comma 11 3 3 3 2" xfId="23615" xr:uid="{2B255901-847D-4DE1-B0D8-9985A9C6BFE3}"/>
    <cellStyle name="Comma 11 3 3 3 2 2" xfId="16108" xr:uid="{79CA8E40-BDF3-42EC-A233-853B1C4E6297}"/>
    <cellStyle name="Comma 11 3 3 3 2 2 2" xfId="55369" xr:uid="{7874312C-0732-49CE-AB63-AB988FC1D680}"/>
    <cellStyle name="Comma 11 3 3 3 2 2 3" xfId="42754" xr:uid="{58E32C8D-A7F8-4C55-950D-22FB4C154171}"/>
    <cellStyle name="Comma 11 3 3 3 2 3" xfId="9522" xr:uid="{B255FD1C-3ED4-4F64-B582-099A48071300}"/>
    <cellStyle name="Comma 11 3 3 3 2 3 2" xfId="49091" xr:uid="{990BAE6B-9AD4-4FEA-82B1-9B101F356C4B}"/>
    <cellStyle name="Comma 11 3 3 3 2 4" xfId="30002" xr:uid="{FBC3673B-B08F-40C9-BD78-43C9F8827726}"/>
    <cellStyle name="Comma 11 3 3 3 2 5" xfId="36464" xr:uid="{59A283AD-9505-4480-8E31-EE1AD556A68B}"/>
    <cellStyle name="Comma 11 3 3 3 3" xfId="19604" xr:uid="{484CCD1E-0285-49EF-B91C-C72B49F0F273}"/>
    <cellStyle name="Comma 11 3 3 3 3 2" xfId="51872" xr:uid="{7E513D38-6EF1-42B1-9ED7-25502540395B}"/>
    <cellStyle name="Comma 11 3 3 3 3 3" xfId="39257" xr:uid="{4FEC6D4E-FD4A-4356-B9E3-0C8440617340}"/>
    <cellStyle name="Comma 11 3 3 3 4" xfId="13018" xr:uid="{406DD8AE-1DA7-4746-A488-1C9DE43145B1}"/>
    <cellStyle name="Comma 11 3 3 3 4 2" xfId="45594" xr:uid="{D1113885-99B0-47B0-A9B2-8DDC6105FCE6}"/>
    <cellStyle name="Comma 11 3 3 3 5" xfId="6431" xr:uid="{339F7D45-7F83-43A5-BCD8-575D94FAC095}"/>
    <cellStyle name="Comma 11 3 3 3 6" xfId="27112" xr:uid="{C0145A30-C66C-4ECB-83F0-87A202F1C485}"/>
    <cellStyle name="Comma 11 3 3 3 7" xfId="2997" xr:uid="{BD16D101-FB19-4B8D-863B-2691B19A3562}"/>
    <cellStyle name="Comma 11 3 3 3 8" xfId="32967" xr:uid="{8166F99B-F1C0-4AAA-AA80-3E57B930768C}"/>
    <cellStyle name="Comma 11 3 3 4" xfId="2277" xr:uid="{4CE94D32-231F-4797-83EE-91CAC76E7EBA}"/>
    <cellStyle name="Comma 11 3 3 4 2" xfId="16985" xr:uid="{8A727CD9-1EF1-4F0A-94C8-00F5ED1FF8E9}"/>
    <cellStyle name="Comma 11 3 3 4 2 2" xfId="54492" xr:uid="{03293907-1A4F-42DE-ACC0-9D561D92407A}"/>
    <cellStyle name="Comma 11 3 3 4 2 3" xfId="41877" xr:uid="{58141BD0-F70B-4FD6-A0CC-9841C0D1D8B2}"/>
    <cellStyle name="Comma 11 3 3 4 3" xfId="10399" xr:uid="{AFB3E633-ED3C-4422-8A7C-4885E64B974C}"/>
    <cellStyle name="Comma 11 3 3 4 3 2" xfId="48214" xr:uid="{0124DE63-0ABF-43F1-B36E-80816B4D620A}"/>
    <cellStyle name="Comma 11 3 3 4 4" xfId="6059" xr:uid="{2EC93268-E50B-448A-B8CF-6077D2A4AC6C}"/>
    <cellStyle name="Comma 11 3 3 4 5" xfId="24492" xr:uid="{6EF887E9-B685-49AE-AC4D-C45985F70A45}"/>
    <cellStyle name="Comma 11 3 3 4 6" xfId="3199" xr:uid="{64AF9811-089E-4925-8B85-365627BC9965}"/>
    <cellStyle name="Comma 11 3 3 4 7" xfId="35587" xr:uid="{CAAF847E-0FEE-4A3D-BD3B-221F2C0315EC}"/>
    <cellStyle name="Comma 11 3 3 5" xfId="2485" xr:uid="{6ECA0D9A-C258-41E7-8CF5-45B30BA9D4B3}"/>
    <cellStyle name="Comma 11 3 3 5 2" xfId="20479" xr:uid="{1E5C456A-FE1E-4D84-8963-E5174930D5F5}"/>
    <cellStyle name="Comma 11 3 3 5 2 2" xfId="50995" xr:uid="{E2A13200-3B85-4C49-BC88-824965E29182}"/>
    <cellStyle name="Comma 11 3 3 5 3" xfId="3401" xr:uid="{363C1183-BB9B-48D7-929B-B455B1C73EB5}"/>
    <cellStyle name="Comma 11 3 3 5 4" xfId="38380" xr:uid="{F2399B42-F950-45FF-9F6D-3CCBAA791C27}"/>
    <cellStyle name="Comma 11 3 3 6" xfId="13893" xr:uid="{C9F4ADA4-BF1D-4E7D-83E6-A3BA4F791983}"/>
    <cellStyle name="Comma 11 3 3 6 2" xfId="44717" xr:uid="{89DA8CFB-D3C1-4262-AB10-C9D3304DA148}"/>
    <cellStyle name="Comma 11 3 3 7" xfId="7306" xr:uid="{523B71EF-762A-4134-9B65-97E7A652710E}"/>
    <cellStyle name="Comma 11 3 3 8" xfId="27986" xr:uid="{B693FAEF-6EC5-4389-871B-345D80B2A306}"/>
    <cellStyle name="Comma 11 3 3 9" xfId="2838" xr:uid="{F9290E20-2DF5-485C-8F7A-C63DFFDC8F60}"/>
    <cellStyle name="Comma 11 3 4" xfId="1560" xr:uid="{8FF8AF0B-1F22-4A98-8352-26E22730B9EB}"/>
    <cellStyle name="Comma 11 3 4 2" xfId="2071" xr:uid="{69C14103-FDF2-4F14-9401-6946BF99D0CF}"/>
    <cellStyle name="Comma 11 3 4 2 2" xfId="15692" xr:uid="{9CD561C0-AC6A-4952-90D7-BEF844788B9C}"/>
    <cellStyle name="Comma 11 3 4 2 2 2" xfId="55785" xr:uid="{418821F5-A259-4AB4-ADD5-295D35FF995A}"/>
    <cellStyle name="Comma 11 3 4 2 2 3" xfId="43170" xr:uid="{2EC5D307-D1A2-433C-8827-8472DB9150D3}"/>
    <cellStyle name="Comma 11 3 4 2 3" xfId="9106" xr:uid="{FCE85F1D-F916-4161-8B8C-D8A0BD119469}"/>
    <cellStyle name="Comma 11 3 4 2 3 2" xfId="49507" xr:uid="{166EC5B7-2D12-4864-857E-EAC53853B652}"/>
    <cellStyle name="Comma 11 3 4 2 4" xfId="30418" xr:uid="{79BDDB46-185B-4747-970A-DA6A48CCB618}"/>
    <cellStyle name="Comma 11 3 4 2 5" xfId="23199" xr:uid="{A5013A11-0DEE-4F18-956E-3DE7A56AB6CF}"/>
    <cellStyle name="Comma 11 3 4 2 6" xfId="2999" xr:uid="{D85514D5-22AD-4325-97C9-3AD1B6491EC6}"/>
    <cellStyle name="Comma 11 3 4 2 7" xfId="36880" xr:uid="{81D2C2B6-5BBF-4474-B05C-25749690FBED}"/>
    <cellStyle name="Comma 11 3 4 3" xfId="2279" xr:uid="{34BE54F5-9B82-4C8C-85A5-A59C6C579213}"/>
    <cellStyle name="Comma 11 3 4 3 2" xfId="18312" xr:uid="{AB69F273-4954-4400-823C-9E18517E2D84}"/>
    <cellStyle name="Comma 11 3 4 3 2 2" xfId="53165" xr:uid="{B969601F-0BB5-48D4-84A0-19ACA987640D}"/>
    <cellStyle name="Comma 11 3 4 3 2 3" xfId="40550" xr:uid="{94AB4552-F91E-472B-8566-9F041F286B25}"/>
    <cellStyle name="Comma 11 3 4 3 3" xfId="11726" xr:uid="{DC44E991-50F5-4AF9-9E84-F930626DA7F7}"/>
    <cellStyle name="Comma 11 3 4 3 3 2" xfId="46887" xr:uid="{02155E13-6BD0-45F5-9CB7-5BCDA35A14F7}"/>
    <cellStyle name="Comma 11 3 4 3 4" xfId="4732" xr:uid="{FF8CB559-1DFB-426C-A363-7D0795351BDC}"/>
    <cellStyle name="Comma 11 3 4 3 5" xfId="25819" xr:uid="{35D8C33D-6774-4207-9129-EF1EEE067C61}"/>
    <cellStyle name="Comma 11 3 4 3 6" xfId="3201" xr:uid="{E2D76C46-22FE-45D1-828F-57574555CDC5}"/>
    <cellStyle name="Comma 11 3 4 3 7" xfId="34260" xr:uid="{1809A8D8-B8C0-4803-B101-AB00AC85DFA8}"/>
    <cellStyle name="Comma 11 3 4 4" xfId="2487" xr:uid="{08BC33FD-0DCE-4E57-880A-F4F56F382BBA}"/>
    <cellStyle name="Comma 11 3 4 4 2" xfId="19188" xr:uid="{93B2D24F-3218-41A4-98EF-FE6621A1BC81}"/>
    <cellStyle name="Comma 11 3 4 4 2 2" xfId="52288" xr:uid="{0D820E88-471B-4E99-93E9-6DDE720E9CB4}"/>
    <cellStyle name="Comma 11 3 4 4 3" xfId="3403" xr:uid="{FF4929B8-2871-4B71-BD82-7472743C73EB}"/>
    <cellStyle name="Comma 11 3 4 4 4" xfId="39673" xr:uid="{E3BC0E53-3ACB-4FAD-ACFF-3D494F7E4D69}"/>
    <cellStyle name="Comma 11 3 4 5" xfId="12602" xr:uid="{3918FA52-DA93-4C86-A1A1-95ACE44A04DF}"/>
    <cellStyle name="Comma 11 3 4 5 2" xfId="46010" xr:uid="{6F79062F-8F43-4023-A8A4-4EF25B214B0C}"/>
    <cellStyle name="Comma 11 3 4 6" xfId="3856" xr:uid="{A4F6A500-EF89-49B2-9377-AFFF106C34A6}"/>
    <cellStyle name="Comma 11 3 4 7" xfId="26696" xr:uid="{AD959BB7-7FC7-455A-8203-AD1DA369B52E}"/>
    <cellStyle name="Comma 11 3 4 8" xfId="2781" xr:uid="{FFEE2FB9-80F8-423D-9272-1CA5D303D4DB}"/>
    <cellStyle name="Comma 11 3 4 9" xfId="33383" xr:uid="{CE1BDFA3-9527-4E54-808D-281430F73DCE}"/>
    <cellStyle name="Comma 11 3 5" xfId="2066" xr:uid="{5D6D4871-D8D5-4DD9-A38D-42D53D42AC8D}"/>
    <cellStyle name="Comma 11 3 5 2" xfId="24049" xr:uid="{EE90F0D0-1338-4854-855B-84A945E97F4C}"/>
    <cellStyle name="Comma 11 3 5 2 2" xfId="16542" xr:uid="{8F5CEE77-2EE1-4D8F-92C8-184BAC83FBBE}"/>
    <cellStyle name="Comma 11 3 5 2 2 2" xfId="54935" xr:uid="{58167266-F584-413A-A195-E669855156A3}"/>
    <cellStyle name="Comma 11 3 5 2 2 3" xfId="42320" xr:uid="{A57E52BF-6785-40A6-8455-557B434ABD64}"/>
    <cellStyle name="Comma 11 3 5 2 3" xfId="9956" xr:uid="{DBC9BDB2-3EC4-49BB-9007-297C57CB5795}"/>
    <cellStyle name="Comma 11 3 5 2 3 2" xfId="48657" xr:uid="{59F4584E-29EB-4613-A9B3-15A7B46A8652}"/>
    <cellStyle name="Comma 11 3 5 2 4" xfId="29568" xr:uid="{71D17D38-BDDF-41BB-8486-8483F46D7DF1}"/>
    <cellStyle name="Comma 11 3 5 2 5" xfId="36030" xr:uid="{0C87ADDC-B6B2-4D2A-A5B7-728B044DB73C}"/>
    <cellStyle name="Comma 11 3 5 3" xfId="20038" xr:uid="{0855985B-3F31-4812-947F-8D989A556978}"/>
    <cellStyle name="Comma 11 3 5 3 2" xfId="51438" xr:uid="{19EB2480-6237-4E7B-8DDD-DC565432BA7B}"/>
    <cellStyle name="Comma 11 3 5 3 3" xfId="38823" xr:uid="{D17EA2A9-9C79-43D5-A27A-62AC7810E171}"/>
    <cellStyle name="Comma 11 3 5 4" xfId="13452" xr:uid="{A4A15D3F-33A7-41E3-A119-FC887C8F2AE4}"/>
    <cellStyle name="Comma 11 3 5 4 2" xfId="45160" xr:uid="{5E4892E2-A0DC-44DB-9B40-4CBE5105BE67}"/>
    <cellStyle name="Comma 11 3 5 5" xfId="6865" xr:uid="{7CC90B65-7129-47F3-9258-47C620442F93}"/>
    <cellStyle name="Comma 11 3 5 6" xfId="27546" xr:uid="{2680F7F3-0620-4A2B-92C1-499939F8B0CC}"/>
    <cellStyle name="Comma 11 3 5 7" xfId="2994" xr:uid="{AF53F877-A8F8-4C68-8213-C45376E1906E}"/>
    <cellStyle name="Comma 11 3 5 8" xfId="32533" xr:uid="{D09B3E9F-A055-4C7E-B333-85F0DCCC2151}"/>
    <cellStyle name="Comma 11 3 6" xfId="2274" xr:uid="{E68C4BEA-6AE7-4AA1-96F8-FA979DAABF3E}"/>
    <cellStyle name="Comma 11 3 6 2" xfId="17427" xr:uid="{8DE50D45-FF4A-4A50-A6A4-DD6CAF81E4BF}"/>
    <cellStyle name="Comma 11 3 6 2 2" xfId="54050" xr:uid="{0B76C23C-53B6-4F84-AD4F-4081D97693C0}"/>
    <cellStyle name="Comma 11 3 6 2 3" xfId="41435" xr:uid="{8888A817-7C02-4203-9D56-5CD6E1CE1C82}"/>
    <cellStyle name="Comma 11 3 6 3" xfId="10841" xr:uid="{8CFC2139-A59A-472F-A56E-4C4C0EF39439}"/>
    <cellStyle name="Comma 11 3 6 3 2" xfId="47772" xr:uid="{5FD889E2-0DD1-4F69-901F-CA5CA46D8468}"/>
    <cellStyle name="Comma 11 3 6 4" xfId="5617" xr:uid="{00E9335A-91A4-445E-8B46-8851E31E7273}"/>
    <cellStyle name="Comma 11 3 6 5" xfId="24934" xr:uid="{FAC19EB1-29EC-48FC-B2DC-6C6F4AF1F886}"/>
    <cellStyle name="Comma 11 3 6 6" xfId="3196" xr:uid="{CA27060E-9B8B-4B39-A187-D8B3CEF53307}"/>
    <cellStyle name="Comma 11 3 6 7" xfId="35145" xr:uid="{B6864423-39E0-4898-A6BD-F9D385E80A18}"/>
    <cellStyle name="Comma 11 3 7" xfId="2482" xr:uid="{E9ACA546-F1A0-485E-8A5E-92E3AA5DA4A9}"/>
    <cellStyle name="Comma 11 3 7 2" xfId="22219" xr:uid="{F16C9A75-55A0-4B82-B31F-0207CF93E159}"/>
    <cellStyle name="Comma 11 3 7 2 2" xfId="50553" xr:uid="{A1763F74-5287-4B30-B1D2-92352913E937}"/>
    <cellStyle name="Comma 11 3 7 3" xfId="3398" xr:uid="{44F333BA-7B8F-4BD0-ADBA-98B37E4B240B}"/>
    <cellStyle name="Comma 11 3 7 4" xfId="37938" xr:uid="{941EFC05-7191-45FC-AB9B-D14F160E3F3E}"/>
    <cellStyle name="Comma 11 3 8" xfId="22246" xr:uid="{B45FB35E-8966-4029-91FC-FF1434B7A1CE}"/>
    <cellStyle name="Comma 11 3 8 2" xfId="44247" xr:uid="{0CABD2A5-6313-4CE4-81D3-4CEE7A16DE7E}"/>
    <cellStyle name="Comma 11 3 9" xfId="20919" xr:uid="{A00173E0-E7F7-4B2E-BD33-122207419894}"/>
    <cellStyle name="Comma 11 4" xfId="1582" xr:uid="{59F31B82-3CEC-48E0-B3B6-A15D28056A2A}"/>
    <cellStyle name="Comma 11 4 10" xfId="7667" xr:uid="{2F31F3B2-D8B1-439F-BB92-020362790E5B}"/>
    <cellStyle name="Comma 11 4 11" xfId="28398" xr:uid="{FCC80397-E8E0-4811-B36A-ED27284111F5}"/>
    <cellStyle name="Comma 11 4 12" xfId="2787" xr:uid="{EC061D4F-D097-451A-9AEB-81E5BF2718A0}"/>
    <cellStyle name="Comma 11 4 13" xfId="31724" xr:uid="{BFD49150-03C7-45F9-8C67-A2B35B537A48}"/>
    <cellStyle name="Comma 11 4 2" xfId="1706" xr:uid="{62C21A61-0A9B-4D5A-8425-F29872DF0E74}"/>
    <cellStyle name="Comma 11 4 2 10" xfId="32169" xr:uid="{A2D01D12-0BB8-46F9-BEEC-3735D35D3F57}"/>
    <cellStyle name="Comma 11 4 2 2" xfId="2073" xr:uid="{49871BA4-341F-4FDA-8568-38761DB6CFE8}"/>
    <cellStyle name="Comma 11 4 2 2 2" xfId="22680" xr:uid="{E3E762A2-1A89-4575-8870-5B09D8CE6BEE}"/>
    <cellStyle name="Comma 11 4 2 2 2 2" xfId="15173" xr:uid="{07567B8F-DCA1-46A5-B5B4-92A8BF2C6838}"/>
    <cellStyle name="Comma 11 4 2 2 2 2 2" xfId="56304" xr:uid="{EA11D558-0A72-40A6-AB31-AD45BB1545AF}"/>
    <cellStyle name="Comma 11 4 2 2 2 2 3" xfId="43689" xr:uid="{A919A2E5-8667-4282-AB86-CC42A5B175D5}"/>
    <cellStyle name="Comma 11 4 2 2 2 3" xfId="8587" xr:uid="{51570D62-C337-4A04-9C3A-E60F93426E51}"/>
    <cellStyle name="Comma 11 4 2 2 2 3 2" xfId="50026" xr:uid="{23732848-4D48-45BD-B259-8D1F95192C7E}"/>
    <cellStyle name="Comma 11 4 2 2 2 4" xfId="30937" xr:uid="{7AFA76BD-02BF-4827-BCA6-F81B2939A49F}"/>
    <cellStyle name="Comma 11 4 2 2 2 5" xfId="37399" xr:uid="{3339F05E-F007-4D4C-B30F-46D7F04E240A}"/>
    <cellStyle name="Comma 11 4 2 2 3" xfId="25298" xr:uid="{1FCD2E7D-03D4-4670-A8C1-2390978457E9}"/>
    <cellStyle name="Comma 11 4 2 2 3 2" xfId="17791" xr:uid="{C73FEF2F-66B4-4527-A44E-3F97D71F7F6A}"/>
    <cellStyle name="Comma 11 4 2 2 3 2 2" xfId="53686" xr:uid="{A4B3115D-ADC4-4E0E-91EC-A92A0BC1A784}"/>
    <cellStyle name="Comma 11 4 2 2 3 2 3" xfId="41071" xr:uid="{19645F52-505D-45F1-BC95-71D83C327103}"/>
    <cellStyle name="Comma 11 4 2 2 3 3" xfId="11205" xr:uid="{9082374C-70A3-4FA0-A91F-3C10A115C160}"/>
    <cellStyle name="Comma 11 4 2 2 3 3 2" xfId="47408" xr:uid="{80DD39AE-9AF8-49B1-9655-01AE46AC8BC6}"/>
    <cellStyle name="Comma 11 4 2 2 3 4" xfId="5253" xr:uid="{902B709E-B094-45EB-A26B-8278F0A58EBC}"/>
    <cellStyle name="Comma 11 4 2 2 3 5" xfId="34781" xr:uid="{309D8702-9B8C-4D1D-BF29-A7A64F51A724}"/>
    <cellStyle name="Comma 11 4 2 2 4" xfId="18670" xr:uid="{B4292418-5555-4C62-B85A-838F9DB4FE12}"/>
    <cellStyle name="Comma 11 4 2 2 4 2" xfId="52807" xr:uid="{CD62714C-6A15-4219-8CB1-431FF6A88B54}"/>
    <cellStyle name="Comma 11 4 2 2 4 3" xfId="40192" xr:uid="{78B35792-11A9-44DD-B2D9-4149B53437FE}"/>
    <cellStyle name="Comma 11 4 2 2 5" xfId="12084" xr:uid="{7D1888B7-ECD1-4DBE-861F-E739D798AD7D}"/>
    <cellStyle name="Comma 11 4 2 2 5 2" xfId="46529" xr:uid="{30D2AFC2-404F-42C1-AF04-F981A138FBC2}"/>
    <cellStyle name="Comma 11 4 2 2 6" xfId="4374" xr:uid="{A27F6C9E-3349-47C2-B872-F4BBF5C33BB1}"/>
    <cellStyle name="Comma 11 4 2 2 7" xfId="26178" xr:uid="{790C8375-6295-4E11-B083-34A5DFFB9BF9}"/>
    <cellStyle name="Comma 11 4 2 2 8" xfId="3001" xr:uid="{96F9EABF-0FFA-4975-AB91-0077C01CF56A}"/>
    <cellStyle name="Comma 11 4 2 2 9" xfId="33902" xr:uid="{46A8B9F6-ED5D-4B46-BF0B-53C690281F3F}"/>
    <cellStyle name="Comma 11 4 2 3" xfId="2281" xr:uid="{FF8E6A20-422E-4D7A-977D-291154730C92}"/>
    <cellStyle name="Comma 11 4 2 3 2" xfId="23536" xr:uid="{14154CD3-D398-4765-8751-7F7B71F2F126}"/>
    <cellStyle name="Comma 11 4 2 3 2 2" xfId="16029" xr:uid="{0C39ACD2-AAD2-438E-A3FC-1225B4538D43}"/>
    <cellStyle name="Comma 11 4 2 3 2 2 2" xfId="55448" xr:uid="{37B8E366-0804-4DAA-BB41-692BB6B77D5D}"/>
    <cellStyle name="Comma 11 4 2 3 2 2 3" xfId="42833" xr:uid="{B9549664-45D9-4AC5-AD2A-40631AC01D1C}"/>
    <cellStyle name="Comma 11 4 2 3 2 3" xfId="9443" xr:uid="{FFF1D400-7D29-4205-85AD-8AA26EDDACB8}"/>
    <cellStyle name="Comma 11 4 2 3 2 3 2" xfId="49170" xr:uid="{5A94890B-129B-483F-9026-254A63BE3E62}"/>
    <cellStyle name="Comma 11 4 2 3 2 4" xfId="30081" xr:uid="{C249A664-E068-4889-A7AC-2FEC3AD92AF1}"/>
    <cellStyle name="Comma 11 4 2 3 2 5" xfId="36543" xr:uid="{F0A19E7D-680E-44B0-A006-7B2396519FE2}"/>
    <cellStyle name="Comma 11 4 2 3 3" xfId="19525" xr:uid="{A30CA77A-1AB4-4F12-B634-DAD3E9301B3E}"/>
    <cellStyle name="Comma 11 4 2 3 3 2" xfId="51951" xr:uid="{1A01F0D3-2533-44C6-BA4E-974D11D895AE}"/>
    <cellStyle name="Comma 11 4 2 3 3 3" xfId="39336" xr:uid="{0C1BE093-64BB-4B29-A345-E7F8DEE843FA}"/>
    <cellStyle name="Comma 11 4 2 3 4" xfId="12939" xr:uid="{0F9E52C0-17E6-4BCB-8B99-B9887C424A69}"/>
    <cellStyle name="Comma 11 4 2 3 4 2" xfId="45673" xr:uid="{FADFAB0E-4C65-449B-B825-7FA6EF1BF524}"/>
    <cellStyle name="Comma 11 4 2 3 5" xfId="6352" xr:uid="{91E6BB73-6DF7-439D-9877-13BC9D3CD124}"/>
    <cellStyle name="Comma 11 4 2 3 6" xfId="27033" xr:uid="{98104011-BF6C-4AED-84D6-394F271F1EE2}"/>
    <cellStyle name="Comma 11 4 2 3 7" xfId="3203" xr:uid="{2D7BDC52-A711-4D05-AA41-1B3C5476DA06}"/>
    <cellStyle name="Comma 11 4 2 3 8" xfId="33046" xr:uid="{93386A1E-8A89-4CE7-8BD1-4D840945FA4C}"/>
    <cellStyle name="Comma 11 4 2 4" xfId="2489" xr:uid="{CC6A5519-684C-47E6-9B7C-157B934538B5}"/>
    <cellStyle name="Comma 11 4 2 4 2" xfId="16906" xr:uid="{7315B150-10E8-4C80-A411-08CABC35E779}"/>
    <cellStyle name="Comma 11 4 2 4 2 2" xfId="54571" xr:uid="{0957ACD6-52C9-42CD-9AEE-3E20AD367D7B}"/>
    <cellStyle name="Comma 11 4 2 4 2 3" xfId="41956" xr:uid="{2A2CF6F1-F2BE-4EEC-9867-4AA9D949F42E}"/>
    <cellStyle name="Comma 11 4 2 4 3" xfId="10320" xr:uid="{CBEFB92A-9330-4711-98F9-A67CD4049F20}"/>
    <cellStyle name="Comma 11 4 2 4 3 2" xfId="48293" xr:uid="{DD450CA7-973D-4A80-B25E-2A77743D433E}"/>
    <cellStyle name="Comma 11 4 2 4 4" xfId="6138" xr:uid="{8CACB9EB-84E5-40CE-BE91-10267AF86243}"/>
    <cellStyle name="Comma 11 4 2 4 5" xfId="24413" xr:uid="{85F4DD23-C3D6-447B-8355-F790C9031299}"/>
    <cellStyle name="Comma 11 4 2 4 6" xfId="3405" xr:uid="{2DB354B4-AB9F-484C-BCCD-6465F2F3D4BE}"/>
    <cellStyle name="Comma 11 4 2 4 7" xfId="35666" xr:uid="{E2292A2B-249D-4A58-83A6-A3F929BA5D0D}"/>
    <cellStyle name="Comma 11 4 2 5" xfId="20400" xr:uid="{E51FB082-8077-4381-99F4-FB361A7E5C7B}"/>
    <cellStyle name="Comma 11 4 2 5 2" xfId="51074" xr:uid="{2AF55E0B-3840-49C3-89C4-0F58F2661C3E}"/>
    <cellStyle name="Comma 11 4 2 5 3" xfId="38459" xr:uid="{99C87F6F-EC83-4161-8F4F-D27DDDFF198E}"/>
    <cellStyle name="Comma 11 4 2 6" xfId="13814" xr:uid="{1D7E2B77-9B19-4EBD-861F-11F84B8A145A}"/>
    <cellStyle name="Comma 11 4 2 6 2" xfId="44796" xr:uid="{2F47453E-A530-4C98-9176-EF1073A67B32}"/>
    <cellStyle name="Comma 11 4 2 7" xfId="7227" xr:uid="{DEA950D6-6EB8-4EFB-A095-7A184FB4EA79}"/>
    <cellStyle name="Comma 11 4 2 8" xfId="27907" xr:uid="{66091F7A-D432-4011-95CC-64470B80FADE}"/>
    <cellStyle name="Comma 11 4 2 9" xfId="2835" xr:uid="{66063E31-684C-4928-8DE1-AF799DEE75BB}"/>
    <cellStyle name="Comma 11 4 3" xfId="2072" xr:uid="{2199B9B1-F554-41A0-979D-C5F85070E51B}"/>
    <cellStyle name="Comma 11 4 3 2" xfId="23121" xr:uid="{3296A16B-351F-491F-824A-8225CF5EEE73}"/>
    <cellStyle name="Comma 11 4 3 2 2" xfId="15614" xr:uid="{09804091-A4B1-4EB5-91C7-A4FCF75710E1}"/>
    <cellStyle name="Comma 11 4 3 2 2 2" xfId="55863" xr:uid="{33B8F73A-33C0-4843-B69C-21657873D3BA}"/>
    <cellStyle name="Comma 11 4 3 2 2 3" xfId="43248" xr:uid="{A598AE00-3B16-432A-900A-72BA72D20924}"/>
    <cellStyle name="Comma 11 4 3 2 3" xfId="9028" xr:uid="{82F13C3A-A64F-41EC-9977-4DD24072A955}"/>
    <cellStyle name="Comma 11 4 3 2 3 2" xfId="49585" xr:uid="{8D7AF0AD-4838-4A86-9893-607DC4BE4480}"/>
    <cellStyle name="Comma 11 4 3 2 4" xfId="30496" xr:uid="{8D2E1D8B-34CF-4D5A-B5B5-A8111FD27F0C}"/>
    <cellStyle name="Comma 11 4 3 2 5" xfId="36958" xr:uid="{EFCE826B-5595-4951-A7DF-CD0FB3CD7324}"/>
    <cellStyle name="Comma 11 4 3 3" xfId="25740" xr:uid="{3F9645C8-08B3-4730-B6AD-48B8A558DDEE}"/>
    <cellStyle name="Comma 11 4 3 3 2" xfId="18233" xr:uid="{ECEF9643-0376-4691-B82D-FE44CD6F795E}"/>
    <cellStyle name="Comma 11 4 3 3 2 2" xfId="53244" xr:uid="{5459AFB7-C58D-47E7-9B45-588ECD7E8ACD}"/>
    <cellStyle name="Comma 11 4 3 3 2 3" xfId="40629" xr:uid="{9667567D-AC18-41C8-9ED9-11617A5F5BDF}"/>
    <cellStyle name="Comma 11 4 3 3 3" xfId="11647" xr:uid="{9C9F4842-DDD9-4285-9863-3A721C784E8F}"/>
    <cellStyle name="Comma 11 4 3 3 3 2" xfId="46966" xr:uid="{8963851E-4CB0-4BE8-91AB-BBD8D5D178D4}"/>
    <cellStyle name="Comma 11 4 3 3 4" xfId="4811" xr:uid="{6E2E0C03-0C7D-4F2A-8729-2B725FB56E38}"/>
    <cellStyle name="Comma 11 4 3 3 5" xfId="34339" xr:uid="{19652F1F-906B-4776-9C4E-9F7AD715B1BB}"/>
    <cellStyle name="Comma 11 4 3 4" xfId="19110" xr:uid="{95833110-621D-4258-8838-AB300DEA877D}"/>
    <cellStyle name="Comma 11 4 3 4 2" xfId="52366" xr:uid="{40E41336-377B-4DB7-BD51-6028913EEA1B}"/>
    <cellStyle name="Comma 11 4 3 4 3" xfId="39751" xr:uid="{6967250E-CB00-43F3-B147-1150817FCD41}"/>
    <cellStyle name="Comma 11 4 3 5" xfId="12524" xr:uid="{986D8A22-5092-4F6A-BDE2-72FC52B7E967}"/>
    <cellStyle name="Comma 11 4 3 5 2" xfId="46088" xr:uid="{18E814BB-318B-4D0E-92A2-22ADB668A524}"/>
    <cellStyle name="Comma 11 4 3 6" xfId="3934" xr:uid="{57C68361-841D-4430-8510-D3C81DDE03BB}"/>
    <cellStyle name="Comma 11 4 3 7" xfId="26618" xr:uid="{CDBB3516-A461-4B28-A805-626388F1AA1F}"/>
    <cellStyle name="Comma 11 4 3 8" xfId="3000" xr:uid="{DB9DA157-C858-4BE0-B422-1D80ADB44817}"/>
    <cellStyle name="Comma 11 4 3 9" xfId="33461" xr:uid="{0FAFFE4F-D177-426F-A720-A77E12328123}"/>
    <cellStyle name="Comma 11 4 4" xfId="2280" xr:uid="{9C500557-E8AC-4351-9B17-4F4C037DFB34}"/>
    <cellStyle name="Comma 11 4 4 2" xfId="23971" xr:uid="{603F8A7A-5669-4A81-9E80-E1EEEBF99FE1}"/>
    <cellStyle name="Comma 11 4 4 2 2" xfId="16464" xr:uid="{C5D9C615-1365-4345-938D-71D8698045FD}"/>
    <cellStyle name="Comma 11 4 4 2 2 2" xfId="55013" xr:uid="{0D2F5A9A-EF47-4BC9-B5D4-C2B68E22D32D}"/>
    <cellStyle name="Comma 11 4 4 2 2 3" xfId="42398" xr:uid="{3819093E-DC90-4D63-AC62-BF7F0482EF4B}"/>
    <cellStyle name="Comma 11 4 4 2 3" xfId="9878" xr:uid="{7D39F216-8A12-4382-AA8C-6032DA57AFE0}"/>
    <cellStyle name="Comma 11 4 4 2 3 2" xfId="48735" xr:uid="{C5D9A082-223A-4BE2-B435-B084C67EF1C1}"/>
    <cellStyle name="Comma 11 4 4 2 4" xfId="29646" xr:uid="{BBBDDF9C-01F5-4596-B43D-39CBD206EED3}"/>
    <cellStyle name="Comma 11 4 4 2 5" xfId="36108" xr:uid="{6ED62613-2E7F-474F-AA8D-9683490C4D1A}"/>
    <cellStyle name="Comma 11 4 4 3" xfId="19960" xr:uid="{4214F4B0-DE14-4466-B9C3-1F412391A728}"/>
    <cellStyle name="Comma 11 4 4 3 2" xfId="51516" xr:uid="{EBF84C4F-6797-4711-B242-2DDDC61C5EB7}"/>
    <cellStyle name="Comma 11 4 4 3 3" xfId="38901" xr:uid="{6772BC1B-0E34-4581-853E-9EEF84B270ED}"/>
    <cellStyle name="Comma 11 4 4 4" xfId="13374" xr:uid="{99AAEFC3-7F42-400A-AA46-3D3F9DD8E675}"/>
    <cellStyle name="Comma 11 4 4 4 2" xfId="45238" xr:uid="{A335B42D-EF09-488B-9936-4FE91A5F4B2D}"/>
    <cellStyle name="Comma 11 4 4 5" xfId="6787" xr:uid="{A6702CE1-0089-4924-AEA6-4B4EF5C9A8DD}"/>
    <cellStyle name="Comma 11 4 4 6" xfId="27468" xr:uid="{9482D66C-FE56-490C-9BD8-86E43632D0E4}"/>
    <cellStyle name="Comma 11 4 4 7" xfId="3202" xr:uid="{4650A62C-F8B3-473C-B501-77431DB1DB20}"/>
    <cellStyle name="Comma 11 4 4 8" xfId="32611" xr:uid="{598217E1-62EA-4E74-810B-A647C4792F86}"/>
    <cellStyle name="Comma 11 4 5" xfId="2488" xr:uid="{98D5E827-A4D2-48D0-A3A5-3F6536C14F70}"/>
    <cellStyle name="Comma 11 4 5 2" xfId="17348" xr:uid="{A76168C9-551F-4B9E-AF5B-E4A4C7ECE2B5}"/>
    <cellStyle name="Comma 11 4 5 2 2" xfId="54129" xr:uid="{2488ECEB-7AC4-45F6-BC13-1B6A04114CC1}"/>
    <cellStyle name="Comma 11 4 5 2 3" xfId="41514" xr:uid="{270BC99D-2832-451F-A6E0-FAAF28508F4C}"/>
    <cellStyle name="Comma 11 4 5 3" xfId="10762" xr:uid="{5819DB94-BC88-4FF6-BE06-16C60AA00C46}"/>
    <cellStyle name="Comma 11 4 5 3 2" xfId="47851" xr:uid="{BD2C4A4E-9379-430A-816B-BEEF1D03B973}"/>
    <cellStyle name="Comma 11 4 5 4" xfId="5696" xr:uid="{633D0233-4380-4BBF-93A9-C6C61629988E}"/>
    <cellStyle name="Comma 11 4 5 5" xfId="24855" xr:uid="{43B56811-8A85-408C-9A4B-C2C4AF952303}"/>
    <cellStyle name="Comma 11 4 5 6" xfId="3404" xr:uid="{3027C22C-2599-4E0D-A1F9-5110E3E5246C}"/>
    <cellStyle name="Comma 11 4 5 7" xfId="35224" xr:uid="{61FB0822-E404-407F-8D32-968F58F51D97}"/>
    <cellStyle name="Comma 11 4 6" xfId="21528" xr:uid="{C1969F1C-4387-4079-B458-E8B929AE938F}"/>
    <cellStyle name="Comma 11 4 6 2" xfId="50632" xr:uid="{D65A829D-3CA1-4EE8-B95E-8819C14C9F74}"/>
    <cellStyle name="Comma 11 4 6 3" xfId="38017" xr:uid="{D21CBBC0-4377-449E-919E-BCBFF354AD71}"/>
    <cellStyle name="Comma 11 4 7" xfId="22323" xr:uid="{7B5CE337-FEAD-4D3F-9F9C-A4A071285438}"/>
    <cellStyle name="Comma 11 4 7 2" xfId="44326" xr:uid="{D2938673-AAAE-4456-909F-8A88FDB21916}"/>
    <cellStyle name="Comma 11 4 8" xfId="20840" xr:uid="{64D62A29-FEA0-4C77-B470-3E30B819B3B5}"/>
    <cellStyle name="Comma 11 4 9" xfId="14254" xr:uid="{AEA3638F-1FC7-431F-97AF-6DCD1B9E4922}"/>
    <cellStyle name="Comma 11 5" xfId="1647" xr:uid="{91A404EB-9612-4F49-B754-44F295378109}"/>
    <cellStyle name="Comma 11 5 10" xfId="2816" xr:uid="{2859DBF7-7BCE-4E3B-94EE-C6BA3E4749C6}"/>
    <cellStyle name="Comma 11 5 11" xfId="31570" xr:uid="{03247E98-0C83-481A-A323-738DB8CE7D2D}"/>
    <cellStyle name="Comma 11 5 2" xfId="1550" xr:uid="{0D04B273-E704-4F2C-860A-835AC0BA9C45}"/>
    <cellStyle name="Comma 11 5 2 10" xfId="32016" xr:uid="{E8F2871B-3BD9-4D3D-B866-5B50021429E0}"/>
    <cellStyle name="Comma 11 5 2 2" xfId="2075" xr:uid="{3E68C1F2-1BAB-453F-8E2A-FA5AFC676DC2}"/>
    <cellStyle name="Comma 11 5 2 2 2" xfId="22833" xr:uid="{01DB25D1-606A-44BE-A6F0-D9B54AAD287F}"/>
    <cellStyle name="Comma 11 5 2 2 2 2" xfId="15326" xr:uid="{8848CF62-3652-4AD4-B280-A6CF2DE9627D}"/>
    <cellStyle name="Comma 11 5 2 2 2 2 2" xfId="56151" xr:uid="{14D4DFB8-985C-4C89-9E93-72D421E4A383}"/>
    <cellStyle name="Comma 11 5 2 2 2 2 3" xfId="43536" xr:uid="{69908A43-BA19-465C-B4EF-28F282735D06}"/>
    <cellStyle name="Comma 11 5 2 2 2 3" xfId="8740" xr:uid="{5E712493-3E26-4297-847B-B91C4CAE475F}"/>
    <cellStyle name="Comma 11 5 2 2 2 3 2" xfId="49873" xr:uid="{19A13E21-5909-461D-AA8B-663F1BBDEEDB}"/>
    <cellStyle name="Comma 11 5 2 2 2 4" xfId="30784" xr:uid="{B4221B0A-D6DC-4D80-AAE7-813E6990D5AB}"/>
    <cellStyle name="Comma 11 5 2 2 2 5" xfId="37246" xr:uid="{D0E41AD5-0B0D-4008-A1D4-ACE7E7A1DAF3}"/>
    <cellStyle name="Comma 11 5 2 2 3" xfId="25451" xr:uid="{E02B1862-42CB-42C1-86C6-314D74F24010}"/>
    <cellStyle name="Comma 11 5 2 2 3 2" xfId="17944" xr:uid="{E4865B50-C934-4827-9AD8-6CDBB3F0A30A}"/>
    <cellStyle name="Comma 11 5 2 2 3 2 2" xfId="53533" xr:uid="{3A086552-DC7D-44D0-A7DB-15F2C57FEFEA}"/>
    <cellStyle name="Comma 11 5 2 2 3 2 3" xfId="40918" xr:uid="{75A4CF0A-48C2-4427-A312-1F6DD6D4C032}"/>
    <cellStyle name="Comma 11 5 2 2 3 3" xfId="11358" xr:uid="{4DB83FA0-6A0B-4055-8DA4-E4466C8FCE5E}"/>
    <cellStyle name="Comma 11 5 2 2 3 3 2" xfId="47255" xr:uid="{206A477A-9DE0-4859-8441-28BB56D69883}"/>
    <cellStyle name="Comma 11 5 2 2 3 4" xfId="5100" xr:uid="{7D3190CF-CE8A-4E3B-AEE2-25C53CE34D1D}"/>
    <cellStyle name="Comma 11 5 2 2 3 5" xfId="34628" xr:uid="{EA9A3FB1-9C9E-4801-9588-BF45086023E6}"/>
    <cellStyle name="Comma 11 5 2 2 4" xfId="18823" xr:uid="{EACC352C-F4B4-435C-B7D3-51CB4AB387DB}"/>
    <cellStyle name="Comma 11 5 2 2 4 2" xfId="52654" xr:uid="{826212CF-F817-4839-A162-2740202B8DDF}"/>
    <cellStyle name="Comma 11 5 2 2 4 3" xfId="40039" xr:uid="{E8A21B08-321E-446B-B8A5-E02683C8DEF4}"/>
    <cellStyle name="Comma 11 5 2 2 5" xfId="12237" xr:uid="{1C1CB69B-3E29-477E-9B46-C94D15463CEC}"/>
    <cellStyle name="Comma 11 5 2 2 5 2" xfId="46376" xr:uid="{EF99F2C0-9050-4A0E-9CD3-0F009A80AE9B}"/>
    <cellStyle name="Comma 11 5 2 2 6" xfId="4221" xr:uid="{29D7CD63-3F32-4B41-9F22-3A012B31601A}"/>
    <cellStyle name="Comma 11 5 2 2 7" xfId="26331" xr:uid="{9AAF8E96-B2F6-4217-BFFB-2E32590059D0}"/>
    <cellStyle name="Comma 11 5 2 2 8" xfId="3003" xr:uid="{7DE6D3C0-D44B-40B6-A022-B4AFFCF1FACF}"/>
    <cellStyle name="Comma 11 5 2 2 9" xfId="33749" xr:uid="{2DE64D7D-5FE3-4432-87DC-9125F1447029}"/>
    <cellStyle name="Comma 11 5 2 3" xfId="2283" xr:uid="{0725A330-CE7B-490C-9C19-D1EA99CD82F2}"/>
    <cellStyle name="Comma 11 5 2 3 2" xfId="23688" xr:uid="{4D37743F-907C-4A34-8C00-97750F68904D}"/>
    <cellStyle name="Comma 11 5 2 3 2 2" xfId="16181" xr:uid="{C3C4B169-BC8B-467D-AFF9-286929CA64C4}"/>
    <cellStyle name="Comma 11 5 2 3 2 2 2" xfId="55296" xr:uid="{37E65F7F-580F-4B46-8BAE-0FF3BB1C97A9}"/>
    <cellStyle name="Comma 11 5 2 3 2 2 3" xfId="42681" xr:uid="{2D461725-17E3-4A0B-830E-ABBF78268EDB}"/>
    <cellStyle name="Comma 11 5 2 3 2 3" xfId="9595" xr:uid="{DAF9037E-734B-4BEF-9A48-477E70935FA0}"/>
    <cellStyle name="Comma 11 5 2 3 2 3 2" xfId="49018" xr:uid="{CDC6E7E0-CA45-4106-8B56-9D7019D49A17}"/>
    <cellStyle name="Comma 11 5 2 3 2 4" xfId="29929" xr:uid="{C58FDE2F-A170-474D-80BF-4191D74E588C}"/>
    <cellStyle name="Comma 11 5 2 3 2 5" xfId="36391" xr:uid="{A93FF83B-0605-4AA9-BED5-800E3D965CD8}"/>
    <cellStyle name="Comma 11 5 2 3 3" xfId="19677" xr:uid="{0D0F5F06-4EB0-4D4D-A9BF-8C06E79BBEC8}"/>
    <cellStyle name="Comma 11 5 2 3 3 2" xfId="51799" xr:uid="{7E051747-AF4F-4C21-9B10-25B1540F8A74}"/>
    <cellStyle name="Comma 11 5 2 3 3 3" xfId="39184" xr:uid="{DC1F1A81-9046-47C9-A64E-4422580F0C37}"/>
    <cellStyle name="Comma 11 5 2 3 4" xfId="13091" xr:uid="{31044DB9-3E73-44DD-8FF4-8FD8CAE54EA1}"/>
    <cellStyle name="Comma 11 5 2 3 4 2" xfId="45521" xr:uid="{692CC704-8BAC-4D8A-A963-99E83A209051}"/>
    <cellStyle name="Comma 11 5 2 3 5" xfId="6504" xr:uid="{4390F2D1-B54E-4F6C-8E9D-99178D26B3A2}"/>
    <cellStyle name="Comma 11 5 2 3 6" xfId="27185" xr:uid="{00BB16C5-1872-421B-9DAB-E06A84AA8AA0}"/>
    <cellStyle name="Comma 11 5 2 3 7" xfId="3205" xr:uid="{0D63EDFF-B366-432E-91DC-BAE7136D2D8E}"/>
    <cellStyle name="Comma 11 5 2 3 8" xfId="32894" xr:uid="{20B3B94B-8BF8-47AB-BF67-5B0CADD6C40C}"/>
    <cellStyle name="Comma 11 5 2 4" xfId="2491" xr:uid="{4C06EEED-B912-492A-835C-1EADC23AC9A2}"/>
    <cellStyle name="Comma 11 5 2 4 2" xfId="17059" xr:uid="{CA710B2E-20F5-47FC-9FE6-B6F9D8808712}"/>
    <cellStyle name="Comma 11 5 2 4 2 2" xfId="54418" xr:uid="{43F55781-14DC-42B5-BF69-98603B4C5250}"/>
    <cellStyle name="Comma 11 5 2 4 2 3" xfId="41803" xr:uid="{0EFE51AC-02DE-4661-B39B-1DAC591F3D42}"/>
    <cellStyle name="Comma 11 5 2 4 3" xfId="10473" xr:uid="{E536E262-FD11-46DC-93D3-98BC038FC8D1}"/>
    <cellStyle name="Comma 11 5 2 4 3 2" xfId="48140" xr:uid="{FCBEB813-D162-426A-9200-782936682F7C}"/>
    <cellStyle name="Comma 11 5 2 4 4" xfId="5985" xr:uid="{1420836E-1656-4754-AF51-9E5A4110E959}"/>
    <cellStyle name="Comma 11 5 2 4 5" xfId="24566" xr:uid="{FE871007-5F57-4752-B2C6-F36A67AE0E7B}"/>
    <cellStyle name="Comma 11 5 2 4 6" xfId="3407" xr:uid="{F69A8A50-CAE3-42A8-B21E-53C9F6839BA8}"/>
    <cellStyle name="Comma 11 5 2 4 7" xfId="35513" xr:uid="{1D6BAA44-DD89-46CA-9C75-9E954B0F138E}"/>
    <cellStyle name="Comma 11 5 2 5" xfId="20553" xr:uid="{88596103-4A38-4C09-A579-781CA5547B63}"/>
    <cellStyle name="Comma 11 5 2 5 2" xfId="50921" xr:uid="{CE9060CE-8F4A-48DC-BCD6-F0A60DAC48F2}"/>
    <cellStyle name="Comma 11 5 2 5 3" xfId="38306" xr:uid="{BB6576E3-C7CD-4EB1-B92A-E358EB0ACF3E}"/>
    <cellStyle name="Comma 11 5 2 6" xfId="13967" xr:uid="{213814D8-1350-445F-9C3E-C1E3523F42ED}"/>
    <cellStyle name="Comma 11 5 2 6 2" xfId="44643" xr:uid="{01999539-4D35-40C0-AE2E-D35E8717BBF6}"/>
    <cellStyle name="Comma 11 5 2 7" xfId="7380" xr:uid="{CAD38718-CB2A-4CF4-9050-664AE8FC76A9}"/>
    <cellStyle name="Comma 11 5 2 8" xfId="28062" xr:uid="{5BCF06B8-FA8D-4DA0-8A96-151320A50E92}"/>
    <cellStyle name="Comma 11 5 2 9" xfId="2779" xr:uid="{0EDE6D8D-0F97-4D71-9C9B-D3037D57CD33}"/>
    <cellStyle name="Comma 11 5 3" xfId="2074" xr:uid="{D864C5E8-E029-44A0-B1C1-2C7B0B79FD9F}"/>
    <cellStyle name="Comma 11 5 3 2" xfId="23272" xr:uid="{811FCFDE-1B89-4919-A054-80CD23AA4C6C}"/>
    <cellStyle name="Comma 11 5 3 2 2" xfId="15765" xr:uid="{638729B7-979D-41B6-A264-620785FCDDCF}"/>
    <cellStyle name="Comma 11 5 3 2 2 2" xfId="55712" xr:uid="{EBA4A424-1998-4E00-9D64-191661AAD3D2}"/>
    <cellStyle name="Comma 11 5 3 2 2 3" xfId="43097" xr:uid="{BB4020C4-D1B7-4A75-8624-CFD53E39C9D9}"/>
    <cellStyle name="Comma 11 5 3 2 3" xfId="9179" xr:uid="{8ACE3901-C52A-42D4-8021-4077E14D2889}"/>
    <cellStyle name="Comma 11 5 3 2 3 2" xfId="49434" xr:uid="{C9F74220-E74E-4B74-8424-80648BD2C228}"/>
    <cellStyle name="Comma 11 5 3 2 4" xfId="30345" xr:uid="{FDA9CFD8-F8D1-450F-BCE9-FE51498323F7}"/>
    <cellStyle name="Comma 11 5 3 2 5" xfId="36807" xr:uid="{7B6A494F-B8D2-4B08-A197-31262F8FA034}"/>
    <cellStyle name="Comma 11 5 3 3" xfId="25894" xr:uid="{43D24465-1346-4A5B-BCC0-E9F99DC043C3}"/>
    <cellStyle name="Comma 11 5 3 3 2" xfId="18387" xr:uid="{281E214A-F228-49AF-AFA3-757807904545}"/>
    <cellStyle name="Comma 11 5 3 3 2 2" xfId="53090" xr:uid="{9B051C03-FF49-4B7D-ACE9-62B8BD4235AA}"/>
    <cellStyle name="Comma 11 5 3 3 2 3" xfId="40475" xr:uid="{54C340A7-FC51-4EAA-A0A3-848318789F13}"/>
    <cellStyle name="Comma 11 5 3 3 3" xfId="11801" xr:uid="{77049158-A2BF-4260-B614-8F1CD524F6CC}"/>
    <cellStyle name="Comma 11 5 3 3 3 2" xfId="46812" xr:uid="{CC539A96-69C7-4CD6-B3B8-AC5561A3B1BD}"/>
    <cellStyle name="Comma 11 5 3 3 4" xfId="4657" xr:uid="{6CADB8F6-62C2-489D-936D-67F722EE2967}"/>
    <cellStyle name="Comma 11 5 3 3 5" xfId="34185" xr:uid="{1B659523-928D-45E3-BFA4-E647BC7872D6}"/>
    <cellStyle name="Comma 11 5 3 4" xfId="19261" xr:uid="{056B416E-3A00-4BDF-B96F-944848367740}"/>
    <cellStyle name="Comma 11 5 3 4 2" xfId="52215" xr:uid="{13AA0BD0-8BE9-4F88-A135-C2DE2844585E}"/>
    <cellStyle name="Comma 11 5 3 4 3" xfId="39600" xr:uid="{78636238-39F6-4235-A546-E79E44D1DD73}"/>
    <cellStyle name="Comma 11 5 3 5" xfId="12675" xr:uid="{9CD55697-125D-4CC2-AB0A-DFF8C21A94C1}"/>
    <cellStyle name="Comma 11 5 3 5 2" xfId="45937" xr:uid="{CC976CF0-1D1D-4784-B0B6-987B4489FF38}"/>
    <cellStyle name="Comma 11 5 3 6" xfId="3783" xr:uid="{C8CC3D7B-C6FF-4ED2-9E88-2530D2363A30}"/>
    <cellStyle name="Comma 11 5 3 7" xfId="26769" xr:uid="{D4033DCB-31DE-4710-BD36-1973ACC7794F}"/>
    <cellStyle name="Comma 11 5 3 8" xfId="3002" xr:uid="{EC9561AB-5DB6-4550-B6F1-461D03EA351D}"/>
    <cellStyle name="Comma 11 5 3 9" xfId="33310" xr:uid="{F75D45EC-6A9D-42E5-8784-5C137FBC80E4}"/>
    <cellStyle name="Comma 11 5 4" xfId="2282" xr:uid="{ED707FBB-006B-4AA3-9F67-F693FD13AF48}"/>
    <cellStyle name="Comma 11 5 4 2" xfId="24122" xr:uid="{8CBE17D8-D726-4213-979C-3981D3E85A0C}"/>
    <cellStyle name="Comma 11 5 4 2 2" xfId="16615" xr:uid="{3E3B40D3-FDDD-47EB-938A-134CF03046C5}"/>
    <cellStyle name="Comma 11 5 4 2 2 2" xfId="54862" xr:uid="{FE1BA290-2DFB-4A19-BB68-2471797D0A93}"/>
    <cellStyle name="Comma 11 5 4 2 2 3" xfId="42247" xr:uid="{F65EFB23-72F5-49A3-98A5-9621D802084A}"/>
    <cellStyle name="Comma 11 5 4 2 3" xfId="10029" xr:uid="{A9060AD6-FD16-4168-A2E1-02198B3F21F5}"/>
    <cellStyle name="Comma 11 5 4 2 3 2" xfId="48584" xr:uid="{B7D19DF0-E2BE-42CE-B4FA-3B204510259E}"/>
    <cellStyle name="Comma 11 5 4 2 4" xfId="29495" xr:uid="{3C08330F-E77C-4976-8B14-01A34EBCA0B1}"/>
    <cellStyle name="Comma 11 5 4 2 5" xfId="35957" xr:uid="{E8E7E59E-378B-4F75-BEEA-5E34F3BCFF75}"/>
    <cellStyle name="Comma 11 5 4 3" xfId="20111" xr:uid="{84426437-ACE7-4A7C-BDC5-91090F0B43F6}"/>
    <cellStyle name="Comma 11 5 4 3 2" xfId="51365" xr:uid="{43A8D26F-17C9-438E-9EF0-08F43631C6CC}"/>
    <cellStyle name="Comma 11 5 4 3 3" xfId="38750" xr:uid="{638FA801-2139-4C67-8970-1B00BA3D7EB3}"/>
    <cellStyle name="Comma 11 5 4 4" xfId="13525" xr:uid="{3062FC77-4490-46A7-9F90-179399FB7C64}"/>
    <cellStyle name="Comma 11 5 4 4 2" xfId="45087" xr:uid="{11AE6A05-CA92-4EF6-B581-93FAF3FE60D4}"/>
    <cellStyle name="Comma 11 5 4 5" xfId="6938" xr:uid="{7E906A89-F938-4A82-9746-5C97F6428AE4}"/>
    <cellStyle name="Comma 11 5 4 6" xfId="27619" xr:uid="{99AABED6-3F1E-4EEF-9FDA-C7AE61646539}"/>
    <cellStyle name="Comma 11 5 4 7" xfId="3204" xr:uid="{1ECE3B09-9B2F-4865-A4DF-92C01A1F48AA}"/>
    <cellStyle name="Comma 11 5 4 8" xfId="32460" xr:uid="{3008FE44-B941-4333-A02E-1092A9B5DA2E}"/>
    <cellStyle name="Comma 11 5 5" xfId="2490" xr:uid="{1F2EE332-09F2-4D65-9589-78A1DA4D4269}"/>
    <cellStyle name="Comma 11 5 5 2" xfId="17502" xr:uid="{9A337C23-A9F8-423F-93D8-CEA1904D8778}"/>
    <cellStyle name="Comma 11 5 5 2 2" xfId="53975" xr:uid="{6A7EC74A-71EA-4177-843D-CD270F320702}"/>
    <cellStyle name="Comma 11 5 5 2 3" xfId="41360" xr:uid="{FC233952-FAA2-4B5E-AB15-112973276A16}"/>
    <cellStyle name="Comma 11 5 5 3" xfId="10916" xr:uid="{2E881D95-43B6-4ADC-93E2-52C681BDF86A}"/>
    <cellStyle name="Comma 11 5 5 3 2" xfId="47697" xr:uid="{66D02F2D-9A29-41DD-BBE5-77BC3DB43FD7}"/>
    <cellStyle name="Comma 11 5 5 4" xfId="5542" xr:uid="{E8ED3B13-37A2-4DC8-954C-FD5714DB08DA}"/>
    <cellStyle name="Comma 11 5 5 5" xfId="25009" xr:uid="{C48130CB-022A-4D94-BED0-AA05B4A65686}"/>
    <cellStyle name="Comma 11 5 5 6" xfId="3406" xr:uid="{43997A5C-5687-490C-AE76-C1E7568E5D84}"/>
    <cellStyle name="Comma 11 5 5 7" xfId="35070" xr:uid="{95DC644B-1DB4-4B04-8452-4129B0DA544C}"/>
    <cellStyle name="Comma 11 5 6" xfId="20994" xr:uid="{9B055021-E368-470E-B741-2A8915BB7FE2}"/>
    <cellStyle name="Comma 11 5 6 2" xfId="50268" xr:uid="{BB747663-0AFA-4736-B179-65C55FC5DED2}"/>
    <cellStyle name="Comma 11 5 6 3" xfId="37641" xr:uid="{87FAFC93-0025-4E53-B22F-5C831367B743}"/>
    <cellStyle name="Comma 11 5 7" xfId="14408" xr:uid="{D38F805F-CABC-4D6B-A257-03C35D3CD36C}"/>
    <cellStyle name="Comma 11 5 7 2" xfId="50368" xr:uid="{ABED5204-671D-4EFC-9056-9667358F5255}"/>
    <cellStyle name="Comma 11 5 7 3" xfId="37748" xr:uid="{FE8C9FB0-002B-477E-ADFC-8A360EE94EE4}"/>
    <cellStyle name="Comma 11 5 7 4" xfId="56679" xr:uid="{720C63D5-335D-456C-B685-410BF514B261}"/>
    <cellStyle name="Comma 11 5 8" xfId="7821" xr:uid="{54F78928-E41B-422F-AD51-A607808D0EDB}"/>
    <cellStyle name="Comma 11 5 8 2" xfId="50478" xr:uid="{684B3BC2-B8F9-48A6-9D9E-71E3AD7006AA}"/>
    <cellStyle name="Comma 11 5 8 3" xfId="37863" xr:uid="{D2A9B6B3-62D5-47BD-8749-1F643457E754}"/>
    <cellStyle name="Comma 11 5 9" xfId="28634" xr:uid="{21E2D49A-5234-4BEA-B8EA-4E05C3AEF816}"/>
    <cellStyle name="Comma 11 5 9 2" xfId="44122" xr:uid="{8A8EA0C6-F6B5-4B15-A666-DD6209966142}"/>
    <cellStyle name="Comma 11 6" xfId="1721" xr:uid="{483F362D-5D71-4D33-BD15-EAF52810872F}"/>
    <cellStyle name="Comma 11 6 2" xfId="2076" xr:uid="{FDA0B7CD-DBC9-4140-B7D1-B6E8FECF245F}"/>
    <cellStyle name="Comma 11 6 2 2" xfId="3004" xr:uid="{E454C879-C880-4283-9C74-8EAB7EEB52E9}"/>
    <cellStyle name="Comma 11 6 2 3" xfId="50265" xr:uid="{8E41AE56-7F68-4001-AC9C-A1DA6D32F13F}"/>
    <cellStyle name="Comma 11 6 3" xfId="2284" xr:uid="{1CF31ECA-AA44-4A09-BEE1-D02859E0E612}"/>
    <cellStyle name="Comma 11 6 3 2" xfId="3206" xr:uid="{0C8881D3-47D8-4017-8364-9E94BF221B1C}"/>
    <cellStyle name="Comma 11 6 4" xfId="2492" xr:uid="{33D1B878-29B8-477F-A424-60771F4C34F0}"/>
    <cellStyle name="Comma 11 6 4 2" xfId="3408" xr:uid="{6381DBFD-8C3E-4376-8BC0-1C32A0262A9F}"/>
    <cellStyle name="Comma 11 6 5" xfId="22016" xr:uid="{184E0832-1C17-4064-A971-979D16E13BCF}"/>
    <cellStyle name="Comma 11 6 6" xfId="2843" xr:uid="{7198E1FE-3110-4B8E-AF26-7B5BEF1EF8DC}"/>
    <cellStyle name="Comma 11 6 7" xfId="37638" xr:uid="{CC91196F-0E45-4C66-85D4-074245B44617}"/>
    <cellStyle name="Comma 11 7" xfId="2053" xr:uid="{6E65E73F-794A-4584-BF19-7612E218C9AB}"/>
    <cellStyle name="Comma 11 7 2" xfId="22134" xr:uid="{F60E63EE-0D73-4A28-AC42-0BFB28455B21}"/>
    <cellStyle name="Comma 11 7 3" xfId="2981" xr:uid="{E3A97E98-3F3C-4144-8A24-D26C720210E0}"/>
    <cellStyle name="Comma 11 7 4" xfId="56639" xr:uid="{53A09B03-A310-4B85-9D5C-FA10429D5211}"/>
    <cellStyle name="Comma 11 8" xfId="2261" xr:uid="{7ABDD587-0468-46FA-8C6A-76933C50C473}"/>
    <cellStyle name="Comma 11 8 2" xfId="21479" xr:uid="{1FD90DEC-9D00-40AA-B4BA-767B1F274422}"/>
    <cellStyle name="Comma 11 8 3" xfId="3183" xr:uid="{12A92A5D-08DD-4697-B251-46F8329C32DC}"/>
    <cellStyle name="Comma 11 9" xfId="2469" xr:uid="{1C488C55-397F-433F-8D50-85B19DA4103C}"/>
    <cellStyle name="Comma 11 9 2" xfId="31289" xr:uid="{10B1232E-2F69-4229-9379-8833A3617B8B}"/>
    <cellStyle name="Comma 11 9 3" xfId="3385" xr:uid="{41E20AB8-394F-4397-9D5F-03C9C9AC5806}"/>
    <cellStyle name="Comma 113 2" xfId="57195" xr:uid="{5415E0FD-0A94-4C55-B186-2C225309A220}"/>
    <cellStyle name="Comma 114" xfId="28236" xr:uid="{584BCA5B-BF37-4005-80E2-3E7635085B85}"/>
    <cellStyle name="Comma 114 2" xfId="27754" xr:uid="{184C0674-D0AC-4C75-B366-B1CAECEAB3EF}"/>
    <cellStyle name="Comma 114 2 2" xfId="26024" xr:uid="{FCA2AFC2-1B20-4B22-9CC2-89939F537374}"/>
    <cellStyle name="Comma 114 2 2 2" xfId="22526" xr:uid="{500950EC-57D8-425B-874F-D8ADBD637139}"/>
    <cellStyle name="Comma 114 2 2 2 2" xfId="15019" xr:uid="{5A7206B1-0B93-4992-87C6-AB52201988D9}"/>
    <cellStyle name="Comma 114 2 2 2 2 2" xfId="56458" xr:uid="{94DF4DE7-FDD1-403D-B441-B9F42C24C350}"/>
    <cellStyle name="Comma 114 2 2 2 2 3" xfId="43843" xr:uid="{96BCFAE5-1D6D-4C83-90B1-B34F0D3AB3B1}"/>
    <cellStyle name="Comma 114 2 2 2 3" xfId="8433" xr:uid="{C46AF807-0B0D-49CB-B351-64C6621ED9F1}"/>
    <cellStyle name="Comma 114 2 2 2 3 2" xfId="50180" xr:uid="{D563CD75-A2FF-4F19-8D18-70B1ACA70CE2}"/>
    <cellStyle name="Comma 114 2 2 2 4" xfId="31091" xr:uid="{A4AF1130-1D1B-45D4-915F-E36DE06251F7}"/>
    <cellStyle name="Comma 114 2 2 2 5" xfId="37553" xr:uid="{DD3F6E56-EBB7-4950-AA33-393FDE775222}"/>
    <cellStyle name="Comma 114 2 2 3" xfId="25144" xr:uid="{C7E7E58E-CD36-4B2F-B3AB-AD3D373A3224}"/>
    <cellStyle name="Comma 114 2 2 3 2" xfId="17637" xr:uid="{D63FA858-D753-4EC6-93ED-15E8380B1576}"/>
    <cellStyle name="Comma 114 2 2 3 2 2" xfId="53840" xr:uid="{A0D9423A-67CD-4197-97E6-175BF5871DD5}"/>
    <cellStyle name="Comma 114 2 2 3 2 3" xfId="41225" xr:uid="{021EDE71-EBB1-4E5C-85EE-9C6A46836E6C}"/>
    <cellStyle name="Comma 114 2 2 3 3" xfId="11051" xr:uid="{4AAEAAE6-8554-4F98-B8E7-87A674F5C791}"/>
    <cellStyle name="Comma 114 2 2 3 3 2" xfId="47562" xr:uid="{FC6F21EC-E50A-4767-8D35-E89A0E05DEF1}"/>
    <cellStyle name="Comma 114 2 2 3 4" xfId="5407" xr:uid="{573DE424-43C2-434A-9B61-7BE84566D4CC}"/>
    <cellStyle name="Comma 114 2 2 3 5" xfId="34935" xr:uid="{E7D7FE39-B03B-4AC3-8EF3-3A120A828258}"/>
    <cellStyle name="Comma 114 2 2 4" xfId="18516" xr:uid="{EFF443B4-6459-4500-B147-4045E8EEE71E}"/>
    <cellStyle name="Comma 114 2 2 4 2" xfId="52961" xr:uid="{D780E58B-9472-4E77-B301-A4C608C7A4B0}"/>
    <cellStyle name="Comma 114 2 2 4 3" xfId="40346" xr:uid="{FCC68650-9556-43E5-979E-C480438FA23A}"/>
    <cellStyle name="Comma 114 2 2 5" xfId="11930" xr:uid="{86B9BC69-B7A3-451E-9823-C57C79A785E2}"/>
    <cellStyle name="Comma 114 2 2 5 2" xfId="46683" xr:uid="{1863BDE1-B492-45B7-8BF7-9458A4B6644B}"/>
    <cellStyle name="Comma 114 2 2 6" xfId="4528" xr:uid="{BA9AB185-64A7-441F-96F4-B8FA2AAA6BD3}"/>
    <cellStyle name="Comma 114 2 2 7" xfId="34056" xr:uid="{219BE186-9F1C-49AF-A31F-3B464494D02A}"/>
    <cellStyle name="Comma 114 2 3" xfId="27315" xr:uid="{2767DB7C-B45E-4FC6-A8E8-19BE4EE63CFB}"/>
    <cellStyle name="Comma 114 2 3 2" xfId="23818" xr:uid="{28167679-0125-4F53-A6DB-C2E589114804}"/>
    <cellStyle name="Comma 114 2 3 2 2" xfId="16311" xr:uid="{49EF62A6-13E4-4D11-A4CE-597A20693AF7}"/>
    <cellStyle name="Comma 114 2 3 2 2 2" xfId="55166" xr:uid="{3089996F-55FB-4C78-B2B3-50232C03AE27}"/>
    <cellStyle name="Comma 114 2 3 2 2 3" xfId="42551" xr:uid="{BC00F84D-5662-4451-B614-2B526EA3237E}"/>
    <cellStyle name="Comma 114 2 3 2 3" xfId="9725" xr:uid="{BEFB47A5-EF98-48EC-BBBA-791999FF03A3}"/>
    <cellStyle name="Comma 114 2 3 2 3 2" xfId="48888" xr:uid="{AE9E387F-4C30-42F4-873F-A2F5AA09C11C}"/>
    <cellStyle name="Comma 114 2 3 2 4" xfId="29799" xr:uid="{1F36E3F2-87A0-4852-A0FE-B38623823CA2}"/>
    <cellStyle name="Comma 114 2 3 2 5" xfId="36261" xr:uid="{330F572C-365A-4C04-AB1A-B1C2A3C1EAB4}"/>
    <cellStyle name="Comma 114 2 3 3" xfId="19807" xr:uid="{ABAD0CC0-76CF-48FA-99AB-05C1B80C1A1B}"/>
    <cellStyle name="Comma 114 2 3 3 2" xfId="51669" xr:uid="{8ED3183D-0330-4704-BBAE-7A7A83529A22}"/>
    <cellStyle name="Comma 114 2 3 3 3" xfId="39054" xr:uid="{CBAA14B1-60AC-4E07-88B2-FDB7664DD8FE}"/>
    <cellStyle name="Comma 114 2 3 4" xfId="13221" xr:uid="{282C74AF-1D3E-4553-BA52-E4F625DBF3BC}"/>
    <cellStyle name="Comma 114 2 3 4 2" xfId="45391" xr:uid="{F1A2A0AA-1870-4013-99FC-412164100911}"/>
    <cellStyle name="Comma 114 2 3 5" xfId="6634" xr:uid="{912B2481-09DC-4D36-8BEC-45142EE85607}"/>
    <cellStyle name="Comma 114 2 3 6" xfId="32764" xr:uid="{3FA4B42E-0B1E-4176-B0E9-AFB4B56186F8}"/>
    <cellStyle name="Comma 114 2 4" xfId="24259" xr:uid="{50EB601B-DFED-4D00-B2DB-83C9FDFF1D34}"/>
    <cellStyle name="Comma 114 2 4 2" xfId="16752" xr:uid="{0FCD61E1-65BA-403A-8909-0805ED392A9F}"/>
    <cellStyle name="Comma 114 2 4 2 2" xfId="54725" xr:uid="{D97E07DF-B653-493E-BED2-8559F74AB751}"/>
    <cellStyle name="Comma 114 2 4 2 3" xfId="42110" xr:uid="{AEC34223-76F8-45DF-B8A9-D699E8AE54D4}"/>
    <cellStyle name="Comma 114 2 4 3" xfId="10166" xr:uid="{1E821233-B6CE-416B-9A70-609BA1313E82}"/>
    <cellStyle name="Comma 114 2 4 3 2" xfId="48447" xr:uid="{2F900F07-210E-4219-9E91-C4BCC3BF9828}"/>
    <cellStyle name="Comma 114 2 4 4" xfId="29358" xr:uid="{9611C7B5-995F-4235-A5E9-B75FC281AEAB}"/>
    <cellStyle name="Comma 114 2 4 5" xfId="35820" xr:uid="{7B74D3C3-DFE6-442D-8971-B09455B7EE5B}"/>
    <cellStyle name="Comma 114 2 5" xfId="20246" xr:uid="{1CBBFCE4-41E2-42FB-B029-9411DC287CB8}"/>
    <cellStyle name="Comma 114 2 5 2" xfId="51228" xr:uid="{7D2C8D00-B26B-40C3-8B81-F32DAC11092B}"/>
    <cellStyle name="Comma 114 2 5 3" xfId="38613" xr:uid="{34004FE0-8479-4AC4-B0D0-19DDB4390E80}"/>
    <cellStyle name="Comma 114 2 6" xfId="13660" xr:uid="{B721646D-6971-43EF-A122-D5F1E5407530}"/>
    <cellStyle name="Comma 114 2 6 2" xfId="44950" xr:uid="{B972FB7D-95E1-4CEB-815C-C0836DF00C8A}"/>
    <cellStyle name="Comma 114 2 7" xfId="7073" xr:uid="{D84774C1-766F-4BC2-853A-7A3CB58B4091}"/>
    <cellStyle name="Comma 114 2 8" xfId="32323" xr:uid="{2CF352E0-4E17-4BB7-B86C-451841718C8D}"/>
    <cellStyle name="Comma 114 3" xfId="26465" xr:uid="{AB191F34-D39A-4DFA-BDD2-760796755D8D}"/>
    <cellStyle name="Comma 114 3 2" xfId="22968" xr:uid="{DAE66F26-79EC-422D-B5AD-F8BCB85E2B5F}"/>
    <cellStyle name="Comma 114 3 2 2" xfId="15461" xr:uid="{5B49932D-DEA1-4055-8A70-440D38B38E42}"/>
    <cellStyle name="Comma 114 3 2 2 2" xfId="56016" xr:uid="{A22BD0EE-67BD-4D18-A99C-C187E023BD94}"/>
    <cellStyle name="Comma 114 3 2 2 3" xfId="43401" xr:uid="{550E722A-EDFB-4817-80CB-D7F3690C96D2}"/>
    <cellStyle name="Comma 114 3 2 3" xfId="8875" xr:uid="{B07BD8D9-72A0-4C3D-B2AF-D87AE084B3F4}"/>
    <cellStyle name="Comma 114 3 2 3 2" xfId="49738" xr:uid="{3E624619-6255-40C2-8003-6790CE164725}"/>
    <cellStyle name="Comma 114 3 2 4" xfId="30649" xr:uid="{708C82D3-EACB-49F2-88B4-9BCE9B1C45B0}"/>
    <cellStyle name="Comma 114 3 2 5" xfId="37111" xr:uid="{3A0FEBAA-772B-4215-B013-F77E6F2C733E}"/>
    <cellStyle name="Comma 114 3 3" xfId="25587" xr:uid="{B4F305D6-FFDA-4514-BB22-C52A4B751181}"/>
    <cellStyle name="Comma 114 3 3 2" xfId="18080" xr:uid="{96C4CA14-4439-44A5-A573-93C4EE124536}"/>
    <cellStyle name="Comma 114 3 3 2 2" xfId="53397" xr:uid="{DB77C135-3658-469F-A3F3-1435E9605373}"/>
    <cellStyle name="Comma 114 3 3 2 3" xfId="40782" xr:uid="{5C2C5D68-641D-405B-9CB3-6B03A166CBF4}"/>
    <cellStyle name="Comma 114 3 3 3" xfId="11494" xr:uid="{68A8EE9E-F87D-465E-A629-F95F194A7743}"/>
    <cellStyle name="Comma 114 3 3 3 2" xfId="47119" xr:uid="{62F3F53B-3C30-4A60-83D1-A4EB2D198039}"/>
    <cellStyle name="Comma 114 3 3 4" xfId="4964" xr:uid="{2B0139AF-D8CA-47A9-AB5C-BAB0A241F233}"/>
    <cellStyle name="Comma 114 3 3 5" xfId="34492" xr:uid="{0B813FB0-E81F-48C5-A728-A0448B417C1B}"/>
    <cellStyle name="Comma 114 3 4" xfId="18957" xr:uid="{EB380CEF-79EA-4883-AD7C-6383E2DD823D}"/>
    <cellStyle name="Comma 114 3 4 2" xfId="52519" xr:uid="{DAD203EB-C950-4A06-A9FD-CB8C6744AF6D}"/>
    <cellStyle name="Comma 114 3 4 3" xfId="39904" xr:uid="{F6A22D19-DC3D-46A9-96E5-E69C9F8C4B54}"/>
    <cellStyle name="Comma 114 3 5" xfId="12371" xr:uid="{1EE99964-2C21-4DCE-8F05-5F2114238224}"/>
    <cellStyle name="Comma 114 3 5 2" xfId="46241" xr:uid="{1B2BB735-DAFF-4606-AEF3-B61AE6F6FD2B}"/>
    <cellStyle name="Comma 114 3 6" xfId="4087" xr:uid="{3C256DCE-623F-41FE-9771-69C117B7FCA9}"/>
    <cellStyle name="Comma 114 3 7" xfId="33614" xr:uid="{5B88C5D6-B4C5-4C3F-9E7E-BC443BB8C137}"/>
    <cellStyle name="Comma 114 4" xfId="24702" xr:uid="{EE7BFFF7-199E-4CAA-A95D-8F22BE932F99}"/>
    <cellStyle name="Comma 114 4 2" xfId="17195" xr:uid="{2CAD135C-01EC-4054-880F-5DCBF88D5C22}"/>
    <cellStyle name="Comma 114 4 2 2" xfId="54282" xr:uid="{B754A906-FA48-4C63-8F93-77FD3BA8D843}"/>
    <cellStyle name="Comma 114 4 2 3" xfId="41667" xr:uid="{3448CB77-B0E9-407D-A651-F22013DE86CE}"/>
    <cellStyle name="Comma 114 4 3" xfId="10609" xr:uid="{21379DBF-4E68-4B88-AB22-F153E2FAE34D}"/>
    <cellStyle name="Comma 114 4 3 2" xfId="48004" xr:uid="{8E62B006-8AB1-4279-AFCB-CD51C09D6B4B}"/>
    <cellStyle name="Comma 114 4 4" xfId="5849" xr:uid="{F6076F8B-8B9C-4816-982A-271A8EEC3233}"/>
    <cellStyle name="Comma 114 4 5" xfId="35377" xr:uid="{29421280-5F91-473B-9318-C0249BCCA665}"/>
    <cellStyle name="Comma 114 5" xfId="20686" xr:uid="{980893CF-CA9F-4E07-B5D8-A25B57D895BD}"/>
    <cellStyle name="Comma 114 5 2" xfId="50787" xr:uid="{5A780070-60BF-430D-9F86-C48A78469E0C}"/>
    <cellStyle name="Comma 114 5 3" xfId="38172" xr:uid="{54129EB3-5C2D-444E-982F-44048927031E}"/>
    <cellStyle name="Comma 114 6" xfId="14100" xr:uid="{A3DE6431-8E7A-4DC7-8B78-ECE63E7FF41E}"/>
    <cellStyle name="Comma 114 6 2" xfId="44484" xr:uid="{71783DCC-CE73-40C1-8713-312BBAAB5954}"/>
    <cellStyle name="Comma 114 7" xfId="7513" xr:uid="{1E7A68F2-58C2-487E-BF5E-87CB243A20C7}"/>
    <cellStyle name="Comma 114 8" xfId="31879" xr:uid="{DB40DDAB-BE46-4646-B58F-8F7F1C572A61}"/>
    <cellStyle name="Comma 118" xfId="57127" xr:uid="{76767F05-802B-4A8B-B913-4B30BB00A5E8}"/>
    <cellStyle name="Comma 12" xfId="90" xr:uid="{139CF3AA-AA1E-4003-81A6-A4BBB4358A39}"/>
    <cellStyle name="Comma 12 10" xfId="814" xr:uid="{B7F8791A-4485-4728-A7B3-EC1133718B63}"/>
    <cellStyle name="Comma 12 10 2" xfId="826" xr:uid="{9907773D-0FE9-42CF-9920-672F17A8EC41}"/>
    <cellStyle name="Comma 12 10 2 2" xfId="1225" xr:uid="{43CB852C-E341-4379-93CB-99786A538BD9}"/>
    <cellStyle name="Comma 12 10 2 2 2" xfId="50399" xr:uid="{9A8E3C2E-A94D-4584-84D9-129E1441055C}"/>
    <cellStyle name="Comma 12 10 2 3" xfId="14937" xr:uid="{2EC808EA-1599-4533-8DD7-BF5D02576D1E}"/>
    <cellStyle name="Comma 12 10 3" xfId="854" xr:uid="{079F40A5-7386-4CFC-A08D-3876CE99D562}"/>
    <cellStyle name="Comma 12 10 3 2" xfId="1244" xr:uid="{598F6F20-0EB2-49FC-9822-EE4BE7538C08}"/>
    <cellStyle name="Comma 12 10 3 3" xfId="8351" xr:uid="{AD9334B1-A5D2-4A85-9F5C-DC4F49162CE5}"/>
    <cellStyle name="Comma 12 10 4" xfId="864" xr:uid="{9C9BF5D0-5C7D-47C6-9C9C-341B1260C909}"/>
    <cellStyle name="Comma 12 10 4 2" xfId="1251" xr:uid="{38527DB5-CC31-48A0-A789-98D2387D41F5}"/>
    <cellStyle name="Comma 12 10 4 3" xfId="31173" xr:uid="{9C349875-E122-4369-94D7-E2EAE85DE9A0}"/>
    <cellStyle name="Comma 12 10 5" xfId="877" xr:uid="{67A954FE-FF98-4002-853E-6BA071B3E531}"/>
    <cellStyle name="Comma 12 10 5 2" xfId="1263" xr:uid="{0C7D3EC7-E7F6-479A-84FC-C115ABDC0F16}"/>
    <cellStyle name="Comma 12 10 5 3" xfId="22444" xr:uid="{29D44EC7-1333-4640-BD73-6FACCAB4D9FC}"/>
    <cellStyle name="Comma 12 10 6" xfId="885" xr:uid="{F74BF674-0613-4EBF-804C-F61AE163B349}"/>
    <cellStyle name="Comma 12 10 6 2" xfId="1271" xr:uid="{8B2C1BB0-A7F5-4CD6-AD2A-E605F77F5951}"/>
    <cellStyle name="Comma 12 10 6 3" xfId="31295" xr:uid="{FAC47BC6-D8D4-47AE-B0FF-534C07B53CD6}"/>
    <cellStyle name="Comma 12 10 7" xfId="1216" xr:uid="{1BAA75BE-47A6-4821-9414-A1999CC4FD23}"/>
    <cellStyle name="Comma 12 10 7 2" xfId="37784" xr:uid="{15632919-470E-41C0-BB1A-A7001D6002DD}"/>
    <cellStyle name="Comma 12 10 8" xfId="29259" xr:uid="{3053DCE8-2EFC-48A8-A6C7-FC15D12FD8D7}"/>
    <cellStyle name="Comma 12 11" xfId="21977" xr:uid="{EBC0F0F0-DCC4-46FF-99CE-A82DF37DAE7E}"/>
    <cellStyle name="Comma 12 11 2" xfId="43998" xr:uid="{C8C37104-C44A-4637-AB15-E687F37BFA77}"/>
    <cellStyle name="Comma 12 12" xfId="22180" xr:uid="{C3E4A60C-6AFB-4674-A3BD-A1BA8F3982F1}"/>
    <cellStyle name="Comma 12 12 2" xfId="56641" xr:uid="{2461A80F-9FEA-46A4-B679-A3648244F4D7}"/>
    <cellStyle name="Comma 12 13" xfId="21350" xr:uid="{2C6AD912-F44F-4D29-84D7-C0F1F1932D80}"/>
    <cellStyle name="Comma 12 14" xfId="14764" xr:uid="{45775D46-F4AC-4688-AA46-AA9DCD87E219}"/>
    <cellStyle name="Comma 12 15" xfId="8177" xr:uid="{C3CF1D2B-B310-4C16-B683-85A2ED97B93C}"/>
    <cellStyle name="Comma 12 16" xfId="31250" xr:uid="{BB5D536F-DF68-4B4E-BFBF-E312E9A2C632}"/>
    <cellStyle name="Comma 12 17" xfId="29098" xr:uid="{403C47C5-686D-4E08-8180-D8321093DDC4}"/>
    <cellStyle name="Comma 12 18" xfId="2742" xr:uid="{8D414E01-2D2B-499B-957F-CB9EB2B8D6AD}"/>
    <cellStyle name="Comma 12 19" xfId="31478" xr:uid="{2E0C45BB-D1D0-44EF-BF4C-701D0A72D705}"/>
    <cellStyle name="Comma 12 2" xfId="151" xr:uid="{A29AC7B5-F6D4-4D18-AD74-21BB60D0FB39}"/>
    <cellStyle name="Comma 12 2 10" xfId="21261" xr:uid="{0672FF42-F89C-4288-A718-32D99C456537}"/>
    <cellStyle name="Comma 12 2 10 2" xfId="56532" xr:uid="{25C4996D-98D7-41AE-B38D-524ED9FC5BC2}"/>
    <cellStyle name="Comma 12 2 11" xfId="14675" xr:uid="{B4DFD4B9-6151-4875-9759-3F734E276270}"/>
    <cellStyle name="Comma 12 2 12" xfId="8088" xr:uid="{EA408B18-406A-4336-8EE7-DF630B0B67D3}"/>
    <cellStyle name="Comma 12 2 13" xfId="28933" xr:uid="{85E67A3E-FA7C-4268-A20D-8FFED0816F0E}"/>
    <cellStyle name="Comma 12 2 14" xfId="29255" xr:uid="{616C6C80-2E31-4E31-8BD9-67B5025F4982}"/>
    <cellStyle name="Comma 12 2 15" xfId="31709" xr:uid="{F59E587E-9D9E-41C2-9254-D5EF9C7646FB}"/>
    <cellStyle name="Comma 12 2 16" xfId="1713" xr:uid="{A4E71F15-5D7D-411B-BD5C-0C0981CBCAC8}"/>
    <cellStyle name="Comma 12 2 17" xfId="745" xr:uid="{6DE2FF81-9212-4639-B3B9-4B5EB05A39B4}"/>
    <cellStyle name="Comma 12 2 2" xfId="856" xr:uid="{DB5CC566-A482-40BA-B2AB-2A26F9E8EE04}"/>
    <cellStyle name="Comma 12 2 2 10" xfId="7527" xr:uid="{CDDF46F9-475D-4224-9B1E-63F2E3DD3253}"/>
    <cellStyle name="Comma 12 2 2 11" xfId="31864" xr:uid="{0453B594-3246-407C-A3B1-EACE5819F63F}"/>
    <cellStyle name="Comma 12 2 2 12" xfId="28259" xr:uid="{E9E68FE4-4AA5-4B3F-A72F-02161F4C16A9}"/>
    <cellStyle name="Comma 12 2 2 2" xfId="1246" xr:uid="{B2EF256A-1A6D-4D40-823E-D471575542E5}"/>
    <cellStyle name="Comma 12 2 2 2 2" xfId="26038" xr:uid="{2B0FECAB-4FC7-46A7-9365-2DDA0D128BD4}"/>
    <cellStyle name="Comma 12 2 2 2 2 2" xfId="22540" xr:uid="{53B24864-4A84-4EF4-9A90-0AFCD7E435AF}"/>
    <cellStyle name="Comma 12 2 2 2 2 2 2" xfId="15033" xr:uid="{A953285F-90F8-47A2-80EA-0C691FA5EEE5}"/>
    <cellStyle name="Comma 12 2 2 2 2 2 2 2" xfId="56444" xr:uid="{1E965E4F-4415-46CA-8A98-6DB943F85F93}"/>
    <cellStyle name="Comma 12 2 2 2 2 2 2 3" xfId="43829" xr:uid="{1C78BEDF-6A57-4BC0-A7EF-5D391BF0FF88}"/>
    <cellStyle name="Comma 12 2 2 2 2 2 3" xfId="8447" xr:uid="{5F85D7EA-4DE0-4D96-AB48-4097B0C8C3E0}"/>
    <cellStyle name="Comma 12 2 2 2 2 2 3 2" xfId="50166" xr:uid="{6ACEC8D4-DE24-4B13-9D4D-0094186DE504}"/>
    <cellStyle name="Comma 12 2 2 2 2 2 4" xfId="31077" xr:uid="{6C47D185-FB8C-4B71-8C33-016F9A4BDA47}"/>
    <cellStyle name="Comma 12 2 2 2 2 2 5" xfId="37539" xr:uid="{3105F384-6AFF-4228-A56F-FA96686C584F}"/>
    <cellStyle name="Comma 12 2 2 2 2 3" xfId="25158" xr:uid="{5F0DE9C8-F441-473D-9199-C9307EB3651C}"/>
    <cellStyle name="Comma 12 2 2 2 2 3 2" xfId="17651" xr:uid="{78B3F0DC-649A-4615-AE2A-64A8645A818D}"/>
    <cellStyle name="Comma 12 2 2 2 2 3 2 2" xfId="53826" xr:uid="{3E0E86EF-EEBC-4348-880B-9DC61A4E028E}"/>
    <cellStyle name="Comma 12 2 2 2 2 3 2 3" xfId="41211" xr:uid="{84872707-684D-43BA-98E4-58C5D2C3A44B}"/>
    <cellStyle name="Comma 12 2 2 2 2 3 3" xfId="11065" xr:uid="{C2CDF1BA-4F09-4728-AADA-5D158B494E03}"/>
    <cellStyle name="Comma 12 2 2 2 2 3 3 2" xfId="47548" xr:uid="{6BC055F8-4D58-4BFA-B2A8-EB48EA5CA719}"/>
    <cellStyle name="Comma 12 2 2 2 2 3 4" xfId="5393" xr:uid="{5FCA1BE7-CD83-472A-82EF-04D6C036A29A}"/>
    <cellStyle name="Comma 12 2 2 2 2 3 5" xfId="34921" xr:uid="{F7023EF4-CD15-4C3E-A1B5-D800096442AB}"/>
    <cellStyle name="Comma 12 2 2 2 2 4" xfId="18530" xr:uid="{205B1638-72BE-4BBB-842B-0F675A30834C}"/>
    <cellStyle name="Comma 12 2 2 2 2 4 2" xfId="52947" xr:uid="{B4ECC708-2C73-46DA-BAAB-6BDCA6F31179}"/>
    <cellStyle name="Comma 12 2 2 2 2 4 3" xfId="40332" xr:uid="{2B22E7ED-717C-4335-A73A-EEEB9B7A3064}"/>
    <cellStyle name="Comma 12 2 2 2 2 5" xfId="11944" xr:uid="{7CC2DEF6-FFA4-4AEF-93FD-797D63F9C184}"/>
    <cellStyle name="Comma 12 2 2 2 2 5 2" xfId="46669" xr:uid="{5F435239-1891-4550-BE46-0D6B95A8E705}"/>
    <cellStyle name="Comma 12 2 2 2 2 6" xfId="4514" xr:uid="{A3556E25-E203-4DD9-954D-EB76BDE2DA95}"/>
    <cellStyle name="Comma 12 2 2 2 2 7" xfId="34042" xr:uid="{8E5343AA-C2F0-41EA-B2E7-70FBAE028C84}"/>
    <cellStyle name="Comma 12 2 2 2 3" xfId="26894" xr:uid="{49C4F90B-8D39-4FD7-9ADD-8F8340FA2398}"/>
    <cellStyle name="Comma 12 2 2 2 3 2" xfId="23397" xr:uid="{31089A79-5360-4C73-9652-7BF4ADC30812}"/>
    <cellStyle name="Comma 12 2 2 2 3 2 2" xfId="15890" xr:uid="{5BB8D1D9-1B98-4CF5-9FBC-10688A371DD5}"/>
    <cellStyle name="Comma 12 2 2 2 3 2 2 2" xfId="55587" xr:uid="{E01790C2-F575-4EC4-BE8E-68EC313E7C68}"/>
    <cellStyle name="Comma 12 2 2 2 3 2 2 3" xfId="42972" xr:uid="{15C26734-B57D-463B-9BD3-3A7B52D98629}"/>
    <cellStyle name="Comma 12 2 2 2 3 2 3" xfId="9304" xr:uid="{5D793EA2-CDED-4BAC-AF7C-FA3DAA533475}"/>
    <cellStyle name="Comma 12 2 2 2 3 2 3 2" xfId="49309" xr:uid="{02C6F11B-B3BA-4393-9A97-A84D9957D65A}"/>
    <cellStyle name="Comma 12 2 2 2 3 2 4" xfId="30220" xr:uid="{2ADD81D6-302D-48D3-892D-E994CBA4A881}"/>
    <cellStyle name="Comma 12 2 2 2 3 2 5" xfId="36682" xr:uid="{BAD0B3FD-585C-4DE3-BA91-CF06022B6337}"/>
    <cellStyle name="Comma 12 2 2 2 3 3" xfId="19386" xr:uid="{201806E8-927C-4AFC-A50D-A9D8EAE1F45A}"/>
    <cellStyle name="Comma 12 2 2 2 3 3 2" xfId="52090" xr:uid="{B6002ED7-C7CB-4ED6-9ADD-60993EE76439}"/>
    <cellStyle name="Comma 12 2 2 2 3 3 3" xfId="39475" xr:uid="{660458F9-0ADA-4C51-8DE4-83A9F0D9DBAA}"/>
    <cellStyle name="Comma 12 2 2 2 3 4" xfId="12800" xr:uid="{D059E40B-92EE-45A2-9D0F-466B4778113A}"/>
    <cellStyle name="Comma 12 2 2 2 3 4 2" xfId="45812" xr:uid="{FDE34E14-2CE0-46DC-9A62-7DBAB05739B7}"/>
    <cellStyle name="Comma 12 2 2 2 3 5" xfId="3658" xr:uid="{503955CE-4D07-4832-8B6F-56F57B07B969}"/>
    <cellStyle name="Comma 12 2 2 2 3 6" xfId="33185" xr:uid="{41A1015B-813F-4CB6-9BC8-3F5070F7BD6A}"/>
    <cellStyle name="Comma 12 2 2 2 4" xfId="24273" xr:uid="{0432C9A6-8787-413F-8609-E80DF0F27151}"/>
    <cellStyle name="Comma 12 2 2 2 4 2" xfId="16766" xr:uid="{A531DE4C-3D36-4BFC-9F26-325FD84BA963}"/>
    <cellStyle name="Comma 12 2 2 2 4 2 2" xfId="54711" xr:uid="{D4E6EBCF-8558-48E0-9FE5-31908BF917ED}"/>
    <cellStyle name="Comma 12 2 2 2 4 2 3" xfId="42096" xr:uid="{CC908F43-0835-4A39-8068-085C2B78FE2C}"/>
    <cellStyle name="Comma 12 2 2 2 4 3" xfId="10180" xr:uid="{546DC82E-9273-4CF5-9E99-C91B539E7471}"/>
    <cellStyle name="Comma 12 2 2 2 4 3 2" xfId="48433" xr:uid="{7BE3BD34-0757-4CF8-8A47-582B00050AC5}"/>
    <cellStyle name="Comma 12 2 2 2 4 4" xfId="29344" xr:uid="{E908A0C0-9A10-4A0C-BC02-6259E30FDCBF}"/>
    <cellStyle name="Comma 12 2 2 2 4 5" xfId="35806" xr:uid="{4939A10E-8249-465B-972B-024C8B7B9A8A}"/>
    <cellStyle name="Comma 12 2 2 2 5" xfId="20260" xr:uid="{A124C013-0CF1-4623-8B00-4D4A15183396}"/>
    <cellStyle name="Comma 12 2 2 2 5 2" xfId="51214" xr:uid="{13F02B4C-DC9A-4180-80E8-706035833B87}"/>
    <cellStyle name="Comma 12 2 2 2 5 3" xfId="38599" xr:uid="{F7FFB1D3-84B6-4E36-BE15-BBC1349BEF9A}"/>
    <cellStyle name="Comma 12 2 2 2 6" xfId="13674" xr:uid="{4084372C-7026-4E79-A8E5-3B5B327353DC}"/>
    <cellStyle name="Comma 12 2 2 2 6 2" xfId="44936" xr:uid="{D3DEF635-8365-46F8-BAFA-7861F17ADAF7}"/>
    <cellStyle name="Comma 12 2 2 2 7" xfId="7087" xr:uid="{73341D50-8A53-4DB5-88E3-CC9F14B30D9B}"/>
    <cellStyle name="Comma 12 2 2 2 7 2" xfId="56623" xr:uid="{DBA91AF8-D7BE-4B5B-9376-1E7BC67B14FB}"/>
    <cellStyle name="Comma 12 2 2 2 8" xfId="32309" xr:uid="{7E752BBB-AA54-48DE-940E-11EC8F8C5DE1}"/>
    <cellStyle name="Comma 12 2 2 2 9" xfId="27768" xr:uid="{CFB7D9CA-8B71-45BC-94E5-636A6BFD7661}"/>
    <cellStyle name="Comma 12 2 2 3" xfId="26478" xr:uid="{2AE149B1-6735-47C0-86A9-A5748C0535B4}"/>
    <cellStyle name="Comma 12 2 2 3 2" xfId="22981" xr:uid="{3EFCCAF6-C6E2-40D9-8D71-B5CDF97F2468}"/>
    <cellStyle name="Comma 12 2 2 3 2 2" xfId="15474" xr:uid="{D7052887-1934-4BC6-BC20-E377F8673E2B}"/>
    <cellStyle name="Comma 12 2 2 3 2 2 2" xfId="56003" xr:uid="{B31F408B-AB42-4AAD-BE84-CCA559144E39}"/>
    <cellStyle name="Comma 12 2 2 3 2 2 3" xfId="43388" xr:uid="{404FC7FE-3865-4B8B-A763-2BAB9AD3588C}"/>
    <cellStyle name="Comma 12 2 2 3 2 3" xfId="8888" xr:uid="{B59D1A33-EA99-49B6-80D3-32A90A7F5D0C}"/>
    <cellStyle name="Comma 12 2 2 3 2 3 2" xfId="49725" xr:uid="{909EFAA1-D875-4FE3-ABEC-A89E672A46C0}"/>
    <cellStyle name="Comma 12 2 2 3 2 4" xfId="30636" xr:uid="{2CBAD8CB-1873-49E0-BBF9-EBF576577EF6}"/>
    <cellStyle name="Comma 12 2 2 3 2 5" xfId="37098" xr:uid="{A7723008-59B4-4956-A666-39592CB0C781}"/>
    <cellStyle name="Comma 12 2 2 3 3" xfId="25600" xr:uid="{3E7CD621-66B6-4627-BBFB-6BCF945A8EFA}"/>
    <cellStyle name="Comma 12 2 2 3 3 2" xfId="18093" xr:uid="{8CD6C9B6-C83E-4AD4-8D6E-B613CC46AFD8}"/>
    <cellStyle name="Comma 12 2 2 3 3 2 2" xfId="53384" xr:uid="{ADF7428D-79CA-49E3-BC92-1D5BD1759C94}"/>
    <cellStyle name="Comma 12 2 2 3 3 2 3" xfId="40769" xr:uid="{97E03C3A-D881-4027-B664-59B588072C0F}"/>
    <cellStyle name="Comma 12 2 2 3 3 3" xfId="11507" xr:uid="{FB8B39DE-4C9E-41B3-B170-4C5E77B11493}"/>
    <cellStyle name="Comma 12 2 2 3 3 3 2" xfId="47106" xr:uid="{03A62A59-9604-4049-A04B-DA2DC563AF1B}"/>
    <cellStyle name="Comma 12 2 2 3 3 4" xfId="4951" xr:uid="{47FF4D9A-C972-441F-8FAF-2322B11639EB}"/>
    <cellStyle name="Comma 12 2 2 3 3 5" xfId="34479" xr:uid="{811652D6-30F7-4DA4-BB68-73A29B731F00}"/>
    <cellStyle name="Comma 12 2 2 3 4" xfId="18970" xr:uid="{1CB01AC7-FE8D-49B5-BE59-84FD6C17C266}"/>
    <cellStyle name="Comma 12 2 2 3 4 2" xfId="52506" xr:uid="{E4927C37-2F7D-451D-BEE6-D4EA9248E78A}"/>
    <cellStyle name="Comma 12 2 2 3 4 3" xfId="39891" xr:uid="{68578647-763D-4CDB-AEE1-053FFF63C9CD}"/>
    <cellStyle name="Comma 12 2 2 3 5" xfId="12384" xr:uid="{5A84AC8A-FFC0-4DB4-8933-6F77CB0E057C}"/>
    <cellStyle name="Comma 12 2 2 3 5 2" xfId="46228" xr:uid="{07761E85-718A-4486-A0FE-7139F7D42474}"/>
    <cellStyle name="Comma 12 2 2 3 6" xfId="4074" xr:uid="{8EB5DBF9-87B5-41AC-BBCD-F44B8A1DBDBF}"/>
    <cellStyle name="Comma 12 2 2 3 7" xfId="33601" xr:uid="{040BD2AB-331E-4899-8DE4-AC65DC239427}"/>
    <cellStyle name="Comma 12 2 2 4" xfId="27328" xr:uid="{EB3FA72C-E751-4FFB-830C-EEE5F1EC2F4C}"/>
    <cellStyle name="Comma 12 2 2 4 2" xfId="23831" xr:uid="{714EE971-10EF-42A8-B229-93AAAF0B4645}"/>
    <cellStyle name="Comma 12 2 2 4 2 2" xfId="16324" xr:uid="{B2F5EC1F-2E9F-4ADA-9CE0-A866260747F2}"/>
    <cellStyle name="Comma 12 2 2 4 2 2 2" xfId="55153" xr:uid="{D905F8F0-8F4A-46DA-B7DB-20BE1D235399}"/>
    <cellStyle name="Comma 12 2 2 4 2 2 3" xfId="42538" xr:uid="{D68D20A9-B343-49C4-8FC5-CDBF13F04799}"/>
    <cellStyle name="Comma 12 2 2 4 2 3" xfId="9738" xr:uid="{A0BC068B-A345-4D68-B2DD-FBE0D78DACF3}"/>
    <cellStyle name="Comma 12 2 2 4 2 3 2" xfId="48875" xr:uid="{43F75879-A1EA-49AD-BE90-7CBA01EBF491}"/>
    <cellStyle name="Comma 12 2 2 4 2 4" xfId="29786" xr:uid="{ED9B1B07-F81D-4EF1-A19F-C7F9F601A8DD}"/>
    <cellStyle name="Comma 12 2 2 4 2 5" xfId="36248" xr:uid="{01746498-FEB7-4A8D-AE6A-40D6C1B960F0}"/>
    <cellStyle name="Comma 12 2 2 4 3" xfId="19820" xr:uid="{BC54D471-6CC0-41E4-8B49-B90136252110}"/>
    <cellStyle name="Comma 12 2 2 4 3 2" xfId="51656" xr:uid="{F3190AC5-1817-4646-9D9A-A952A28C7A67}"/>
    <cellStyle name="Comma 12 2 2 4 3 3" xfId="39041" xr:uid="{A2D8C6C9-709D-479A-A642-4DDCA5717348}"/>
    <cellStyle name="Comma 12 2 2 4 4" xfId="13234" xr:uid="{86E3BDF8-D6C1-4562-AB69-3EA43F1291AE}"/>
    <cellStyle name="Comma 12 2 2 4 4 2" xfId="45378" xr:uid="{40F6F502-AF9F-44CC-8EE9-5DF8D1BFE8ED}"/>
    <cellStyle name="Comma 12 2 2 4 5" xfId="6647" xr:uid="{199A8001-BFA9-4006-B3EA-DE8FC396C446}"/>
    <cellStyle name="Comma 12 2 2 4 6" xfId="32751" xr:uid="{32CF95F6-00E8-486B-8619-EFED53B484D5}"/>
    <cellStyle name="Comma 12 2 2 5" xfId="24715" xr:uid="{EAD8A5CF-462D-49D1-849D-D80F9E1CDB3C}"/>
    <cellStyle name="Comma 12 2 2 5 2" xfId="17208" xr:uid="{D6B7F481-EFDB-470F-93EA-0767506DE415}"/>
    <cellStyle name="Comma 12 2 2 5 2 2" xfId="54269" xr:uid="{B309D42E-1EC9-4E4E-BE8D-C083C60EF1DE}"/>
    <cellStyle name="Comma 12 2 2 5 2 3" xfId="41654" xr:uid="{176A7F79-18C2-4F99-BF1D-AADCDBB9D0AE}"/>
    <cellStyle name="Comma 12 2 2 5 3" xfId="10622" xr:uid="{6F6F1902-7370-411B-9E02-FAD4B89E4FE7}"/>
    <cellStyle name="Comma 12 2 2 5 3 2" xfId="47991" xr:uid="{A2EBD12E-A198-4AB7-82C4-8527F4974C9F}"/>
    <cellStyle name="Comma 12 2 2 5 4" xfId="5836" xr:uid="{C474EDC4-147F-4D80-B488-E31FEE0B425F}"/>
    <cellStyle name="Comma 12 2 2 5 5" xfId="35364" xr:uid="{FDF20574-1C02-4C48-BF33-0B49ADE4407A}"/>
    <cellStyle name="Comma 12 2 2 6" xfId="22067" xr:uid="{BEE3CE86-24E9-45B9-A553-F0027387543B}"/>
    <cellStyle name="Comma 12 2 2 6 2" xfId="50772" xr:uid="{92AACEE6-2E45-4B28-A5F6-E0B4CCAFC459}"/>
    <cellStyle name="Comma 12 2 2 6 3" xfId="38157" xr:uid="{14B857BA-B3B4-4811-AB72-B82B27AA5BD7}"/>
    <cellStyle name="Comma 12 2 2 7" xfId="21499" xr:uid="{3ACDA365-3785-4218-879F-DBE1222CBA54}"/>
    <cellStyle name="Comma 12 2 2 7 2" xfId="44466" xr:uid="{8D7F07A8-1F0C-4E7A-A350-95DD74D95EDA}"/>
    <cellStyle name="Comma 12 2 2 8" xfId="20700" xr:uid="{E3E8CFFD-CB9C-4BB7-A59C-C2A1BBE19971}"/>
    <cellStyle name="Comma 12 2 2 8 2" xfId="56566" xr:uid="{2BD48963-5D1D-42E4-A227-BBE5E260F51B}"/>
    <cellStyle name="Comma 12 2 2 9" xfId="14114" xr:uid="{A61801E3-8871-4039-9C9E-52FD99FA3ACE}"/>
    <cellStyle name="Comma 12 2 3" xfId="871" xr:uid="{8D1AAAF2-60DE-4916-9EF6-39834F75CB38}"/>
    <cellStyle name="Comma 12 2 3 10" xfId="27922" xr:uid="{03D43D63-84BC-4798-8292-6B0B3CDC3BA3}"/>
    <cellStyle name="Comma 12 2 3 2" xfId="1257" xr:uid="{E1793530-125A-4A92-9170-8CD2A5700E48}"/>
    <cellStyle name="Comma 12 2 3 2 2" xfId="22695" xr:uid="{FC17A334-50C9-4573-9707-D1FAA24E05C1}"/>
    <cellStyle name="Comma 12 2 3 2 2 2" xfId="15188" xr:uid="{BE288A72-8284-44A3-B025-F072577DD642}"/>
    <cellStyle name="Comma 12 2 3 2 2 2 2" xfId="56289" xr:uid="{7358F3FB-5C90-4C1D-8FB1-68038231E1E2}"/>
    <cellStyle name="Comma 12 2 3 2 2 2 3" xfId="43674" xr:uid="{BD2115FE-D060-4335-93A8-C2EF66A1A693}"/>
    <cellStyle name="Comma 12 2 3 2 2 3" xfId="8602" xr:uid="{5B741C5B-9758-41C6-B6BE-74A19303C2AF}"/>
    <cellStyle name="Comma 12 2 3 2 2 3 2" xfId="50011" xr:uid="{5A0467D6-EE92-4F78-8909-01761DBDD673}"/>
    <cellStyle name="Comma 12 2 3 2 2 4" xfId="30922" xr:uid="{AA7C232B-7D08-48EC-B9DA-34CC982B3518}"/>
    <cellStyle name="Comma 12 2 3 2 2 5" xfId="37384" xr:uid="{02061B36-706F-44D2-AC80-536BB7417E11}"/>
    <cellStyle name="Comma 12 2 3 2 3" xfId="25313" xr:uid="{20E000F1-310F-4633-BF66-ED671EF3D902}"/>
    <cellStyle name="Comma 12 2 3 2 3 2" xfId="17806" xr:uid="{5365D507-D71F-4CE7-97A2-EDBE40CF5CF3}"/>
    <cellStyle name="Comma 12 2 3 2 3 2 2" xfId="53671" xr:uid="{36904FFE-D7EB-491E-8527-45E7068F8502}"/>
    <cellStyle name="Comma 12 2 3 2 3 2 3" xfId="41056" xr:uid="{9771B1B4-6744-478A-8937-A45399CDF4FA}"/>
    <cellStyle name="Comma 12 2 3 2 3 3" xfId="11220" xr:uid="{ED017D5C-4753-4BA9-A14E-61215EFFBFF1}"/>
    <cellStyle name="Comma 12 2 3 2 3 3 2" xfId="47393" xr:uid="{392B263A-30A9-47D7-AD54-5F4C98D8A660}"/>
    <cellStyle name="Comma 12 2 3 2 3 4" xfId="5238" xr:uid="{992E284D-FA8A-4AC5-9640-61091A2F1DA7}"/>
    <cellStyle name="Comma 12 2 3 2 3 5" xfId="34766" xr:uid="{07A5F970-C8B2-46CA-9BA7-8DEA8834F7D2}"/>
    <cellStyle name="Comma 12 2 3 2 4" xfId="18685" xr:uid="{C291ED9B-349C-4D18-8712-C34F14D3A016}"/>
    <cellStyle name="Comma 12 2 3 2 4 2" xfId="52792" xr:uid="{7D99406E-A3AB-4AA1-A0CD-7A7BD98B4855}"/>
    <cellStyle name="Comma 12 2 3 2 4 3" xfId="40177" xr:uid="{212B1682-D22B-420B-A44D-A6D091FF5E73}"/>
    <cellStyle name="Comma 12 2 3 2 5" xfId="12099" xr:uid="{CCDE2AE6-4E28-4DAF-A2AD-A7032094196D}"/>
    <cellStyle name="Comma 12 2 3 2 5 2" xfId="46514" xr:uid="{D1F0438D-2A7D-4DC1-9E7E-0B3CB2D1A27F}"/>
    <cellStyle name="Comma 12 2 3 2 6" xfId="4359" xr:uid="{4EC9086F-6A14-419C-86AA-57D8CD5678C9}"/>
    <cellStyle name="Comma 12 2 3 2 7" xfId="33887" xr:uid="{47DA8D31-E298-4F51-BB7C-0DE199D2B6F2}"/>
    <cellStyle name="Comma 12 2 3 2 8" xfId="26193" xr:uid="{05C62562-5A98-4E1A-A6B5-931ACEC2E253}"/>
    <cellStyle name="Comma 12 2 3 3" xfId="27048" xr:uid="{DC0B0D55-88D8-4F5A-B342-7C438FE5FDBF}"/>
    <cellStyle name="Comma 12 2 3 3 2" xfId="23551" xr:uid="{A07C889C-5B2F-480E-81FF-F88E876019BC}"/>
    <cellStyle name="Comma 12 2 3 3 2 2" xfId="16044" xr:uid="{A4A386FB-9F56-4724-871E-0509900FD8A4}"/>
    <cellStyle name="Comma 12 2 3 3 2 2 2" xfId="55433" xr:uid="{04F3F8FA-5CB2-4D8B-A994-69A595C96E9D}"/>
    <cellStyle name="Comma 12 2 3 3 2 2 3" xfId="42818" xr:uid="{5F297580-7DDA-488F-8882-75AA0EDA5B79}"/>
    <cellStyle name="Comma 12 2 3 3 2 3" xfId="9458" xr:uid="{3611EA69-3ED0-4659-BE13-532A5FF3C4D6}"/>
    <cellStyle name="Comma 12 2 3 3 2 3 2" xfId="49155" xr:uid="{38B6253A-0193-4BB5-A9C5-F4C0E9DDDCA3}"/>
    <cellStyle name="Comma 12 2 3 3 2 4" xfId="30066" xr:uid="{64683AB2-55CD-4A96-804A-DF47C54249BF}"/>
    <cellStyle name="Comma 12 2 3 3 2 5" xfId="36528" xr:uid="{C5C4DFA6-A77B-406F-8846-B716DE4AAAB2}"/>
    <cellStyle name="Comma 12 2 3 3 3" xfId="19540" xr:uid="{EA3DF89D-7BA0-4F02-849F-1EB16A4C83AE}"/>
    <cellStyle name="Comma 12 2 3 3 3 2" xfId="51936" xr:uid="{08D25872-B3CD-439D-8ED7-A2FF235271E6}"/>
    <cellStyle name="Comma 12 2 3 3 3 3" xfId="39321" xr:uid="{2B12E410-ACBC-4D5B-9024-D4610A5410C1}"/>
    <cellStyle name="Comma 12 2 3 3 4" xfId="12954" xr:uid="{230FB05C-F7D2-475B-8736-C23EBD099534}"/>
    <cellStyle name="Comma 12 2 3 3 4 2" xfId="45658" xr:uid="{652C4F49-3E92-4574-90B1-87951FC0AA4A}"/>
    <cellStyle name="Comma 12 2 3 3 5" xfId="6367" xr:uid="{71971EBC-C57A-4D80-AD6C-33C143AA7B9D}"/>
    <cellStyle name="Comma 12 2 3 3 6" xfId="33031" xr:uid="{9795B364-AF8C-4B55-A641-A8D88FA15AB8}"/>
    <cellStyle name="Comma 12 2 3 4" xfId="24428" xr:uid="{B013101B-33C9-474F-81E4-A8680EB75D8F}"/>
    <cellStyle name="Comma 12 2 3 4 2" xfId="16921" xr:uid="{F844F520-D4E2-4363-BD09-50238A3512B8}"/>
    <cellStyle name="Comma 12 2 3 4 2 2" xfId="54556" xr:uid="{190988C7-6298-4A13-8894-73EB269754BF}"/>
    <cellStyle name="Comma 12 2 3 4 2 3" xfId="41941" xr:uid="{25B2BA60-FB7B-4FB3-BE9A-97C0506D898E}"/>
    <cellStyle name="Comma 12 2 3 4 3" xfId="10335" xr:uid="{BC57271B-2177-4179-9776-0F45E69042D8}"/>
    <cellStyle name="Comma 12 2 3 4 3 2" xfId="48278" xr:uid="{94F69648-A086-4F55-93C7-D9BAB1822C67}"/>
    <cellStyle name="Comma 12 2 3 4 4" xfId="6123" xr:uid="{A2812B4C-330A-4B4B-86E6-C9FCBF2536D3}"/>
    <cellStyle name="Comma 12 2 3 4 5" xfId="35651" xr:uid="{B4A80C57-5E24-4A33-B5A4-93C6F9503BE3}"/>
    <cellStyle name="Comma 12 2 3 5" xfId="20415" xr:uid="{C9DF7753-767A-4938-8F4B-318BBB13BA76}"/>
    <cellStyle name="Comma 12 2 3 5 2" xfId="51059" xr:uid="{D8F34750-4AC9-4D6F-94AD-6E08B849AAF0}"/>
    <cellStyle name="Comma 12 2 3 5 3" xfId="38444" xr:uid="{791B70AE-FABD-402B-AA6F-054DAA1D759F}"/>
    <cellStyle name="Comma 12 2 3 6" xfId="13829" xr:uid="{B7A86654-BE99-4B7C-A18C-A6F66714A6A9}"/>
    <cellStyle name="Comma 12 2 3 6 2" xfId="44781" xr:uid="{634FCA4B-E417-4A24-AEB0-9CE098243804}"/>
    <cellStyle name="Comma 12 2 3 7" xfId="7242" xr:uid="{40B7085F-106E-4A6F-9265-2F4B6B899BDB}"/>
    <cellStyle name="Comma 12 2 3 7 2" xfId="56591" xr:uid="{78B095EE-09FB-47B4-A85C-10D64197861D}"/>
    <cellStyle name="Comma 12 2 3 8" xfId="31291" xr:uid="{1911E6A3-C37D-43F4-B0AC-5A912716FF9F}"/>
    <cellStyle name="Comma 12 2 3 9" xfId="32154" xr:uid="{379B854C-930B-4970-B7F3-641F91A25EA9}"/>
    <cellStyle name="Comma 12 2 4" xfId="1153" xr:uid="{EE7AAEE2-4ADF-470D-91B4-CFE1E375C05C}"/>
    <cellStyle name="Comma 12 2 4 10" xfId="14826" xr:uid="{595FF0B2-0B33-4721-BB91-2059BF1A8A79}"/>
    <cellStyle name="Comma 12 2 4 11" xfId="8239" xr:uid="{41C0065A-23A0-464E-B484-FDE056A15252}"/>
    <cellStyle name="Comma 12 2 4 12" xfId="31397" xr:uid="{59DA0342-D19A-4EA7-8988-CFBB139D8D69}"/>
    <cellStyle name="Comma 12 2 4 13" xfId="29188" xr:uid="{F6EF2867-0D22-4D8D-BAE1-D3B8AD2495D6}"/>
    <cellStyle name="Comma 12 2 4 2" xfId="28885" xr:uid="{491D1E50-8CC6-44AD-BB75-09F17C16B7FE}"/>
    <cellStyle name="Comma 12 2 4 2 10" xfId="31954" xr:uid="{443350E8-30CC-4892-A480-B55CA9EB4744}"/>
    <cellStyle name="Comma 12 2 4 2 2" xfId="26392" xr:uid="{A7D7837C-B5AA-4F01-B8A8-F013FCBDE8F7}"/>
    <cellStyle name="Comma 12 2 4 2 2 2" xfId="22895" xr:uid="{ED7275B7-2BA4-4A8A-968B-DB4956057A94}"/>
    <cellStyle name="Comma 12 2 4 2 2 2 2" xfId="15388" xr:uid="{0D28AA9D-D53E-4DE3-B773-5966AA03892D}"/>
    <cellStyle name="Comma 12 2 4 2 2 2 2 2" xfId="56089" xr:uid="{1C8D87A8-8F49-48ED-B8D6-4A20D75A0B10}"/>
    <cellStyle name="Comma 12 2 4 2 2 2 2 3" xfId="43474" xr:uid="{1630047A-E16A-4D90-9965-915B30404991}"/>
    <cellStyle name="Comma 12 2 4 2 2 2 3" xfId="8802" xr:uid="{3F02EA5B-1A47-4359-B412-859095F4610B}"/>
    <cellStyle name="Comma 12 2 4 2 2 2 3 2" xfId="49811" xr:uid="{8C31127A-88D6-4413-AE0D-9FEE7EDC0518}"/>
    <cellStyle name="Comma 12 2 4 2 2 2 4" xfId="30722" xr:uid="{4E760C17-AF4B-4898-82EF-E8E4F1C6CEB1}"/>
    <cellStyle name="Comma 12 2 4 2 2 2 5" xfId="37184" xr:uid="{30AF1D62-F7A6-4EAD-AB87-19A03CC2EDB5}"/>
    <cellStyle name="Comma 12 2 4 2 2 3" xfId="25513" xr:uid="{551CA6D1-6F7F-475F-A2B1-14622476B8E1}"/>
    <cellStyle name="Comma 12 2 4 2 2 3 2" xfId="18006" xr:uid="{6E7DD788-3258-4240-B90E-48429C9A2897}"/>
    <cellStyle name="Comma 12 2 4 2 2 3 2 2" xfId="53471" xr:uid="{70A2F997-118B-42FC-BC47-C509FFBC3245}"/>
    <cellStyle name="Comma 12 2 4 2 2 3 2 3" xfId="40856" xr:uid="{249C6E89-250C-4A25-B8A8-97FFA22EC6DB}"/>
    <cellStyle name="Comma 12 2 4 2 2 3 3" xfId="11420" xr:uid="{07CB5BAA-8088-4580-8B7F-13C8A8775F97}"/>
    <cellStyle name="Comma 12 2 4 2 2 3 3 2" xfId="47193" xr:uid="{3318F2D3-6004-4F23-B1CD-D4D0374EA573}"/>
    <cellStyle name="Comma 12 2 4 2 2 3 4" xfId="5038" xr:uid="{36A51355-306B-453A-989D-1F2AB19B4C3E}"/>
    <cellStyle name="Comma 12 2 4 2 2 3 5" xfId="34566" xr:uid="{ABE15DCB-58E9-455A-B5DC-A8E59762A377}"/>
    <cellStyle name="Comma 12 2 4 2 2 4" xfId="18884" xr:uid="{CB66F414-AC5F-4E96-9306-D097A7C90897}"/>
    <cellStyle name="Comma 12 2 4 2 2 4 2" xfId="52592" xr:uid="{C7CF5415-9F8E-406F-AC0E-1D993721CC20}"/>
    <cellStyle name="Comma 12 2 4 2 2 4 3" xfId="39977" xr:uid="{62AF98C4-48AE-44E3-9B3F-DAA4EA8F6D12}"/>
    <cellStyle name="Comma 12 2 4 2 2 5" xfId="12298" xr:uid="{41D9FFED-DDC4-4A9F-A1F7-D4BAEC1CFBCC}"/>
    <cellStyle name="Comma 12 2 4 2 2 5 2" xfId="46314" xr:uid="{D0DC2D0F-21D3-4446-B818-586D8231CD5E}"/>
    <cellStyle name="Comma 12 2 4 2 2 6" xfId="4160" xr:uid="{B92D82AE-4446-4E0E-867B-87FB52DA7C9D}"/>
    <cellStyle name="Comma 12 2 4 2 2 7" xfId="33687" xr:uid="{2285FB72-21FB-4522-AC04-68BFD64AD338}"/>
    <cellStyle name="Comma 12 2 4 2 3" xfId="27242" xr:uid="{86DF78D0-FCA0-425C-904F-6637466733DF}"/>
    <cellStyle name="Comma 12 2 4 2 3 2" xfId="23745" xr:uid="{06BA0736-4CED-43F7-8B48-420999606F60}"/>
    <cellStyle name="Comma 12 2 4 2 3 2 2" xfId="16238" xr:uid="{1EE358AA-1C8C-44EC-8194-1C07993132AC}"/>
    <cellStyle name="Comma 12 2 4 2 3 2 2 2" xfId="55239" xr:uid="{A9FD1CF1-2930-4B4E-BA6B-A7607088EF14}"/>
    <cellStyle name="Comma 12 2 4 2 3 2 2 3" xfId="42624" xr:uid="{6E74551C-CB40-4DB7-9CC7-1E1791C03714}"/>
    <cellStyle name="Comma 12 2 4 2 3 2 3" xfId="9652" xr:uid="{9D3D269E-120D-4A95-8C4F-189AE5F86F3A}"/>
    <cellStyle name="Comma 12 2 4 2 3 2 3 2" xfId="48961" xr:uid="{30CEDC34-2E44-476C-841B-2B8A05F643E1}"/>
    <cellStyle name="Comma 12 2 4 2 3 2 4" xfId="29872" xr:uid="{FC3C64F2-7D4B-426A-B8DC-C6F46671B227}"/>
    <cellStyle name="Comma 12 2 4 2 3 2 5" xfId="36334" xr:uid="{BB320C80-71FF-4615-ADE3-8213AEF50C9F}"/>
    <cellStyle name="Comma 12 2 4 2 3 3" xfId="19734" xr:uid="{2480AD83-088A-4246-B38B-A7CF05178406}"/>
    <cellStyle name="Comma 12 2 4 2 3 3 2" xfId="51742" xr:uid="{423EA96D-1B57-4C1B-979B-63C3633C5C70}"/>
    <cellStyle name="Comma 12 2 4 2 3 3 3" xfId="39127" xr:uid="{BC682E34-E0DA-4FCD-9C77-2DD19C65382C}"/>
    <cellStyle name="Comma 12 2 4 2 3 4" xfId="13148" xr:uid="{2F405BD4-7AFB-4420-9229-1ED772ECF4BA}"/>
    <cellStyle name="Comma 12 2 4 2 3 4 2" xfId="45464" xr:uid="{0056447A-4E4D-4150-83A0-FE57B5D0D81A}"/>
    <cellStyle name="Comma 12 2 4 2 3 5" xfId="6561" xr:uid="{52E85CA4-8CFA-4093-B68D-E246A5DE8938}"/>
    <cellStyle name="Comma 12 2 4 2 3 6" xfId="32837" xr:uid="{476A365E-0874-4EE1-8948-C3991D0A4ABB}"/>
    <cellStyle name="Comma 12 2 4 2 4" xfId="24628" xr:uid="{78451CD1-7481-4F24-AAF2-8B8E59A86131}"/>
    <cellStyle name="Comma 12 2 4 2 4 2" xfId="17121" xr:uid="{C0CE2C23-86C4-41DC-99D2-47C165FE8973}"/>
    <cellStyle name="Comma 12 2 4 2 4 2 2" xfId="54356" xr:uid="{96C0499E-2A27-4C4E-BF60-A55A7570347D}"/>
    <cellStyle name="Comma 12 2 4 2 4 2 3" xfId="41741" xr:uid="{8BF873E9-4AEA-45B7-933E-35A126A613D0}"/>
    <cellStyle name="Comma 12 2 4 2 4 3" xfId="10535" xr:uid="{B62E3E8B-9778-4CC6-81E9-36D4D9B6D310}"/>
    <cellStyle name="Comma 12 2 4 2 4 3 2" xfId="48078" xr:uid="{58CD3DD5-4864-4E88-BD1B-BBB5066143FD}"/>
    <cellStyle name="Comma 12 2 4 2 4 4" xfId="5923" xr:uid="{9F7BE9BF-871D-485B-8E24-68F876151D7F}"/>
    <cellStyle name="Comma 12 2 4 2 4 5" xfId="35451" xr:uid="{208ED204-DCD0-4D97-86F0-DF3824DEE2F9}"/>
    <cellStyle name="Comma 12 2 4 2 5" xfId="28146" xr:uid="{53CBD258-B33B-43AB-825E-96102AC8EA89}"/>
    <cellStyle name="Comma 12 2 4 2 5 2" xfId="20613" xr:uid="{E0FD9527-1F07-4E81-9489-2D54D1DC4D63}"/>
    <cellStyle name="Comma 12 2 4 2 5 2 2" xfId="50860" xr:uid="{9F886AA0-9437-4B62-A4E5-48AC126C94F7}"/>
    <cellStyle name="Comma 12 2 4 2 5 3" xfId="14027" xr:uid="{661DAD16-7E08-416E-9093-60C373240CA8}"/>
    <cellStyle name="Comma 12 2 4 2 5 4" xfId="7440" xr:uid="{F68FFBC2-35E2-46B7-A88F-8E3FD971ACCC}"/>
    <cellStyle name="Comma 12 2 4 2 5 5" xfId="38245" xr:uid="{DC857BB8-7E02-4BC2-8728-26DE6B71B07F}"/>
    <cellStyle name="Comma 12 2 4 2 6" xfId="22322" xr:uid="{D70FADC8-C5F1-47EA-B40A-A0B5C8084D75}"/>
    <cellStyle name="Comma 12 2 4 2 6 2" xfId="44566" xr:uid="{86A1E9F6-E10C-4264-BAEC-09FE88883E87}"/>
    <cellStyle name="Comma 12 2 4 2 7" xfId="21213" xr:uid="{D5D752C2-CE94-427F-99D3-54A7DACC5B58}"/>
    <cellStyle name="Comma 12 2 4 2 8" xfId="14627" xr:uid="{82E20124-FCE1-4579-80DA-44B011B398C9}"/>
    <cellStyle name="Comma 12 2 4 2 9" xfId="8040" xr:uid="{677CAAE6-1573-449D-9184-F30C95689C4E}"/>
    <cellStyle name="Comma 12 2 4 3" xfId="28788" xr:uid="{9B1CC421-E049-4EF1-B4C3-2CD23DDD491F}"/>
    <cellStyle name="Comma 12 2 4 3 2" xfId="23308" xr:uid="{D290F45A-6CF7-459D-A4DB-B9CAD55E170F}"/>
    <cellStyle name="Comma 12 2 4 3 2 2" xfId="15801" xr:uid="{1F6411C9-A8C3-4C2C-84DC-E228E10437AE}"/>
    <cellStyle name="Comma 12 2 4 3 2 2 2" xfId="55676" xr:uid="{5701B377-710A-42A6-89E2-8648769CF581}"/>
    <cellStyle name="Comma 12 2 4 3 2 2 3" xfId="43061" xr:uid="{3D40B5A7-31EE-4320-95F1-CF1174F3C02C}"/>
    <cellStyle name="Comma 12 2 4 3 2 3" xfId="9215" xr:uid="{6D5AF44F-9C34-493F-B754-16F082B082C0}"/>
    <cellStyle name="Comma 12 2 4 3 2 3 2" xfId="49398" xr:uid="{AB83EF4F-742B-41FC-87A1-8308126B4D09}"/>
    <cellStyle name="Comma 12 2 4 3 2 4" xfId="30309" xr:uid="{D8E9E332-4C2C-42D4-9CC3-0029D429E40C}"/>
    <cellStyle name="Comma 12 2 4 3 2 5" xfId="36771" xr:uid="{95E274AA-95C2-4919-A381-E62E41EF5CD1}"/>
    <cellStyle name="Comma 12 2 4 3 3" xfId="25930" xr:uid="{E9D573A5-1CCF-47B1-8D2D-78F00464EEA1}"/>
    <cellStyle name="Comma 12 2 4 3 3 2" xfId="18423" xr:uid="{9808F957-6515-43D5-8E22-DABADEF36D1F}"/>
    <cellStyle name="Comma 12 2 4 3 3 2 2" xfId="53054" xr:uid="{9C2089B9-736B-4604-9B6A-2052E78DAA0C}"/>
    <cellStyle name="Comma 12 2 4 3 3 2 3" xfId="40439" xr:uid="{3C6855E9-7765-42E8-B3D4-F4943E4AEBC2}"/>
    <cellStyle name="Comma 12 2 4 3 3 3" xfId="11837" xr:uid="{754BFF22-3C82-4C95-89D6-B8B9444B0B27}"/>
    <cellStyle name="Comma 12 2 4 3 3 3 2" xfId="46776" xr:uid="{0985968C-42D2-4D1E-8D5D-D169DB1BEA96}"/>
    <cellStyle name="Comma 12 2 4 3 3 4" xfId="4621" xr:uid="{FB43C915-D323-42E0-A9EE-77F0DE5018BF}"/>
    <cellStyle name="Comma 12 2 4 3 3 5" xfId="34149" xr:uid="{669A6F1B-D53A-416B-A3E7-967426D8ED40}"/>
    <cellStyle name="Comma 12 2 4 3 4" xfId="26805" xr:uid="{4E276ECF-72E2-4A30-9B6E-CE38B7D2CC6F}"/>
    <cellStyle name="Comma 12 2 4 3 4 2" xfId="19297" xr:uid="{AD98C34E-AC4F-4136-8E85-C28D710EE1F9}"/>
    <cellStyle name="Comma 12 2 4 3 4 2 2" xfId="52179" xr:uid="{01C677CE-E362-428A-A78C-33A44D6E5DFE}"/>
    <cellStyle name="Comma 12 2 4 3 4 3" xfId="12711" xr:uid="{45B55433-9D32-4EB4-8C38-0B178BE93F4B}"/>
    <cellStyle name="Comma 12 2 4 3 4 4" xfId="3747" xr:uid="{E7D0BF0D-114F-4726-91FF-CF7BBD48DF93}"/>
    <cellStyle name="Comma 12 2 4 3 4 5" xfId="39564" xr:uid="{7DE80898-6813-4568-9D6D-D3707F44A560}"/>
    <cellStyle name="Comma 12 2 4 3 5" xfId="21117" xr:uid="{0A4EB1DF-CE73-4CD6-B658-B81C6DC88BEE}"/>
    <cellStyle name="Comma 12 2 4 3 5 2" xfId="45901" xr:uid="{E65AFEA9-B2D9-4D18-B6B7-717500D77F1D}"/>
    <cellStyle name="Comma 12 2 4 3 6" xfId="14531" xr:uid="{2C2961C3-E8D1-459F-AFA5-0DED31F3C384}"/>
    <cellStyle name="Comma 12 2 4 3 7" xfId="7944" xr:uid="{0DFEDE6A-D1BB-4904-9773-C4A64F2007F4}"/>
    <cellStyle name="Comma 12 2 4 3 8" xfId="33274" xr:uid="{F71DF206-7BA5-4920-A4DE-616E052F8D66}"/>
    <cellStyle name="Comma 12 2 4 4" xfId="27653" xr:uid="{7126C7B6-57CE-42D9-AEFD-E5A9C743EA14}"/>
    <cellStyle name="Comma 12 2 4 4 2" xfId="24156" xr:uid="{F4BFCAAC-691A-46E4-950C-BC2E2121E239}"/>
    <cellStyle name="Comma 12 2 4 4 2 2" xfId="16649" xr:uid="{811AA09E-374E-4CB9-AE1E-E395FBAD05E9}"/>
    <cellStyle name="Comma 12 2 4 4 2 2 2" xfId="54828" xr:uid="{867778BD-4D9B-4AF4-AC48-54E4180575BC}"/>
    <cellStyle name="Comma 12 2 4 4 2 2 3" xfId="42213" xr:uid="{0624ED36-36BC-4354-94F3-8A0EE3F3C930}"/>
    <cellStyle name="Comma 12 2 4 4 2 3" xfId="10063" xr:uid="{60ED5FDB-634D-4F2F-BB27-B782A2EB07E3}"/>
    <cellStyle name="Comma 12 2 4 4 2 3 2" xfId="48550" xr:uid="{FEBB37F1-8ABA-467A-B5F5-DBD9C09032C1}"/>
    <cellStyle name="Comma 12 2 4 4 2 4" xfId="29461" xr:uid="{0917CA02-DA05-4522-A78A-1120B0652D3A}"/>
    <cellStyle name="Comma 12 2 4 4 2 5" xfId="35923" xr:uid="{4A828DB3-C5F7-465C-856B-645D6689A0DA}"/>
    <cellStyle name="Comma 12 2 4 4 3" xfId="20145" xr:uid="{147DB18C-1EDA-4FEF-BE12-10C87D68B46C}"/>
    <cellStyle name="Comma 12 2 4 4 3 2" xfId="51331" xr:uid="{3AFD20C3-F640-4A8B-AFB6-EFF7FA1DD796}"/>
    <cellStyle name="Comma 12 2 4 4 3 3" xfId="38716" xr:uid="{8A211640-EE44-4D8F-97B8-C0B3E10BA549}"/>
    <cellStyle name="Comma 12 2 4 4 4" xfId="13559" xr:uid="{B389B176-70E4-4CE9-A7AC-39FF762B154E}"/>
    <cellStyle name="Comma 12 2 4 4 4 2" xfId="45053" xr:uid="{69CA2ABB-976E-485D-A549-665EDE6F3B59}"/>
    <cellStyle name="Comma 12 2 4 4 5" xfId="6972" xr:uid="{4CF239D5-52B6-43CB-9CFC-6FC9D43F0066}"/>
    <cellStyle name="Comma 12 2 4 4 6" xfId="32426" xr:uid="{3A0B3952-ADCA-4B01-812F-D01F33B303F7}"/>
    <cellStyle name="Comma 12 2 4 5" xfId="25045" xr:uid="{4F96CCC0-2942-477E-8B22-874B0DAF8670}"/>
    <cellStyle name="Comma 12 2 4 5 2" xfId="17538" xr:uid="{1180CBD0-4890-4034-8400-7CFA879F34C3}"/>
    <cellStyle name="Comma 12 2 4 5 2 2" xfId="53939" xr:uid="{323AC0BF-A647-463C-A728-95F3CBA8EAC4}"/>
    <cellStyle name="Comma 12 2 4 5 2 3" xfId="41324" xr:uid="{7C56B133-3148-41C7-A7D3-0800C46BB9D0}"/>
    <cellStyle name="Comma 12 2 4 5 3" xfId="10952" xr:uid="{D23A0E45-D151-4E71-83BF-E4A6625D51DB}"/>
    <cellStyle name="Comma 12 2 4 5 3 2" xfId="47661" xr:uid="{E810D248-08D1-4155-8CD5-11744E3315CF}"/>
    <cellStyle name="Comma 12 2 4 5 4" xfId="5506" xr:uid="{5799B4EB-C9E9-49A9-AE01-0F7977C48943}"/>
    <cellStyle name="Comma 12 2 4 5 5" xfId="35034" xr:uid="{863C612F-AA6F-4AB4-BD68-193362C2525E}"/>
    <cellStyle name="Comma 12 2 4 6" xfId="28701" xr:uid="{08EA1984-5126-4EB6-9346-B594D6EDE1A9}"/>
    <cellStyle name="Comma 12 2 4 6 2" xfId="21030" xr:uid="{C31B8E28-BE56-482B-A60C-B106A7FB93ED}"/>
    <cellStyle name="Comma 12 2 4 6 2 2" xfId="50308" xr:uid="{5207A081-E854-4EF2-901D-CBD21F310D15}"/>
    <cellStyle name="Comma 12 2 4 6 3" xfId="14444" xr:uid="{08E06A65-3011-408F-8766-3378A7363E54}"/>
    <cellStyle name="Comma 12 2 4 6 4" xfId="7857" xr:uid="{96331B41-BFFB-449B-948C-E168623404B6}"/>
    <cellStyle name="Comma 12 2 4 6 5" xfId="37685" xr:uid="{9EA63F2A-A131-4EF8-B4D1-D84F23B7CA36}"/>
    <cellStyle name="Comma 12 2 4 7" xfId="22396" xr:uid="{DE986F73-F790-47CA-A7E0-51E805E13957}"/>
    <cellStyle name="Comma 12 2 4 7 2" xfId="14889" xr:uid="{2CFC12C3-A001-4284-8369-A464DA343524}"/>
    <cellStyle name="Comma 12 2 4 7 2 2" xfId="44074" xr:uid="{7AAA1751-51E0-46A4-87C5-8D665DC079A4}"/>
    <cellStyle name="Comma 12 2 4 7 3" xfId="8303" xr:uid="{FEC982D0-E4B7-4D3E-BAB0-E180899E174A}"/>
    <cellStyle name="Comma 12 2 4 7 4" xfId="31221" xr:uid="{52D25FF5-B688-40CC-9D81-3AF15B65D755}"/>
    <cellStyle name="Comma 12 2 4 7 5" xfId="31532" xr:uid="{FCBB1795-9F04-4149-AA87-49F56FF37862}"/>
    <cellStyle name="Comma 12 2 4 8" xfId="21600" xr:uid="{4424C605-6BA3-40A4-872A-8D6C00A2E55A}"/>
    <cellStyle name="Comma 12 2 4 8 2" xfId="43923" xr:uid="{4C2D4B02-B504-4C94-8363-5C88531D3E1B}"/>
    <cellStyle name="Comma 12 2 4 9" xfId="21411" xr:uid="{CD0376CB-7A13-4BD0-9434-443EE57CBC88}"/>
    <cellStyle name="Comma 12 2 5" xfId="26633" xr:uid="{67F9312A-9E79-4A34-A271-4F6304F0947C}"/>
    <cellStyle name="Comma 12 2 5 2" xfId="23136" xr:uid="{596FBF22-3DE3-4789-B896-E18A791B13F3}"/>
    <cellStyle name="Comma 12 2 5 2 2" xfId="15629" xr:uid="{085E975B-1AF4-45D4-A2FB-4DD265BEF787}"/>
    <cellStyle name="Comma 12 2 5 2 2 2" xfId="55848" xr:uid="{D16483A6-9BEE-48AC-82CC-A06273552681}"/>
    <cellStyle name="Comma 12 2 5 2 2 3" xfId="43233" xr:uid="{8359972B-2A3F-4405-897E-4F42C617D6EC}"/>
    <cellStyle name="Comma 12 2 5 2 3" xfId="9043" xr:uid="{A8416E80-638D-46C6-8A00-D2B493B08171}"/>
    <cellStyle name="Comma 12 2 5 2 3 2" xfId="49570" xr:uid="{98BCE765-77E6-4ACB-8207-83DD2AFF32C0}"/>
    <cellStyle name="Comma 12 2 5 2 4" xfId="30481" xr:uid="{94E9CC14-74D5-4447-B223-E9C06E6B5C60}"/>
    <cellStyle name="Comma 12 2 5 2 5" xfId="36943" xr:uid="{67DC347E-B3F3-410B-B9F1-F7F9296E502F}"/>
    <cellStyle name="Comma 12 2 5 3" xfId="25755" xr:uid="{7396CD85-DDAE-4B5D-9644-EC818A2BE881}"/>
    <cellStyle name="Comma 12 2 5 3 2" xfId="18248" xr:uid="{F5DD9D8B-495C-4AE3-BDE0-0ADD59907C8D}"/>
    <cellStyle name="Comma 12 2 5 3 2 2" xfId="53229" xr:uid="{ADB635A3-9D0D-4FF0-ABA9-F23FF2A85197}"/>
    <cellStyle name="Comma 12 2 5 3 2 3" xfId="40614" xr:uid="{067A59D4-E14A-4735-8AFD-042998FA7375}"/>
    <cellStyle name="Comma 12 2 5 3 3" xfId="11662" xr:uid="{72C933B5-86B3-4AC5-8F8C-058411177C77}"/>
    <cellStyle name="Comma 12 2 5 3 3 2" xfId="46951" xr:uid="{FA8FBD97-78F1-44E9-A9D4-E4ADBEFC9A04}"/>
    <cellStyle name="Comma 12 2 5 3 4" xfId="4796" xr:uid="{7B804B60-A584-4583-A569-4926F686C219}"/>
    <cellStyle name="Comma 12 2 5 3 5" xfId="34324" xr:uid="{F25A1E41-3D48-4C25-BA0F-026071DF7375}"/>
    <cellStyle name="Comma 12 2 5 4" xfId="19125" xr:uid="{9FDCD0F6-0897-4D2E-AA69-7DBCE96FA6CE}"/>
    <cellStyle name="Comma 12 2 5 4 2" xfId="52351" xr:uid="{77C94236-B21B-46E9-BB2B-E395104395A3}"/>
    <cellStyle name="Comma 12 2 5 4 3" xfId="39736" xr:uid="{63436E2D-64AE-462B-B3E1-0B8D6DD66DB9}"/>
    <cellStyle name="Comma 12 2 5 5" xfId="12539" xr:uid="{8C636A78-950C-43EA-99D3-2EC63386CF23}"/>
    <cellStyle name="Comma 12 2 5 5 2" xfId="46073" xr:uid="{DA349CCA-658E-4D75-A154-78C7CF0D09F5}"/>
    <cellStyle name="Comma 12 2 5 6" xfId="3919" xr:uid="{FAEE91AE-F61F-4FD4-B323-F7F676771752}"/>
    <cellStyle name="Comma 12 2 5 7" xfId="33446" xr:uid="{EADB0830-3725-413A-A486-D8DEB45886B7}"/>
    <cellStyle name="Comma 12 2 6" xfId="27483" xr:uid="{479CA07C-61B2-4764-BE14-6B842915927C}"/>
    <cellStyle name="Comma 12 2 6 2" xfId="23986" xr:uid="{3CC979A9-8668-4937-A7CD-82FE04E0FC3E}"/>
    <cellStyle name="Comma 12 2 6 2 2" xfId="16479" xr:uid="{7970C750-1A13-4530-92D2-94E9EE6CAC4E}"/>
    <cellStyle name="Comma 12 2 6 2 2 2" xfId="54998" xr:uid="{D5916C5E-4080-494F-9F7F-D7D52D536137}"/>
    <cellStyle name="Comma 12 2 6 2 2 3" xfId="42383" xr:uid="{27F0B6F6-8640-4DAF-B0A5-BDC47C69C356}"/>
    <cellStyle name="Comma 12 2 6 2 3" xfId="9893" xr:uid="{29BE2F85-B4B7-445C-A10C-B6019B93A110}"/>
    <cellStyle name="Comma 12 2 6 2 3 2" xfId="48720" xr:uid="{018AD307-8DE1-4C8D-AFB2-E64398B789DD}"/>
    <cellStyle name="Comma 12 2 6 2 4" xfId="29631" xr:uid="{FFDDC2CF-F748-45B0-8ADD-05138DE118D8}"/>
    <cellStyle name="Comma 12 2 6 2 5" xfId="36093" xr:uid="{1EB52E47-10C7-4B0F-A254-7D11EC6CACFE}"/>
    <cellStyle name="Comma 12 2 6 3" xfId="19975" xr:uid="{9D6285F4-920F-4B5E-89A1-E0834716CE4D}"/>
    <cellStyle name="Comma 12 2 6 3 2" xfId="51501" xr:uid="{9F332F66-0650-4A46-BF2D-2C66E0CC9D58}"/>
    <cellStyle name="Comma 12 2 6 3 3" xfId="38886" xr:uid="{3F5B646A-5739-47A2-81BE-46AF18178C42}"/>
    <cellStyle name="Comma 12 2 6 4" xfId="13389" xr:uid="{95C3CCB7-66CC-460C-B223-68AE367D04D2}"/>
    <cellStyle name="Comma 12 2 6 4 2" xfId="45223" xr:uid="{3CD0E2CF-38EB-4E28-9AC2-033ECAD62AA7}"/>
    <cellStyle name="Comma 12 2 6 5" xfId="6802" xr:uid="{D3FAB555-9B6A-4EE9-8828-421008DCCB12}"/>
    <cellStyle name="Comma 12 2 6 6" xfId="32596" xr:uid="{C623BE53-CC83-4DD4-B2E1-D5524957DAE7}"/>
    <cellStyle name="Comma 12 2 7" xfId="24870" xr:uid="{21C57621-726C-41C2-8A48-121A8A9276A7}"/>
    <cellStyle name="Comma 12 2 7 2" xfId="17363" xr:uid="{16E5506E-BCCA-4FD5-95B4-09231326E209}"/>
    <cellStyle name="Comma 12 2 7 2 2" xfId="54114" xr:uid="{D32265B5-70F2-48CE-8AEF-ABAE032413B1}"/>
    <cellStyle name="Comma 12 2 7 2 3" xfId="41499" xr:uid="{50D29DA8-867F-4A75-9354-9BDF8F8C6FF8}"/>
    <cellStyle name="Comma 12 2 7 3" xfId="10777" xr:uid="{D375D8F0-2112-468A-8F6A-BD235CC4D7F5}"/>
    <cellStyle name="Comma 12 2 7 3 2" xfId="47836" xr:uid="{49F407D1-F9D9-4369-B1DB-23E71DF8B085}"/>
    <cellStyle name="Comma 12 2 7 4" xfId="5681" xr:uid="{1B95E347-CEAB-4CA0-99BA-1FC00E286526}"/>
    <cellStyle name="Comma 12 2 7 5" xfId="35209" xr:uid="{DA7F8729-74DA-42CB-AFAF-6DEBD892BE49}"/>
    <cellStyle name="Comma 12 2 8" xfId="28413" xr:uid="{CC496FB5-311B-42B8-8513-C135739A66A6}"/>
    <cellStyle name="Comma 12 2 8 2" xfId="20855" xr:uid="{05BB6021-84BC-4C1E-94E9-8400BBFF1139}"/>
    <cellStyle name="Comma 12 2 8 2 2" xfId="50617" xr:uid="{3D0826CC-0A78-45F8-9BBF-D0D4421BB942}"/>
    <cellStyle name="Comma 12 2 8 3" xfId="14269" xr:uid="{CA91B22C-DD24-4AB2-864E-D968FCAF15EC}"/>
    <cellStyle name="Comma 12 2 8 4" xfId="7682" xr:uid="{52196EB1-D5DB-4E96-82AF-C05E69247FA0}"/>
    <cellStyle name="Comma 12 2 8 5" xfId="38002" xr:uid="{1650D937-A4E6-49B6-9FEB-EABA42DE8291}"/>
    <cellStyle name="Comma 12 2 9" xfId="22203" xr:uid="{B0DD1691-DE85-45AD-8821-36874F7963C2}"/>
    <cellStyle name="Comma 12 2 9 2" xfId="44311" xr:uid="{440B215C-2BEC-4228-9B4B-D695E5FACEB7}"/>
    <cellStyle name="Comma 12 20" xfId="56816" xr:uid="{FB62637D-AFC9-4D37-92E0-EEF454CFA758}"/>
    <cellStyle name="Comma 12 21" xfId="56947" xr:uid="{D7B13DFC-E739-4F26-87FE-3E538782F1D5}"/>
    <cellStyle name="Comma 12 22" xfId="57011" xr:uid="{47BA3AFC-6F78-4E58-85F1-F1B079D3EFFB}"/>
    <cellStyle name="Comma 12 23" xfId="57065" xr:uid="{657F26E3-6534-468A-89A8-FBC3CAED7D24}"/>
    <cellStyle name="Comma 12 24" xfId="1486" xr:uid="{0E96C888-54C5-4996-A0F1-3BAC817E29A5}"/>
    <cellStyle name="Comma 12 25" xfId="57149" xr:uid="{54246791-D15E-44B7-A2C4-6020BD2A0198}"/>
    <cellStyle name="Comma 12 26" xfId="316" xr:uid="{4A1C511F-782E-4829-B8A9-15E18A997288}"/>
    <cellStyle name="Comma 12 3" xfId="901" xr:uid="{C810C9D4-0367-4C45-875C-A7686CC4A4D5}"/>
    <cellStyle name="Comma 12 3 10" xfId="14579" xr:uid="{7A941431-C432-4C0E-B623-D7378AA47143}"/>
    <cellStyle name="Comma 12 3 11" xfId="7992" xr:uid="{89126076-3049-49F5-8968-1FA3FACAD226}"/>
    <cellStyle name="Comma 12 3 12" xfId="31788" xr:uid="{72B33A2F-2F16-413A-92B2-0D8707E6211B}"/>
    <cellStyle name="Comma 12 3 13" xfId="28836" xr:uid="{98F85122-4194-48E7-8E66-2A7AD4FC893D}"/>
    <cellStyle name="Comma 12 3 2" xfId="1287" xr:uid="{0D7EE0C7-D506-4D96-97E2-E06443B55049}"/>
    <cellStyle name="Comma 12 3 2 10" xfId="494" xr:uid="{BDA926CE-8F57-42CB-A10B-9F6DB8B69C6E}"/>
    <cellStyle name="Comma 12 3 2 10 2" xfId="677" xr:uid="{96969E4E-BE98-42BD-974F-5A9CCFF7A1A0}"/>
    <cellStyle name="Comma 12 3 2 10 2 2" xfId="1098" xr:uid="{A641DCC2-FF35-4AF0-8A19-3BDA036EFBBD}"/>
    <cellStyle name="Comma 12 3 2 10 3" xfId="699" xr:uid="{7FC6FCC0-969D-4766-8543-B8A1F47FB2E0}"/>
    <cellStyle name="Comma 12 3 2 10 3 2" xfId="1119" xr:uid="{00745F6C-5379-4E53-880A-6ED512B12B09}"/>
    <cellStyle name="Comma 12 3 2 10 4" xfId="1017" xr:uid="{696D42B7-9532-44F0-BDFA-7CA29EDE3CA5}"/>
    <cellStyle name="Comma 12 3 2 11" xfId="27844" xr:uid="{D123A585-9676-45DF-81B7-FA26A77D3D5C}"/>
    <cellStyle name="Comma 12 3 2 2" xfId="26114" xr:uid="{B6DA74B9-2717-49FB-9E05-F7CBBC8F62C1}"/>
    <cellStyle name="Comma 12 3 2 2 2" xfId="22616" xr:uid="{E44838C6-133C-4B7A-B952-BB895F9E201E}"/>
    <cellStyle name="Comma 12 3 2 2 2 2" xfId="15109" xr:uid="{506996EC-8518-43CD-A1EE-AE6CD640AAA7}"/>
    <cellStyle name="Comma 12 3 2 2 2 2 2" xfId="56368" xr:uid="{091480C0-6ED5-42BA-B054-9174E95F5575}"/>
    <cellStyle name="Comma 12 3 2 2 2 2 3" xfId="43753" xr:uid="{2DA30EE7-F846-4CAC-9EF0-4FDA46CBEDA3}"/>
    <cellStyle name="Comma 12 3 2 2 2 3" xfId="8523" xr:uid="{CDD88F7B-AD00-42B9-BA71-CBC58A5A9A28}"/>
    <cellStyle name="Comma 12 3 2 2 2 3 2" xfId="50090" xr:uid="{5FF41E76-06E1-4E15-8C9B-09B753E923B5}"/>
    <cellStyle name="Comma 12 3 2 2 2 4" xfId="31001" xr:uid="{7560D4F4-BE7D-4F84-9D1F-1C731E36883A}"/>
    <cellStyle name="Comma 12 3 2 2 2 5" xfId="37463" xr:uid="{9949FC1D-8C49-46DD-A092-FEB882967029}"/>
    <cellStyle name="Comma 12 3 2 2 3" xfId="25234" xr:uid="{77CEF4F3-A7EB-4C20-8F19-3AFB0ACA02B1}"/>
    <cellStyle name="Comma 12 3 2 2 3 2" xfId="17727" xr:uid="{8C8CAAFC-67F4-49B9-9BE9-CEE7C49C3CD4}"/>
    <cellStyle name="Comma 12 3 2 2 3 2 2" xfId="53750" xr:uid="{5DF75639-C2B5-4570-9C0C-FF7885F140B6}"/>
    <cellStyle name="Comma 12 3 2 2 3 2 3" xfId="41135" xr:uid="{0A90E085-13E5-4A0F-988B-C087EA33E6AC}"/>
    <cellStyle name="Comma 12 3 2 2 3 3" xfId="11141" xr:uid="{69DFC5B5-59B6-4790-9FAE-7B1183EB163F}"/>
    <cellStyle name="Comma 12 3 2 2 3 3 2" xfId="47472" xr:uid="{55261005-D502-4B7F-B639-5F87177C3AFC}"/>
    <cellStyle name="Comma 12 3 2 2 3 4" xfId="5317" xr:uid="{520D458D-C9F1-4ACD-9C4D-D92BD2FCD7ED}"/>
    <cellStyle name="Comma 12 3 2 2 3 5" xfId="34845" xr:uid="{81B0DF62-2A8D-499D-AB69-95FE60B2B4FD}"/>
    <cellStyle name="Comma 12 3 2 2 4" xfId="18606" xr:uid="{58455303-466E-40F7-B825-BDB7D8E96943}"/>
    <cellStyle name="Comma 12 3 2 2 4 2" xfId="52871" xr:uid="{4E5CBA21-220E-443F-B612-DDDA88ED09C2}"/>
    <cellStyle name="Comma 12 3 2 2 4 3" xfId="40256" xr:uid="{7D32FCCE-6C0F-4B4A-AC2D-97CA0955972F}"/>
    <cellStyle name="Comma 12 3 2 2 5" xfId="12020" xr:uid="{9AB01AD3-42DE-4A8D-B64C-88F963A87ECA}"/>
    <cellStyle name="Comma 12 3 2 2 5 2" xfId="46593" xr:uid="{DA8F5A22-3D7F-4986-887A-34FAAD575B2B}"/>
    <cellStyle name="Comma 12 3 2 2 6" xfId="4438" xr:uid="{63754637-1762-48F7-94D8-C4CEDA0FE215}"/>
    <cellStyle name="Comma 12 3 2 2 6 2" xfId="56632" xr:uid="{5F23DB68-D38E-4417-871D-36B5264C81A2}"/>
    <cellStyle name="Comma 12 3 2 2 7" xfId="33966" xr:uid="{6ABF3582-370B-4F8F-BEAE-089F2B6B5AFC}"/>
    <cellStyle name="Comma 12 3 2 3" xfId="26970" xr:uid="{3C194248-56B0-4F0D-B9C5-188BD263B956}"/>
    <cellStyle name="Comma 12 3 2 3 2" xfId="23473" xr:uid="{F74C9BC7-A7B4-4EC6-99CB-FF46097D607E}"/>
    <cellStyle name="Comma 12 3 2 3 2 2" xfId="15966" xr:uid="{66824F62-DE95-4A83-8118-028C20AEF318}"/>
    <cellStyle name="Comma 12 3 2 3 2 2 2" xfId="55511" xr:uid="{C3AEC893-29FB-41B6-891C-6338838F69B0}"/>
    <cellStyle name="Comma 12 3 2 3 2 2 3" xfId="42896" xr:uid="{6EE6EB6A-1318-4809-84B8-FD353003E330}"/>
    <cellStyle name="Comma 12 3 2 3 2 3" xfId="9380" xr:uid="{25E9EA49-52A9-4B09-B81B-693F659E5CCB}"/>
    <cellStyle name="Comma 12 3 2 3 2 3 2" xfId="49233" xr:uid="{EC57C479-98ED-423C-B805-636A2DB342B3}"/>
    <cellStyle name="Comma 12 3 2 3 2 4" xfId="30144" xr:uid="{544092D4-D77F-4C4A-8976-187C354317A1}"/>
    <cellStyle name="Comma 12 3 2 3 2 5" xfId="36606" xr:uid="{C53304E6-FB35-426E-976C-75D42EEE7F8B}"/>
    <cellStyle name="Comma 12 3 2 3 3" xfId="19462" xr:uid="{D12A0018-92F7-4E24-B30C-63F22E6EF513}"/>
    <cellStyle name="Comma 12 3 2 3 3 2" xfId="52014" xr:uid="{17AEFA0E-C896-475D-BA43-B03D7AD7C5C2}"/>
    <cellStyle name="Comma 12 3 2 3 3 3" xfId="39399" xr:uid="{701B9B51-8184-4054-B0C8-A755C8693A7D}"/>
    <cellStyle name="Comma 12 3 2 3 4" xfId="12876" xr:uid="{39CD19EA-43F8-4D04-AE7A-AF9F4DE81FCA}"/>
    <cellStyle name="Comma 12 3 2 3 4 2" xfId="45736" xr:uid="{12A66CA2-A23A-4114-A7BA-9E8D4E2A8871}"/>
    <cellStyle name="Comma 12 3 2 3 5" xfId="6289" xr:uid="{E61649E1-4BFF-4FAB-8A65-60B9B27208D6}"/>
    <cellStyle name="Comma 12 3 2 3 6" xfId="33109" xr:uid="{7A14F171-B638-4EEA-85C6-219F86CE5ACC}"/>
    <cellStyle name="Comma 12 3 2 4" xfId="24349" xr:uid="{06668741-F0EE-433B-AE16-958586CBF3C9}"/>
    <cellStyle name="Comma 12 3 2 4 2" xfId="16842" xr:uid="{31495DF3-5868-4C92-A265-CF5FE2385173}"/>
    <cellStyle name="Comma 12 3 2 4 2 2" xfId="54635" xr:uid="{87F73828-03E0-4074-953F-C5395134542B}"/>
    <cellStyle name="Comma 12 3 2 4 2 3" xfId="42020" xr:uid="{499B3F83-29C5-47DB-8DFD-9C3750B77C02}"/>
    <cellStyle name="Comma 12 3 2 4 3" xfId="10256" xr:uid="{1CC719B4-D16F-456A-B464-C635733B0CA2}"/>
    <cellStyle name="Comma 12 3 2 4 3 2" xfId="48357" xr:uid="{FDC200F0-341D-46C8-9873-0AB757E63C5D}"/>
    <cellStyle name="Comma 12 3 2 4 4" xfId="6202" xr:uid="{79E6175B-AA08-481C-9EB5-99E5FCD1DE3C}"/>
    <cellStyle name="Comma 12 3 2 4 5" xfId="35730" xr:uid="{344457DD-4F08-490A-9949-9B646DDBCC72}"/>
    <cellStyle name="Comma 12 3 2 5" xfId="20336" xr:uid="{975513AE-03A7-45E7-ADE8-478292F035BA}"/>
    <cellStyle name="Comma 12 3 2 5 2" xfId="51138" xr:uid="{F4EF74D9-58CB-4565-9A0A-1CA7C06E9457}"/>
    <cellStyle name="Comma 12 3 2 5 3" xfId="38523" xr:uid="{07C730DE-2F97-4E48-9854-FCD28A908186}"/>
    <cellStyle name="Comma 12 3 2 6" xfId="13750" xr:uid="{9D673A6F-EE97-46BF-94AD-99569B6BCC37}"/>
    <cellStyle name="Comma 12 3 2 6 2" xfId="44860" xr:uid="{D0CD5569-6D25-4404-82DC-0B85016CCBE5}"/>
    <cellStyle name="Comma 12 3 2 7" xfId="7163" xr:uid="{6493069F-68A5-44F6-8012-D113D4BDE23A}"/>
    <cellStyle name="Comma 12 3 2 7 2" xfId="56574" xr:uid="{0F15DE77-7B0F-4F42-B359-478BF69AB688}"/>
    <cellStyle name="Comma 12 3 2 8" xfId="31271" xr:uid="{6B6E2C66-E9B6-4CB1-8AA9-CAAA67CFFF22}"/>
    <cellStyle name="Comma 12 3 2 9" xfId="32233" xr:uid="{5299FF44-255B-4C9A-B676-D1E78192DC34}"/>
    <cellStyle name="Comma 12 3 3" xfId="26554" xr:uid="{605E1396-C89C-4324-90D9-ECC1EA26E85D}"/>
    <cellStyle name="Comma 12 3 3 2" xfId="23057" xr:uid="{DCD73B7E-095A-4AA4-9789-8ADA41ACF819}"/>
    <cellStyle name="Comma 12 3 3 2 2" xfId="15550" xr:uid="{66DCCDA9-B4A4-4092-9E31-3007DBDA4A60}"/>
    <cellStyle name="Comma 12 3 3 2 2 2" xfId="55927" xr:uid="{B0295C6A-DF0F-4D64-B41A-2F7AF431084F}"/>
    <cellStyle name="Comma 12 3 3 2 2 3" xfId="43312" xr:uid="{F6DD4E85-B6EA-40C4-88D6-583E047028C9}"/>
    <cellStyle name="Comma 12 3 3 2 3" xfId="8964" xr:uid="{9B4A0E6B-BCF4-46B3-B14B-78E10726E858}"/>
    <cellStyle name="Comma 12 3 3 2 3 2" xfId="49649" xr:uid="{74B89740-32D8-4AD0-921B-73D932A3135A}"/>
    <cellStyle name="Comma 12 3 3 2 4" xfId="30560" xr:uid="{0A72FA00-06CE-44D1-A9D7-4379DB21C91F}"/>
    <cellStyle name="Comma 12 3 3 2 5" xfId="37022" xr:uid="{92654461-72B2-41DB-9A08-32C6B464CF47}"/>
    <cellStyle name="Comma 12 3 3 3" xfId="25676" xr:uid="{717AD8A2-77F2-4F46-91AA-B275988D7F5D}"/>
    <cellStyle name="Comma 12 3 3 3 2" xfId="18169" xr:uid="{A59CD84E-B099-4E83-A3B7-0B41FB4D7167}"/>
    <cellStyle name="Comma 12 3 3 3 2 2" xfId="53308" xr:uid="{DB3806C6-2406-4E92-88DC-FE33F502D069}"/>
    <cellStyle name="Comma 12 3 3 3 2 3" xfId="40693" xr:uid="{340BA2B1-B02A-4227-A35F-3DAB0381C792}"/>
    <cellStyle name="Comma 12 3 3 3 3" xfId="11583" xr:uid="{B1EBC68F-59EF-437D-BAB6-27760BED60A8}"/>
    <cellStyle name="Comma 12 3 3 3 3 2" xfId="47030" xr:uid="{0FB8709A-39BC-42D2-A99D-B2078E4BE43E}"/>
    <cellStyle name="Comma 12 3 3 3 4" xfId="4875" xr:uid="{F8E8AC5A-068A-458B-85D2-76B904FA6D1D}"/>
    <cellStyle name="Comma 12 3 3 3 5" xfId="34403" xr:uid="{B215F18D-FA9B-4883-A162-0BBBAE6F0244}"/>
    <cellStyle name="Comma 12 3 3 4" xfId="19046" xr:uid="{C186A763-D5F4-4A01-B1C3-19C3BDAF7F80}"/>
    <cellStyle name="Comma 12 3 3 4 2" xfId="52430" xr:uid="{DCADD05F-A1F5-439E-BA4F-6B9250650759}"/>
    <cellStyle name="Comma 12 3 3 4 3" xfId="39815" xr:uid="{7B1A87A2-0F6E-443B-B2B8-7DA23FAD68C2}"/>
    <cellStyle name="Comma 12 3 3 5" xfId="12460" xr:uid="{0E58B4F1-0AAF-43C5-B75E-A9DABE6580AB}"/>
    <cellStyle name="Comma 12 3 3 5 2" xfId="46152" xr:uid="{27564F6E-4AE7-42D8-97FE-9C4307CEDE72}"/>
    <cellStyle name="Comma 12 3 3 6" xfId="3998" xr:uid="{D026CA0F-3712-4D5B-9974-806470DD70D8}"/>
    <cellStyle name="Comma 12 3 3 6 2" xfId="56609" xr:uid="{77BCF8A1-7718-468A-BB6A-A4F11BAA79B1}"/>
    <cellStyle name="Comma 12 3 3 7" xfId="33525" xr:uid="{C2B78550-D9D7-444C-8B41-9C5729DA2F16}"/>
    <cellStyle name="Comma 12 3 4" xfId="27404" xr:uid="{A33E22F0-3759-4104-87C7-9BDA9E9F0F25}"/>
    <cellStyle name="Comma 12 3 4 2" xfId="23907" xr:uid="{9A0606E8-56F3-4FE5-A969-075FB51ACE96}"/>
    <cellStyle name="Comma 12 3 4 2 2" xfId="16400" xr:uid="{03576CA5-6830-4BCC-9216-DA089AF89C8D}"/>
    <cellStyle name="Comma 12 3 4 2 2 2" xfId="55077" xr:uid="{15B18F0E-A1CD-4467-AF6F-78CE47723E9F}"/>
    <cellStyle name="Comma 12 3 4 2 2 3" xfId="42462" xr:uid="{6B7BC06A-9C91-4CE9-817D-9B4F896FC573}"/>
    <cellStyle name="Comma 12 3 4 2 3" xfId="9814" xr:uid="{387A746A-D21C-42A0-86AD-B819B5AE6244}"/>
    <cellStyle name="Comma 12 3 4 2 3 2" xfId="48799" xr:uid="{AF1D209C-6FC2-4148-8FF7-CAFAF8FF0A28}"/>
    <cellStyle name="Comma 12 3 4 2 4" xfId="29710" xr:uid="{798B4F08-3C72-4ED2-ABF8-CE7AB2A28D2C}"/>
    <cellStyle name="Comma 12 3 4 2 5" xfId="36172" xr:uid="{303FD771-06F5-4CC2-9E70-486D70223090}"/>
    <cellStyle name="Comma 12 3 4 3" xfId="19896" xr:uid="{4D1CEA53-01AA-42A8-BBCD-F3DCBBB35A7F}"/>
    <cellStyle name="Comma 12 3 4 3 2" xfId="51580" xr:uid="{B77CAC5C-9098-44D1-9793-1A84D0EE6A1C}"/>
    <cellStyle name="Comma 12 3 4 3 3" xfId="38965" xr:uid="{B21E4D0D-E82F-4BC3-BC79-450AA90FB364}"/>
    <cellStyle name="Comma 12 3 4 4" xfId="13310" xr:uid="{04D06E65-12B6-4805-A3A2-C800B145E364}"/>
    <cellStyle name="Comma 12 3 4 4 2" xfId="45302" xr:uid="{22E1A8AE-ED5D-4B45-9A9D-0B0CC806B312}"/>
    <cellStyle name="Comma 12 3 4 5" xfId="6723" xr:uid="{D8280F6F-0042-4961-9F25-A17971780A60}"/>
    <cellStyle name="Comma 12 3 4 6" xfId="32675" xr:uid="{86017705-FF3B-4C2E-A219-F1EA127482F1}"/>
    <cellStyle name="Comma 12 3 5" xfId="24791" xr:uid="{6AF22841-AE93-485A-A4A6-CD6CC8136DCA}"/>
    <cellStyle name="Comma 12 3 5 2" xfId="17284" xr:uid="{A836DF23-B49B-459A-80CC-865C7DE76F26}"/>
    <cellStyle name="Comma 12 3 5 2 2" xfId="54193" xr:uid="{68ECB3DD-B278-4A24-B3E7-4E0031A50133}"/>
    <cellStyle name="Comma 12 3 5 2 3" xfId="41578" xr:uid="{5983F364-7058-46CB-A964-39C676168AA2}"/>
    <cellStyle name="Comma 12 3 5 3" xfId="10698" xr:uid="{6DF5E04C-4564-4454-B459-24B0132E0367}"/>
    <cellStyle name="Comma 12 3 5 3 2" xfId="47915" xr:uid="{748C2FAE-A218-41E4-B728-AC6B50873C1B}"/>
    <cellStyle name="Comma 12 3 5 4" xfId="5760" xr:uid="{555D3B75-8B30-4C76-9BF8-A15FFB4FFBBB}"/>
    <cellStyle name="Comma 12 3 5 5" xfId="35288" xr:uid="{6F3551C3-F7D5-4A8F-8B6D-B5C996603C7F}"/>
    <cellStyle name="Comma 12 3 6" xfId="28334" xr:uid="{FFE51B06-47E2-4238-BF6B-53D3FE622916}"/>
    <cellStyle name="Comma 12 3 6 2" xfId="20776" xr:uid="{535AF76C-E26A-42F7-8ACB-4CF948B842D1}"/>
    <cellStyle name="Comma 12 3 6 2 2" xfId="50696" xr:uid="{B444057F-9565-45B9-ADF3-CEBBF9C5F96E}"/>
    <cellStyle name="Comma 12 3 6 3" xfId="14190" xr:uid="{3E756A0B-608F-4371-87C8-FB927234FCC8}"/>
    <cellStyle name="Comma 12 3 6 4" xfId="7603" xr:uid="{7346911B-8AEE-4B18-A8FF-561847817B38}"/>
    <cellStyle name="Comma 12 3 6 5" xfId="38081" xr:uid="{5E44E38D-6201-4279-AC4E-EBD0D7139F55}"/>
    <cellStyle name="Comma 12 3 7" xfId="21958" xr:uid="{BE0BEBCF-5749-492B-9AA7-CADEFB4CE711}"/>
    <cellStyle name="Comma 12 3 7 2" xfId="44390" xr:uid="{4A09010F-2D49-4117-874D-13E85CC3926B}"/>
    <cellStyle name="Comma 12 3 8" xfId="21653" xr:uid="{57D58811-40C5-4D98-A4CA-CF3BD7AC6B31}"/>
    <cellStyle name="Comma 12 3 8 2" xfId="56552" xr:uid="{D44FCC0F-87C8-4D34-B0B9-5734C067870E}"/>
    <cellStyle name="Comma 12 3 9" xfId="21165" xr:uid="{250188A0-CD9C-4F49-B87A-718FB90250F5}"/>
    <cellStyle name="Comma 12 4" xfId="958" xr:uid="{5988B3A4-135F-482F-9610-48DE6FBD639F}"/>
    <cellStyle name="Comma 12 4 10" xfId="28498" xr:uid="{2CACCEC3-5932-43DB-98AB-535162B1C9C9}"/>
    <cellStyle name="Comma 12 4 2" xfId="27998" xr:uid="{2305BEE0-C2CD-4933-869B-454C1FD62311}"/>
    <cellStyle name="Comma 12 4 2 2" xfId="26268" xr:uid="{F077D724-EA69-4579-9588-88BFAF9182C7}"/>
    <cellStyle name="Comma 12 4 2 2 2" xfId="22770" xr:uid="{C6ECBB66-5900-4090-9006-085AFAB4A29D}"/>
    <cellStyle name="Comma 12 4 2 2 2 2" xfId="15263" xr:uid="{8A67A186-FD0B-49B6-85EB-53960970B48C}"/>
    <cellStyle name="Comma 12 4 2 2 2 2 2" xfId="56214" xr:uid="{1A908114-3F20-45D1-8855-AB027F410FA8}"/>
    <cellStyle name="Comma 12 4 2 2 2 2 3" xfId="43599" xr:uid="{2E15E13C-015A-4DAD-A74E-FC3E5A64ABF2}"/>
    <cellStyle name="Comma 12 4 2 2 2 3" xfId="8677" xr:uid="{FA14192E-8593-47BE-BDA1-AE585D9429B1}"/>
    <cellStyle name="Comma 12 4 2 2 2 3 2" xfId="49936" xr:uid="{5BFDF658-EA97-4DD9-A1B3-C2FE6E670912}"/>
    <cellStyle name="Comma 12 4 2 2 2 4" xfId="30847" xr:uid="{18353AC2-23F8-4141-92A4-EF271EAC3453}"/>
    <cellStyle name="Comma 12 4 2 2 2 5" xfId="37309" xr:uid="{660278B2-9A17-4609-8633-D68969294EE7}"/>
    <cellStyle name="Comma 12 4 2 2 3" xfId="25388" xr:uid="{D11D009F-CC09-4E93-9E0A-65E46E4CA726}"/>
    <cellStyle name="Comma 12 4 2 2 3 2" xfId="17881" xr:uid="{AC3DFD9F-2D51-434C-81A6-399157AAC297}"/>
    <cellStyle name="Comma 12 4 2 2 3 2 2" xfId="53596" xr:uid="{A43461D5-2F94-4D86-B672-65249055F1F4}"/>
    <cellStyle name="Comma 12 4 2 2 3 2 3" xfId="40981" xr:uid="{5B047EAD-E185-4B50-9249-23996ACB4FCC}"/>
    <cellStyle name="Comma 12 4 2 2 3 3" xfId="11295" xr:uid="{37693BB1-027F-4276-96C4-0A31BCC34768}"/>
    <cellStyle name="Comma 12 4 2 2 3 3 2" xfId="47318" xr:uid="{79DFD5BB-03C9-4E22-845F-47280F802E62}"/>
    <cellStyle name="Comma 12 4 2 2 3 4" xfId="5163" xr:uid="{4A5E75EB-FE35-46DF-BCAC-902D3EAE3B42}"/>
    <cellStyle name="Comma 12 4 2 2 3 5" xfId="34691" xr:uid="{930C276F-DD65-45E1-82A7-59547E5D1C7E}"/>
    <cellStyle name="Comma 12 4 2 2 4" xfId="18760" xr:uid="{447F8779-31DE-4A01-9C8B-B2F90DA1A54E}"/>
    <cellStyle name="Comma 12 4 2 2 4 2" xfId="52717" xr:uid="{97FF4214-C498-4F5E-A2D0-214B0B9536D6}"/>
    <cellStyle name="Comma 12 4 2 2 4 3" xfId="40102" xr:uid="{A8FC8286-E2BA-46E9-B5B9-7C27F40267CB}"/>
    <cellStyle name="Comma 12 4 2 2 5" xfId="12174" xr:uid="{0F1C1BA2-32F3-4DEB-AF45-76AD4F613E2E}"/>
    <cellStyle name="Comma 12 4 2 2 5 2" xfId="46439" xr:uid="{A6533032-9454-4EA6-8AB3-B70C65BEB87B}"/>
    <cellStyle name="Comma 12 4 2 2 6" xfId="4284" xr:uid="{09611938-3B41-4ABA-BFD1-2E14ED7388B1}"/>
    <cellStyle name="Comma 12 4 2 2 7" xfId="33812" xr:uid="{BCFF6F7A-B285-4A9D-B435-18A307E7886D}"/>
    <cellStyle name="Comma 12 4 2 3" xfId="27123" xr:uid="{29B725BB-0AA4-4D30-98A2-2B7E22A98974}"/>
    <cellStyle name="Comma 12 4 2 3 2" xfId="23626" xr:uid="{9DFBA9FF-4B80-4862-9FB6-7135B87D0428}"/>
    <cellStyle name="Comma 12 4 2 3 2 2" xfId="16119" xr:uid="{6F1CEC8C-0E5C-47E8-91AD-B4B6A4E25017}"/>
    <cellStyle name="Comma 12 4 2 3 2 2 2" xfId="55358" xr:uid="{18E55208-A5C3-4043-9C3F-58C65FEB00AD}"/>
    <cellStyle name="Comma 12 4 2 3 2 2 3" xfId="42743" xr:uid="{8F42F640-683A-4B6B-BDFD-E6FB71DF2A79}"/>
    <cellStyle name="Comma 12 4 2 3 2 3" xfId="9533" xr:uid="{DFD91EE4-32B3-481F-8E81-1FC24B39E80C}"/>
    <cellStyle name="Comma 12 4 2 3 2 3 2" xfId="49080" xr:uid="{B212863D-83C9-40E4-9252-F75AA17D4998}"/>
    <cellStyle name="Comma 12 4 2 3 2 4" xfId="29991" xr:uid="{48897187-B886-4AA4-8198-E6E1F1ABBF43}"/>
    <cellStyle name="Comma 12 4 2 3 2 5" xfId="36453" xr:uid="{61991693-54B9-4046-BE32-FEF9B688380B}"/>
    <cellStyle name="Comma 12 4 2 3 3" xfId="19615" xr:uid="{3AD1AD33-5B9A-4C1D-9357-50DC133DA7D9}"/>
    <cellStyle name="Comma 12 4 2 3 3 2" xfId="51861" xr:uid="{5103B1B3-022F-477B-8A52-C168BBFF458C}"/>
    <cellStyle name="Comma 12 4 2 3 3 3" xfId="39246" xr:uid="{15B0F1D0-CA68-48BC-A695-41A2B966FE86}"/>
    <cellStyle name="Comma 12 4 2 3 4" xfId="13029" xr:uid="{646DF523-4404-41A1-8891-A9EFFEECEB75}"/>
    <cellStyle name="Comma 12 4 2 3 4 2" xfId="45583" xr:uid="{9B5D0D4E-7899-4245-8279-081ED976FA88}"/>
    <cellStyle name="Comma 12 4 2 3 5" xfId="6442" xr:uid="{2887F054-4040-4F78-A432-2325AEE84F4C}"/>
    <cellStyle name="Comma 12 4 2 3 6" xfId="32956" xr:uid="{454B1FD2-9C77-4447-827D-5E9738669265}"/>
    <cellStyle name="Comma 12 4 2 4" xfId="24503" xr:uid="{10BD4F17-6801-4E2D-BC61-447A129DC566}"/>
    <cellStyle name="Comma 12 4 2 4 2" xfId="16996" xr:uid="{E5818CD2-2AF4-4E43-9C66-2D62C55D1581}"/>
    <cellStyle name="Comma 12 4 2 4 2 2" xfId="54481" xr:uid="{D38E5930-B849-4829-AD7A-F3EA96DEDE3E}"/>
    <cellStyle name="Comma 12 4 2 4 2 3" xfId="41866" xr:uid="{CA2E8664-9A0C-46C7-AAFC-31FB591ECC3E}"/>
    <cellStyle name="Comma 12 4 2 4 3" xfId="10410" xr:uid="{1382A861-090C-413B-B8FB-8AB196051E5D}"/>
    <cellStyle name="Comma 12 4 2 4 3 2" xfId="48203" xr:uid="{5D78E8AC-7815-46A0-99A6-61CD6491A813}"/>
    <cellStyle name="Comma 12 4 2 4 4" xfId="6048" xr:uid="{00B56A37-9FDC-417B-B844-677CEA5EE9BB}"/>
    <cellStyle name="Comma 12 4 2 4 5" xfId="35576" xr:uid="{3DF297CB-2B3B-4D1C-B8E5-2C7E688A71E3}"/>
    <cellStyle name="Comma 12 4 2 5" xfId="20490" xr:uid="{F587DDE8-A43F-40C6-B302-A9BF9DD75FF5}"/>
    <cellStyle name="Comma 12 4 2 5 2" xfId="50984" xr:uid="{741BDBB4-6394-44C5-962D-D6AE6DDF6BBB}"/>
    <cellStyle name="Comma 12 4 2 5 3" xfId="38369" xr:uid="{130ECCAD-5A1A-47E2-B06E-16E022908F1F}"/>
    <cellStyle name="Comma 12 4 2 6" xfId="13904" xr:uid="{155567AA-5761-4E38-B045-88E6AD787C99}"/>
    <cellStyle name="Comma 12 4 2 6 2" xfId="44706" xr:uid="{8816506F-F7CA-476C-81FF-EC4B57A4ADA0}"/>
    <cellStyle name="Comma 12 4 2 7" xfId="7317" xr:uid="{DE59796D-3067-4E92-AAEE-4AAC90B9E63A}"/>
    <cellStyle name="Comma 12 4 2 8" xfId="32079" xr:uid="{D6F93C3D-28E7-4B2C-92DC-A7AEBD79C3C2}"/>
    <cellStyle name="Comma 12 4 3" xfId="26707" xr:uid="{0E934355-055C-401E-9F59-01AEFE2E8B92}"/>
    <cellStyle name="Comma 12 4 3 2" xfId="23210" xr:uid="{9B65D05D-331B-40D4-B67B-16896FB91C79}"/>
    <cellStyle name="Comma 12 4 3 2 2" xfId="15703" xr:uid="{80618038-A0D6-40E7-9761-AB0D07E16E97}"/>
    <cellStyle name="Comma 12 4 3 2 2 2" xfId="55774" xr:uid="{F722AFAB-D62C-4B51-923F-C2B1F1E1C71F}"/>
    <cellStyle name="Comma 12 4 3 2 2 3" xfId="43159" xr:uid="{B777519D-D962-411A-A9A8-84693DD632B5}"/>
    <cellStyle name="Comma 12 4 3 2 3" xfId="9117" xr:uid="{B50A6897-A2E3-4A3F-8FA4-5292139D721A}"/>
    <cellStyle name="Comma 12 4 3 2 3 2" xfId="49496" xr:uid="{70904C1C-BBDD-46E6-B7D3-119A23B6C1CB}"/>
    <cellStyle name="Comma 12 4 3 2 4" xfId="30407" xr:uid="{39C91BE9-7412-4543-A05D-F3588D5AC795}"/>
    <cellStyle name="Comma 12 4 3 2 5" xfId="36869" xr:uid="{55C37775-3B6C-4C9A-BC4A-3972BD8973B7}"/>
    <cellStyle name="Comma 12 4 3 3" xfId="25830" xr:uid="{688C164C-DF8B-4FE4-B543-1F06A1A725EC}"/>
    <cellStyle name="Comma 12 4 3 3 2" xfId="18323" xr:uid="{85B9F6AC-53E5-4C31-9104-4392149DC4FC}"/>
    <cellStyle name="Comma 12 4 3 3 2 2" xfId="53154" xr:uid="{6E5BBD99-EAB5-45F7-8CA7-69C629020C27}"/>
    <cellStyle name="Comma 12 4 3 3 2 3" xfId="40539" xr:uid="{79235198-5E4A-4821-8A2D-73034379456E}"/>
    <cellStyle name="Comma 12 4 3 3 3" xfId="11737" xr:uid="{85418E24-C0FB-479F-83B3-438952A9C2D3}"/>
    <cellStyle name="Comma 12 4 3 3 3 2" xfId="46876" xr:uid="{DC6E2C63-CB0C-43A7-9F79-B65D85C896F5}"/>
    <cellStyle name="Comma 12 4 3 3 4" xfId="4721" xr:uid="{FF17AA81-94CB-432D-B372-88C876100F56}"/>
    <cellStyle name="Comma 12 4 3 3 5" xfId="34249" xr:uid="{C4F2CE79-5E17-4B0E-A376-2A18EC427BB8}"/>
    <cellStyle name="Comma 12 4 3 4" xfId="19199" xr:uid="{A64EBF97-58D5-43FB-92F9-465712135DB7}"/>
    <cellStyle name="Comma 12 4 3 4 2" xfId="52277" xr:uid="{33130C86-EA4C-4131-8612-BD2008C68DA6}"/>
    <cellStyle name="Comma 12 4 3 4 3" xfId="39662" xr:uid="{222D4494-337A-476C-9B6B-0F3828239C13}"/>
    <cellStyle name="Comma 12 4 3 5" xfId="12613" xr:uid="{DEC2508C-1B90-426A-8B28-595BBA6EB13D}"/>
    <cellStyle name="Comma 12 4 3 5 2" xfId="45999" xr:uid="{7104269B-C360-4587-AF44-3DF6C0CF4C01}"/>
    <cellStyle name="Comma 12 4 3 6" xfId="3845" xr:uid="{45355E57-1512-4EF9-8FE5-1F8A946DED1F}"/>
    <cellStyle name="Comma 12 4 3 7" xfId="33372" xr:uid="{D062E5C5-EE2C-4518-93B3-76CAF22E2F26}"/>
    <cellStyle name="Comma 12 4 4" xfId="27557" xr:uid="{BCE0CAF6-811A-404C-B6B1-3C24C1CF64A1}"/>
    <cellStyle name="Comma 12 4 4 2" xfId="24060" xr:uid="{E5EC11F5-EA5C-49C4-A5FF-DB114906A33B}"/>
    <cellStyle name="Comma 12 4 4 2 2" xfId="16553" xr:uid="{689C045D-753C-40B8-A210-9BC4A2329E30}"/>
    <cellStyle name="Comma 12 4 4 2 2 2" xfId="54924" xr:uid="{4CD64294-66B3-437D-8EAA-DF44F80AD42A}"/>
    <cellStyle name="Comma 12 4 4 2 2 3" xfId="42309" xr:uid="{FD1324BA-0960-4122-8ADC-1EADAD844344}"/>
    <cellStyle name="Comma 12 4 4 2 3" xfId="9967" xr:uid="{B911DE85-CEC4-4BB1-9758-F8F8E3489C3B}"/>
    <cellStyle name="Comma 12 4 4 2 3 2" xfId="48646" xr:uid="{1A6FA986-2BFA-4EA4-95F4-CCF5769590F8}"/>
    <cellStyle name="Comma 12 4 4 2 4" xfId="29557" xr:uid="{B323B824-4B37-4FE5-B4E7-0A7EEBBA42EF}"/>
    <cellStyle name="Comma 12 4 4 2 5" xfId="36019" xr:uid="{F544ADC1-559E-4DBC-ABD5-DF06615CA4C5}"/>
    <cellStyle name="Comma 12 4 4 3" xfId="20049" xr:uid="{FC461F1F-D338-44EA-8061-CD76FF9457D0}"/>
    <cellStyle name="Comma 12 4 4 3 2" xfId="51427" xr:uid="{C760F49C-29F8-44EA-B40B-CD5125E26E05}"/>
    <cellStyle name="Comma 12 4 4 3 3" xfId="38812" xr:uid="{D6DDAA14-5BF9-4D52-9991-85B23F37D20A}"/>
    <cellStyle name="Comma 12 4 4 4" xfId="13463" xr:uid="{E1737D2B-907D-42AE-BE0C-F2C1A968C4B2}"/>
    <cellStyle name="Comma 12 4 4 4 2" xfId="45149" xr:uid="{769D7A92-2A7C-4572-A23B-FB75E7FC9B33}"/>
    <cellStyle name="Comma 12 4 4 5" xfId="6876" xr:uid="{B0A3CCF6-B462-40E5-874F-E328633A4D99}"/>
    <cellStyle name="Comma 12 4 4 6" xfId="32522" xr:uid="{D9B8A6FE-8C50-4893-8593-E85D0F8D3B81}"/>
    <cellStyle name="Comma 12 4 5" xfId="24945" xr:uid="{693ABA6C-6042-4965-99E3-5CA5FFF9EEF1}"/>
    <cellStyle name="Comma 12 4 5 2" xfId="17438" xr:uid="{4E677103-1240-4500-ABEC-F3E38FE25170}"/>
    <cellStyle name="Comma 12 4 5 2 2" xfId="54039" xr:uid="{8B8985B7-7582-429B-96EB-F9D00E0D3868}"/>
    <cellStyle name="Comma 12 4 5 2 3" xfId="41424" xr:uid="{77E3B530-5703-4BCC-84A4-0A8B5EFE6742}"/>
    <cellStyle name="Comma 12 4 5 3" xfId="10852" xr:uid="{997D198B-4E2F-47A3-8A65-3018CC2D89AF}"/>
    <cellStyle name="Comma 12 4 5 3 2" xfId="47761" xr:uid="{670BB30A-F6C6-4A6A-AFCA-E9908BFF103A}"/>
    <cellStyle name="Comma 12 4 5 4" xfId="5606" xr:uid="{DBFE6665-E6FB-4DFD-957C-218B3CBA65CE}"/>
    <cellStyle name="Comma 12 4 5 5" xfId="35134" xr:uid="{54268457-9917-4615-9038-8BCA24DBC858}"/>
    <cellStyle name="Comma 12 4 6" xfId="20930" xr:uid="{EF503160-63AD-46BC-B287-79D20EE7AD56}"/>
    <cellStyle name="Comma 12 4 6 2" xfId="50542" xr:uid="{E708CF37-5C7C-4B19-A2C4-69ED694A4D51}"/>
    <cellStyle name="Comma 12 4 6 3" xfId="37927" xr:uid="{BA6E0379-90C0-4629-941B-19F03EE6B83D}"/>
    <cellStyle name="Comma 12 4 7" xfId="14344" xr:uid="{BF4156B3-7995-4908-830F-CA45028C2818}"/>
    <cellStyle name="Comma 12 4 7 2" xfId="44229" xr:uid="{7B6B6546-540B-4D90-8845-C459745CA50E}"/>
    <cellStyle name="Comma 12 4 8" xfId="7757" xr:uid="{3FEB9ECD-576B-44E9-9B30-27C3686E8697}"/>
    <cellStyle name="Comma 12 4 9" xfId="31634" xr:uid="{0088B64B-4F3A-4A5A-AE12-22D9F6D8F92D}"/>
    <cellStyle name="Comma 12 5" xfId="28201" xr:uid="{BA527B90-5572-4556-B147-EDED4586FB98}"/>
    <cellStyle name="Comma 12 5 2" xfId="26444" xr:uid="{AA8B0083-80F9-488C-A19C-B6E877967567}"/>
    <cellStyle name="Comma 12 5 2 2" xfId="22947" xr:uid="{331F446D-80CF-498C-8A28-AE2A32CA0160}"/>
    <cellStyle name="Comma 12 5 2 2 2" xfId="15440" xr:uid="{66AD1386-2FF7-40E2-8ABD-4CC5972830C1}"/>
    <cellStyle name="Comma 12 5 2 2 2 2" xfId="56037" xr:uid="{BE28872C-94E5-469D-8CCF-35C067FE5CD7}"/>
    <cellStyle name="Comma 12 5 2 2 2 3" xfId="43422" xr:uid="{A1819E0B-37AE-46EC-AEA2-975599661D46}"/>
    <cellStyle name="Comma 12 5 2 2 3" xfId="8854" xr:uid="{3BFAE2C9-EC02-4B3C-935E-D385E5D99852}"/>
    <cellStyle name="Comma 12 5 2 2 3 2" xfId="49759" xr:uid="{12C8F139-7669-4F10-B51F-62B129550443}"/>
    <cellStyle name="Comma 12 5 2 2 4" xfId="30670" xr:uid="{6751F956-33FA-4B9F-9CB7-52D43C2A1D54}"/>
    <cellStyle name="Comma 12 5 2 2 5" xfId="37132" xr:uid="{4F125269-3DA3-4F25-9A8A-2B86DFA5D53B}"/>
    <cellStyle name="Comma 12 5 2 3" xfId="25565" xr:uid="{963657D7-2AB9-4492-A35C-D172B6A8FF02}"/>
    <cellStyle name="Comma 12 5 2 3 2" xfId="18058" xr:uid="{93D2CE49-7336-41AD-9AA6-74193BB50A5A}"/>
    <cellStyle name="Comma 12 5 2 3 2 2" xfId="53419" xr:uid="{17F7E7C4-9C9F-4B90-8C74-3D8B969FAC81}"/>
    <cellStyle name="Comma 12 5 2 3 2 3" xfId="40804" xr:uid="{327DE1B7-CA11-4768-A8B8-075FC3354E28}"/>
    <cellStyle name="Comma 12 5 2 3 3" xfId="11472" xr:uid="{A19D042B-05BD-47D9-8508-E575AFD6F121}"/>
    <cellStyle name="Comma 12 5 2 3 3 2" xfId="47141" xr:uid="{51911358-FC13-4E96-9B98-3B4B9E539E8F}"/>
    <cellStyle name="Comma 12 5 2 3 4" xfId="4986" xr:uid="{8491F985-5802-4790-9150-7530B6CFB2C0}"/>
    <cellStyle name="Comma 12 5 2 3 5" xfId="34514" xr:uid="{FE57214F-C608-4748-AEAC-B89F6C7AE06F}"/>
    <cellStyle name="Comma 12 5 2 4" xfId="18936" xr:uid="{ECCACE1A-5597-4D21-BE65-A7BCD21D3224}"/>
    <cellStyle name="Comma 12 5 2 4 2" xfId="52540" xr:uid="{CA16711A-71FF-4520-8C6E-AABAD65790A0}"/>
    <cellStyle name="Comma 12 5 2 4 3" xfId="39925" xr:uid="{090FB14F-E96D-42B8-9393-C022A2234BA2}"/>
    <cellStyle name="Comma 12 5 2 5" xfId="12350" xr:uid="{F38D2436-E033-4560-A1F4-85F78DC95504}"/>
    <cellStyle name="Comma 12 5 2 5 2" xfId="46262" xr:uid="{48B950EE-363C-4217-BDDF-9E6CF7B19D87}"/>
    <cellStyle name="Comma 12 5 2 6" xfId="4108" xr:uid="{BB3B0778-8CE1-4D2D-B91A-E37F5CC444E0}"/>
    <cellStyle name="Comma 12 5 2 7" xfId="33635" xr:uid="{5CFDFA66-7204-4080-B509-3A8C9E7D84EB}"/>
    <cellStyle name="Comma 12 5 3" xfId="27294" xr:uid="{4B77B113-F45A-449B-89CA-BC28E6AE7231}"/>
    <cellStyle name="Comma 12 5 3 2" xfId="23797" xr:uid="{AAE4BFDC-E077-4942-84BA-326A590060FF}"/>
    <cellStyle name="Comma 12 5 3 2 2" xfId="16290" xr:uid="{7E386349-E654-4935-BC9B-1BCF370C72C9}"/>
    <cellStyle name="Comma 12 5 3 2 2 2" xfId="55187" xr:uid="{828919BE-2078-4593-9B29-988667DCCF63}"/>
    <cellStyle name="Comma 12 5 3 2 2 3" xfId="42572" xr:uid="{0CC6A217-D5A4-45D8-88BE-C39679D978BD}"/>
    <cellStyle name="Comma 12 5 3 2 3" xfId="9704" xr:uid="{95F03149-4668-41D2-BDA2-4E1D8C9F9376}"/>
    <cellStyle name="Comma 12 5 3 2 3 2" xfId="48909" xr:uid="{D510E045-FAAE-47B6-B8D5-6E0C7BBAEB5F}"/>
    <cellStyle name="Comma 12 5 3 2 4" xfId="29820" xr:uid="{054F776A-34FB-4FD2-8F53-6B2D6F20887B}"/>
    <cellStyle name="Comma 12 5 3 2 5" xfId="36282" xr:uid="{E7327A0E-B7ED-4F3F-9621-AB6FB40C0D4A}"/>
    <cellStyle name="Comma 12 5 3 3" xfId="19786" xr:uid="{D65642D5-4AE3-4D63-8BDD-48A2910273FF}"/>
    <cellStyle name="Comma 12 5 3 3 2" xfId="51690" xr:uid="{52665307-39C8-4C73-AEAC-814B62E0C921}"/>
    <cellStyle name="Comma 12 5 3 3 3" xfId="39075" xr:uid="{7883AC04-3527-4869-A008-AB1ABA845FE8}"/>
    <cellStyle name="Comma 12 5 3 4" xfId="13200" xr:uid="{D4C68CDF-B703-426B-9653-84F1716CE88B}"/>
    <cellStyle name="Comma 12 5 3 4 2" xfId="45412" xr:uid="{465371C5-C081-4F1B-961E-BA24F3BE23E0}"/>
    <cellStyle name="Comma 12 5 3 5" xfId="6613" xr:uid="{705441C4-3C93-4863-ADB1-037DDEE6C8D5}"/>
    <cellStyle name="Comma 12 5 3 6" xfId="32785" xr:uid="{B744354D-D2B9-45A5-9F9C-3073A29762BA}"/>
    <cellStyle name="Comma 12 5 4" xfId="24680" xr:uid="{5A469973-4417-4FF5-B910-5F53B710E837}"/>
    <cellStyle name="Comma 12 5 4 2" xfId="17173" xr:uid="{38C20C8F-16A8-4C4E-BEBA-2641E3B37125}"/>
    <cellStyle name="Comma 12 5 4 2 2" xfId="54304" xr:uid="{263AFADB-8FE3-47A3-8D17-F8E4274A4C9E}"/>
    <cellStyle name="Comma 12 5 4 2 3" xfId="41689" xr:uid="{3EE73D03-B20E-425C-9DA9-325C286E70CF}"/>
    <cellStyle name="Comma 12 5 4 3" xfId="10587" xr:uid="{BA7F12D2-ADB8-4059-87DF-41A9903E23B2}"/>
    <cellStyle name="Comma 12 5 4 3 2" xfId="48026" xr:uid="{B8184145-E2C9-46EA-8CE1-2229536C150B}"/>
    <cellStyle name="Comma 12 5 4 4" xfId="5871" xr:uid="{9D33045E-25D7-4486-8C29-24B2772975FC}"/>
    <cellStyle name="Comma 12 5 4 5" xfId="35399" xr:uid="{62BE115D-333A-420A-B753-85204F028FE0}"/>
    <cellStyle name="Comma 12 5 5" xfId="20665" xr:uid="{580C14FA-D314-405B-BA52-7F2331F12B62}"/>
    <cellStyle name="Comma 12 5 5 2" xfId="50810" xr:uid="{37B44E9E-991B-4038-81AD-B8812413E896}"/>
    <cellStyle name="Comma 12 5 5 3" xfId="38195" xr:uid="{6D277D81-94E0-4457-9E33-365E04E34C2E}"/>
    <cellStyle name="Comma 12 5 6" xfId="14079" xr:uid="{AC66F58B-1FCE-41F8-A421-D8E5940F8CD1}"/>
    <cellStyle name="Comma 12 5 6 2" xfId="44512" xr:uid="{13743551-1DF8-4AE0-B836-D1D45285B745}"/>
    <cellStyle name="Comma 12 5 7" xfId="7492" xr:uid="{236A17D7-FFF2-4D9F-AF35-2E580727A35F}"/>
    <cellStyle name="Comma 12 5 8" xfId="31902" xr:uid="{0FB26F05-F8C0-4B7D-B90E-72D17F9ECED8}"/>
    <cellStyle name="Comma 12 6" xfId="26850" xr:uid="{32925125-8E7F-4C66-BD04-3B24004FA008}"/>
    <cellStyle name="Comma 12 6 2" xfId="23353" xr:uid="{610C9FD9-6B69-4BC4-8513-8886C3360CDD}"/>
    <cellStyle name="Comma 12 6 2 2" xfId="15846" xr:uid="{3C23DD05-1888-4A9E-94C8-065DF07B417B}"/>
    <cellStyle name="Comma 12 6 2 2 2" xfId="55631" xr:uid="{88AC6689-9272-4388-8D65-F5D768F8DB32}"/>
    <cellStyle name="Comma 12 6 2 2 3" xfId="43016" xr:uid="{D3BC9CE9-D4EE-4391-AD52-B020C01CBDE8}"/>
    <cellStyle name="Comma 12 6 2 3" xfId="9260" xr:uid="{229B6F20-7EE2-490E-88D7-D36B2F55B03E}"/>
    <cellStyle name="Comma 12 6 2 3 2" xfId="49353" xr:uid="{29B7E32A-DEB1-41E4-9797-B7223296FE14}"/>
    <cellStyle name="Comma 12 6 2 4" xfId="30264" xr:uid="{EEA72822-F5A6-47FB-BD18-71C8277D3C05}"/>
    <cellStyle name="Comma 12 6 2 5" xfId="36726" xr:uid="{53A9A400-E6AA-4D03-B5F8-5A4A112D2D26}"/>
    <cellStyle name="Comma 12 6 3" xfId="25976" xr:uid="{6D1719DE-F6AB-41E5-B91A-88E3ABF2857A}"/>
    <cellStyle name="Comma 12 6 3 2" xfId="18469" xr:uid="{7C95CD49-D8DF-479E-9BE5-4C17C594E85E}"/>
    <cellStyle name="Comma 12 6 3 2 2" xfId="53008" xr:uid="{DCF9D073-BF6F-4781-8C70-4E1CB70D9919}"/>
    <cellStyle name="Comma 12 6 3 2 3" xfId="40393" xr:uid="{A2ABE4B4-EC63-441F-B9DA-9754EED04836}"/>
    <cellStyle name="Comma 12 6 3 3" xfId="11883" xr:uid="{29AD5DCD-748C-4B83-BF49-775C74622E3D}"/>
    <cellStyle name="Comma 12 6 3 3 2" xfId="46730" xr:uid="{49E6A605-6BDE-4962-860E-60E61B9B9604}"/>
    <cellStyle name="Comma 12 6 3 4" xfId="4575" xr:uid="{A6ABDFC6-946C-4082-B656-9A1610FACC28}"/>
    <cellStyle name="Comma 12 6 3 5" xfId="34103" xr:uid="{A006828D-AAAF-420E-999A-81A9A127F25E}"/>
    <cellStyle name="Comma 12 6 4" xfId="19342" xr:uid="{D35793BC-6135-4BF7-AFF5-74991D1C07FE}"/>
    <cellStyle name="Comma 12 6 4 2" xfId="52134" xr:uid="{2F570312-3C3E-46BB-9618-6EE78FA2F69D}"/>
    <cellStyle name="Comma 12 6 4 3" xfId="39519" xr:uid="{1792FADC-3C3F-448B-81EF-D090FE6AADF1}"/>
    <cellStyle name="Comma 12 6 5" xfId="12756" xr:uid="{5F6B8C12-DFC5-40B4-BC84-EE470C3F2B35}"/>
    <cellStyle name="Comma 12 6 5 2" xfId="45856" xr:uid="{3F11F76F-E319-4373-AC90-F6A52DAF048C}"/>
    <cellStyle name="Comma 12 6 6" xfId="3702" xr:uid="{46BB6B49-1612-4E19-AA1C-811336BF88CC}"/>
    <cellStyle name="Comma 12 6 7" xfId="33229" xr:uid="{DC137970-CD58-498D-8984-0CED340B3A0C}"/>
    <cellStyle name="Comma 12 7" xfId="27698" xr:uid="{CDC85EFE-6CA7-4F3E-984F-EF5E6FB482C3}"/>
    <cellStyle name="Comma 12 7 2" xfId="24201" xr:uid="{8198A71D-25BE-4228-9D43-E14CE76261EF}"/>
    <cellStyle name="Comma 12 7 2 2" xfId="16694" xr:uid="{80F2DD39-838F-4304-8C67-3BBD39DB58A4}"/>
    <cellStyle name="Comma 12 7 2 2 2" xfId="54783" xr:uid="{074A3453-9690-4A69-B5F6-EA91B80DF745}"/>
    <cellStyle name="Comma 12 7 2 2 3" xfId="42168" xr:uid="{BBF30456-E894-4B01-B879-D7C9C53F2752}"/>
    <cellStyle name="Comma 12 7 2 3" xfId="10108" xr:uid="{51ACCA5F-5A8D-41DE-9526-4A748176B657}"/>
    <cellStyle name="Comma 12 7 2 3 2" xfId="48505" xr:uid="{3D087807-85AB-4392-8B4A-00D7AB56F1FF}"/>
    <cellStyle name="Comma 12 7 2 4" xfId="29416" xr:uid="{F1E8F873-30C8-48E8-8CFF-650EF8A1ED07}"/>
    <cellStyle name="Comma 12 7 2 5" xfId="35878" xr:uid="{F2470E06-FE86-4A6F-9EDD-08C4322D0CD8}"/>
    <cellStyle name="Comma 12 7 3" xfId="20190" xr:uid="{7ADCDF3C-EBE8-4625-A278-7B3DA06C42C5}"/>
    <cellStyle name="Comma 12 7 3 2" xfId="51286" xr:uid="{5300E423-479D-4980-BDE0-0FB352B26311}"/>
    <cellStyle name="Comma 12 7 3 3" xfId="38671" xr:uid="{4A8B66A8-C2C1-4988-8974-0D4E47106152}"/>
    <cellStyle name="Comma 12 7 4" xfId="13604" xr:uid="{89B0F3D2-FA26-4BB0-BB00-B61CFE60D009}"/>
    <cellStyle name="Comma 12 7 4 2" xfId="45008" xr:uid="{F62EF142-6532-4BF6-93C7-1A315B025EE1}"/>
    <cellStyle name="Comma 12 7 5" xfId="7017" xr:uid="{A229DDBF-E16B-41D2-932E-2DD7A23CEAC0}"/>
    <cellStyle name="Comma 12 7 6" xfId="32381" xr:uid="{EAA24244-FC4C-4A2D-A8A7-DAFC561422AC}"/>
    <cellStyle name="Comma 12 8" xfId="25091" xr:uid="{3E9FFDF4-5DAB-4C80-8368-B678AEBC88A0}"/>
    <cellStyle name="Comma 12 8 2" xfId="17584" xr:uid="{2A7A8252-0DC1-45CB-AF8E-829B7E0A593E}"/>
    <cellStyle name="Comma 12 8 2 2" xfId="53893" xr:uid="{3BAD1EAB-D92C-489D-995C-62F30AF52C70}"/>
    <cellStyle name="Comma 12 8 2 3" xfId="41278" xr:uid="{B249E9BA-281C-4579-8429-F1C86711171F}"/>
    <cellStyle name="Comma 12 8 3" xfId="10998" xr:uid="{415685F9-ECF4-45A2-9B73-573DB045AF95}"/>
    <cellStyle name="Comma 12 8 3 2" xfId="47615" xr:uid="{E5E28CE4-CA6A-4846-B542-17FE862E3F31}"/>
    <cellStyle name="Comma 12 8 4" xfId="5460" xr:uid="{35981ECB-D4DC-4AED-B6B8-0C1FC17D6B52}"/>
    <cellStyle name="Comma 12 8 5" xfId="34988" xr:uid="{8721EE5F-FBE4-4FF3-AC01-EAF83A4DD2AF}"/>
    <cellStyle name="Comma 12 9" xfId="28749" xr:uid="{3E9A9CCA-F930-4DBC-8A41-25EC6D3FD390}"/>
    <cellStyle name="Comma 12 9 2" xfId="21078" xr:uid="{BBDA71D6-5810-428F-92BE-1F4E4C91C406}"/>
    <cellStyle name="Comma 12 9 2 2" xfId="50266" xr:uid="{5A7ABBA3-5B31-4395-B5C2-691041482EDF}"/>
    <cellStyle name="Comma 12 9 3" xfId="14492" xr:uid="{F50843F9-BFDE-4AF2-9055-CFB3130EB6FB}"/>
    <cellStyle name="Comma 12 9 4" xfId="7905" xr:uid="{92AE9E36-6C90-4896-B2CA-FDC779CD6350}"/>
    <cellStyle name="Comma 12 9 5" xfId="37639" xr:uid="{A907BEBB-4A2F-4CBF-A8A2-2F93CA0F0A32}"/>
    <cellStyle name="Comma 125" xfId="57117" xr:uid="{B8FF7486-F26A-4BD6-9776-57A166D45AD0}"/>
    <cellStyle name="Comma 13" xfId="159" xr:uid="{A5A50594-FEEE-4E49-AF5D-7E00CC77B9E6}"/>
    <cellStyle name="Comma 13 10" xfId="22443" xr:uid="{A5EE04AB-A97D-4D6D-B5E4-1AA797A7F40E}"/>
    <cellStyle name="Comma 13 10 2" xfId="14936" xr:uid="{75EBBC4B-57AB-457C-8DC0-80F355FFC711}"/>
    <cellStyle name="Comma 13 10 2 2" xfId="50400" xr:uid="{88C6B894-E7C3-402C-96D2-9DB9C135A1AE}"/>
    <cellStyle name="Comma 13 10 3" xfId="8350" xr:uid="{88085FBE-763D-4560-A199-9409C8170E07}"/>
    <cellStyle name="Comma 13 10 4" xfId="31174" xr:uid="{06554B98-6393-40CF-AB92-E9A5E4CA934A}"/>
    <cellStyle name="Comma 13 10 5" xfId="37785" xr:uid="{5E8E009F-A470-4846-8DBC-C57F07FE0868}"/>
    <cellStyle name="Comma 13 11" xfId="21619" xr:uid="{67FA9536-BBB2-4F62-BCDD-D21B09A6CD25}"/>
    <cellStyle name="Comma 13 11 2" xfId="43999" xr:uid="{7B6483DE-5D7A-4FD3-96E1-042C75735208}"/>
    <cellStyle name="Comma 13 12" xfId="21757" xr:uid="{C03148C0-0841-4E99-AD0A-522280BABF98}"/>
    <cellStyle name="Comma 13 12 2" xfId="56547" xr:uid="{B3AF7BFF-4479-46D6-A50D-46540A9BC534}"/>
    <cellStyle name="Comma 13 13" xfId="21349" xr:uid="{0763D4EC-B1AB-4722-B781-0F236B869557}"/>
    <cellStyle name="Comma 13 14" xfId="14763" xr:uid="{B7F85109-97D8-4CF3-A53C-94D61156A9A5}"/>
    <cellStyle name="Comma 13 15" xfId="8176" xr:uid="{CE54256A-77F8-4DEF-80C6-052802119907}"/>
    <cellStyle name="Comma 13 16" xfId="31249" xr:uid="{EC177CFF-CA65-498D-867E-C0CD91793C3E}"/>
    <cellStyle name="Comma 13 17" xfId="29097" xr:uid="{41B2B973-E581-42DE-A4C2-C6EA1C6DC716}"/>
    <cellStyle name="Comma 13 18" xfId="2743" xr:uid="{553D1C16-B124-4071-8E13-EC8D91481800}"/>
    <cellStyle name="Comma 13 19" xfId="31479" xr:uid="{0CCA8D45-6059-490B-A30C-EF3A6149CD7C}"/>
    <cellStyle name="Comma 13 2" xfId="746" xr:uid="{90BFF0A8-EB80-418C-A7B9-2F305EC33E24}"/>
    <cellStyle name="Comma 13 2 10" xfId="14674" xr:uid="{2ADC9CCE-14A4-48EC-9AB6-867B97BD677D}"/>
    <cellStyle name="Comma 13 2 11" xfId="8087" xr:uid="{4E234EF9-7EA0-4DCF-8B05-46E06BA45CFA}"/>
    <cellStyle name="Comma 13 2 12" xfId="28932" xr:uid="{984F8A20-30E5-4616-A010-2D64351A2533}"/>
    <cellStyle name="Comma 13 2 13" xfId="31710" xr:uid="{0354D397-635E-4CD5-8F3D-815941F7B4CF}"/>
    <cellStyle name="Comma 13 2 14" xfId="1558" xr:uid="{3EF33E64-80B7-4E1D-9492-2A1E9EEEB5F3}"/>
    <cellStyle name="Comma 13 2 2" xfId="1154" xr:uid="{B3624A0F-C7EA-42C9-84BD-C1C9C4C61D7D}"/>
    <cellStyle name="Comma 13 2 2 10" xfId="28258" xr:uid="{E4731BC4-BE40-4EEB-8B53-AD3A0A344056}"/>
    <cellStyle name="Comma 13 2 2 2" xfId="27767" xr:uid="{996BC16A-7471-4ACB-9146-DF83096BCAC8}"/>
    <cellStyle name="Comma 13 2 2 2 2" xfId="26037" xr:uid="{116E78E0-486A-49E5-BFA1-C748ADEABE4A}"/>
    <cellStyle name="Comma 13 2 2 2 2 2" xfId="22539" xr:uid="{5616BCE9-1DA6-40ED-B6E3-AC57CF89D825}"/>
    <cellStyle name="Comma 13 2 2 2 2 2 2" xfId="15032" xr:uid="{50B2D451-B371-4810-B633-E372C708FADF}"/>
    <cellStyle name="Comma 13 2 2 2 2 2 2 2" xfId="56445" xr:uid="{33C37F8A-8F55-4273-A227-1258018688C8}"/>
    <cellStyle name="Comma 13 2 2 2 2 2 2 3" xfId="43830" xr:uid="{CD15E001-1615-497B-96A2-FDEFD9CBF869}"/>
    <cellStyle name="Comma 13 2 2 2 2 2 3" xfId="8446" xr:uid="{EEFDD3D0-EB2D-4225-B495-9EE05BCD25DA}"/>
    <cellStyle name="Comma 13 2 2 2 2 2 3 2" xfId="50167" xr:uid="{C661FA32-9D85-4E9A-8C28-BB8109CAC946}"/>
    <cellStyle name="Comma 13 2 2 2 2 2 4" xfId="31078" xr:uid="{566B5D9B-C7F8-469D-B040-69EE00AD9F05}"/>
    <cellStyle name="Comma 13 2 2 2 2 2 5" xfId="37540" xr:uid="{EC6286DF-976A-4D30-B23E-CD0F9F6871EF}"/>
    <cellStyle name="Comma 13 2 2 2 2 3" xfId="25157" xr:uid="{AEE91FC6-5EF4-4E71-822D-61543C42517B}"/>
    <cellStyle name="Comma 13 2 2 2 2 3 2" xfId="17650" xr:uid="{FC1B4019-71BF-45FA-9CE4-2FCB0098124A}"/>
    <cellStyle name="Comma 13 2 2 2 2 3 2 2" xfId="53827" xr:uid="{B6412DA4-10F0-403E-B52F-A9C304DBC1A8}"/>
    <cellStyle name="Comma 13 2 2 2 2 3 2 3" xfId="41212" xr:uid="{701DB457-906B-42A6-97F8-8BC1A1F1B05D}"/>
    <cellStyle name="Comma 13 2 2 2 2 3 3" xfId="11064" xr:uid="{50EDEC9A-8279-489F-AE7E-E460730701DD}"/>
    <cellStyle name="Comma 13 2 2 2 2 3 3 2" xfId="47549" xr:uid="{17C2F67E-94A4-4F48-B8BB-22B77A4C16B8}"/>
    <cellStyle name="Comma 13 2 2 2 2 3 4" xfId="5394" xr:uid="{1A883C0A-51E3-4548-9333-44C4AA333EEE}"/>
    <cellStyle name="Comma 13 2 2 2 2 3 5" xfId="34922" xr:uid="{AEDC5AD5-35EB-445D-977B-FFF199A9AF0B}"/>
    <cellStyle name="Comma 13 2 2 2 2 4" xfId="18529" xr:uid="{A06E54AB-B302-43C5-9CEB-515D85DECEC3}"/>
    <cellStyle name="Comma 13 2 2 2 2 4 2" xfId="52948" xr:uid="{B19DBD3B-5C35-4E94-B94C-1307495F1D43}"/>
    <cellStyle name="Comma 13 2 2 2 2 4 3" xfId="40333" xr:uid="{D783E988-3C79-4801-92BC-3565047211EF}"/>
    <cellStyle name="Comma 13 2 2 2 2 5" xfId="11943" xr:uid="{C35A17FF-F0A9-46E2-B15F-26F932769EAA}"/>
    <cellStyle name="Comma 13 2 2 2 2 5 2" xfId="46670" xr:uid="{9E603744-D795-4CF2-B825-5E255E195C73}"/>
    <cellStyle name="Comma 13 2 2 2 2 6" xfId="4515" xr:uid="{7B67C75D-45FD-46B2-AAE9-19EE9E5DB789}"/>
    <cellStyle name="Comma 13 2 2 2 2 7" xfId="34043" xr:uid="{827BB1EE-B2DD-4CB7-95ED-FB6065074E33}"/>
    <cellStyle name="Comma 13 2 2 2 3" xfId="26893" xr:uid="{439658F9-A272-4B5A-8F35-F92D859A6E03}"/>
    <cellStyle name="Comma 13 2 2 2 3 2" xfId="23396" xr:uid="{81242BF4-5080-4C44-8DA8-80758AADB8C8}"/>
    <cellStyle name="Comma 13 2 2 2 3 2 2" xfId="15889" xr:uid="{3D3C3529-4585-4A87-86DB-4AE56D09D5C3}"/>
    <cellStyle name="Comma 13 2 2 2 3 2 2 2" xfId="55588" xr:uid="{F74589E3-498B-42CF-84E4-D3EF30B74CF1}"/>
    <cellStyle name="Comma 13 2 2 2 3 2 2 3" xfId="42973" xr:uid="{E59C61FB-F7D6-4384-8427-AE5137415D15}"/>
    <cellStyle name="Comma 13 2 2 2 3 2 3" xfId="9303" xr:uid="{17EC4818-E379-447C-B565-63B10C6E1A67}"/>
    <cellStyle name="Comma 13 2 2 2 3 2 3 2" xfId="49310" xr:uid="{FF4F6BA5-6016-4B63-B1F5-D0E5459771E8}"/>
    <cellStyle name="Comma 13 2 2 2 3 2 4" xfId="30221" xr:uid="{D90D09A2-A28A-4A93-BCA2-04D92A283C7F}"/>
    <cellStyle name="Comma 13 2 2 2 3 2 5" xfId="36683" xr:uid="{8DB9EDB1-AA44-47B0-890F-6B3D561B198E}"/>
    <cellStyle name="Comma 13 2 2 2 3 3" xfId="19385" xr:uid="{6712F8D8-87E9-4084-9E05-32297AB9960A}"/>
    <cellStyle name="Comma 13 2 2 2 3 3 2" xfId="52091" xr:uid="{FF33528F-2A97-42C1-A007-6003DADE117E}"/>
    <cellStyle name="Comma 13 2 2 2 3 3 3" xfId="39476" xr:uid="{9E1BEBDD-9D5B-4F46-8110-65B2E291A88F}"/>
    <cellStyle name="Comma 13 2 2 2 3 4" xfId="12799" xr:uid="{D8F5CC53-2244-4B9F-B9FB-35694D4D3AD5}"/>
    <cellStyle name="Comma 13 2 2 2 3 4 2" xfId="45813" xr:uid="{720D889A-2686-4613-BDB1-B5A23E47AD87}"/>
    <cellStyle name="Comma 13 2 2 2 3 5" xfId="3659" xr:uid="{252D9080-4F1E-4EFB-A7D4-BC03C6264AAB}"/>
    <cellStyle name="Comma 13 2 2 2 3 6" xfId="33186" xr:uid="{9B1DF58B-FB9B-4DEB-98B1-8302E2737E52}"/>
    <cellStyle name="Comma 13 2 2 2 4" xfId="24272" xr:uid="{1D511EFE-9977-447E-BC87-1711C6BD76CC}"/>
    <cellStyle name="Comma 13 2 2 2 4 2" xfId="16765" xr:uid="{2E902F7B-0805-4D9E-AEAA-26CA2EDB5721}"/>
    <cellStyle name="Comma 13 2 2 2 4 2 2" xfId="54712" xr:uid="{1B0DD67F-2FCD-411A-821E-BD77F3E9B4DE}"/>
    <cellStyle name="Comma 13 2 2 2 4 2 3" xfId="42097" xr:uid="{7A5EDB68-D825-4937-B73F-33D6167D9C6E}"/>
    <cellStyle name="Comma 13 2 2 2 4 3" xfId="10179" xr:uid="{66F6FC2B-1600-4334-8F88-94505DA76D84}"/>
    <cellStyle name="Comma 13 2 2 2 4 3 2" xfId="48434" xr:uid="{679C5A2E-496C-4999-A54D-D4EC0DBB88D8}"/>
    <cellStyle name="Comma 13 2 2 2 4 4" xfId="29345" xr:uid="{81CFAFF7-CA9F-4385-8F3B-0E3A8558B514}"/>
    <cellStyle name="Comma 13 2 2 2 4 5" xfId="35807" xr:uid="{3C4A2ED8-4396-4112-96E9-2ED2B2FF269F}"/>
    <cellStyle name="Comma 13 2 2 2 5" xfId="20259" xr:uid="{B5FA64C8-0DF1-49BA-A223-450587B0AB8F}"/>
    <cellStyle name="Comma 13 2 2 2 5 2" xfId="51215" xr:uid="{F19D3E68-7C57-4948-8D8E-CF841386BA0E}"/>
    <cellStyle name="Comma 13 2 2 2 5 3" xfId="38600" xr:uid="{DBC52F7D-BB9A-463A-AAFA-B84F4FC0903B}"/>
    <cellStyle name="Comma 13 2 2 2 6" xfId="13673" xr:uid="{2DC083EE-9E82-4DA1-8D19-2B63832C1E50}"/>
    <cellStyle name="Comma 13 2 2 2 6 2" xfId="44937" xr:uid="{7EF034D9-6599-47D2-BE6E-A9BAEC8FCD5E}"/>
    <cellStyle name="Comma 13 2 2 2 7" xfId="7086" xr:uid="{01B5439A-9C84-4373-91EF-CBBC2C671B05}"/>
    <cellStyle name="Comma 13 2 2 2 8" xfId="32310" xr:uid="{3D2E89BF-C554-4A67-893F-BE9527C8763D}"/>
    <cellStyle name="Comma 13 2 2 3" xfId="26477" xr:uid="{3D80A034-CD26-4CD0-9B70-E253D549EEA5}"/>
    <cellStyle name="Comma 13 2 2 3 2" xfId="22980" xr:uid="{B2FB8384-20AA-445D-882E-D3EB3CC29232}"/>
    <cellStyle name="Comma 13 2 2 3 2 2" xfId="15473" xr:uid="{21A04488-B49D-4FC7-ACD5-5AE3580FD07B}"/>
    <cellStyle name="Comma 13 2 2 3 2 2 2" xfId="56004" xr:uid="{5DF01F5F-C48A-4D25-925C-DB9AD663F82C}"/>
    <cellStyle name="Comma 13 2 2 3 2 2 3" xfId="43389" xr:uid="{35F40C4A-361E-47BD-961B-A8818E32E8C2}"/>
    <cellStyle name="Comma 13 2 2 3 2 3" xfId="8887" xr:uid="{C3F665C5-7885-4517-85FA-8D32579C49B5}"/>
    <cellStyle name="Comma 13 2 2 3 2 3 2" xfId="49726" xr:uid="{541BE781-C518-48B2-A6A0-A775F9CA509D}"/>
    <cellStyle name="Comma 13 2 2 3 2 4" xfId="30637" xr:uid="{7B62E9F6-3622-47DA-A745-88C96608504C}"/>
    <cellStyle name="Comma 13 2 2 3 2 5" xfId="37099" xr:uid="{E30D7F51-398E-4BA7-8816-CAA5C7A20D94}"/>
    <cellStyle name="Comma 13 2 2 3 3" xfId="25599" xr:uid="{3474B07D-70CE-40BB-A4EB-7E1DA6F3DA32}"/>
    <cellStyle name="Comma 13 2 2 3 3 2" xfId="18092" xr:uid="{4167D6C0-6A31-48B4-BCD4-ED4950AF87C1}"/>
    <cellStyle name="Comma 13 2 2 3 3 2 2" xfId="53385" xr:uid="{0EEA8D1E-5087-448E-86C5-AF141EE6CC09}"/>
    <cellStyle name="Comma 13 2 2 3 3 2 3" xfId="40770" xr:uid="{E55ADEAE-6A89-4216-9586-26C5435E70D3}"/>
    <cellStyle name="Comma 13 2 2 3 3 3" xfId="11506" xr:uid="{11AD263C-F66E-4C43-9473-39F29DA259C9}"/>
    <cellStyle name="Comma 13 2 2 3 3 3 2" xfId="47107" xr:uid="{499D4A50-79CF-4BAA-8140-D1C0AC4C1ED0}"/>
    <cellStyle name="Comma 13 2 2 3 3 4" xfId="4952" xr:uid="{31B8F421-72D8-4DBE-A6F9-38772E67F85A}"/>
    <cellStyle name="Comma 13 2 2 3 3 5" xfId="34480" xr:uid="{129CD349-6784-4EAD-B09B-145B98DB5F30}"/>
    <cellStyle name="Comma 13 2 2 3 4" xfId="18969" xr:uid="{2C42385A-C77D-4FC3-9328-92B8103090E7}"/>
    <cellStyle name="Comma 13 2 2 3 4 2" xfId="52507" xr:uid="{23C3C63A-50BF-4A95-A597-578C66EA4BF2}"/>
    <cellStyle name="Comma 13 2 2 3 4 3" xfId="39892" xr:uid="{7C6DBD66-13C1-4EA4-8EA6-D5903E86148F}"/>
    <cellStyle name="Comma 13 2 2 3 5" xfId="12383" xr:uid="{FA9CA815-4BEF-4120-B201-CD1B9DE52189}"/>
    <cellStyle name="Comma 13 2 2 3 5 2" xfId="46229" xr:uid="{243AE886-16F2-4234-BBEB-9214C971A865}"/>
    <cellStyle name="Comma 13 2 2 3 6" xfId="4075" xr:uid="{6810DCDD-2EBC-4448-9DD5-7E39CC66B88C}"/>
    <cellStyle name="Comma 13 2 2 3 7" xfId="33602" xr:uid="{30894FF1-5A61-4495-94FF-2EE7AAD1C6C3}"/>
    <cellStyle name="Comma 13 2 2 4" xfId="27327" xr:uid="{5BAEC6E4-8923-4E13-B456-9BF3D8F555AB}"/>
    <cellStyle name="Comma 13 2 2 4 2" xfId="23830" xr:uid="{9E046A08-C0AE-43FF-A5E1-642D2B7B8088}"/>
    <cellStyle name="Comma 13 2 2 4 2 2" xfId="16323" xr:uid="{56A0188A-0005-4789-8E01-0EFE70C368C3}"/>
    <cellStyle name="Comma 13 2 2 4 2 2 2" xfId="55154" xr:uid="{BB690B76-CFCB-45EA-B110-1C923E7CC07B}"/>
    <cellStyle name="Comma 13 2 2 4 2 2 3" xfId="42539" xr:uid="{917BBF5B-9B07-4172-95AE-A1404E490EFF}"/>
    <cellStyle name="Comma 13 2 2 4 2 3" xfId="9737" xr:uid="{8AC893C9-6274-4ACD-A5D4-465585923531}"/>
    <cellStyle name="Comma 13 2 2 4 2 3 2" xfId="48876" xr:uid="{6F49C821-ACF4-49F2-8BE3-C7C582E8D1B7}"/>
    <cellStyle name="Comma 13 2 2 4 2 4" xfId="29787" xr:uid="{81B6DB27-A127-4306-B038-78AADD1BF2FC}"/>
    <cellStyle name="Comma 13 2 2 4 2 5" xfId="36249" xr:uid="{86785E7A-1894-4C95-B9DD-0364F5EC2005}"/>
    <cellStyle name="Comma 13 2 2 4 3" xfId="19819" xr:uid="{7A0C4908-FF9A-4167-93B0-BB730F25CF13}"/>
    <cellStyle name="Comma 13 2 2 4 3 2" xfId="51657" xr:uid="{386EE0B1-53DF-4A54-B7C3-5B1B05BA3A9C}"/>
    <cellStyle name="Comma 13 2 2 4 3 3" xfId="39042" xr:uid="{DBA6CCAE-8092-4AD5-9E0E-67EDAC2FFF88}"/>
    <cellStyle name="Comma 13 2 2 4 4" xfId="13233" xr:uid="{3FFCB811-3B85-41B4-B8A5-F549C4A6FCEE}"/>
    <cellStyle name="Comma 13 2 2 4 4 2" xfId="45379" xr:uid="{F94EE2AC-01F2-431F-9745-292BF1280913}"/>
    <cellStyle name="Comma 13 2 2 4 5" xfId="6646" xr:uid="{6A280026-97A2-41FF-8922-19BCE119EC5B}"/>
    <cellStyle name="Comma 13 2 2 4 6" xfId="32752" xr:uid="{D99E4B3A-832A-4426-8477-A3106DCD9D0D}"/>
    <cellStyle name="Comma 13 2 2 5" xfId="24714" xr:uid="{13300CCD-EA53-4081-8FF9-7AD2BFB0F844}"/>
    <cellStyle name="Comma 13 2 2 5 2" xfId="17207" xr:uid="{EA238076-626E-4CC3-974E-D09BF75A9DBF}"/>
    <cellStyle name="Comma 13 2 2 5 2 2" xfId="54270" xr:uid="{7AA967A8-AF3B-4B3A-B8EE-B081F631563F}"/>
    <cellStyle name="Comma 13 2 2 5 2 3" xfId="41655" xr:uid="{B2139FB8-164F-44DA-B898-B9425C25855B}"/>
    <cellStyle name="Comma 13 2 2 5 3" xfId="10621" xr:uid="{ED1C0AE8-D0FC-431E-8ED9-949F519E476A}"/>
    <cellStyle name="Comma 13 2 2 5 3 2" xfId="47992" xr:uid="{5071E682-FC1C-4327-9EF0-8127C01C193D}"/>
    <cellStyle name="Comma 13 2 2 5 4" xfId="5837" xr:uid="{A1FE62BB-7539-4280-A854-E8A313E994EE}"/>
    <cellStyle name="Comma 13 2 2 5 5" xfId="35365" xr:uid="{C4E7664B-DB18-4755-8D9B-A859A4B229F2}"/>
    <cellStyle name="Comma 13 2 2 6" xfId="20699" xr:uid="{6F28675A-7B85-4D7B-A0D8-55D4FA24D2C1}"/>
    <cellStyle name="Comma 13 2 2 6 2" xfId="50773" xr:uid="{16BF2B9D-2CE6-4CA6-9668-4DECE734C9E0}"/>
    <cellStyle name="Comma 13 2 2 6 3" xfId="38158" xr:uid="{7A45225E-F96D-4F37-B4E7-8C124CDC85F7}"/>
    <cellStyle name="Comma 13 2 2 7" xfId="14113" xr:uid="{F8B913CC-9552-493F-9E91-4A1DC1EBCCD9}"/>
    <cellStyle name="Comma 13 2 2 7 2" xfId="44467" xr:uid="{4F373DDC-C121-4205-A0DF-86E6B45A177B}"/>
    <cellStyle name="Comma 13 2 2 8" xfId="7526" xr:uid="{37A725D9-1000-4438-8E85-E6AB3A713546}"/>
    <cellStyle name="Comma 13 2 2 9" xfId="31865" xr:uid="{D7360B35-E146-4B5D-A4CA-FC81A3A5EFF2}"/>
    <cellStyle name="Comma 13 2 3" xfId="27921" xr:uid="{4AB4B91D-38EB-4CA9-8FA4-E4753E8EEE81}"/>
    <cellStyle name="Comma 13 2 3 2" xfId="26192" xr:uid="{8336EC37-96EB-4235-BAE8-F42E117E1B98}"/>
    <cellStyle name="Comma 13 2 3 2 2" xfId="22694" xr:uid="{5A67644C-24F0-489D-8B2F-E6D6977A319D}"/>
    <cellStyle name="Comma 13 2 3 2 2 2" xfId="15187" xr:uid="{F4A69BE5-AFE7-4ACC-B212-7EBCC0B760D4}"/>
    <cellStyle name="Comma 13 2 3 2 2 2 2" xfId="56290" xr:uid="{48A2A938-A0CA-4850-935C-CA3CE8B202AA}"/>
    <cellStyle name="Comma 13 2 3 2 2 2 3" xfId="43675" xr:uid="{AEDCD41A-90D5-4ABD-8E70-4CB1BEBB8E32}"/>
    <cellStyle name="Comma 13 2 3 2 2 3" xfId="8601" xr:uid="{AD90BF02-33B8-4037-8181-717E6BBF7B76}"/>
    <cellStyle name="Comma 13 2 3 2 2 3 2" xfId="50012" xr:uid="{9AE52C02-576A-4FEC-BF36-E0E859357AA9}"/>
    <cellStyle name="Comma 13 2 3 2 2 4" xfId="30923" xr:uid="{91D7D0C3-EBCD-4B19-9193-4A7696B2781D}"/>
    <cellStyle name="Comma 13 2 3 2 2 5" xfId="37385" xr:uid="{3378BE0B-DA77-4669-A34E-8020C97CE5FB}"/>
    <cellStyle name="Comma 13 2 3 2 3" xfId="25312" xr:uid="{953F175E-64A6-4F26-8351-FC1C57A94E8A}"/>
    <cellStyle name="Comma 13 2 3 2 3 2" xfId="17805" xr:uid="{89442BA6-3B90-4184-B6F3-2796AC805F57}"/>
    <cellStyle name="Comma 13 2 3 2 3 2 2" xfId="53672" xr:uid="{AC7C49DD-CCBA-4C6F-A6AB-C47E62D482C4}"/>
    <cellStyle name="Comma 13 2 3 2 3 2 3" xfId="41057" xr:uid="{9A7DB181-86A5-4E08-915F-7AAB8980C1E7}"/>
    <cellStyle name="Comma 13 2 3 2 3 3" xfId="11219" xr:uid="{F6B41F77-22C8-449F-B1E9-8DD7E5E449BA}"/>
    <cellStyle name="Comma 13 2 3 2 3 3 2" xfId="47394" xr:uid="{32BACF24-625D-4192-B630-D23D9AC365AD}"/>
    <cellStyle name="Comma 13 2 3 2 3 4" xfId="5239" xr:uid="{FE015000-850B-43AD-AC6F-BA021A1B76F0}"/>
    <cellStyle name="Comma 13 2 3 2 3 5" xfId="34767" xr:uid="{E3EAF95A-07B0-47E0-AE7E-F91D1E9C04C0}"/>
    <cellStyle name="Comma 13 2 3 2 4" xfId="18684" xr:uid="{D04B2396-A1B7-4343-B287-DF5C36F123A2}"/>
    <cellStyle name="Comma 13 2 3 2 4 2" xfId="52793" xr:uid="{B8EF7825-4C45-44DB-B412-C41588D74160}"/>
    <cellStyle name="Comma 13 2 3 2 4 3" xfId="40178" xr:uid="{802E06F9-2946-4CF5-8691-4B08B86B2863}"/>
    <cellStyle name="Comma 13 2 3 2 5" xfId="12098" xr:uid="{98CCF0AB-F3BA-4F85-AFC2-037CA0AE7956}"/>
    <cellStyle name="Comma 13 2 3 2 5 2" xfId="46515" xr:uid="{960ED6BA-890F-45E0-A364-1B7E128A85C1}"/>
    <cellStyle name="Comma 13 2 3 2 6" xfId="4360" xr:uid="{54CC9DC8-9A8F-4DB6-948B-C0570C02FEAC}"/>
    <cellStyle name="Comma 13 2 3 2 7" xfId="33888" xr:uid="{3FDC1C62-8D9E-4994-A0DC-9BC046C5899F}"/>
    <cellStyle name="Comma 13 2 3 3" xfId="27047" xr:uid="{E1321E8C-2525-40B4-93F1-1C72E6AC17C3}"/>
    <cellStyle name="Comma 13 2 3 3 2" xfId="23550" xr:uid="{BF40458C-95B1-4AC9-A87B-7B7D8DF15C89}"/>
    <cellStyle name="Comma 13 2 3 3 2 2" xfId="16043" xr:uid="{BB7E31C5-0A15-4F02-BD64-CAF639034244}"/>
    <cellStyle name="Comma 13 2 3 3 2 2 2" xfId="55434" xr:uid="{5D84302B-5E1D-4670-80F2-9327969AAD2A}"/>
    <cellStyle name="Comma 13 2 3 3 2 2 3" xfId="42819" xr:uid="{4423FF6A-21E2-4445-B2FA-93FF848B660E}"/>
    <cellStyle name="Comma 13 2 3 3 2 3" xfId="9457" xr:uid="{F075EE2E-4A69-42ED-BBA6-F111A79A6DDE}"/>
    <cellStyle name="Comma 13 2 3 3 2 3 2" xfId="49156" xr:uid="{8100C969-32F5-4B8B-B24F-91B4535BF1A2}"/>
    <cellStyle name="Comma 13 2 3 3 2 4" xfId="30067" xr:uid="{3051CCB6-33C2-4392-9236-AB5691159998}"/>
    <cellStyle name="Comma 13 2 3 3 2 5" xfId="36529" xr:uid="{2266AB7D-40DF-43A3-A497-F58BB2E7D04B}"/>
    <cellStyle name="Comma 13 2 3 3 3" xfId="19539" xr:uid="{846B9771-260A-49C8-A610-A17B933349C2}"/>
    <cellStyle name="Comma 13 2 3 3 3 2" xfId="51937" xr:uid="{A8EB4CFA-2679-472F-A87B-79F53A2AF4C4}"/>
    <cellStyle name="Comma 13 2 3 3 3 3" xfId="39322" xr:uid="{400833BF-4CE2-4673-B4A6-2321DB04E32C}"/>
    <cellStyle name="Comma 13 2 3 3 4" xfId="12953" xr:uid="{2D9C92CE-D556-4CD3-AD30-9549B1D7A68D}"/>
    <cellStyle name="Comma 13 2 3 3 4 2" xfId="45659" xr:uid="{54E63BE6-7A70-4C31-866F-43A3E8E46F7D}"/>
    <cellStyle name="Comma 13 2 3 3 5" xfId="6366" xr:uid="{C5C74B9A-A531-4C9A-BAF2-396F9274A987}"/>
    <cellStyle name="Comma 13 2 3 3 6" xfId="33032" xr:uid="{BC2E5B59-7343-41D0-94B8-C6CACF08369F}"/>
    <cellStyle name="Comma 13 2 3 4" xfId="24427" xr:uid="{8AC064E3-53A7-4F04-B61A-27FCBC9C1F8A}"/>
    <cellStyle name="Comma 13 2 3 4 2" xfId="16920" xr:uid="{58F3A3EF-1188-4E48-B690-B6F5940D5232}"/>
    <cellStyle name="Comma 13 2 3 4 2 2" xfId="54557" xr:uid="{5238BC14-D1A3-4839-9769-21B173F2267A}"/>
    <cellStyle name="Comma 13 2 3 4 2 3" xfId="41942" xr:uid="{873CCF5B-5C81-4159-81A5-175EE0C4230E}"/>
    <cellStyle name="Comma 13 2 3 4 3" xfId="10334" xr:uid="{20F48840-D384-4AE0-9B75-6AC2594409F3}"/>
    <cellStyle name="Comma 13 2 3 4 3 2" xfId="48279" xr:uid="{D56F2B61-DFA4-4924-AC79-C1423B0966E7}"/>
    <cellStyle name="Comma 13 2 3 4 4" xfId="6124" xr:uid="{FAC7D848-CE3E-4991-8917-FF56D35DCED2}"/>
    <cellStyle name="Comma 13 2 3 4 5" xfId="35652" xr:uid="{2D1DF073-5EEB-4CAE-B9DD-9E924A8D42BC}"/>
    <cellStyle name="Comma 13 2 3 5" xfId="20414" xr:uid="{6A6A2F2A-BE4B-4F9B-9F87-BF4362FB05F2}"/>
    <cellStyle name="Comma 13 2 3 5 2" xfId="51060" xr:uid="{26CC453E-4FC0-413A-ADBD-9087B450ADF9}"/>
    <cellStyle name="Comma 13 2 3 5 3" xfId="38445" xr:uid="{FF3F2974-9747-4C5C-A8E4-6AFAB15A88C3}"/>
    <cellStyle name="Comma 13 2 3 6" xfId="13828" xr:uid="{D1B8A137-1D44-4D81-829E-E5B21A6B7E7A}"/>
    <cellStyle name="Comma 13 2 3 6 2" xfId="44782" xr:uid="{A3043964-F84B-46D0-960E-CC43AB8C0591}"/>
    <cellStyle name="Comma 13 2 3 7" xfId="7241" xr:uid="{9F0DFFCA-F29D-441C-9CA1-233607989896}"/>
    <cellStyle name="Comma 13 2 3 8" xfId="32155" xr:uid="{E1391C06-FBE1-48AE-9898-8DE5798F9512}"/>
    <cellStyle name="Comma 13 2 4" xfId="26632" xr:uid="{FD11CC13-D2A3-42B6-84AA-9A3EA24D449D}"/>
    <cellStyle name="Comma 13 2 4 2" xfId="23135" xr:uid="{2801CDB8-AEB9-44B2-AE2D-1285EA1178AB}"/>
    <cellStyle name="Comma 13 2 4 2 2" xfId="15628" xr:uid="{61045851-3356-4A1E-8141-3C0175185269}"/>
    <cellStyle name="Comma 13 2 4 2 2 2" xfId="55849" xr:uid="{4DEEDC83-7F5B-4F5F-BADE-BB73B46CBBBD}"/>
    <cellStyle name="Comma 13 2 4 2 2 3" xfId="43234" xr:uid="{46C1EF55-47E8-4E53-B61C-EB15A71919FD}"/>
    <cellStyle name="Comma 13 2 4 2 3" xfId="9042" xr:uid="{7538EB61-1905-40A6-975F-595239E160A1}"/>
    <cellStyle name="Comma 13 2 4 2 3 2" xfId="49571" xr:uid="{8633FC7D-ADE5-4FD8-9132-8E8A32429724}"/>
    <cellStyle name="Comma 13 2 4 2 4" xfId="30482" xr:uid="{1255E7E1-1EB9-4DCF-A075-AD600AE7C9DB}"/>
    <cellStyle name="Comma 13 2 4 2 5" xfId="36944" xr:uid="{4EEE583B-FC32-42F6-AB44-5D010EF46AB8}"/>
    <cellStyle name="Comma 13 2 4 3" xfId="25754" xr:uid="{E97826F4-5B44-41F4-8FEE-559086B46AF6}"/>
    <cellStyle name="Comma 13 2 4 3 2" xfId="18247" xr:uid="{74C574CE-D76D-47C5-B107-587490A0CBD7}"/>
    <cellStyle name="Comma 13 2 4 3 2 2" xfId="53230" xr:uid="{787EEE9D-5055-44A1-869A-3880550208E7}"/>
    <cellStyle name="Comma 13 2 4 3 2 3" xfId="40615" xr:uid="{443E8684-A51D-4A79-95C4-09CA20575302}"/>
    <cellStyle name="Comma 13 2 4 3 3" xfId="11661" xr:uid="{52F762E6-CBBE-4C5B-B008-3D8D47533540}"/>
    <cellStyle name="Comma 13 2 4 3 3 2" xfId="46952" xr:uid="{AE79D180-1D5A-4B3B-8061-0F0C7125894E}"/>
    <cellStyle name="Comma 13 2 4 3 4" xfId="4797" xr:uid="{A0E69AA3-6075-4071-A824-76F4FA4409E8}"/>
    <cellStyle name="Comma 13 2 4 3 5" xfId="34325" xr:uid="{B999DC76-C0D0-453E-BBF9-E9F7639413DB}"/>
    <cellStyle name="Comma 13 2 4 4" xfId="19124" xr:uid="{1B3660FF-B773-4576-80DD-B71F3F685780}"/>
    <cellStyle name="Comma 13 2 4 4 2" xfId="52352" xr:uid="{37A1D6D8-FB1D-4059-93FA-0D01941C8135}"/>
    <cellStyle name="Comma 13 2 4 4 3" xfId="39737" xr:uid="{FD8049B3-D033-49E5-8D52-1F8F4DF37EDE}"/>
    <cellStyle name="Comma 13 2 4 5" xfId="12538" xr:uid="{680C1EF8-EA8E-4583-968B-22E1510D7631}"/>
    <cellStyle name="Comma 13 2 4 5 2" xfId="46074" xr:uid="{8C87CB8E-58E0-420C-AE40-32E32BA4D37E}"/>
    <cellStyle name="Comma 13 2 4 6" xfId="3920" xr:uid="{694BF0E9-F6ED-42CC-B74D-947FA8F98043}"/>
    <cellStyle name="Comma 13 2 4 7" xfId="33447" xr:uid="{3ED2C484-8076-49A1-8EAC-0360682A5554}"/>
    <cellStyle name="Comma 13 2 5" xfId="27482" xr:uid="{2916A327-C6E0-4187-9600-B92E9FE22638}"/>
    <cellStyle name="Comma 13 2 5 2" xfId="23985" xr:uid="{B6E9D269-32B5-40B0-B5DC-DD1FBB483D42}"/>
    <cellStyle name="Comma 13 2 5 2 2" xfId="16478" xr:uid="{CA248D30-598B-46A6-A481-F48D9BC1CDC0}"/>
    <cellStyle name="Comma 13 2 5 2 2 2" xfId="54999" xr:uid="{D60FBBCC-0C05-4E80-A329-76ABA2871AF5}"/>
    <cellStyle name="Comma 13 2 5 2 2 3" xfId="42384" xr:uid="{13A3F3A7-D85B-4A0A-9C00-F043424C4B16}"/>
    <cellStyle name="Comma 13 2 5 2 3" xfId="9892" xr:uid="{FE1C834C-571B-470C-8451-70AD9E18AC88}"/>
    <cellStyle name="Comma 13 2 5 2 3 2" xfId="48721" xr:uid="{BBCCCE8E-C017-4442-B10E-407BF8EFA33F}"/>
    <cellStyle name="Comma 13 2 5 2 4" xfId="29632" xr:uid="{926BAA75-E513-4CEE-A5B7-5CB55BA134A4}"/>
    <cellStyle name="Comma 13 2 5 2 5" xfId="36094" xr:uid="{771E71BB-09A6-4B9F-BE79-AA6AE18F600C}"/>
    <cellStyle name="Comma 13 2 5 3" xfId="19974" xr:uid="{5880D934-1EBA-4AD0-BB0A-74017D73ACCE}"/>
    <cellStyle name="Comma 13 2 5 3 2" xfId="51502" xr:uid="{331686A7-9AB9-4515-BD6F-F2DF072DB724}"/>
    <cellStyle name="Comma 13 2 5 3 3" xfId="38887" xr:uid="{1F91DAF0-74C9-4382-9156-067C9A53D06E}"/>
    <cellStyle name="Comma 13 2 5 4" xfId="13388" xr:uid="{B6D44BFA-04F0-43EE-B60B-DBAEFBA4160D}"/>
    <cellStyle name="Comma 13 2 5 4 2" xfId="45224" xr:uid="{0EFDBBE2-B383-4903-87D8-66F960123F75}"/>
    <cellStyle name="Comma 13 2 5 5" xfId="6801" xr:uid="{452BE0FE-A63F-42C7-879F-49C6E3297BD1}"/>
    <cellStyle name="Comma 13 2 5 6" xfId="32597" xr:uid="{BD77354F-040E-4DF2-A91E-C5D0E8FF7CBD}"/>
    <cellStyle name="Comma 13 2 6" xfId="24869" xr:uid="{0D0407D7-2637-4EC8-8B30-395607861D98}"/>
    <cellStyle name="Comma 13 2 6 2" xfId="17362" xr:uid="{A3F36881-0479-4D44-A19A-4D6508E7579C}"/>
    <cellStyle name="Comma 13 2 6 2 2" xfId="54115" xr:uid="{120DD312-A68A-4A66-B9E8-202624E15C83}"/>
    <cellStyle name="Comma 13 2 6 2 3" xfId="41500" xr:uid="{CEF486E9-17ED-44BC-A4EE-80252426902B}"/>
    <cellStyle name="Comma 13 2 6 3" xfId="10776" xr:uid="{84E7C6C5-CC56-4401-A1E7-CA7FAFA16037}"/>
    <cellStyle name="Comma 13 2 6 3 2" xfId="47837" xr:uid="{98795CB8-B6FF-4FED-A44C-7418AD95E450}"/>
    <cellStyle name="Comma 13 2 6 4" xfId="5682" xr:uid="{8AB90428-E233-4388-B62D-65CF5DCA6F9E}"/>
    <cellStyle name="Comma 13 2 6 5" xfId="35210" xr:uid="{C456A35A-5C50-45DB-A5A4-9B4BBC318D14}"/>
    <cellStyle name="Comma 13 2 7" xfId="28412" xr:uid="{B0D8AC03-DDEB-460E-A433-92063BF14AEE}"/>
    <cellStyle name="Comma 13 2 7 2" xfId="20854" xr:uid="{5DD027B4-2A79-454C-AD95-832A50B42DC8}"/>
    <cellStyle name="Comma 13 2 7 2 2" xfId="50618" xr:uid="{D5A2478F-9EA1-4516-9664-E818D1B206A4}"/>
    <cellStyle name="Comma 13 2 7 3" xfId="14268" xr:uid="{9D5F3EE5-63EA-481B-8100-293EA06E75B4}"/>
    <cellStyle name="Comma 13 2 7 4" xfId="7681" xr:uid="{AD9A70E9-3986-4717-95A7-FF736BF45D76}"/>
    <cellStyle name="Comma 13 2 7 5" xfId="38003" xr:uid="{79BFC82D-4A9B-45A2-87DE-6796C3990A76}"/>
    <cellStyle name="Comma 13 2 8" xfId="21727" xr:uid="{B2B4ECF2-4170-4C17-9E87-6023CF2FC079}"/>
    <cellStyle name="Comma 13 2 8 2" xfId="44312" xr:uid="{EF2A7188-CD94-4A30-BEE5-BAADB35E077E}"/>
    <cellStyle name="Comma 13 2 9" xfId="21260" xr:uid="{265806ED-E7D6-4EF5-AD5D-6FC5B2D884DB}"/>
    <cellStyle name="Comma 13 2 9 2" xfId="56604" xr:uid="{5352F8B6-2F5E-4B8D-A925-FAEA9934E883}"/>
    <cellStyle name="Comma 13 20" xfId="56817" xr:uid="{2BA1EB6F-984F-4EDA-B7DC-2EB50D264ED1}"/>
    <cellStyle name="Comma 13 21" xfId="56948" xr:uid="{30148055-9A30-4C70-8185-E8B750881255}"/>
    <cellStyle name="Comma 13 22" xfId="57012" xr:uid="{2BF6C316-6A9F-4C35-82FA-813BE7435B3A}"/>
    <cellStyle name="Comma 13 23" xfId="57066" xr:uid="{065A5DC9-F816-48B1-9EFC-1778C7641248}"/>
    <cellStyle name="Comma 13 24" xfId="1487" xr:uid="{2CFF2D58-043D-4294-8450-3F4D21814BA4}"/>
    <cellStyle name="Comma 13 25" xfId="57150" xr:uid="{CE1D3EA8-6F32-4036-A3A3-6BBE2478E4F5}"/>
    <cellStyle name="Comma 13 26" xfId="317" xr:uid="{BAFC2B50-ED22-4EBB-A99C-8DEA2C2DAA91}"/>
    <cellStyle name="Comma 13 3" xfId="887" xr:uid="{8D08CCDC-9BC7-422F-80A2-639A4B5A7651}"/>
    <cellStyle name="Comma 13 3 10" xfId="31789" xr:uid="{49901045-F7B7-422B-A32A-795E221BB300}"/>
    <cellStyle name="Comma 13 3 11" xfId="28835" xr:uid="{B8099D48-DAFB-443C-9C16-80CDEE6D0562}"/>
    <cellStyle name="Comma 13 3 2" xfId="1273" xr:uid="{41D062B7-1A45-497B-A3E5-C02DFC24A5BC}"/>
    <cellStyle name="Comma 13 3 2 2" xfId="26113" xr:uid="{ACDD3B8D-4C29-4B9F-803F-301BAE386222}"/>
    <cellStyle name="Comma 13 3 2 2 2" xfId="22615" xr:uid="{B45CEF4E-B6A1-46AE-AEEA-F09453247E89}"/>
    <cellStyle name="Comma 13 3 2 2 2 2" xfId="15108" xr:uid="{63DDDD54-6EB6-42EA-8F09-ED7FEF4D2C0D}"/>
    <cellStyle name="Comma 13 3 2 2 2 2 2" xfId="56369" xr:uid="{16AE49FB-2FF4-43E2-885F-CF2405EC43E8}"/>
    <cellStyle name="Comma 13 3 2 2 2 2 3" xfId="43754" xr:uid="{B4B3E5B0-199B-4C4A-9AA7-0F3BAE3626CE}"/>
    <cellStyle name="Comma 13 3 2 2 2 3" xfId="8522" xr:uid="{EC9C7D34-577C-48D2-96F9-0D22195E4B09}"/>
    <cellStyle name="Comma 13 3 2 2 2 3 2" xfId="50091" xr:uid="{2F410756-169E-4357-97F7-58EA774B2FDA}"/>
    <cellStyle name="Comma 13 3 2 2 2 4" xfId="31002" xr:uid="{37F92F9D-FEBD-41EC-8B7E-F76FFB50B300}"/>
    <cellStyle name="Comma 13 3 2 2 2 5" xfId="37464" xr:uid="{AE06A429-9A02-4D82-AF0F-42EA931C6B23}"/>
    <cellStyle name="Comma 13 3 2 2 3" xfId="25233" xr:uid="{43FFBC3C-64B3-44D0-92ED-B148A695A20E}"/>
    <cellStyle name="Comma 13 3 2 2 3 2" xfId="17726" xr:uid="{67540F28-E529-4064-B4B4-6E635B4C7727}"/>
    <cellStyle name="Comma 13 3 2 2 3 2 2" xfId="53751" xr:uid="{6663CC02-7D89-4DE5-9F76-DBBDB782DD66}"/>
    <cellStyle name="Comma 13 3 2 2 3 2 3" xfId="41136" xr:uid="{101FC3D0-6309-4854-BC01-3F1FF8E71921}"/>
    <cellStyle name="Comma 13 3 2 2 3 3" xfId="11140" xr:uid="{CCEB971F-0F46-4563-A527-A679D7F938C8}"/>
    <cellStyle name="Comma 13 3 2 2 3 3 2" xfId="47473" xr:uid="{482BCFDE-EF46-46F0-9A01-112248EA6648}"/>
    <cellStyle name="Comma 13 3 2 2 3 4" xfId="5318" xr:uid="{ECBC7BB8-3F51-4919-B3BB-82147E681A30}"/>
    <cellStyle name="Comma 13 3 2 2 3 5" xfId="34846" xr:uid="{061B24E2-C277-4742-81DB-C6416D2ABFDC}"/>
    <cellStyle name="Comma 13 3 2 2 4" xfId="18605" xr:uid="{6BE1DEF5-EC14-4AA6-91CA-9385560A625E}"/>
    <cellStyle name="Comma 13 3 2 2 4 2" xfId="52872" xr:uid="{07910C7B-7517-433F-BAD3-224DD5F6AE25}"/>
    <cellStyle name="Comma 13 3 2 2 4 3" xfId="40257" xr:uid="{CEEBC4D0-4D9B-41BF-B7C9-6B82B37961E5}"/>
    <cellStyle name="Comma 13 3 2 2 5" xfId="12019" xr:uid="{9F5FE412-B01B-4F66-8B77-DC6763AFB859}"/>
    <cellStyle name="Comma 13 3 2 2 5 2" xfId="46594" xr:uid="{0CA54C90-9BFE-4EBB-87BC-CEAF358BE2B0}"/>
    <cellStyle name="Comma 13 3 2 2 6" xfId="4439" xr:uid="{BC48427A-AD6C-4C5B-800D-17E2E48C64D9}"/>
    <cellStyle name="Comma 13 3 2 2 7" xfId="33967" xr:uid="{D5938E51-0F1B-4D37-A760-2C862D009E32}"/>
    <cellStyle name="Comma 13 3 2 3" xfId="26969" xr:uid="{B84D4F52-12EB-4FAD-8C23-E36A40902ADF}"/>
    <cellStyle name="Comma 13 3 2 3 2" xfId="23472" xr:uid="{E29D4391-FCEC-40BB-A658-CC3C5A928DD8}"/>
    <cellStyle name="Comma 13 3 2 3 2 2" xfId="15965" xr:uid="{C0113571-BA1F-47D7-B636-FB84174D7187}"/>
    <cellStyle name="Comma 13 3 2 3 2 2 2" xfId="55512" xr:uid="{391787D2-61B3-4B53-BB17-56654D3F5706}"/>
    <cellStyle name="Comma 13 3 2 3 2 2 3" xfId="42897" xr:uid="{E5D1F156-45EF-4CEB-AE76-30559B68BADA}"/>
    <cellStyle name="Comma 13 3 2 3 2 3" xfId="9379" xr:uid="{722FCCEF-6145-41AD-9E2B-F50F66A66B00}"/>
    <cellStyle name="Comma 13 3 2 3 2 3 2" xfId="49234" xr:uid="{9E22084D-0975-4709-B6D2-420C0DE79489}"/>
    <cellStyle name="Comma 13 3 2 3 2 4" xfId="30145" xr:uid="{255748F0-5D20-480E-A79D-2A848D60A9E9}"/>
    <cellStyle name="Comma 13 3 2 3 2 5" xfId="36607" xr:uid="{3ECA563D-9A8C-4DA4-82C7-67F5CB366EA4}"/>
    <cellStyle name="Comma 13 3 2 3 3" xfId="19461" xr:uid="{66AA7C22-06AA-4D21-ABB3-08DE809D9D87}"/>
    <cellStyle name="Comma 13 3 2 3 3 2" xfId="52015" xr:uid="{FC2C6FC7-6AC8-420C-9BAB-B6CDC71BEC3B}"/>
    <cellStyle name="Comma 13 3 2 3 3 3" xfId="39400" xr:uid="{75783019-CE69-4006-90BA-3DC033E8E3C1}"/>
    <cellStyle name="Comma 13 3 2 3 4" xfId="12875" xr:uid="{55433473-9856-4A9B-B0F2-C3D0468B3D93}"/>
    <cellStyle name="Comma 13 3 2 3 4 2" xfId="45737" xr:uid="{92B31BCD-EA96-47C1-B661-F80E11A2241B}"/>
    <cellStyle name="Comma 13 3 2 3 5" xfId="6288" xr:uid="{B76B404F-DBE5-4A66-B7EC-CBB9A8E4DAA1}"/>
    <cellStyle name="Comma 13 3 2 3 6" xfId="33110" xr:uid="{FB57099A-B592-4452-AC75-643114AF9FAA}"/>
    <cellStyle name="Comma 13 3 2 4" xfId="24348" xr:uid="{73C49391-DBBE-4C43-A307-7DF0AF92F503}"/>
    <cellStyle name="Comma 13 3 2 4 2" xfId="16841" xr:uid="{1371E497-4899-4CAC-80D7-40B568CC65AB}"/>
    <cellStyle name="Comma 13 3 2 4 2 2" xfId="54636" xr:uid="{8CCFAEEB-1034-4757-BE21-613220FDCE5C}"/>
    <cellStyle name="Comma 13 3 2 4 2 3" xfId="42021" xr:uid="{B421573B-72E5-41BE-82C6-AD6665617442}"/>
    <cellStyle name="Comma 13 3 2 4 3" xfId="10255" xr:uid="{EE11D0E4-29EF-451D-AFC5-A3E30EA2B987}"/>
    <cellStyle name="Comma 13 3 2 4 3 2" xfId="48358" xr:uid="{4FE94D98-E43D-490B-BBF7-399AFF54D94F}"/>
    <cellStyle name="Comma 13 3 2 4 4" xfId="6203" xr:uid="{CCDF4FC8-8F0D-4162-A3D8-D7D641020E84}"/>
    <cellStyle name="Comma 13 3 2 4 5" xfId="35731" xr:uid="{07112C19-4223-47CD-8C37-8B53F7E2CE4B}"/>
    <cellStyle name="Comma 13 3 2 5" xfId="20335" xr:uid="{A05EC819-9909-4AF0-849C-000BFDA846EF}"/>
    <cellStyle name="Comma 13 3 2 5 2" xfId="51139" xr:uid="{856EB679-9F7E-4AC6-885B-0900055B9EDE}"/>
    <cellStyle name="Comma 13 3 2 5 3" xfId="38524" xr:uid="{9BB964D9-1D40-44CA-950C-5323A9ECC849}"/>
    <cellStyle name="Comma 13 3 2 6" xfId="13749" xr:uid="{E8CBD3C4-69DA-46F0-B90A-F531C9D342F7}"/>
    <cellStyle name="Comma 13 3 2 6 2" xfId="44861" xr:uid="{3DC8FC58-100D-4F75-9822-3E21D538B225}"/>
    <cellStyle name="Comma 13 3 2 7" xfId="7162" xr:uid="{DE0E4210-A63B-4ABF-B05D-61A41B31F193}"/>
    <cellStyle name="Comma 13 3 2 8" xfId="32234" xr:uid="{780D6D86-CAA8-4072-BCD3-7EA18EA51F0E}"/>
    <cellStyle name="Comma 13 3 2 9" xfId="27843" xr:uid="{103E6109-085B-4C33-B404-BA10297F5022}"/>
    <cellStyle name="Comma 13 3 3" xfId="26553" xr:uid="{A71A5832-9580-455D-9798-86A4ACEE3F0A}"/>
    <cellStyle name="Comma 13 3 3 2" xfId="23056" xr:uid="{EB3810D0-57AB-471C-866D-445DD6204B0F}"/>
    <cellStyle name="Comma 13 3 3 2 2" xfId="15549" xr:uid="{2A7CDFD7-B64B-49D8-866D-2E5BFE3035D8}"/>
    <cellStyle name="Comma 13 3 3 2 2 2" xfId="55928" xr:uid="{1A6A1755-723C-4DE6-B160-F42AC350F001}"/>
    <cellStyle name="Comma 13 3 3 2 2 3" xfId="43313" xr:uid="{FCA34729-96B9-464C-B376-EE402154F685}"/>
    <cellStyle name="Comma 13 3 3 2 3" xfId="8963" xr:uid="{8FD11F60-FE89-4E65-A9EA-A09A972E8384}"/>
    <cellStyle name="Comma 13 3 3 2 3 2" xfId="49650" xr:uid="{5A7DBD38-6512-480F-B404-39DE04AD6980}"/>
    <cellStyle name="Comma 13 3 3 2 4" xfId="30561" xr:uid="{022D39B6-87E5-4A97-9478-7A2EBB8828E0}"/>
    <cellStyle name="Comma 13 3 3 2 5" xfId="37023" xr:uid="{0D769D04-FE6A-4FF0-AF0E-A7AA1FEBEB44}"/>
    <cellStyle name="Comma 13 3 3 3" xfId="25675" xr:uid="{6F55C0C6-F4A9-47BA-87DE-AFF394C51C28}"/>
    <cellStyle name="Comma 13 3 3 3 2" xfId="18168" xr:uid="{C7423506-A866-4575-87EC-0EE79204A996}"/>
    <cellStyle name="Comma 13 3 3 3 2 2" xfId="53309" xr:uid="{FB7FFF3D-D389-47AF-9ADD-BD57877CF2D6}"/>
    <cellStyle name="Comma 13 3 3 3 2 3" xfId="40694" xr:uid="{07FA4AD6-78C5-4D50-A241-56FD20F88B41}"/>
    <cellStyle name="Comma 13 3 3 3 3" xfId="11582" xr:uid="{FC2F97CA-43EC-4161-A912-3F50451C3693}"/>
    <cellStyle name="Comma 13 3 3 3 3 2" xfId="47031" xr:uid="{96F83D76-4258-4033-B411-4FCA437E2BB0}"/>
    <cellStyle name="Comma 13 3 3 3 4" xfId="4876" xr:uid="{2C4A2AFB-95A5-4947-B1C8-D8F40844893F}"/>
    <cellStyle name="Comma 13 3 3 3 5" xfId="34404" xr:uid="{DCA7AB76-A8C9-41A7-AAAD-CF4B30728381}"/>
    <cellStyle name="Comma 13 3 3 4" xfId="19045" xr:uid="{E4095C3E-1526-40EB-A76E-226BCE79E49C}"/>
    <cellStyle name="Comma 13 3 3 4 2" xfId="52431" xr:uid="{2BC69DC3-31AF-4164-8207-AD5C6D9502B6}"/>
    <cellStyle name="Comma 13 3 3 4 3" xfId="39816" xr:uid="{AF586266-7D58-482E-B4FF-661A7B981873}"/>
    <cellStyle name="Comma 13 3 3 5" xfId="12459" xr:uid="{DF2B7863-58F0-4D9B-A2B4-591C9A83ACAD}"/>
    <cellStyle name="Comma 13 3 3 5 2" xfId="46153" xr:uid="{5E1B7EAB-4847-4E28-8D5F-A2E86BCBAB9F}"/>
    <cellStyle name="Comma 13 3 3 6" xfId="3999" xr:uid="{EE6C7388-D1D5-4947-9825-005D5E436B22}"/>
    <cellStyle name="Comma 13 3 3 7" xfId="33526" xr:uid="{5F66A873-16D3-4DEE-81DA-62804C08AA62}"/>
    <cellStyle name="Comma 13 3 4" xfId="27403" xr:uid="{C6D46FF2-9106-43F1-BEB5-6D71FD7D501C}"/>
    <cellStyle name="Comma 13 3 4 2" xfId="23906" xr:uid="{94C607F6-F477-42DA-90E3-7AB7CA5304FA}"/>
    <cellStyle name="Comma 13 3 4 2 2" xfId="16399" xr:uid="{803E7651-D05E-4924-AC24-29DE9AC383C5}"/>
    <cellStyle name="Comma 13 3 4 2 2 2" xfId="55078" xr:uid="{786194E1-6554-402E-926A-5133201263D7}"/>
    <cellStyle name="Comma 13 3 4 2 2 3" xfId="42463" xr:uid="{D302316D-E4ED-47BD-B605-BBEA3BA87CC4}"/>
    <cellStyle name="Comma 13 3 4 2 3" xfId="9813" xr:uid="{50AFF5E0-F2C7-48DC-B3D8-30DAC645CB3E}"/>
    <cellStyle name="Comma 13 3 4 2 3 2" xfId="48800" xr:uid="{8FE669B3-A4E7-4DCE-84D7-56A8CE800506}"/>
    <cellStyle name="Comma 13 3 4 2 4" xfId="29711" xr:uid="{1F626E76-2AAD-4FB1-9C54-12FF042B014E}"/>
    <cellStyle name="Comma 13 3 4 2 5" xfId="36173" xr:uid="{1113B2E5-7B43-4EF0-88C1-4EEA61588A42}"/>
    <cellStyle name="Comma 13 3 4 3" xfId="19895" xr:uid="{B8EB428F-96B3-4FAF-AFCD-5E78E4659DB5}"/>
    <cellStyle name="Comma 13 3 4 3 2" xfId="51581" xr:uid="{0F49917B-939A-49D6-B5EE-A6C25027B18B}"/>
    <cellStyle name="Comma 13 3 4 3 3" xfId="38966" xr:uid="{7962BEB1-D8DF-44B3-9542-5F763F27D00C}"/>
    <cellStyle name="Comma 13 3 4 4" xfId="13309" xr:uid="{98683A9A-7E3A-4C5F-AC53-0A82BF843E91}"/>
    <cellStyle name="Comma 13 3 4 4 2" xfId="45303" xr:uid="{BC02AF21-C60A-40F6-9CE6-A532A06B5BCF}"/>
    <cellStyle name="Comma 13 3 4 5" xfId="6722" xr:uid="{D3C7DB77-7103-48B2-9C43-D2C871D89FF9}"/>
    <cellStyle name="Comma 13 3 4 6" xfId="32676" xr:uid="{DE0F792B-9B9F-432F-ADE7-9BE9E6D29F57}"/>
    <cellStyle name="Comma 13 3 5" xfId="24790" xr:uid="{2B1FB488-F5C1-4F69-880D-668AE75EBA9C}"/>
    <cellStyle name="Comma 13 3 5 2" xfId="17283" xr:uid="{5708D32F-BBEC-4F2F-AE12-EB148183DC67}"/>
    <cellStyle name="Comma 13 3 5 2 2" xfId="54194" xr:uid="{A3C0D1D5-09AA-4969-8BA9-17F9658A1088}"/>
    <cellStyle name="Comma 13 3 5 2 3" xfId="41579" xr:uid="{12B39DEE-DD1C-4DFA-AB92-BAFF93C54953}"/>
    <cellStyle name="Comma 13 3 5 3" xfId="10697" xr:uid="{5AD1BC5E-D323-4EBF-A679-E5A65128C4CC}"/>
    <cellStyle name="Comma 13 3 5 3 2" xfId="47916" xr:uid="{7BF0D17B-8730-45AF-813C-E64F23331E3D}"/>
    <cellStyle name="Comma 13 3 5 4" xfId="5761" xr:uid="{F609E23F-9726-45FE-95AE-83D4A3AE5EE9}"/>
    <cellStyle name="Comma 13 3 5 5" xfId="35289" xr:uid="{B9F5139A-E28E-4324-AF3D-9A9E0447833D}"/>
    <cellStyle name="Comma 13 3 6" xfId="28333" xr:uid="{5707C5F9-940C-46B0-97E2-75C88F05D1E4}"/>
    <cellStyle name="Comma 13 3 6 2" xfId="20775" xr:uid="{90358223-897D-41FF-8960-30ED75697926}"/>
    <cellStyle name="Comma 13 3 6 2 2" xfId="50697" xr:uid="{068EE01D-88E3-454D-86F2-2CC26A6EF2E6}"/>
    <cellStyle name="Comma 13 3 6 3" xfId="14189" xr:uid="{C9C323CE-BBCB-4DC8-9133-AC6B27E10C96}"/>
    <cellStyle name="Comma 13 3 6 4" xfId="7602" xr:uid="{80703C83-492E-480F-8715-472398C2ABFE}"/>
    <cellStyle name="Comma 13 3 6 5" xfId="38082" xr:uid="{95A688AF-0D3D-4FCD-B900-7669FD65F4CA}"/>
    <cellStyle name="Comma 13 3 7" xfId="21164" xr:uid="{D937B194-134C-4021-940F-2FF323C6E619}"/>
    <cellStyle name="Comma 13 3 7 2" xfId="44391" xr:uid="{FFA458F3-178C-4BD9-9BB1-37329ADEE49B}"/>
    <cellStyle name="Comma 13 3 8" xfId="14578" xr:uid="{0D8754DD-AC1A-4874-9CD5-1ADAC957B683}"/>
    <cellStyle name="Comma 13 3 9" xfId="7991" xr:uid="{A739C2DF-6A2B-4B24-92FA-0C202AC2AE8D}"/>
    <cellStyle name="Comma 13 4" xfId="959" xr:uid="{3B2DEA2F-DFAA-4DE4-9021-0ECF1CAFF8E9}"/>
    <cellStyle name="Comma 13 4 10" xfId="28497" xr:uid="{3749CA48-BFA5-4D6A-AF33-6987E0091BC2}"/>
    <cellStyle name="Comma 13 4 2" xfId="27997" xr:uid="{8E39056B-F568-445C-A7AE-12F60B926F2C}"/>
    <cellStyle name="Comma 13 4 2 2" xfId="26267" xr:uid="{122BF52B-B96B-48FF-8EB9-26AB3A4DAFD2}"/>
    <cellStyle name="Comma 13 4 2 2 2" xfId="22769" xr:uid="{9B4DD12F-09A0-4096-8E4F-24F02C3E5D3F}"/>
    <cellStyle name="Comma 13 4 2 2 2 2" xfId="15262" xr:uid="{475DED18-512C-4523-89D3-5E73CCB80742}"/>
    <cellStyle name="Comma 13 4 2 2 2 2 2" xfId="56215" xr:uid="{9B219056-B10C-4E8C-B58F-ED77EDD3D6FC}"/>
    <cellStyle name="Comma 13 4 2 2 2 2 3" xfId="43600" xr:uid="{DCA76B4E-A8B9-42B6-B530-B84C89C4FD74}"/>
    <cellStyle name="Comma 13 4 2 2 2 3" xfId="8676" xr:uid="{4E442A3D-EB1D-4966-A3CB-C29B502AFA54}"/>
    <cellStyle name="Comma 13 4 2 2 2 3 2" xfId="49937" xr:uid="{164A1601-C670-41ED-8252-4FAA20C50C20}"/>
    <cellStyle name="Comma 13 4 2 2 2 4" xfId="30848" xr:uid="{27174EBA-AB24-4ED9-A1C0-E427E4946B0D}"/>
    <cellStyle name="Comma 13 4 2 2 2 5" xfId="37310" xr:uid="{119878C9-A8EC-481F-BB4A-3E4A6BDC2B54}"/>
    <cellStyle name="Comma 13 4 2 2 3" xfId="25387" xr:uid="{066A5F43-65B6-4D0B-882A-DD90CA65B1E7}"/>
    <cellStyle name="Comma 13 4 2 2 3 2" xfId="17880" xr:uid="{EB5E1A3B-22C7-4E9B-9695-0EA12923CA98}"/>
    <cellStyle name="Comma 13 4 2 2 3 2 2" xfId="53597" xr:uid="{A586F323-8066-4E6D-886D-C99250B7A05A}"/>
    <cellStyle name="Comma 13 4 2 2 3 2 3" xfId="40982" xr:uid="{1CDB5560-6EB1-470E-A15B-B555CF27A2F2}"/>
    <cellStyle name="Comma 13 4 2 2 3 3" xfId="11294" xr:uid="{EB05DEE3-1354-4ADF-9967-F4570FE23A10}"/>
    <cellStyle name="Comma 13 4 2 2 3 3 2" xfId="47319" xr:uid="{14C14AE8-4BB6-4AF1-9478-6DD70132E50B}"/>
    <cellStyle name="Comma 13 4 2 2 3 4" xfId="5164" xr:uid="{7A6C7DF3-20A3-4096-985F-3D490085DE45}"/>
    <cellStyle name="Comma 13 4 2 2 3 5" xfId="34692" xr:uid="{D06D1DFD-84ED-407E-AE4B-EF7DDFF95784}"/>
    <cellStyle name="Comma 13 4 2 2 4" xfId="18759" xr:uid="{CAED1C57-4316-4986-96E1-E2F30C6E1990}"/>
    <cellStyle name="Comma 13 4 2 2 4 2" xfId="52718" xr:uid="{4EC0050F-BDE0-42AB-88D0-0EB388CE1F6E}"/>
    <cellStyle name="Comma 13 4 2 2 4 3" xfId="40103" xr:uid="{E091C1BB-1A87-4B6D-8949-9B68FEF5B699}"/>
    <cellStyle name="Comma 13 4 2 2 5" xfId="12173" xr:uid="{4FF35A21-7AC4-48ED-B333-1D2AB6DC8A29}"/>
    <cellStyle name="Comma 13 4 2 2 5 2" xfId="46440" xr:uid="{3C45063E-A750-42B6-AFC0-CD5BD7700D66}"/>
    <cellStyle name="Comma 13 4 2 2 6" xfId="4285" xr:uid="{523AA89B-3771-4897-82CA-1D4D081439D7}"/>
    <cellStyle name="Comma 13 4 2 2 7" xfId="33813" xr:uid="{014EC8C7-18AE-4002-8C8A-33623D5E4116}"/>
    <cellStyle name="Comma 13 4 2 3" xfId="27122" xr:uid="{B05DE10C-76BB-4227-BD71-9B79643B3A85}"/>
    <cellStyle name="Comma 13 4 2 3 2" xfId="23625" xr:uid="{50B350F6-183D-4325-8027-E3C59B013718}"/>
    <cellStyle name="Comma 13 4 2 3 2 2" xfId="16118" xr:uid="{99A0FEFE-20FA-4F2A-8720-9B167576DF16}"/>
    <cellStyle name="Comma 13 4 2 3 2 2 2" xfId="55359" xr:uid="{87DAD160-0AAE-4567-97E0-656F76F82149}"/>
    <cellStyle name="Comma 13 4 2 3 2 2 3" xfId="42744" xr:uid="{147C7F56-5DA3-4B56-A2C0-8B4B5F8A16B6}"/>
    <cellStyle name="Comma 13 4 2 3 2 3" xfId="9532" xr:uid="{B3F4F0EE-C53A-4F7F-B519-04B8F2FC66D4}"/>
    <cellStyle name="Comma 13 4 2 3 2 3 2" xfId="49081" xr:uid="{EA8A4F42-C90A-4B56-AF93-BB2E73689EA9}"/>
    <cellStyle name="Comma 13 4 2 3 2 4" xfId="29992" xr:uid="{E27CA59A-C486-41A4-95ED-97D4648D4DCB}"/>
    <cellStyle name="Comma 13 4 2 3 2 5" xfId="36454" xr:uid="{E3EFD651-5257-4581-87A0-1383D47F63E6}"/>
    <cellStyle name="Comma 13 4 2 3 3" xfId="19614" xr:uid="{083583B4-3751-4006-9FCC-7C38154445B9}"/>
    <cellStyle name="Comma 13 4 2 3 3 2" xfId="51862" xr:uid="{46142B51-D50B-478D-A39D-B1F2EC23AB30}"/>
    <cellStyle name="Comma 13 4 2 3 3 3" xfId="39247" xr:uid="{B7E15A3F-3545-43DF-A1A5-93248020A3F2}"/>
    <cellStyle name="Comma 13 4 2 3 4" xfId="13028" xr:uid="{DAE1FA23-0D6F-4E12-915F-4A2D86E654F5}"/>
    <cellStyle name="Comma 13 4 2 3 4 2" xfId="45584" xr:uid="{358B9227-5CD5-44C8-8E73-0391A8641317}"/>
    <cellStyle name="Comma 13 4 2 3 5" xfId="6441" xr:uid="{119FE00D-78FE-438B-AEE8-17F3DFDD6BD1}"/>
    <cellStyle name="Comma 13 4 2 3 6" xfId="32957" xr:uid="{6B87024D-1651-4C95-9FE0-61C1F11D374C}"/>
    <cellStyle name="Comma 13 4 2 4" xfId="24502" xr:uid="{AFCC4EA4-154D-492B-88BC-2F64407D0314}"/>
    <cellStyle name="Comma 13 4 2 4 2" xfId="16995" xr:uid="{FA1321F2-9F63-442A-8760-33D3847EB427}"/>
    <cellStyle name="Comma 13 4 2 4 2 2" xfId="54482" xr:uid="{45599711-CA26-4824-8365-DFDFCC5A57BD}"/>
    <cellStyle name="Comma 13 4 2 4 2 3" xfId="41867" xr:uid="{356598D8-533B-4E22-BE3C-7E4EADB0CA72}"/>
    <cellStyle name="Comma 13 4 2 4 3" xfId="10409" xr:uid="{52B7E375-909B-473A-910C-E15B9D5279D7}"/>
    <cellStyle name="Comma 13 4 2 4 3 2" xfId="48204" xr:uid="{DA784C05-9419-47C7-B8E4-BE235CE7DF5D}"/>
    <cellStyle name="Comma 13 4 2 4 4" xfId="6049" xr:uid="{8E2EC95A-B208-4C86-BD3F-77C4F661B158}"/>
    <cellStyle name="Comma 13 4 2 4 5" xfId="35577" xr:uid="{FA649F16-BC39-4BD4-951B-F27A42C7F7A3}"/>
    <cellStyle name="Comma 13 4 2 5" xfId="20489" xr:uid="{1321F70D-C641-464C-9437-F00D44DFDBBA}"/>
    <cellStyle name="Comma 13 4 2 5 2" xfId="50985" xr:uid="{6998706B-065C-4D0A-9993-8F40948A551F}"/>
    <cellStyle name="Comma 13 4 2 5 3" xfId="38370" xr:uid="{DF5D0B7B-47C8-44B4-BA71-8AFA49F75841}"/>
    <cellStyle name="Comma 13 4 2 6" xfId="13903" xr:uid="{495FF125-5935-4223-9C68-B2D115A95B3D}"/>
    <cellStyle name="Comma 13 4 2 6 2" xfId="44707" xr:uid="{0BC02CB1-FEB5-4F59-B64B-217FDC171FA2}"/>
    <cellStyle name="Comma 13 4 2 7" xfId="7316" xr:uid="{4B0223B9-E48B-4FC7-A9A3-E6C7ABB0DA2F}"/>
    <cellStyle name="Comma 13 4 2 8" xfId="32080" xr:uid="{876B0DA2-DF57-41D9-A14D-90650272C1D9}"/>
    <cellStyle name="Comma 13 4 3" xfId="26706" xr:uid="{5E7E9035-886E-492F-97DF-5BD006112BF1}"/>
    <cellStyle name="Comma 13 4 3 2" xfId="23209" xr:uid="{90CB0E66-FDAE-4184-95EC-66D346BDE01A}"/>
    <cellStyle name="Comma 13 4 3 2 2" xfId="15702" xr:uid="{6FB0443C-D5D8-4D1B-AE4C-0D124CE9A474}"/>
    <cellStyle name="Comma 13 4 3 2 2 2" xfId="55775" xr:uid="{62734432-4020-41CC-AFA8-559069D4A86E}"/>
    <cellStyle name="Comma 13 4 3 2 2 3" xfId="43160" xr:uid="{E50E2BBB-CF4C-4B28-BAD1-8DAF9A70E1F4}"/>
    <cellStyle name="Comma 13 4 3 2 3" xfId="9116" xr:uid="{661B4B55-0859-4A5A-8B0F-5DD2B86476DE}"/>
    <cellStyle name="Comma 13 4 3 2 3 2" xfId="49497" xr:uid="{01B38AA9-2559-44D4-AC29-8317026C28FF}"/>
    <cellStyle name="Comma 13 4 3 2 4" xfId="30408" xr:uid="{C100BE19-1B2B-4C9E-8E09-1CBCA07FB545}"/>
    <cellStyle name="Comma 13 4 3 2 5" xfId="36870" xr:uid="{ABD60BC6-BB77-4A16-947D-79BE881F3227}"/>
    <cellStyle name="Comma 13 4 3 3" xfId="25829" xr:uid="{B8923E56-4E07-4995-8637-12F02896C9AC}"/>
    <cellStyle name="Comma 13 4 3 3 2" xfId="18322" xr:uid="{C94094DD-8F6A-484B-9D3B-046B221FC68D}"/>
    <cellStyle name="Comma 13 4 3 3 2 2" xfId="53155" xr:uid="{6F8D051B-33DC-4721-A0EB-9E848502EE3A}"/>
    <cellStyle name="Comma 13 4 3 3 2 3" xfId="40540" xr:uid="{860A813D-42C5-4A5E-A8F6-DD6D8DBE9FE4}"/>
    <cellStyle name="Comma 13 4 3 3 3" xfId="11736" xr:uid="{0FC4B3FA-6DAD-4EDC-B6E9-A49CCFA16853}"/>
    <cellStyle name="Comma 13 4 3 3 3 2" xfId="46877" xr:uid="{345587AF-BB26-4CE4-9A25-BC035FC95EAC}"/>
    <cellStyle name="Comma 13 4 3 3 4" xfId="4722" xr:uid="{D2BAF995-E98F-4B64-8342-A2C0D259DD00}"/>
    <cellStyle name="Comma 13 4 3 3 5" xfId="34250" xr:uid="{EC7883E5-3066-4BCE-8696-8C17773F208E}"/>
    <cellStyle name="Comma 13 4 3 4" xfId="19198" xr:uid="{83E96DED-F4F8-4803-8798-83F6BBFA66E6}"/>
    <cellStyle name="Comma 13 4 3 4 2" xfId="52278" xr:uid="{CCEF79CD-BB10-4C10-A316-33D9BC3568D6}"/>
    <cellStyle name="Comma 13 4 3 4 3" xfId="39663" xr:uid="{FA6A6175-34B5-4B54-AB20-8B5280C5977E}"/>
    <cellStyle name="Comma 13 4 3 5" xfId="12612" xr:uid="{BAF10E8D-9A13-430B-8E45-77486544D9BB}"/>
    <cellStyle name="Comma 13 4 3 5 2" xfId="46000" xr:uid="{9CDD5991-0691-4C9F-8A03-4BB90EFE0EB2}"/>
    <cellStyle name="Comma 13 4 3 6" xfId="3846" xr:uid="{4A07A012-20AF-473C-9652-DF09C81AB6A8}"/>
    <cellStyle name="Comma 13 4 3 7" xfId="33373" xr:uid="{2814E31E-FDA1-42A1-BA2D-92A8BD569F26}"/>
    <cellStyle name="Comma 13 4 4" xfId="27556" xr:uid="{06890BDB-A201-46BC-AC04-4F4ED6CBF3B4}"/>
    <cellStyle name="Comma 13 4 4 2" xfId="24059" xr:uid="{84165C8B-4252-4645-8D08-A00FE6C245E5}"/>
    <cellStyle name="Comma 13 4 4 2 2" xfId="16552" xr:uid="{031A12FB-FE1D-461A-A50C-3039FFFB8FDD}"/>
    <cellStyle name="Comma 13 4 4 2 2 2" xfId="54925" xr:uid="{59E464F6-3E87-414D-9D3F-1E173015A4C5}"/>
    <cellStyle name="Comma 13 4 4 2 2 3" xfId="42310" xr:uid="{4D87A8B9-D16A-4515-8E22-7CBDF85F4C71}"/>
    <cellStyle name="Comma 13 4 4 2 3" xfId="9966" xr:uid="{7A8E0729-E5D9-48B4-A97E-083ADBDBF343}"/>
    <cellStyle name="Comma 13 4 4 2 3 2" xfId="48647" xr:uid="{0A1EA688-9D40-4F83-8CB7-C0A05F69F5E0}"/>
    <cellStyle name="Comma 13 4 4 2 4" xfId="29558" xr:uid="{A03C79E1-8099-40C9-8678-3F9907FCC22A}"/>
    <cellStyle name="Comma 13 4 4 2 5" xfId="36020" xr:uid="{881E272C-E72F-43F1-9635-003703623A9F}"/>
    <cellStyle name="Comma 13 4 4 3" xfId="20048" xr:uid="{77936FE3-DA33-4734-AD1B-12D11D954BD2}"/>
    <cellStyle name="Comma 13 4 4 3 2" xfId="51428" xr:uid="{BEF35037-FB95-46A5-9C7F-372CA69F0523}"/>
    <cellStyle name="Comma 13 4 4 3 3" xfId="38813" xr:uid="{CCF0E026-57A2-4098-97CC-0945ECE1183E}"/>
    <cellStyle name="Comma 13 4 4 4" xfId="13462" xr:uid="{7F0EE822-D514-45FC-AD02-7DB2B1AF774D}"/>
    <cellStyle name="Comma 13 4 4 4 2" xfId="45150" xr:uid="{469FDD20-3DD5-4B9F-9AD4-9280E45C686A}"/>
    <cellStyle name="Comma 13 4 4 5" xfId="6875" xr:uid="{F89718EF-7A76-4B71-AEB5-EABAA1044EBF}"/>
    <cellStyle name="Comma 13 4 4 6" xfId="32523" xr:uid="{27E6C9B3-AA46-4E4F-87C3-3963E9A59FED}"/>
    <cellStyle name="Comma 13 4 5" xfId="24944" xr:uid="{7E08717D-2FD4-40E2-B92E-8D24B3B8B3A6}"/>
    <cellStyle name="Comma 13 4 5 2" xfId="17437" xr:uid="{DE40DE58-134C-4BBA-A7ED-9274426BA49C}"/>
    <cellStyle name="Comma 13 4 5 2 2" xfId="54040" xr:uid="{C8969084-FAEF-424C-8B37-A9EEC5458A61}"/>
    <cellStyle name="Comma 13 4 5 2 3" xfId="41425" xr:uid="{5EBA1475-1E05-4E23-8EC0-7BDCA3171515}"/>
    <cellStyle name="Comma 13 4 5 3" xfId="10851" xr:uid="{9CA178CA-DFD8-41D0-B5A7-17CD5271776D}"/>
    <cellStyle name="Comma 13 4 5 3 2" xfId="47762" xr:uid="{B7DB0610-BA7D-4641-86FB-75E7D8C78D9A}"/>
    <cellStyle name="Comma 13 4 5 4" xfId="5607" xr:uid="{BDA1041D-8093-44A2-89F4-88BB217C489B}"/>
    <cellStyle name="Comma 13 4 5 5" xfId="35135" xr:uid="{ED193746-216E-45AE-B100-9A47CE2CCC7D}"/>
    <cellStyle name="Comma 13 4 6" xfId="20929" xr:uid="{C5904ED0-776F-4432-B0B5-3B0694CF41D8}"/>
    <cellStyle name="Comma 13 4 6 2" xfId="50543" xr:uid="{BD36A58C-737D-4026-93E7-C17FBC99D95F}"/>
    <cellStyle name="Comma 13 4 6 3" xfId="37928" xr:uid="{9926D0F8-7AB0-42BD-A87A-9275398CAFDA}"/>
    <cellStyle name="Comma 13 4 7" xfId="14343" xr:uid="{F849C916-6A97-4623-AB4F-10B6E80FD44C}"/>
    <cellStyle name="Comma 13 4 7 2" xfId="44230" xr:uid="{07644032-2940-4349-BB0F-E67AFA891204}"/>
    <cellStyle name="Comma 13 4 8" xfId="7756" xr:uid="{CD428E9A-7D10-424B-B355-FC7F41B65FC2}"/>
    <cellStyle name="Comma 13 4 9" xfId="31635" xr:uid="{CF9D53C8-68CA-468F-9450-0A940832CAF5}"/>
    <cellStyle name="Comma 13 5" xfId="28200" xr:uid="{50E277AC-551E-40D7-BD71-2A7D7BA9C7F4}"/>
    <cellStyle name="Comma 13 5 2" xfId="26443" xr:uid="{8715A8EE-5373-4032-AC56-C9AB84D049B2}"/>
    <cellStyle name="Comma 13 5 2 2" xfId="22946" xr:uid="{43323CC7-5BAC-48B0-A32F-8A4E47B91513}"/>
    <cellStyle name="Comma 13 5 2 2 2" xfId="15439" xr:uid="{3C69C648-9398-465A-BD53-AB4D498FB673}"/>
    <cellStyle name="Comma 13 5 2 2 2 2" xfId="56038" xr:uid="{D01F4765-EBE3-4076-AFD7-B350F2B71864}"/>
    <cellStyle name="Comma 13 5 2 2 2 3" xfId="43423" xr:uid="{1E3EFA1C-6EAC-4459-B9AE-119677EE69B6}"/>
    <cellStyle name="Comma 13 5 2 2 3" xfId="8853" xr:uid="{BBD0524B-1D26-4969-9CCF-540DB390085D}"/>
    <cellStyle name="Comma 13 5 2 2 3 2" xfId="49760" xr:uid="{71A6E3BB-BEF9-4758-89BC-5DC093643900}"/>
    <cellStyle name="Comma 13 5 2 2 4" xfId="30671" xr:uid="{F2022072-9E6A-4E2A-882E-8D2B60CCD043}"/>
    <cellStyle name="Comma 13 5 2 2 5" xfId="37133" xr:uid="{EAFD5E1E-BB9A-49F5-B005-7A5097BEFB97}"/>
    <cellStyle name="Comma 13 5 2 3" xfId="25564" xr:uid="{FABFEEDF-AB36-45EB-BC7D-CB1AE0811F73}"/>
    <cellStyle name="Comma 13 5 2 3 2" xfId="18057" xr:uid="{FA3BBC05-A563-4D8B-979E-D6E713420EE5}"/>
    <cellStyle name="Comma 13 5 2 3 2 2" xfId="53420" xr:uid="{DFC2D0D9-5501-4520-BBF2-15FF0253502E}"/>
    <cellStyle name="Comma 13 5 2 3 2 3" xfId="40805" xr:uid="{D59E965A-E7B1-4C50-B006-667F293560B0}"/>
    <cellStyle name="Comma 13 5 2 3 3" xfId="11471" xr:uid="{C13B529E-4CBD-4C1D-9CDB-FE62F21EC902}"/>
    <cellStyle name="Comma 13 5 2 3 3 2" xfId="47142" xr:uid="{ACC2A053-490A-45EF-BC38-CB3E99FE9BE5}"/>
    <cellStyle name="Comma 13 5 2 3 4" xfId="4987" xr:uid="{2EDCDC58-61AE-4EAD-B172-9EDDA85D5BD0}"/>
    <cellStyle name="Comma 13 5 2 3 5" xfId="34515" xr:uid="{DECB711A-828C-4DD9-AC8D-906FCF29114E}"/>
    <cellStyle name="Comma 13 5 2 4" xfId="18935" xr:uid="{F9161AED-AAD0-4B72-98F0-1D7BA5EA7F86}"/>
    <cellStyle name="Comma 13 5 2 4 2" xfId="52541" xr:uid="{579F7C2B-B898-4028-A4BF-D798A619587A}"/>
    <cellStyle name="Comma 13 5 2 4 3" xfId="39926" xr:uid="{2EF3B9AE-110F-4EC1-BC09-193C87259B3E}"/>
    <cellStyle name="Comma 13 5 2 5" xfId="12349" xr:uid="{45B1F80F-83C8-4E73-BC54-0FEC1DF7A451}"/>
    <cellStyle name="Comma 13 5 2 5 2" xfId="46263" xr:uid="{73A1B903-D93D-438C-B2E5-B53840FC1D2F}"/>
    <cellStyle name="Comma 13 5 2 6" xfId="4109" xr:uid="{A142C6DF-9EFA-4F51-A59A-6ED00DEFDD1B}"/>
    <cellStyle name="Comma 13 5 2 7" xfId="33636" xr:uid="{67AF623B-9518-455C-BE51-C05AFDABA902}"/>
    <cellStyle name="Comma 13 5 3" xfId="27293" xr:uid="{7FA6A070-4462-45C1-AA14-417BA880DB77}"/>
    <cellStyle name="Comma 13 5 3 2" xfId="23796" xr:uid="{3595CEC1-7CF2-4386-B93D-00DA6AD26D15}"/>
    <cellStyle name="Comma 13 5 3 2 2" xfId="16289" xr:uid="{6C560958-2DE1-45A9-9C8C-D8383861C381}"/>
    <cellStyle name="Comma 13 5 3 2 2 2" xfId="55188" xr:uid="{F2A139EE-2FC1-42A1-BDD2-11FB369E5324}"/>
    <cellStyle name="Comma 13 5 3 2 2 3" xfId="42573" xr:uid="{485F9656-0181-4C20-8A60-9DFC35109F7E}"/>
    <cellStyle name="Comma 13 5 3 2 3" xfId="9703" xr:uid="{21000629-9F68-42F4-929A-BEDB361DDCB2}"/>
    <cellStyle name="Comma 13 5 3 2 3 2" xfId="48910" xr:uid="{8E886B56-4D69-4A56-8800-C1F56417C243}"/>
    <cellStyle name="Comma 13 5 3 2 4" xfId="29821" xr:uid="{4ACF8A03-F451-44FA-8099-ADCBD6C09D35}"/>
    <cellStyle name="Comma 13 5 3 2 5" xfId="36283" xr:uid="{4A29804F-4D12-4614-8E09-89B0A3D34629}"/>
    <cellStyle name="Comma 13 5 3 3" xfId="19785" xr:uid="{20EF22B9-4F14-4269-842E-9476B474A69F}"/>
    <cellStyle name="Comma 13 5 3 3 2" xfId="51691" xr:uid="{DE39BB3D-C30A-4DAC-8C7C-E05107E78A73}"/>
    <cellStyle name="Comma 13 5 3 3 3" xfId="39076" xr:uid="{3702BDBB-E7FD-4B59-8E3A-771147274788}"/>
    <cellStyle name="Comma 13 5 3 4" xfId="13199" xr:uid="{5A38D714-334A-40E2-97AE-9BDC63035C5C}"/>
    <cellStyle name="Comma 13 5 3 4 2" xfId="45413" xr:uid="{30FD7172-753E-4140-A00A-D5FA8418F494}"/>
    <cellStyle name="Comma 13 5 3 5" xfId="6612" xr:uid="{6A0F67DB-3390-4622-A4FD-CDE0B3978238}"/>
    <cellStyle name="Comma 13 5 3 6" xfId="32786" xr:uid="{D3C9EC4D-6A1E-48D3-8CFC-34CFBBEAA1FC}"/>
    <cellStyle name="Comma 13 5 4" xfId="24679" xr:uid="{A1F1AE9C-A09F-4B7D-87AE-23431BBA4C99}"/>
    <cellStyle name="Comma 13 5 4 2" xfId="17172" xr:uid="{335CA22A-0D5F-441E-A55B-EC0EE0895B91}"/>
    <cellStyle name="Comma 13 5 4 2 2" xfId="54305" xr:uid="{4174E5B5-3645-4306-A54B-6342BC3A8E87}"/>
    <cellStyle name="Comma 13 5 4 2 3" xfId="41690" xr:uid="{99329868-FED7-4A7B-8517-A9F64D8AE591}"/>
    <cellStyle name="Comma 13 5 4 3" xfId="10586" xr:uid="{7835F93E-3DC6-4CB3-A6A4-CBF85256CE79}"/>
    <cellStyle name="Comma 13 5 4 3 2" xfId="48027" xr:uid="{D03E9A5F-50A8-4303-9905-A48B503F802C}"/>
    <cellStyle name="Comma 13 5 4 4" xfId="5872" xr:uid="{02A43377-1F1F-42F5-A3F4-6832BDAF0FF6}"/>
    <cellStyle name="Comma 13 5 4 5" xfId="35400" xr:uid="{B36BAA1C-23F7-452E-8173-7D01C7F34ECB}"/>
    <cellStyle name="Comma 13 5 5" xfId="20664" xr:uid="{A6EC5C2B-3968-4A3E-9733-A8A5CF5E39BA}"/>
    <cellStyle name="Comma 13 5 5 2" xfId="50811" xr:uid="{4E7F8CD4-A35B-407B-9D53-A4CF3381FAD2}"/>
    <cellStyle name="Comma 13 5 5 3" xfId="38196" xr:uid="{94FF4875-0DAE-42F3-A0AA-561B5B64243F}"/>
    <cellStyle name="Comma 13 5 6" xfId="14078" xr:uid="{E058E6B5-7FBD-4C15-9271-A29ACD2712E2}"/>
    <cellStyle name="Comma 13 5 6 2" xfId="44513" xr:uid="{C39B1B11-6577-47F5-B395-211DA6A57117}"/>
    <cellStyle name="Comma 13 5 7" xfId="7491" xr:uid="{A53D2042-4AD7-416C-80F1-E77B65D55352}"/>
    <cellStyle name="Comma 13 5 8" xfId="31903" xr:uid="{D1831FF5-9BBB-40E1-857C-D830E92A315A}"/>
    <cellStyle name="Comma 13 6" xfId="26849" xr:uid="{6320C86A-29A8-4A3B-9BDA-679C16C041CD}"/>
    <cellStyle name="Comma 13 6 2" xfId="23352" xr:uid="{45E937DF-3D7E-4B36-9280-59495C377BD0}"/>
    <cellStyle name="Comma 13 6 2 2" xfId="15845" xr:uid="{8B34A541-2D6E-4F0A-9C93-54E7CEDCB159}"/>
    <cellStyle name="Comma 13 6 2 2 2" xfId="55632" xr:uid="{77BECB5F-57FC-4813-8EED-76E3DF8C3281}"/>
    <cellStyle name="Comma 13 6 2 2 3" xfId="43017" xr:uid="{77946C62-4944-4022-BC25-18E62DFEC9B8}"/>
    <cellStyle name="Comma 13 6 2 3" xfId="9259" xr:uid="{BB7E0F46-91A7-453F-BD72-8DF008D053E0}"/>
    <cellStyle name="Comma 13 6 2 3 2" xfId="49354" xr:uid="{6B615210-B8D0-4D10-9C00-567B6AC4B06F}"/>
    <cellStyle name="Comma 13 6 2 4" xfId="30265" xr:uid="{292F4E74-A0CC-4357-B5AF-4E0BF3152F2B}"/>
    <cellStyle name="Comma 13 6 2 5" xfId="36727" xr:uid="{C92EC383-CD09-482B-A312-9413BA2C2766}"/>
    <cellStyle name="Comma 13 6 3" xfId="25975" xr:uid="{42714078-11DD-4A6F-8ABC-4F8078F736A9}"/>
    <cellStyle name="Comma 13 6 3 2" xfId="18468" xr:uid="{88E75C79-E668-4662-B939-00EAF757AAA9}"/>
    <cellStyle name="Comma 13 6 3 2 2" xfId="53009" xr:uid="{3FEC978B-4727-434B-B412-5E874F2F11C9}"/>
    <cellStyle name="Comma 13 6 3 2 3" xfId="40394" xr:uid="{F35366A9-B762-42AF-AC89-6F172581D279}"/>
    <cellStyle name="Comma 13 6 3 3" xfId="11882" xr:uid="{CEFE9578-A560-43F4-92A6-F013EAC5EC13}"/>
    <cellStyle name="Comma 13 6 3 3 2" xfId="46731" xr:uid="{49A08AD7-0F7A-4E37-A186-A265BCE6BC95}"/>
    <cellStyle name="Comma 13 6 3 4" xfId="4576" xr:uid="{9EBEA2D9-1A7B-4272-9AC8-0BDBD49174CA}"/>
    <cellStyle name="Comma 13 6 3 5" xfId="34104" xr:uid="{36F04BDF-9197-454D-B40B-D017EC6281B4}"/>
    <cellStyle name="Comma 13 6 4" xfId="19341" xr:uid="{CAB919BE-CB5C-45B2-AB9C-666CBE053A73}"/>
    <cellStyle name="Comma 13 6 4 2" xfId="52135" xr:uid="{26FD1249-E093-45EA-93AB-A6A7CFC846C6}"/>
    <cellStyle name="Comma 13 6 4 3" xfId="39520" xr:uid="{B2F40D18-B45A-419D-88B5-BC8E4AF1B573}"/>
    <cellStyle name="Comma 13 6 5" xfId="12755" xr:uid="{D9BFA4B1-22CD-47C6-B7E9-8D6995185A56}"/>
    <cellStyle name="Comma 13 6 5 2" xfId="45857" xr:uid="{BD2A1357-0D7E-465F-B88C-30873496BF80}"/>
    <cellStyle name="Comma 13 6 6" xfId="3703" xr:uid="{D8956375-4ED0-46A7-861D-6BF349C98771}"/>
    <cellStyle name="Comma 13 6 7" xfId="33230" xr:uid="{933561ED-E896-4290-A7B7-329AAC1E3183}"/>
    <cellStyle name="Comma 13 7" xfId="27697" xr:uid="{A36D084B-A504-4987-BC73-256503CE386A}"/>
    <cellStyle name="Comma 13 7 2" xfId="24200" xr:uid="{41233BD6-05BC-42E5-B8D1-BF9FDEE80F65}"/>
    <cellStyle name="Comma 13 7 2 2" xfId="16693" xr:uid="{C92C16B9-4645-43DF-AC41-D75D2F68663E}"/>
    <cellStyle name="Comma 13 7 2 2 2" xfId="54784" xr:uid="{63FAF9DB-865F-48BF-AE55-3A2A5E1C4D7B}"/>
    <cellStyle name="Comma 13 7 2 2 3" xfId="42169" xr:uid="{703C3FAD-F9DA-466B-9332-327E7B4385AF}"/>
    <cellStyle name="Comma 13 7 2 3" xfId="10107" xr:uid="{81BBD8B7-FEF7-43F6-92B8-FFF611D1C7FA}"/>
    <cellStyle name="Comma 13 7 2 3 2" xfId="48506" xr:uid="{AE3324D4-B6CD-4A5C-932F-2F7D0540CF02}"/>
    <cellStyle name="Comma 13 7 2 4" xfId="29417" xr:uid="{1A099557-C8FE-472F-84C0-40CC7121730A}"/>
    <cellStyle name="Comma 13 7 2 5" xfId="35879" xr:uid="{A813AAA1-CA82-4652-BCA2-1F7F5E05DF92}"/>
    <cellStyle name="Comma 13 7 3" xfId="20189" xr:uid="{8EAA8EC5-E3A6-41EC-9A4F-6A25420DD495}"/>
    <cellStyle name="Comma 13 7 3 2" xfId="51287" xr:uid="{D5D3DF9A-4886-443E-B695-E324BC4DEB00}"/>
    <cellStyle name="Comma 13 7 3 3" xfId="38672" xr:uid="{D3B38E62-9E1D-4291-8AA4-43CC6BB48A2F}"/>
    <cellStyle name="Comma 13 7 4" xfId="13603" xr:uid="{BCD0CF01-1ED5-4B0E-9EA7-E26EB757BF79}"/>
    <cellStyle name="Comma 13 7 4 2" xfId="45009" xr:uid="{D16A8EC9-BE20-4D31-B94B-04A20D83FDA2}"/>
    <cellStyle name="Comma 13 7 5" xfId="7016" xr:uid="{314A8814-1389-4D45-8151-E46194DEECB4}"/>
    <cellStyle name="Comma 13 7 6" xfId="32382" xr:uid="{D37F7138-2E2E-4D9E-8226-3E4570944B71}"/>
    <cellStyle name="Comma 13 8" xfId="25090" xr:uid="{BF020D1D-0B56-4E27-996F-37F5A440C2F8}"/>
    <cellStyle name="Comma 13 8 2" xfId="17583" xr:uid="{DAE49D82-3EC9-4CFD-9292-E1793176FCC5}"/>
    <cellStyle name="Comma 13 8 2 2" xfId="53894" xr:uid="{5677A38A-4D3D-4A0A-849E-FA60E471FE8D}"/>
    <cellStyle name="Comma 13 8 2 3" xfId="41279" xr:uid="{E02FF3B4-7DDC-4A7A-AB17-271D77182D63}"/>
    <cellStyle name="Comma 13 8 3" xfId="10997" xr:uid="{6B3E63B6-3D32-4645-9E27-12E81C6E3562}"/>
    <cellStyle name="Comma 13 8 3 2" xfId="47616" xr:uid="{EA686F7E-90E0-46E8-846C-F64636FA01B9}"/>
    <cellStyle name="Comma 13 8 4" xfId="5461" xr:uid="{C6D1AAA5-E633-47C6-A17E-C3D60DF3E0A0}"/>
    <cellStyle name="Comma 13 8 5" xfId="34989" xr:uid="{647F998B-E170-41D7-8158-8A1CECA8201F}"/>
    <cellStyle name="Comma 13 9" xfId="28748" xr:uid="{19035DC7-454D-4CE1-B2E0-5A5D9054C23D}"/>
    <cellStyle name="Comma 13 9 2" xfId="21077" xr:uid="{A58C035E-6BC8-47D2-B40A-889614ADB98D}"/>
    <cellStyle name="Comma 13 9 2 2" xfId="50269" xr:uid="{A3217CEE-DF95-4253-9AE1-A8279544A816}"/>
    <cellStyle name="Comma 13 9 3" xfId="14491" xr:uid="{E21F18DF-4997-4BF1-80AA-B7CBAAAA759B}"/>
    <cellStyle name="Comma 13 9 4" xfId="7904" xr:uid="{D250A488-1101-4A5E-8ED9-83540DCAFFA3}"/>
    <cellStyle name="Comma 13 9 5" xfId="37642" xr:uid="{6BEA9AAD-DC1A-4FF9-8230-6953CE412290}"/>
    <cellStyle name="Comma 132" xfId="57270" xr:uid="{BA7D09EF-B8AE-4B2D-ACB8-097F8229ADDA}"/>
    <cellStyle name="Comma 134" xfId="35" xr:uid="{A6FB71E5-1F5A-4908-B9BB-269610418AE2}"/>
    <cellStyle name="Comma 134 2" xfId="176" xr:uid="{33EB71B4-3369-4004-8622-339E77D5F99C}"/>
    <cellStyle name="Comma 138" xfId="57215" xr:uid="{0DF36ABD-885C-468E-A97C-5B271B9E1136}"/>
    <cellStyle name="Comma 14" xfId="123" xr:uid="{7EB3F82F-CC43-4825-822E-7174CC72F0C5}"/>
    <cellStyle name="Comma 14 10" xfId="22442" xr:uid="{6F13DF1E-8B79-4B5D-A545-FC1B62C03050}"/>
    <cellStyle name="Comma 14 10 2" xfId="14935" xr:uid="{3E1E3A36-9EF6-48C0-B1E8-C0B78B14D03D}"/>
    <cellStyle name="Comma 14 10 2 2" xfId="50401" xr:uid="{9714C879-9E1B-44E6-8627-D2F91B9102B5}"/>
    <cellStyle name="Comma 14 10 3" xfId="8349" xr:uid="{866CA70F-29B2-4B1F-94B6-055408ECB0B6}"/>
    <cellStyle name="Comma 14 10 4" xfId="31175" xr:uid="{80A428E2-A705-4CC8-BBA1-79C3CB89D0AC}"/>
    <cellStyle name="Comma 14 10 5" xfId="37786" xr:uid="{E8AD0DFE-02D9-4D08-A0B5-6F9420957B7A}"/>
    <cellStyle name="Comma 14 11" xfId="22366" xr:uid="{DB94F45D-B92C-465C-AD9B-E0C045661F4B}"/>
    <cellStyle name="Comma 14 11 2" xfId="21446" xr:uid="{A1AFEF48-9002-4096-AF06-C1EA75A2341C}"/>
    <cellStyle name="Comma 14 11 3" xfId="21457" xr:uid="{C8F7410C-9278-4C38-8F2E-01A6F4512C09}"/>
    <cellStyle name="Comma 14 11 4" xfId="44000" xr:uid="{7A5873EE-1EBB-4911-980A-3479CB0656AD}"/>
    <cellStyle name="Comma 14 12" xfId="21667" xr:uid="{A8F8A5A4-993C-4EA0-A59E-A76B39B539C4}"/>
    <cellStyle name="Comma 14 12 2" xfId="56642" xr:uid="{33E54A81-4F47-47B6-9C20-87976E6C5A00}"/>
    <cellStyle name="Comma 14 13" xfId="21773" xr:uid="{3384BD68-198A-4BAE-95B4-3AC204EBD5C5}"/>
    <cellStyle name="Comma 14 14" xfId="21348" xr:uid="{627A80AA-033E-4ECD-8CD8-6E7DF5A87B76}"/>
    <cellStyle name="Comma 14 15" xfId="14762" xr:uid="{B0FC6A32-4EE3-4AA7-81A0-11218DEC3CBC}"/>
    <cellStyle name="Comma 14 16" xfId="8175" xr:uid="{FCE04BE7-85CE-4C77-9E40-7D1A7CBF1AC6}"/>
    <cellStyle name="Comma 14 17" xfId="29096" xr:uid="{CC22F887-F21E-4997-BBCE-FC2C81702FDD}"/>
    <cellStyle name="Comma 14 18" xfId="2744" xr:uid="{15E3D9B9-CD44-4A4D-BA02-D8A89B98B06A}"/>
    <cellStyle name="Comma 14 19" xfId="31480" xr:uid="{F068A126-469C-4477-9F34-84C0059FABE0}"/>
    <cellStyle name="Comma 14 2" xfId="747" xr:uid="{E366ED16-5B5F-476B-915C-EA4974624A81}"/>
    <cellStyle name="Comma 14 2 10" xfId="8086" xr:uid="{B9888E44-D477-4A60-9072-6B503332C6C2}"/>
    <cellStyle name="Comma 14 2 11" xfId="28931" xr:uid="{4208C7A0-C143-4707-80B2-598B2BF67794}"/>
    <cellStyle name="Comma 14 2 12" xfId="2791" xr:uid="{036906F1-BFFB-4B3D-8AE1-909114540B3C}"/>
    <cellStyle name="Comma 14 2 13" xfId="31711" xr:uid="{2CF64C43-7224-49D6-967C-D8D44C7A9352}"/>
    <cellStyle name="Comma 14 2 14" xfId="1596" xr:uid="{6331F73B-D390-4133-A9DF-0A21B0BA2356}"/>
    <cellStyle name="Comma 14 2 2" xfId="1155" xr:uid="{81E15354-4711-4A54-ACE2-80C8A8203947}"/>
    <cellStyle name="Comma 14 2 2 10" xfId="28257" xr:uid="{442F4715-16FC-422F-BC88-557202F9F456}"/>
    <cellStyle name="Comma 14 2 2 11" xfId="2824" xr:uid="{00625D58-22E9-4DB2-8204-20FF57027470}"/>
    <cellStyle name="Comma 14 2 2 12" xfId="31866" xr:uid="{819BFD93-DF7E-4CA3-8535-2EE3816BA5E9}"/>
    <cellStyle name="Comma 14 2 2 13" xfId="1668" xr:uid="{96C5E483-CD23-4A36-A155-17CDE96FD877}"/>
    <cellStyle name="Comma 14 2 2 2" xfId="2079" xr:uid="{B0812459-8A0B-4D49-9D38-7F6AFE6FD543}"/>
    <cellStyle name="Comma 14 2 2 2 10" xfId="32311" xr:uid="{2868A164-9DE7-43B0-9D55-17515E29F9E4}"/>
    <cellStyle name="Comma 14 2 2 2 2" xfId="26036" xr:uid="{E0A988BD-05F0-4AAE-A39F-FFE81DFD404D}"/>
    <cellStyle name="Comma 14 2 2 2 2 2" xfId="22538" xr:uid="{C7E0A57E-48F3-42C1-B07F-77DDA3578876}"/>
    <cellStyle name="Comma 14 2 2 2 2 2 2" xfId="15031" xr:uid="{F62BF3BE-03AD-435D-89C7-F846B2363C46}"/>
    <cellStyle name="Comma 14 2 2 2 2 2 2 2" xfId="56446" xr:uid="{C8BE0110-3B2B-4763-9FCB-58F8E719848A}"/>
    <cellStyle name="Comma 14 2 2 2 2 2 2 3" xfId="43831" xr:uid="{40EEB6FE-A943-4CB9-B719-E0C84D54AEDC}"/>
    <cellStyle name="Comma 14 2 2 2 2 2 3" xfId="8445" xr:uid="{006C78B4-E4E2-4BA7-B29A-EBA126F87461}"/>
    <cellStyle name="Comma 14 2 2 2 2 2 3 2" xfId="50168" xr:uid="{AD25391C-CAA3-4AED-B516-D741056BEF80}"/>
    <cellStyle name="Comma 14 2 2 2 2 2 4" xfId="31079" xr:uid="{C3091BE7-683F-403C-BCD4-343F4D23164D}"/>
    <cellStyle name="Comma 14 2 2 2 2 2 5" xfId="37541" xr:uid="{83F024EC-D736-4DC3-BC41-2C27BE94943A}"/>
    <cellStyle name="Comma 14 2 2 2 2 3" xfId="25156" xr:uid="{A4F1D8A6-35CF-4AD1-BC6D-7579C16E9BA8}"/>
    <cellStyle name="Comma 14 2 2 2 2 3 2" xfId="17649" xr:uid="{3EB4507C-EE05-4B89-8C51-84E2AE6FF1ED}"/>
    <cellStyle name="Comma 14 2 2 2 2 3 2 2" xfId="53828" xr:uid="{9ED8E710-33C2-4E04-9E1E-D9922937274F}"/>
    <cellStyle name="Comma 14 2 2 2 2 3 2 3" xfId="41213" xr:uid="{6B5319E9-55E4-4A89-916F-9BE21FDC5076}"/>
    <cellStyle name="Comma 14 2 2 2 2 3 3" xfId="11063" xr:uid="{BD7EED00-F311-41A9-8CC2-9DF1EFFC5504}"/>
    <cellStyle name="Comma 14 2 2 2 2 3 3 2" xfId="47550" xr:uid="{166BAA75-EE34-46C1-881D-531A885D2A2E}"/>
    <cellStyle name="Comma 14 2 2 2 2 3 4" xfId="5395" xr:uid="{6D99467D-ADAE-449A-8ECF-C18B658D810C}"/>
    <cellStyle name="Comma 14 2 2 2 2 3 5" xfId="34923" xr:uid="{178FB582-1F09-4299-822A-84AAE76B921B}"/>
    <cellStyle name="Comma 14 2 2 2 2 4" xfId="18528" xr:uid="{6F80E1E5-A83F-42D5-8472-6C9C97A1B195}"/>
    <cellStyle name="Comma 14 2 2 2 2 4 2" xfId="52949" xr:uid="{9014DB11-41BD-4792-B8EE-DA7641D703A0}"/>
    <cellStyle name="Comma 14 2 2 2 2 4 3" xfId="40334" xr:uid="{A3839934-2E15-40A1-93B7-1E61FDE0020D}"/>
    <cellStyle name="Comma 14 2 2 2 2 5" xfId="11942" xr:uid="{4CA84769-5D40-473D-9494-010FC721A448}"/>
    <cellStyle name="Comma 14 2 2 2 2 5 2" xfId="46671" xr:uid="{AAC7D282-D557-434A-B580-E31A8C433D93}"/>
    <cellStyle name="Comma 14 2 2 2 2 6" xfId="4516" xr:uid="{2BB12915-FE42-4685-B6F8-FECD195A6800}"/>
    <cellStyle name="Comma 14 2 2 2 2 7" xfId="34044" xr:uid="{3C9C99EE-4F0C-469D-AC5E-50A8E8CA3AD7}"/>
    <cellStyle name="Comma 14 2 2 2 3" xfId="26892" xr:uid="{3C6BA717-7B0A-4E1E-A148-7D3204BCBB54}"/>
    <cellStyle name="Comma 14 2 2 2 3 2" xfId="23395" xr:uid="{5EA8FDE5-DBB0-4D0F-B5C7-9003850C34A8}"/>
    <cellStyle name="Comma 14 2 2 2 3 2 2" xfId="15888" xr:uid="{62F4571A-7FC8-4610-B55F-593BD9AA5D7E}"/>
    <cellStyle name="Comma 14 2 2 2 3 2 2 2" xfId="55589" xr:uid="{896E71FD-A4BE-4E82-BBED-B4A7F6F1CC8B}"/>
    <cellStyle name="Comma 14 2 2 2 3 2 2 3" xfId="42974" xr:uid="{E6A028C5-5AE3-4F88-AE34-5E4FA8F0FDF0}"/>
    <cellStyle name="Comma 14 2 2 2 3 2 3" xfId="9302" xr:uid="{286242DF-250C-41B4-BC0A-BCF4E7842019}"/>
    <cellStyle name="Comma 14 2 2 2 3 2 3 2" xfId="49311" xr:uid="{918045F7-85B2-4934-91CE-B9CB2F80DC81}"/>
    <cellStyle name="Comma 14 2 2 2 3 2 4" xfId="30222" xr:uid="{734DF58B-80B9-41E0-AC0E-04597C23AA58}"/>
    <cellStyle name="Comma 14 2 2 2 3 2 5" xfId="36684" xr:uid="{6EDB15BC-1883-44D6-BD91-B97C764EE17E}"/>
    <cellStyle name="Comma 14 2 2 2 3 3" xfId="19384" xr:uid="{782A149A-AD38-40AC-96B0-D606DEE975B9}"/>
    <cellStyle name="Comma 14 2 2 2 3 3 2" xfId="52092" xr:uid="{4421F8E9-828E-4DA1-BCFB-1506ED85BEE9}"/>
    <cellStyle name="Comma 14 2 2 2 3 3 3" xfId="39477" xr:uid="{88F4942A-7CED-4CAB-92AD-9043A075C437}"/>
    <cellStyle name="Comma 14 2 2 2 3 4" xfId="12798" xr:uid="{4DB56385-12CF-487D-B4D3-49530FC39F16}"/>
    <cellStyle name="Comma 14 2 2 2 3 4 2" xfId="45814" xr:uid="{D9838E93-233A-40AD-85E9-95484A92C437}"/>
    <cellStyle name="Comma 14 2 2 2 3 5" xfId="3660" xr:uid="{543D0AD7-CCAE-472B-A247-7B155EC6D1ED}"/>
    <cellStyle name="Comma 14 2 2 2 3 6" xfId="33187" xr:uid="{9DF66679-1F92-4792-A4A5-63B262E541CC}"/>
    <cellStyle name="Comma 14 2 2 2 4" xfId="24271" xr:uid="{EDA182C9-3D46-42F2-9425-4A65382C7A22}"/>
    <cellStyle name="Comma 14 2 2 2 4 2" xfId="16764" xr:uid="{99D1F77A-19C1-4C2F-9CA8-568C90CF76A0}"/>
    <cellStyle name="Comma 14 2 2 2 4 2 2" xfId="54713" xr:uid="{9D5206E2-BEDB-4645-9C4D-7BD1FC17348B}"/>
    <cellStyle name="Comma 14 2 2 2 4 2 3" xfId="42098" xr:uid="{FF14EF07-8FC7-4249-8EFD-E28445516FEE}"/>
    <cellStyle name="Comma 14 2 2 2 4 3" xfId="10178" xr:uid="{0394096F-94DC-4FCA-9AEE-4A93DA6CBB79}"/>
    <cellStyle name="Comma 14 2 2 2 4 3 2" xfId="48435" xr:uid="{6D21A103-AB29-4764-8BD1-4BD7A0316136}"/>
    <cellStyle name="Comma 14 2 2 2 4 4" xfId="29346" xr:uid="{5AFD543A-094B-4C6E-BDDA-9FB9B1855115}"/>
    <cellStyle name="Comma 14 2 2 2 4 5" xfId="35808" xr:uid="{748CB78F-4C73-43EE-8102-5BD6FCA416C9}"/>
    <cellStyle name="Comma 14 2 2 2 5" xfId="20258" xr:uid="{D963B742-F20A-47A7-B2A1-6DCF70DE08A7}"/>
    <cellStyle name="Comma 14 2 2 2 5 2" xfId="51216" xr:uid="{C57E8593-2D9F-4883-98B0-A969EB1EC259}"/>
    <cellStyle name="Comma 14 2 2 2 5 3" xfId="38601" xr:uid="{90AFBF1A-E1A7-4DB4-9FEA-1B9A78EF69DE}"/>
    <cellStyle name="Comma 14 2 2 2 6" xfId="13672" xr:uid="{B158DDE7-03A7-483A-996B-C376C97F9EF3}"/>
    <cellStyle name="Comma 14 2 2 2 6 2" xfId="44938" xr:uid="{088D762C-B2C2-4B80-A3C2-E3811E95478D}"/>
    <cellStyle name="Comma 14 2 2 2 7" xfId="7085" xr:uid="{1B4EE781-DE0D-4AD8-A851-614A7D5F16F2}"/>
    <cellStyle name="Comma 14 2 2 2 7 2" xfId="56620" xr:uid="{615A3D43-7E50-4E19-B5A3-2DAE90F5A7BC}"/>
    <cellStyle name="Comma 14 2 2 2 8" xfId="27766" xr:uid="{850E9522-378A-4AA2-9C4F-E30649FDCD6F}"/>
    <cellStyle name="Comma 14 2 2 2 9" xfId="3007" xr:uid="{6C7B2A50-3C9A-4718-A814-97689C57A17F}"/>
    <cellStyle name="Comma 14 2 2 3" xfId="2287" xr:uid="{83D8219C-A96F-408D-BDC3-42338400911B}"/>
    <cellStyle name="Comma 14 2 2 3 2" xfId="22979" xr:uid="{37FE15B8-0CD3-4A03-BF36-DED0B7171E03}"/>
    <cellStyle name="Comma 14 2 2 3 2 2" xfId="15472" xr:uid="{7E16AEE7-A055-4442-A33D-0D3599C148B0}"/>
    <cellStyle name="Comma 14 2 2 3 2 2 2" xfId="56005" xr:uid="{4219CD16-CD7A-4C3A-999A-A6CF1A04D1E6}"/>
    <cellStyle name="Comma 14 2 2 3 2 2 3" xfId="43390" xr:uid="{AAA40488-DE96-4356-B9AD-942C2F848088}"/>
    <cellStyle name="Comma 14 2 2 3 2 3" xfId="8886" xr:uid="{765DCA17-7C04-489C-92BC-45AFC22A2010}"/>
    <cellStyle name="Comma 14 2 2 3 2 3 2" xfId="49727" xr:uid="{087822CE-CBF5-4BC5-9BA7-56C7A0219398}"/>
    <cellStyle name="Comma 14 2 2 3 2 4" xfId="30638" xr:uid="{CB09113F-5D7F-43B6-A57C-E8D1D0422DD9}"/>
    <cellStyle name="Comma 14 2 2 3 2 5" xfId="37100" xr:uid="{7C98BD81-20BE-43C7-89A4-C39041CA2617}"/>
    <cellStyle name="Comma 14 2 2 3 3" xfId="25598" xr:uid="{D60F15FC-C8EA-4E52-A72F-E17CD13E7A0B}"/>
    <cellStyle name="Comma 14 2 2 3 3 2" xfId="18091" xr:uid="{C86D7207-7F0B-4F28-A1AA-626C2CCAC084}"/>
    <cellStyle name="Comma 14 2 2 3 3 2 2" xfId="53386" xr:uid="{37BCB836-645B-46DB-847D-7AE3C746ED03}"/>
    <cellStyle name="Comma 14 2 2 3 3 2 3" xfId="40771" xr:uid="{1E300103-32A6-4E7D-9257-3D6407CB8E3B}"/>
    <cellStyle name="Comma 14 2 2 3 3 3" xfId="11505" xr:uid="{61C4D2D7-D570-446C-9272-7807CA1F2A82}"/>
    <cellStyle name="Comma 14 2 2 3 3 3 2" xfId="47108" xr:uid="{5EFA2FB6-AEA9-4308-868D-47B48DA5D689}"/>
    <cellStyle name="Comma 14 2 2 3 3 4" xfId="4953" xr:uid="{D8BD162A-F230-471C-8301-55545C1B1962}"/>
    <cellStyle name="Comma 14 2 2 3 3 5" xfId="34481" xr:uid="{80AF8B84-46FC-48F0-A18F-C0FDB9894BDB}"/>
    <cellStyle name="Comma 14 2 2 3 4" xfId="18968" xr:uid="{6D70A542-A889-4BEE-8592-0C69AE8EB60F}"/>
    <cellStyle name="Comma 14 2 2 3 4 2" xfId="52508" xr:uid="{C70272FE-B1D6-4446-B85B-BEBF83C7752C}"/>
    <cellStyle name="Comma 14 2 2 3 4 3" xfId="39893" xr:uid="{EB5F62B7-4E4A-4C65-BA12-035ABDBD24ED}"/>
    <cellStyle name="Comma 14 2 2 3 5" xfId="12382" xr:uid="{F816B207-013E-45F3-A282-2CC9455BAB4F}"/>
    <cellStyle name="Comma 14 2 2 3 5 2" xfId="46230" xr:uid="{54096BBA-C560-4E20-9668-B0321153984E}"/>
    <cellStyle name="Comma 14 2 2 3 6" xfId="4076" xr:uid="{9E34641F-8C52-49E9-A47C-D8A39BDBD487}"/>
    <cellStyle name="Comma 14 2 2 3 7" xfId="26476" xr:uid="{045BF33E-8C8F-4CC7-A20E-9C64E9FDAF55}"/>
    <cellStyle name="Comma 14 2 2 3 8" xfId="3209" xr:uid="{2E42C81F-25DD-4A29-BC55-270292B83129}"/>
    <cellStyle name="Comma 14 2 2 3 9" xfId="33603" xr:uid="{9552CADD-CF84-4459-8080-78BF02AE447E}"/>
    <cellStyle name="Comma 14 2 2 4" xfId="2495" xr:uid="{7106B675-42E2-4563-8D25-EB66DE025094}"/>
    <cellStyle name="Comma 14 2 2 4 2" xfId="23829" xr:uid="{62289651-420F-45D1-A234-3E00BCB58036}"/>
    <cellStyle name="Comma 14 2 2 4 2 2" xfId="16322" xr:uid="{5CC95B08-1143-4A6F-9E45-E738307C18ED}"/>
    <cellStyle name="Comma 14 2 2 4 2 2 2" xfId="55155" xr:uid="{208DF02B-8A7A-4D77-B6B5-993635FA64E0}"/>
    <cellStyle name="Comma 14 2 2 4 2 2 3" xfId="42540" xr:uid="{2E513433-BCDF-4516-B74E-081C90241C69}"/>
    <cellStyle name="Comma 14 2 2 4 2 3" xfId="9736" xr:uid="{D39CA884-EBC5-45DA-BF71-6E8B8F1C09FB}"/>
    <cellStyle name="Comma 14 2 2 4 2 3 2" xfId="48877" xr:uid="{90B90135-B2B8-4CAF-9BF4-42C307FA5D3D}"/>
    <cellStyle name="Comma 14 2 2 4 2 4" xfId="29788" xr:uid="{A212CEFD-AB79-4F59-A1CB-1FB8D6A46CBC}"/>
    <cellStyle name="Comma 14 2 2 4 2 5" xfId="36250" xr:uid="{905F501F-5040-49A1-B2A5-3651C6888617}"/>
    <cellStyle name="Comma 14 2 2 4 3" xfId="19818" xr:uid="{7D46B807-9ED5-4554-A737-DCC82D21D2B5}"/>
    <cellStyle name="Comma 14 2 2 4 3 2" xfId="51658" xr:uid="{5EB72441-DC49-4790-A5A0-ED51BE767956}"/>
    <cellStyle name="Comma 14 2 2 4 3 3" xfId="39043" xr:uid="{9F9DADC8-2BD9-4FF6-8D70-13CE3BEA3458}"/>
    <cellStyle name="Comma 14 2 2 4 4" xfId="13232" xr:uid="{F45E36A3-48FF-4347-BEFD-98AA1D8A950A}"/>
    <cellStyle name="Comma 14 2 2 4 4 2" xfId="45380" xr:uid="{732E72C0-9BEE-4953-B595-7D8C397A87B5}"/>
    <cellStyle name="Comma 14 2 2 4 5" xfId="6645" xr:uid="{12A2D04F-849D-408F-9685-BC50E8C30D4E}"/>
    <cellStyle name="Comma 14 2 2 4 6" xfId="27326" xr:uid="{A6360252-44A1-4FFE-9DFD-9EC1CC2B2C2C}"/>
    <cellStyle name="Comma 14 2 2 4 7" xfId="3411" xr:uid="{B265B9A3-A05B-4FFB-B272-6BD5EB018783}"/>
    <cellStyle name="Comma 14 2 2 4 8" xfId="32753" xr:uid="{EB4A4D04-8A9A-474E-B452-5B87BE9F5751}"/>
    <cellStyle name="Comma 14 2 2 5" xfId="24713" xr:uid="{0B76C45F-EDF4-4606-BEA9-2F33CA194129}"/>
    <cellStyle name="Comma 14 2 2 5 2" xfId="17206" xr:uid="{E8EBDADC-B2C7-4240-8D5B-9D5A6777D8FE}"/>
    <cellStyle name="Comma 14 2 2 5 2 2" xfId="54271" xr:uid="{96338DA3-2A6B-4E3F-A7F2-71769DF6CDE7}"/>
    <cellStyle name="Comma 14 2 2 5 2 3" xfId="41656" xr:uid="{F95971AB-2F59-4599-9A37-D043B4886BF7}"/>
    <cellStyle name="Comma 14 2 2 5 3" xfId="10620" xr:uid="{0F76DB97-373A-469B-870A-358245DC6E18}"/>
    <cellStyle name="Comma 14 2 2 5 3 2" xfId="47993" xr:uid="{04845C95-3EDB-4C24-9B98-56D16C19CDD3}"/>
    <cellStyle name="Comma 14 2 2 5 4" xfId="5838" xr:uid="{21940617-ABF6-4FFD-AE1C-69DD66AE60EC}"/>
    <cellStyle name="Comma 14 2 2 5 5" xfId="35366" xr:uid="{C2C9FEFF-301B-4D62-AC21-CBA1FF34FFCA}"/>
    <cellStyle name="Comma 14 2 2 6" xfId="20698" xr:uid="{5BAF10E2-F0CC-4865-9757-C951842815A3}"/>
    <cellStyle name="Comma 14 2 2 6 2" xfId="50774" xr:uid="{E26F95C8-3973-4177-AFDF-049B54BFFD45}"/>
    <cellStyle name="Comma 14 2 2 6 3" xfId="38159" xr:uid="{95C4D8F5-3230-48DF-9414-CE47E4BA07F2}"/>
    <cellStyle name="Comma 14 2 2 7" xfId="14112" xr:uid="{94F3F40E-A66D-41BD-9E01-00733794C9AD}"/>
    <cellStyle name="Comma 14 2 2 7 2" xfId="44468" xr:uid="{40814A93-258D-44BA-A55C-A0AC79F05D2D}"/>
    <cellStyle name="Comma 14 2 2 8" xfId="7525" xr:uid="{4BA981A5-CC54-4A1C-97DA-8F88A7101D5C}"/>
    <cellStyle name="Comma 14 2 2 8 2" xfId="56563" xr:uid="{4FEAC60B-2C69-4FC0-81D4-6871F7FEE562}"/>
    <cellStyle name="Comma 14 2 2 9" xfId="31268" xr:uid="{1A695F99-8D0B-4352-840A-23A375E347DD}"/>
    <cellStyle name="Comma 14 2 3" xfId="2078" xr:uid="{57E4490C-9313-4719-A48F-8CA19AC30F34}"/>
    <cellStyle name="Comma 14 2 3 10" xfId="32156" xr:uid="{CB63BF20-1505-44CB-9AF2-595EC01EA43C}"/>
    <cellStyle name="Comma 14 2 3 2" xfId="26191" xr:uid="{976BEEA4-9093-4E8A-8896-C8ACBE8D85C6}"/>
    <cellStyle name="Comma 14 2 3 2 2" xfId="22693" xr:uid="{53C637D7-5F19-4D17-A7DE-3DC10E1FC31E}"/>
    <cellStyle name="Comma 14 2 3 2 2 2" xfId="15186" xr:uid="{7C80E304-A030-4C56-BCEC-0BE27F85EBA1}"/>
    <cellStyle name="Comma 14 2 3 2 2 2 2" xfId="56291" xr:uid="{071E623B-2E06-4AF0-9A5A-DCAABCB73B80}"/>
    <cellStyle name="Comma 14 2 3 2 2 2 3" xfId="43676" xr:uid="{E3EDFE27-709E-4384-B590-3D38383E2EA1}"/>
    <cellStyle name="Comma 14 2 3 2 2 3" xfId="8600" xr:uid="{898C5314-446A-49FF-83E0-406EDD4E3A8A}"/>
    <cellStyle name="Comma 14 2 3 2 2 3 2" xfId="50013" xr:uid="{02D4C860-C3D1-4148-BE87-085C8CEFE66F}"/>
    <cellStyle name="Comma 14 2 3 2 2 4" xfId="30924" xr:uid="{938CA49B-7450-4A68-80A2-1C02A1D6F14C}"/>
    <cellStyle name="Comma 14 2 3 2 2 5" xfId="37386" xr:uid="{E1400F48-BBF7-442D-982E-08739D35AB23}"/>
    <cellStyle name="Comma 14 2 3 2 3" xfId="25311" xr:uid="{ADCEDF2E-7F3E-4F98-9CEE-C13E911670DB}"/>
    <cellStyle name="Comma 14 2 3 2 3 2" xfId="17804" xr:uid="{9B29A653-85CB-4668-9C83-2FB7B6AD72D0}"/>
    <cellStyle name="Comma 14 2 3 2 3 2 2" xfId="53673" xr:uid="{D01909B6-623B-464E-A1B6-45B7CBA5B158}"/>
    <cellStyle name="Comma 14 2 3 2 3 2 3" xfId="41058" xr:uid="{F4C8897D-F1C6-4709-A0E9-C322021EE0F8}"/>
    <cellStyle name="Comma 14 2 3 2 3 3" xfId="11218" xr:uid="{D87F8EBB-14B2-4B29-815F-6618BB86CEBE}"/>
    <cellStyle name="Comma 14 2 3 2 3 3 2" xfId="47395" xr:uid="{5A640B37-ECC6-4D9F-BA64-10C12A8BDECF}"/>
    <cellStyle name="Comma 14 2 3 2 3 4" xfId="5240" xr:uid="{35D8DF01-BBD7-4ADD-9206-13359F9A4752}"/>
    <cellStyle name="Comma 14 2 3 2 3 5" xfId="34768" xr:uid="{15A2C30B-1808-442F-B071-BCBFE3006D8C}"/>
    <cellStyle name="Comma 14 2 3 2 4" xfId="18683" xr:uid="{593F38D2-18D6-4720-9383-49DDD4A0FBA0}"/>
    <cellStyle name="Comma 14 2 3 2 4 2" xfId="52794" xr:uid="{0D0BFCAF-C6A3-4C8F-8E98-4F31AF1398D6}"/>
    <cellStyle name="Comma 14 2 3 2 4 3" xfId="40179" xr:uid="{5DF0121B-FCA2-468D-9C99-C9DBE97DA750}"/>
    <cellStyle name="Comma 14 2 3 2 5" xfId="12097" xr:uid="{317C17CD-027A-4E68-8965-3745D5987922}"/>
    <cellStyle name="Comma 14 2 3 2 5 2" xfId="46516" xr:uid="{E63C7060-2C98-4020-8892-493E98117E58}"/>
    <cellStyle name="Comma 14 2 3 2 6" xfId="4361" xr:uid="{16B1EB2B-509A-4267-8100-A974218B469D}"/>
    <cellStyle name="Comma 14 2 3 2 7" xfId="33889" xr:uid="{CFEE1A0F-8D0A-42AD-A2E0-2197A6E21D2E}"/>
    <cellStyle name="Comma 14 2 3 3" xfId="27046" xr:uid="{2C0CAC35-C006-4108-AA00-547E6BB46C91}"/>
    <cellStyle name="Comma 14 2 3 3 2" xfId="23549" xr:uid="{3D90ED36-8CF7-4EE0-BDE2-628D8787C8CE}"/>
    <cellStyle name="Comma 14 2 3 3 2 2" xfId="16042" xr:uid="{945AD108-4508-43BA-9737-F22BF4DC7ECE}"/>
    <cellStyle name="Comma 14 2 3 3 2 2 2" xfId="55435" xr:uid="{9E2F2127-8FEC-4A2C-873F-CC1DF8629B1E}"/>
    <cellStyle name="Comma 14 2 3 3 2 2 3" xfId="42820" xr:uid="{52A64EFD-A5E7-4BD5-890F-424467426823}"/>
    <cellStyle name="Comma 14 2 3 3 2 3" xfId="9456" xr:uid="{34007F84-6E4F-463A-9339-2ED739CAD62D}"/>
    <cellStyle name="Comma 14 2 3 3 2 3 2" xfId="49157" xr:uid="{CA286528-FA78-40D4-A688-39905F51B0B7}"/>
    <cellStyle name="Comma 14 2 3 3 2 4" xfId="30068" xr:uid="{B7EC85CB-EEF9-4045-B6D5-B35C65F3EF80}"/>
    <cellStyle name="Comma 14 2 3 3 2 5" xfId="36530" xr:uid="{CDE0926D-3B68-4A6D-AFE6-3F180B05A610}"/>
    <cellStyle name="Comma 14 2 3 3 3" xfId="19538" xr:uid="{C599FD19-0D98-4DF7-97D6-2E66E602FE9A}"/>
    <cellStyle name="Comma 14 2 3 3 3 2" xfId="51938" xr:uid="{0ECCB528-275B-4BB9-A361-7958CFD923A2}"/>
    <cellStyle name="Comma 14 2 3 3 3 3" xfId="39323" xr:uid="{EFB389EA-D3EC-4992-8DF4-C86DD841E164}"/>
    <cellStyle name="Comma 14 2 3 3 4" xfId="12952" xr:uid="{4F39ED07-54D7-4E69-AF09-90E3E12887AB}"/>
    <cellStyle name="Comma 14 2 3 3 4 2" xfId="45660" xr:uid="{6A1E4AC6-90C5-4C73-993D-BF5009D6D8B1}"/>
    <cellStyle name="Comma 14 2 3 3 5" xfId="6365" xr:uid="{E24CDF71-A60C-41D1-9A18-E8B57E0A3EA7}"/>
    <cellStyle name="Comma 14 2 3 3 6" xfId="33033" xr:uid="{839F8C81-3684-49D5-BE29-74D7C63236BF}"/>
    <cellStyle name="Comma 14 2 3 4" xfId="24426" xr:uid="{00B34642-2822-44F3-B6CF-67FA3133A15A}"/>
    <cellStyle name="Comma 14 2 3 4 2" xfId="16919" xr:uid="{69B3A9F2-A27D-4E9A-AC29-1615C0210EAA}"/>
    <cellStyle name="Comma 14 2 3 4 2 2" xfId="54558" xr:uid="{65999275-F429-450F-8C8B-F428C217908A}"/>
    <cellStyle name="Comma 14 2 3 4 2 3" xfId="41943" xr:uid="{7B3C86A3-D853-4BBF-84B3-F4B5945A00D8}"/>
    <cellStyle name="Comma 14 2 3 4 3" xfId="10333" xr:uid="{6E5B2242-BAE6-4B6E-A615-7AC3D6C057D5}"/>
    <cellStyle name="Comma 14 2 3 4 3 2" xfId="48280" xr:uid="{25755F82-D61E-45D4-9AB5-574531DCC805}"/>
    <cellStyle name="Comma 14 2 3 4 4" xfId="6125" xr:uid="{9576F531-6881-404E-B907-607B3791231F}"/>
    <cellStyle name="Comma 14 2 3 4 5" xfId="35653" xr:uid="{34750870-B40C-442F-84AA-A06785D9AC85}"/>
    <cellStyle name="Comma 14 2 3 5" xfId="20413" xr:uid="{F52E3657-86AE-4DFD-89A5-307ECBF0D0E7}"/>
    <cellStyle name="Comma 14 2 3 5 2" xfId="51061" xr:uid="{264B7BFA-8DA6-4102-9305-ED37F8419C92}"/>
    <cellStyle name="Comma 14 2 3 5 3" xfId="38446" xr:uid="{9E14F0DA-6FEB-4108-A729-CBDDE5C1A10B}"/>
    <cellStyle name="Comma 14 2 3 6" xfId="13827" xr:uid="{2867EA34-97A3-4A7E-A622-23EAFB62B2A4}"/>
    <cellStyle name="Comma 14 2 3 6 2" xfId="44783" xr:uid="{A99B1E5C-4AC8-4C5D-9B12-53A8912C4CB3}"/>
    <cellStyle name="Comma 14 2 3 7" xfId="7240" xr:uid="{F06248EC-8650-4A2A-8DD2-95F615A555D2}"/>
    <cellStyle name="Comma 14 2 3 7 2" xfId="56595" xr:uid="{34EB5C4D-5C2E-4284-BA7B-430B0F7E8F99}"/>
    <cellStyle name="Comma 14 2 3 8" xfId="27920" xr:uid="{13D7C6A7-391D-4A57-A7EB-3D0D40899FDA}"/>
    <cellStyle name="Comma 14 2 3 9" xfId="3006" xr:uid="{A1105465-184B-452A-A83C-15945AA67753}"/>
    <cellStyle name="Comma 14 2 4" xfId="2286" xr:uid="{EC562001-095C-4FCD-8B00-2D2D9A02252D}"/>
    <cellStyle name="Comma 14 2 4 2" xfId="23134" xr:uid="{462D26B9-D7D9-4DEC-99E0-FE517CF06974}"/>
    <cellStyle name="Comma 14 2 4 2 2" xfId="15627" xr:uid="{58B1683B-BCA1-47EF-9E04-CF9A09E78261}"/>
    <cellStyle name="Comma 14 2 4 2 2 2" xfId="55850" xr:uid="{4B6A4B3E-B11D-4FA5-B0D7-8BD6F64ECCC4}"/>
    <cellStyle name="Comma 14 2 4 2 2 3" xfId="43235" xr:uid="{F2299F66-1082-4766-857D-02E7C3B6E195}"/>
    <cellStyle name="Comma 14 2 4 2 3" xfId="9041" xr:uid="{DC763F3B-3B30-4D05-86C5-29EC0506BA15}"/>
    <cellStyle name="Comma 14 2 4 2 3 2" xfId="49572" xr:uid="{1C03873A-F3B4-417C-AF30-A1E87BFF1747}"/>
    <cellStyle name="Comma 14 2 4 2 4" xfId="30483" xr:uid="{922ABEA3-C5A1-41B4-BDD5-057D9F863FA7}"/>
    <cellStyle name="Comma 14 2 4 2 5" xfId="36945" xr:uid="{D8B5412B-099D-47EB-8B49-76DB74BC003F}"/>
    <cellStyle name="Comma 14 2 4 3" xfId="25753" xr:uid="{2FDE9D97-39BD-4995-9C20-5DA95F54A961}"/>
    <cellStyle name="Comma 14 2 4 3 2" xfId="18246" xr:uid="{AE9F1B6F-AB66-411B-BCA5-CC0C00047C61}"/>
    <cellStyle name="Comma 14 2 4 3 2 2" xfId="53231" xr:uid="{A697EFA3-1423-404D-B171-08C6F92C121A}"/>
    <cellStyle name="Comma 14 2 4 3 2 3" xfId="40616" xr:uid="{D5E05D71-FAC1-41F8-8A22-BDE8173B60B1}"/>
    <cellStyle name="Comma 14 2 4 3 3" xfId="11660" xr:uid="{63F19D64-4EE8-4300-AD09-3CE72F364A8E}"/>
    <cellStyle name="Comma 14 2 4 3 3 2" xfId="46953" xr:uid="{A9E25AC4-8BCF-4B7E-97BE-675A03A0AE82}"/>
    <cellStyle name="Comma 14 2 4 3 4" xfId="4798" xr:uid="{6ED0C485-FBE9-495F-84CB-EDED243A5022}"/>
    <cellStyle name="Comma 14 2 4 3 5" xfId="34326" xr:uid="{93FC89DB-0445-4678-B30E-7E54B02225ED}"/>
    <cellStyle name="Comma 14 2 4 4" xfId="19123" xr:uid="{95531399-AAFE-44AB-8D81-27151443B798}"/>
    <cellStyle name="Comma 14 2 4 4 2" xfId="52353" xr:uid="{901A6DEB-6F99-4D7B-8204-821559BDF218}"/>
    <cellStyle name="Comma 14 2 4 4 3" xfId="39738" xr:uid="{0E369121-C7C6-4880-85C5-B22782D9E55E}"/>
    <cellStyle name="Comma 14 2 4 5" xfId="12537" xr:uid="{3F373745-3181-499F-BF63-0270C41A9FE1}"/>
    <cellStyle name="Comma 14 2 4 5 2" xfId="46075" xr:uid="{A46CE3FA-F731-4E4C-8BB5-CE11D599E4E3}"/>
    <cellStyle name="Comma 14 2 4 6" xfId="3921" xr:uid="{62C82224-479A-48CC-8FCF-BDAB30673F14}"/>
    <cellStyle name="Comma 14 2 4 7" xfId="26631" xr:uid="{32852A03-7C2E-4B25-AFBE-005F6A3560D0}"/>
    <cellStyle name="Comma 14 2 4 8" xfId="3208" xr:uid="{8DC6543B-07FE-4E9D-83A9-E7C3D17904D4}"/>
    <cellStyle name="Comma 14 2 4 9" xfId="33448" xr:uid="{6A036F08-9CBA-4F35-B752-5636B6BB29E4}"/>
    <cellStyle name="Comma 14 2 5" xfId="2494" xr:uid="{CC489F41-5519-479A-A8E0-AEB1F73A6A55}"/>
    <cellStyle name="Comma 14 2 5 2" xfId="23984" xr:uid="{F920D836-F075-46F6-A2B4-5B5A9364FBCD}"/>
    <cellStyle name="Comma 14 2 5 2 2" xfId="16477" xr:uid="{F3EB8278-9C8F-4ACE-A41F-5284B38367E3}"/>
    <cellStyle name="Comma 14 2 5 2 2 2" xfId="55000" xr:uid="{03F11CAD-1D8A-4680-8225-9C8A78D41EE4}"/>
    <cellStyle name="Comma 14 2 5 2 2 3" xfId="42385" xr:uid="{45FCB57F-4949-47C9-A359-EB9B79BA9556}"/>
    <cellStyle name="Comma 14 2 5 2 3" xfId="9891" xr:uid="{F80209AC-58AA-431A-B982-1F6B4F432CB0}"/>
    <cellStyle name="Comma 14 2 5 2 3 2" xfId="48722" xr:uid="{148A0ECB-0B02-4663-B792-B1A591156E58}"/>
    <cellStyle name="Comma 14 2 5 2 4" xfId="29633" xr:uid="{59951AD2-7A5C-4B7F-8040-C6DF837E4D50}"/>
    <cellStyle name="Comma 14 2 5 2 5" xfId="36095" xr:uid="{1E193245-D409-4E2C-91EA-2C08CB685E10}"/>
    <cellStyle name="Comma 14 2 5 3" xfId="19973" xr:uid="{1E3B6A7F-2CEF-49DD-B272-7A4FB5F7487A}"/>
    <cellStyle name="Comma 14 2 5 3 2" xfId="51503" xr:uid="{050DC4F9-7915-4254-8D07-25A192EF5496}"/>
    <cellStyle name="Comma 14 2 5 3 3" xfId="38888" xr:uid="{C0906478-C1CD-49B8-B01C-6B8AE6CFA547}"/>
    <cellStyle name="Comma 14 2 5 4" xfId="13387" xr:uid="{C1399DA8-FF90-4CF3-BF1A-BF0FD8239440}"/>
    <cellStyle name="Comma 14 2 5 4 2" xfId="45225" xr:uid="{5720528E-94A5-42C3-8766-B7E202364900}"/>
    <cellStyle name="Comma 14 2 5 5" xfId="6800" xr:uid="{D3788F73-9FDE-4E3C-84BD-E7F37C52F389}"/>
    <cellStyle name="Comma 14 2 5 6" xfId="27481" xr:uid="{E2354AC4-5CF2-4BDD-9EB8-19D6D32F0447}"/>
    <cellStyle name="Comma 14 2 5 7" xfId="3410" xr:uid="{5F33735C-350F-4DC9-8F13-35E6E9BF6FBE}"/>
    <cellStyle name="Comma 14 2 5 8" xfId="32598" xr:uid="{5ED42279-F380-4034-99A9-75C6F65F41DF}"/>
    <cellStyle name="Comma 14 2 6" xfId="24868" xr:uid="{BEDEC0E4-DE53-4007-B06D-7B4F483D2DC2}"/>
    <cellStyle name="Comma 14 2 6 2" xfId="17361" xr:uid="{E1585776-762F-425A-9BBB-329F7F24E838}"/>
    <cellStyle name="Comma 14 2 6 2 2" xfId="54116" xr:uid="{E1035224-D453-40E4-90F8-4CFBCC2A43FF}"/>
    <cellStyle name="Comma 14 2 6 2 3" xfId="41501" xr:uid="{3DBD4967-3BE7-4A27-AE37-37825DEF947D}"/>
    <cellStyle name="Comma 14 2 6 3" xfId="10775" xr:uid="{1FD6FEAE-BE55-4970-AC06-9BA7955C677B}"/>
    <cellStyle name="Comma 14 2 6 3 2" xfId="47838" xr:uid="{16CC6487-1C31-416E-B324-2363B09B90CB}"/>
    <cellStyle name="Comma 14 2 6 4" xfId="5683" xr:uid="{440170E9-45A1-459C-AFD9-A333C61DA0F8}"/>
    <cellStyle name="Comma 14 2 6 5" xfId="35211" xr:uid="{0153EB51-9CB3-4F2B-90A3-61D2B793FA95}"/>
    <cellStyle name="Comma 14 2 7" xfId="28411" xr:uid="{6AD97C22-C430-4D0C-8081-7500EB5F8A94}"/>
    <cellStyle name="Comma 14 2 7 2" xfId="20853" xr:uid="{5688539C-1214-470C-8CCE-D5DC1B38C464}"/>
    <cellStyle name="Comma 14 2 7 2 2" xfId="50619" xr:uid="{8060EB93-641B-432D-82E2-52A783ADBC8F}"/>
    <cellStyle name="Comma 14 2 7 3" xfId="14267" xr:uid="{0DAFEC03-5E17-4DBA-9325-084FD9EEB14A}"/>
    <cellStyle name="Comma 14 2 7 4" xfId="7680" xr:uid="{EB8215CF-C75C-4328-9A6B-CA718B4D947C}"/>
    <cellStyle name="Comma 14 2 7 5" xfId="38004" xr:uid="{1DE684F5-48E0-4427-8A86-A376BCA18D65}"/>
    <cellStyle name="Comma 14 2 8" xfId="21259" xr:uid="{5291946B-4BB1-4B3E-962B-4192E31FB531}"/>
    <cellStyle name="Comma 14 2 8 2" xfId="44313" xr:uid="{807417F6-F019-4572-9DA4-5E0F64500F55}"/>
    <cellStyle name="Comma 14 2 9" xfId="14673" xr:uid="{3165C887-E328-4C6D-8872-0DBBB3CE0599}"/>
    <cellStyle name="Comma 14 2 9 2" xfId="56536" xr:uid="{79D76E02-9CFD-4DF6-9B37-5436576D143D}"/>
    <cellStyle name="Comma 14 20" xfId="56818" xr:uid="{A0AAC250-2ADC-4069-BDF3-B28B71F87A2D}"/>
    <cellStyle name="Comma 14 21" xfId="56949" xr:uid="{B79F84E6-943F-48DB-9C4E-19EE0EEB2656}"/>
    <cellStyle name="Comma 14 22" xfId="57013" xr:uid="{0C00F428-7C12-443C-99D4-59DC1A49FB03}"/>
    <cellStyle name="Comma 14 23" xfId="57067" xr:uid="{A3BEEB23-8BEB-4CB7-90AF-46565E8D4C1E}"/>
    <cellStyle name="Comma 14 24" xfId="1488" xr:uid="{7D7EA2F5-E29D-46B8-B65E-0803A99172B4}"/>
    <cellStyle name="Comma 14 25" xfId="57151" xr:uid="{1DABC353-0DE6-4396-A9CB-07FAE95CBE43}"/>
    <cellStyle name="Comma 14 26" xfId="318" xr:uid="{89D875CD-1444-4034-BAF6-5561B5201F43}"/>
    <cellStyle name="Comma 14 3" xfId="902" xr:uid="{3CBF0774-BFF2-42C9-AD18-37A21FC6A5C8}"/>
    <cellStyle name="Comma 14 3 10" xfId="28834" xr:uid="{FF97F73E-9EB7-4DDF-A02D-A7574B667E62}"/>
    <cellStyle name="Comma 14 3 11" xfId="2820" xr:uid="{FC216A14-F315-4D1B-89EE-EEDB6D2C23FF}"/>
    <cellStyle name="Comma 14 3 12" xfId="31790" xr:uid="{C6DE7013-E65F-46B7-9CE8-680FF33C4F02}"/>
    <cellStyle name="Comma 14 3 13" xfId="1652" xr:uid="{FF1A6348-2859-4772-929B-BA77BE558B78}"/>
    <cellStyle name="Comma 14 3 2" xfId="1288" xr:uid="{A870754E-42EF-4AEF-8E6E-53EDE792995B}"/>
    <cellStyle name="Comma 14 3 2 10" xfId="32235" xr:uid="{F7D7CAF6-252F-4E19-BAB7-7C67176EF2BB}"/>
    <cellStyle name="Comma 14 3 2 11" xfId="1654" xr:uid="{0278E3D1-9563-4FF2-ADBF-9D3E44068573}"/>
    <cellStyle name="Comma 14 3 2 2" xfId="2081" xr:uid="{07AC1678-ED6B-4AD8-AF57-8AF2A8EE1BCE}"/>
    <cellStyle name="Comma 14 3 2 2 2" xfId="22614" xr:uid="{D3FB34E8-689A-4DD7-8CCA-E1ED775744B0}"/>
    <cellStyle name="Comma 14 3 2 2 2 2" xfId="15107" xr:uid="{316E2B0D-1BF0-42EC-8561-1520EDE2347C}"/>
    <cellStyle name="Comma 14 3 2 2 2 2 2" xfId="56370" xr:uid="{3CCFFB51-5D4D-45F4-9AD1-3C16AA8AFF82}"/>
    <cellStyle name="Comma 14 3 2 2 2 2 3" xfId="43755" xr:uid="{25929DDC-BE06-4117-95F2-9A9AD7A27F37}"/>
    <cellStyle name="Comma 14 3 2 2 2 3" xfId="8521" xr:uid="{2384B24B-1C84-45B9-B769-3CF83AFE433B}"/>
    <cellStyle name="Comma 14 3 2 2 2 3 2" xfId="50092" xr:uid="{8152D58A-EA18-4E12-94B6-E736036E349D}"/>
    <cellStyle name="Comma 14 3 2 2 2 4" xfId="31003" xr:uid="{0E421661-4632-4CCD-979D-460B70155F45}"/>
    <cellStyle name="Comma 14 3 2 2 2 5" xfId="37465" xr:uid="{F0ED8E61-CB2C-40A4-8E93-961AB0BCC81F}"/>
    <cellStyle name="Comma 14 3 2 2 3" xfId="25232" xr:uid="{F016E88A-3DA8-4B97-901B-33A56D970CA3}"/>
    <cellStyle name="Comma 14 3 2 2 3 2" xfId="17725" xr:uid="{EF0BFB3C-78D4-4C45-B722-1FC885679A66}"/>
    <cellStyle name="Comma 14 3 2 2 3 2 2" xfId="53752" xr:uid="{D5B64D49-9D90-4E3A-B94D-3C870C5AE223}"/>
    <cellStyle name="Comma 14 3 2 2 3 2 3" xfId="41137" xr:uid="{FE80C3FA-08AA-47E1-A312-2B98C86BCC35}"/>
    <cellStyle name="Comma 14 3 2 2 3 3" xfId="11139" xr:uid="{C791B9E9-8CB3-422A-8379-65FE55B1C2B3}"/>
    <cellStyle name="Comma 14 3 2 2 3 3 2" xfId="47474" xr:uid="{247757B5-8D4A-4E08-AFF3-3E614F20C8B0}"/>
    <cellStyle name="Comma 14 3 2 2 3 4" xfId="5319" xr:uid="{3F53F020-2D28-4D08-A123-672DC652A966}"/>
    <cellStyle name="Comma 14 3 2 2 3 5" xfId="34847" xr:uid="{2C0E0B86-0D10-4B56-B666-E622A395B8D3}"/>
    <cellStyle name="Comma 14 3 2 2 4" xfId="18604" xr:uid="{7BB2C5CF-AEE2-4C89-BFC5-E3720D56DAC9}"/>
    <cellStyle name="Comma 14 3 2 2 4 2" xfId="52873" xr:uid="{DAA33A26-5009-4D20-8C89-6B3586A620C3}"/>
    <cellStyle name="Comma 14 3 2 2 4 3" xfId="40258" xr:uid="{FAEBC800-B467-480F-94C8-79D9EE9EDBFF}"/>
    <cellStyle name="Comma 14 3 2 2 5" xfId="12018" xr:uid="{F57E5550-1A07-4AAE-9E3C-CAC43F34463E}"/>
    <cellStyle name="Comma 14 3 2 2 5 2" xfId="46595" xr:uid="{231A14C4-264E-4E4B-A532-99AB02A2335E}"/>
    <cellStyle name="Comma 14 3 2 2 6" xfId="4440" xr:uid="{8EE277E8-672F-4DFA-989C-6E3239082A86}"/>
    <cellStyle name="Comma 14 3 2 2 7" xfId="26112" xr:uid="{EAECA867-1F2C-491E-B409-2B119032EDC2}"/>
    <cellStyle name="Comma 14 3 2 2 8" xfId="3009" xr:uid="{746801E5-01F0-4F3F-B269-F821CCAC35CA}"/>
    <cellStyle name="Comma 14 3 2 2 9" xfId="33968" xr:uid="{BD01737D-0401-4D8B-8DE1-F43722DE4C02}"/>
    <cellStyle name="Comma 14 3 2 3" xfId="2289" xr:uid="{0B2F822C-9B7F-4852-B9A5-E5084526799F}"/>
    <cellStyle name="Comma 14 3 2 3 2" xfId="23471" xr:uid="{5F39A7B4-9796-4FD9-B0CB-485A36A3CEE5}"/>
    <cellStyle name="Comma 14 3 2 3 2 2" xfId="15964" xr:uid="{D5E06A9F-E5EB-4F58-8BF9-D2C6684B1B6F}"/>
    <cellStyle name="Comma 14 3 2 3 2 2 2" xfId="55513" xr:uid="{04C7B428-E943-408F-A8CF-CFD227A4539F}"/>
    <cellStyle name="Comma 14 3 2 3 2 2 3" xfId="42898" xr:uid="{E236079D-EE66-4A00-A67F-1FF4BC3757EF}"/>
    <cellStyle name="Comma 14 3 2 3 2 3" xfId="9378" xr:uid="{C60F1793-97A0-4934-8FB3-3650DCEA5C6F}"/>
    <cellStyle name="Comma 14 3 2 3 2 3 2" xfId="49235" xr:uid="{6B7AF385-2EF8-4A7D-BBCA-CBD87E8C5100}"/>
    <cellStyle name="Comma 14 3 2 3 2 4" xfId="30146" xr:uid="{4087F494-AB6F-4E88-9555-72C180583849}"/>
    <cellStyle name="Comma 14 3 2 3 2 5" xfId="36608" xr:uid="{05D152A7-B3A7-47D7-8F4A-73F93CDA8060}"/>
    <cellStyle name="Comma 14 3 2 3 3" xfId="19460" xr:uid="{14651E13-FFAE-48AD-B144-5B2D8CEA85F1}"/>
    <cellStyle name="Comma 14 3 2 3 3 2" xfId="52016" xr:uid="{4AB29DA2-22B7-4E85-AEEB-2446021FB702}"/>
    <cellStyle name="Comma 14 3 2 3 3 3" xfId="39401" xr:uid="{8A6ED83B-AECE-4AB3-814B-445BE5F7357C}"/>
    <cellStyle name="Comma 14 3 2 3 4" xfId="12874" xr:uid="{F5C87B17-BDCD-424E-BE55-6D358ECAC828}"/>
    <cellStyle name="Comma 14 3 2 3 4 2" xfId="45738" xr:uid="{8E3302F5-7CA9-42EF-8B29-2FC87CF74D62}"/>
    <cellStyle name="Comma 14 3 2 3 5" xfId="6287" xr:uid="{901549A4-E29A-4B3C-8FAF-2461F7673244}"/>
    <cellStyle name="Comma 14 3 2 3 6" xfId="26968" xr:uid="{813F3262-AF93-4D80-9E26-90E84132760F}"/>
    <cellStyle name="Comma 14 3 2 3 7" xfId="3211" xr:uid="{FAD962BE-6A99-4A87-BA2F-CB4E2765B46C}"/>
    <cellStyle name="Comma 14 3 2 3 8" xfId="33111" xr:uid="{B3605676-2C82-4FA1-881B-1C08057E9CFB}"/>
    <cellStyle name="Comma 14 3 2 4" xfId="2497" xr:uid="{8F30A097-6968-4BBD-AD99-9EDD7FC56B5D}"/>
    <cellStyle name="Comma 14 3 2 4 2" xfId="16840" xr:uid="{0DA4AD96-67CD-4E5A-BD7C-8E82005515BD}"/>
    <cellStyle name="Comma 14 3 2 4 2 2" xfId="54637" xr:uid="{B64BBF98-806B-4A31-A6C6-DC8E509CFF18}"/>
    <cellStyle name="Comma 14 3 2 4 2 3" xfId="42022" xr:uid="{9A2430E1-8D34-4EF0-8691-FD52E4497E98}"/>
    <cellStyle name="Comma 14 3 2 4 3" xfId="10254" xr:uid="{91E67E6D-E1BA-4609-A804-E6CE54D30B14}"/>
    <cellStyle name="Comma 14 3 2 4 3 2" xfId="48359" xr:uid="{BB5FFDD0-0EE1-4F4A-8815-30EE5B73A6CF}"/>
    <cellStyle name="Comma 14 3 2 4 4" xfId="6204" xr:uid="{DA7FA459-A62B-44DB-8BCA-E8C37BE350D6}"/>
    <cellStyle name="Comma 14 3 2 4 5" xfId="24347" xr:uid="{B99F0115-996E-4962-B716-207AEBB24EAC}"/>
    <cellStyle name="Comma 14 3 2 4 6" xfId="3413" xr:uid="{539C93D2-922A-42FD-A7F5-73ECA5D957AF}"/>
    <cellStyle name="Comma 14 3 2 4 7" xfId="35732" xr:uid="{FB923708-A33E-42DA-9564-CAEAEE9CA3AE}"/>
    <cellStyle name="Comma 14 3 2 5" xfId="20334" xr:uid="{AD2BFDFF-3F26-48BA-A2E9-9AB4C21C31E3}"/>
    <cellStyle name="Comma 14 3 2 5 2" xfId="51140" xr:uid="{91D82B5D-8E5F-4933-9385-808C110962E4}"/>
    <cellStyle name="Comma 14 3 2 5 3" xfId="38525" xr:uid="{362437D6-FA60-4DDC-823F-5FEFB11BC56F}"/>
    <cellStyle name="Comma 14 3 2 6" xfId="13748" xr:uid="{95D672F6-3120-4BDD-8A20-3C25077F8D85}"/>
    <cellStyle name="Comma 14 3 2 6 2" xfId="44862" xr:uid="{AE07653D-F496-4179-8E99-B84BFA8669E0}"/>
    <cellStyle name="Comma 14 3 2 7" xfId="7161" xr:uid="{C789893D-C03B-4D3B-A78B-F844AC21DA50}"/>
    <cellStyle name="Comma 14 3 2 8" xfId="27842" xr:uid="{F0350FA1-9BAA-4B53-B06C-DF564A9A7D7C}"/>
    <cellStyle name="Comma 14 3 2 9" xfId="2822" xr:uid="{CC3BE185-207F-4868-8D16-6E00BA58CA22}"/>
    <cellStyle name="Comma 14 3 3" xfId="2080" xr:uid="{0AF0B87E-C1E9-443B-8FEB-B6B3EE9D8EC7}"/>
    <cellStyle name="Comma 14 3 3 2" xfId="23055" xr:uid="{5A115670-D832-4D50-ABEA-FFBB1F5F45D8}"/>
    <cellStyle name="Comma 14 3 3 2 2" xfId="15548" xr:uid="{F0CBE14D-7A69-4F0F-80FD-59E3C0CB79B4}"/>
    <cellStyle name="Comma 14 3 3 2 2 2" xfId="55929" xr:uid="{EE829881-319F-4D30-8E8D-36D716A9DAC9}"/>
    <cellStyle name="Comma 14 3 3 2 2 3" xfId="43314" xr:uid="{3CDADD65-88CB-493F-AF05-BBE7287D6D75}"/>
    <cellStyle name="Comma 14 3 3 2 3" xfId="8962" xr:uid="{01F77590-1C72-4FFF-9DBE-AA8C0604D5B9}"/>
    <cellStyle name="Comma 14 3 3 2 3 2" xfId="49651" xr:uid="{6D83C561-62D9-4684-BA95-4019B8C85148}"/>
    <cellStyle name="Comma 14 3 3 2 4" xfId="30562" xr:uid="{F31A6D9B-58AD-4273-AA50-FDC9C5BD7E51}"/>
    <cellStyle name="Comma 14 3 3 2 5" xfId="37024" xr:uid="{0C78E43B-2A7A-4CD1-966A-F173F91453E4}"/>
    <cellStyle name="Comma 14 3 3 3" xfId="25674" xr:uid="{6ABFAB93-C5D5-48B5-86AF-7D93F556F21D}"/>
    <cellStyle name="Comma 14 3 3 3 2" xfId="18167" xr:uid="{DAA9BDCA-D7FE-4BA6-9AD0-BFB589098F57}"/>
    <cellStyle name="Comma 14 3 3 3 2 2" xfId="53310" xr:uid="{89A879FD-1A12-4E51-8D1F-28B9B586D07F}"/>
    <cellStyle name="Comma 14 3 3 3 2 3" xfId="40695" xr:uid="{C10ABD57-AEBB-41A7-BC68-9CCCC7682F7E}"/>
    <cellStyle name="Comma 14 3 3 3 3" xfId="11581" xr:uid="{B5DD7D76-1EBF-489E-A223-64672CA0C616}"/>
    <cellStyle name="Comma 14 3 3 3 3 2" xfId="47032" xr:uid="{D7F6E949-9E79-4E0D-90FA-A004BFA6C542}"/>
    <cellStyle name="Comma 14 3 3 3 4" xfId="4877" xr:uid="{F4E217DE-AE5E-4531-85DB-956DC74DFD1E}"/>
    <cellStyle name="Comma 14 3 3 3 5" xfId="34405" xr:uid="{F88A2ADF-5966-49A7-A35E-534C91E5E180}"/>
    <cellStyle name="Comma 14 3 3 4" xfId="19044" xr:uid="{70CA6E8F-42D9-4B06-B115-034B81EF0122}"/>
    <cellStyle name="Comma 14 3 3 4 2" xfId="52432" xr:uid="{B953B49C-2EF5-457A-AD1F-6F50AAAFEFB7}"/>
    <cellStyle name="Comma 14 3 3 4 3" xfId="39817" xr:uid="{683F927D-E01C-438A-85C8-23E6C93A807F}"/>
    <cellStyle name="Comma 14 3 3 5" xfId="12458" xr:uid="{9934EEC1-2DEC-484F-B2B5-4F8C22DD3F66}"/>
    <cellStyle name="Comma 14 3 3 5 2" xfId="46154" xr:uid="{296BC28C-FB10-43FD-A6AF-1E23555D591C}"/>
    <cellStyle name="Comma 14 3 3 6" xfId="4000" xr:uid="{6B336E34-8F0B-4FAA-A1D9-CFA5E84F6A24}"/>
    <cellStyle name="Comma 14 3 3 7" xfId="26552" xr:uid="{864CAE93-C9FA-4CB7-8008-74D8A79D46D2}"/>
    <cellStyle name="Comma 14 3 3 8" xfId="3008" xr:uid="{33F1408F-61D2-41BB-A129-39734167088E}"/>
    <cellStyle name="Comma 14 3 3 9" xfId="33527" xr:uid="{A2C426E4-C45C-4216-B7BB-25EE21C4F662}"/>
    <cellStyle name="Comma 14 3 4" xfId="2288" xr:uid="{5BD377A3-3EEB-4319-B957-A606FC1F98B9}"/>
    <cellStyle name="Comma 14 3 4 2" xfId="23905" xr:uid="{8DF6E793-D9FB-4C1B-A278-DDE36FD5F3F2}"/>
    <cellStyle name="Comma 14 3 4 2 2" xfId="16398" xr:uid="{895C6317-6D26-443C-BD34-935DD54CACD2}"/>
    <cellStyle name="Comma 14 3 4 2 2 2" xfId="55079" xr:uid="{CA10D73C-468D-4369-88AF-214B1E317469}"/>
    <cellStyle name="Comma 14 3 4 2 2 3" xfId="42464" xr:uid="{3442384A-F041-4B68-B5CF-915D073B3B7F}"/>
    <cellStyle name="Comma 14 3 4 2 3" xfId="9812" xr:uid="{6000EA4E-95AD-4394-A486-3AA17779A985}"/>
    <cellStyle name="Comma 14 3 4 2 3 2" xfId="48801" xr:uid="{67E80CD9-E677-4A50-9A85-500625D4F300}"/>
    <cellStyle name="Comma 14 3 4 2 4" xfId="29712" xr:uid="{98341740-9B77-48A2-98D6-1BC0FF801488}"/>
    <cellStyle name="Comma 14 3 4 2 5" xfId="36174" xr:uid="{E1694386-0747-46AE-9C17-D656E255337A}"/>
    <cellStyle name="Comma 14 3 4 3" xfId="19894" xr:uid="{66C94C9A-828A-4C6F-97AF-3C1E10825A78}"/>
    <cellStyle name="Comma 14 3 4 3 2" xfId="51582" xr:uid="{FBEF73FE-9A96-427A-9D76-70AEBFCFAE47}"/>
    <cellStyle name="Comma 14 3 4 3 3" xfId="38967" xr:uid="{4CEAB175-E413-43DF-B0FE-3DE8965D2482}"/>
    <cellStyle name="Comma 14 3 4 4" xfId="13308" xr:uid="{B90C6E4E-F97A-40D8-9529-A72877BC2A58}"/>
    <cellStyle name="Comma 14 3 4 4 2" xfId="45304" xr:uid="{73B2E5F1-8879-4496-B72D-FA0D80707D0C}"/>
    <cellStyle name="Comma 14 3 4 5" xfId="6721" xr:uid="{0907C87B-54AB-4015-8B8C-60C8B9B75D87}"/>
    <cellStyle name="Comma 14 3 4 6" xfId="27402" xr:uid="{A7FA96EC-AF65-4F39-B915-16C396F445E8}"/>
    <cellStyle name="Comma 14 3 4 7" xfId="3210" xr:uid="{697B6753-06BB-417E-9DEA-DA61E8993297}"/>
    <cellStyle name="Comma 14 3 4 8" xfId="32677" xr:uid="{253A33A3-40DF-47B1-9EF3-FBA21F5CD7CF}"/>
    <cellStyle name="Comma 14 3 5" xfId="2496" xr:uid="{EF3DCC0A-5A7C-41CA-826D-B845E5D41DBF}"/>
    <cellStyle name="Comma 14 3 5 2" xfId="17282" xr:uid="{B236262F-69A0-4DC4-AC46-903FB60FBCD5}"/>
    <cellStyle name="Comma 14 3 5 2 2" xfId="54195" xr:uid="{23A80C61-60C6-4AD3-A078-80F7A979BDB5}"/>
    <cellStyle name="Comma 14 3 5 2 3" xfId="41580" xr:uid="{1E468DB0-AD31-40C4-906A-AC924D357381}"/>
    <cellStyle name="Comma 14 3 5 3" xfId="10696" xr:uid="{4AE8EEDF-37D3-4B59-B4B2-08DDDB53885A}"/>
    <cellStyle name="Comma 14 3 5 3 2" xfId="47917" xr:uid="{0FBFB4E5-168A-43BC-BAD9-2D4D1D93FAA2}"/>
    <cellStyle name="Comma 14 3 5 4" xfId="5762" xr:uid="{696D87D2-2886-4EA3-A562-0D8F484BDB2F}"/>
    <cellStyle name="Comma 14 3 5 5" xfId="24789" xr:uid="{84234AB8-2135-4A25-965B-DFC0C2685444}"/>
    <cellStyle name="Comma 14 3 5 6" xfId="3412" xr:uid="{E5D368B2-123C-48E5-B9C8-27AE34C8B904}"/>
    <cellStyle name="Comma 14 3 5 7" xfId="35290" xr:uid="{E8E71BF1-822B-49DD-A2E8-387D534F46C8}"/>
    <cellStyle name="Comma 14 3 6" xfId="28332" xr:uid="{2FF730C4-AF2D-49B2-AB0F-814307A05B43}"/>
    <cellStyle name="Comma 14 3 6 2" xfId="20774" xr:uid="{14B80DEF-30ED-428A-BC99-652F1F40D587}"/>
    <cellStyle name="Comma 14 3 6 2 2" xfId="50698" xr:uid="{6459908A-12E9-4949-81A0-C08D63D3729B}"/>
    <cellStyle name="Comma 14 3 6 3" xfId="14188" xr:uid="{88F566B0-D2EF-4E1C-9FD6-B07747FF8CDF}"/>
    <cellStyle name="Comma 14 3 6 4" xfId="7601" xr:uid="{C181F10E-AF86-45C0-A55D-388F0A07EF6E}"/>
    <cellStyle name="Comma 14 3 6 5" xfId="38083" xr:uid="{4C3ED429-3F9D-43CF-BEF3-74865925B26F}"/>
    <cellStyle name="Comma 14 3 7" xfId="21163" xr:uid="{C959FB89-37F5-41FF-83AD-6F06607E73D3}"/>
    <cellStyle name="Comma 14 3 7 2" xfId="44392" xr:uid="{6E207207-C5E4-4EB6-BD9E-C7BCD68265BA}"/>
    <cellStyle name="Comma 14 3 8" xfId="14577" xr:uid="{A000448F-DF52-4A3C-A512-78E6A93AF7B1}"/>
    <cellStyle name="Comma 14 3 9" xfId="7990" xr:uid="{59282DD2-5F5C-4B76-95BE-BB80BB81C607}"/>
    <cellStyle name="Comma 14 4" xfId="960" xr:uid="{A38C757C-0CCC-44F3-88D4-19EE120478E5}"/>
    <cellStyle name="Comma 14 4 10" xfId="2834" xr:uid="{951D59E3-8201-42B7-A8EF-D71C21C5C09B}"/>
    <cellStyle name="Comma 14 4 11" xfId="31636" xr:uid="{7F896EFF-AF5E-4691-9CC7-6EB541DEFC92}"/>
    <cellStyle name="Comma 14 4 12" xfId="1705" xr:uid="{067A1998-DBE2-405C-BF0C-3755D9FFA831}"/>
    <cellStyle name="Comma 14 4 2" xfId="2082" xr:uid="{0248BEFD-43C3-4E87-B64A-9F4BB247F1E3}"/>
    <cellStyle name="Comma 14 4 2 10" xfId="32081" xr:uid="{9C73B5AA-F9FE-4586-A0DB-46EFFE62C83B}"/>
    <cellStyle name="Comma 14 4 2 2" xfId="26266" xr:uid="{543B44E7-304F-4B20-94D9-A16BA7968971}"/>
    <cellStyle name="Comma 14 4 2 2 2" xfId="22768" xr:uid="{5D4757EE-E012-49A9-BDD3-810A3CCD219B}"/>
    <cellStyle name="Comma 14 4 2 2 2 2" xfId="15261" xr:uid="{1FB5213A-B703-4FDD-8724-2B4DCB0989C5}"/>
    <cellStyle name="Comma 14 4 2 2 2 2 2" xfId="56216" xr:uid="{BC6704DE-3921-4A7A-96B6-221B13096920}"/>
    <cellStyle name="Comma 14 4 2 2 2 2 3" xfId="43601" xr:uid="{1BEC3B9F-E1C7-4BB7-8DB0-C401042557EC}"/>
    <cellStyle name="Comma 14 4 2 2 2 3" xfId="8675" xr:uid="{844FB337-113A-4883-BECF-409725A033CF}"/>
    <cellStyle name="Comma 14 4 2 2 2 3 2" xfId="49938" xr:uid="{5867F63A-E654-4C0B-930D-2F955D720B66}"/>
    <cellStyle name="Comma 14 4 2 2 2 4" xfId="30849" xr:uid="{C89F8FDA-CEC7-4DCE-9062-D7DB38AA9C1D}"/>
    <cellStyle name="Comma 14 4 2 2 2 5" xfId="37311" xr:uid="{4073C146-A696-47A7-ACAE-7F5D9C2888DD}"/>
    <cellStyle name="Comma 14 4 2 2 3" xfId="25386" xr:uid="{253D66C9-0DE2-4769-82FB-88BFF4C821D2}"/>
    <cellStyle name="Comma 14 4 2 2 3 2" xfId="17879" xr:uid="{2653F4A7-3916-460B-95AB-FA652F911BED}"/>
    <cellStyle name="Comma 14 4 2 2 3 2 2" xfId="53598" xr:uid="{C8D6ECFE-0BF0-4227-93BB-25894310C20E}"/>
    <cellStyle name="Comma 14 4 2 2 3 2 3" xfId="40983" xr:uid="{DAD3FA5A-55E7-49D6-B9FD-E8BA23EF32A0}"/>
    <cellStyle name="Comma 14 4 2 2 3 3" xfId="11293" xr:uid="{F0AFA961-CA76-411A-83F2-92447545EEE0}"/>
    <cellStyle name="Comma 14 4 2 2 3 3 2" xfId="47320" xr:uid="{0C9D179D-8451-437A-AF78-EFDDD751068D}"/>
    <cellStyle name="Comma 14 4 2 2 3 4" xfId="5165" xr:uid="{B5CDE20E-D0E1-496E-A229-5D6934F05EE1}"/>
    <cellStyle name="Comma 14 4 2 2 3 5" xfId="34693" xr:uid="{66B05889-C93D-471A-A9F0-74236E854482}"/>
    <cellStyle name="Comma 14 4 2 2 4" xfId="18758" xr:uid="{F3FA9944-EA08-429F-9E54-DE6D135F896B}"/>
    <cellStyle name="Comma 14 4 2 2 4 2" xfId="52719" xr:uid="{A3767CB0-17D4-47A3-9F16-8FC9092BDB38}"/>
    <cellStyle name="Comma 14 4 2 2 4 3" xfId="40104" xr:uid="{19A9AD3A-F412-4EB3-9CD0-9CBFE659220D}"/>
    <cellStyle name="Comma 14 4 2 2 5" xfId="12172" xr:uid="{0B1FD6F1-804B-43A2-BCBC-2AFFA05FE535}"/>
    <cellStyle name="Comma 14 4 2 2 5 2" xfId="46441" xr:uid="{1084C684-729F-4295-8E3F-5E9B17335607}"/>
    <cellStyle name="Comma 14 4 2 2 6" xfId="4286" xr:uid="{74255C21-9AED-4FC0-9171-FB157078B9C1}"/>
    <cellStyle name="Comma 14 4 2 2 7" xfId="33814" xr:uid="{3D6B6B07-6CB8-4EA0-A0A5-3BDAA89BD1FE}"/>
    <cellStyle name="Comma 14 4 2 3" xfId="27121" xr:uid="{0381CD61-B9CA-4D91-9EE2-63E1C7AF3D5C}"/>
    <cellStyle name="Comma 14 4 2 3 2" xfId="23624" xr:uid="{6202DC7B-A931-44EF-9028-60ECA751C09C}"/>
    <cellStyle name="Comma 14 4 2 3 2 2" xfId="16117" xr:uid="{E8B0233F-9843-4114-BC0C-6F3F947D314B}"/>
    <cellStyle name="Comma 14 4 2 3 2 2 2" xfId="55360" xr:uid="{B01531BE-01D6-47BE-80EA-8647369C3AF5}"/>
    <cellStyle name="Comma 14 4 2 3 2 2 3" xfId="42745" xr:uid="{7CC6D81A-4CAE-44BE-9B66-3391E847F296}"/>
    <cellStyle name="Comma 14 4 2 3 2 3" xfId="9531" xr:uid="{1C1189F4-01D9-4238-834F-BB7691FCD33E}"/>
    <cellStyle name="Comma 14 4 2 3 2 3 2" xfId="49082" xr:uid="{B08EBCAD-D725-4B67-A8C4-AC328FAC7626}"/>
    <cellStyle name="Comma 14 4 2 3 2 4" xfId="29993" xr:uid="{DD67C05C-0B9E-4AA8-81BD-9544B0EB9681}"/>
    <cellStyle name="Comma 14 4 2 3 2 5" xfId="36455" xr:uid="{96AB5D1F-B7C1-4973-9DAB-065E68635D97}"/>
    <cellStyle name="Comma 14 4 2 3 3" xfId="19613" xr:uid="{AC1DCEE3-5A90-43BB-A336-717D03E67D64}"/>
    <cellStyle name="Comma 14 4 2 3 3 2" xfId="51863" xr:uid="{FCC8FF36-FDDD-4272-A508-D35C2E9D899F}"/>
    <cellStyle name="Comma 14 4 2 3 3 3" xfId="39248" xr:uid="{5F9AAE0D-C7FB-40B4-A71C-3D5846E35166}"/>
    <cellStyle name="Comma 14 4 2 3 4" xfId="13027" xr:uid="{21C65740-CFBE-464D-A1AD-A3B590C2A6C0}"/>
    <cellStyle name="Comma 14 4 2 3 4 2" xfId="45585" xr:uid="{C164CD59-B2D6-4D52-AFD9-3C7CC94C1E40}"/>
    <cellStyle name="Comma 14 4 2 3 5" xfId="6440" xr:uid="{FF66BDA8-A183-485C-8884-302BABBE8382}"/>
    <cellStyle name="Comma 14 4 2 3 6" xfId="32958" xr:uid="{E4CBC721-400A-410D-BB67-B3D82FCBBD9D}"/>
    <cellStyle name="Comma 14 4 2 4" xfId="24501" xr:uid="{04CFAF58-1BAE-40EE-9DEF-589CDDB453BD}"/>
    <cellStyle name="Comma 14 4 2 4 2" xfId="16994" xr:uid="{BF3DE7B9-B688-4818-B341-74F57C214E46}"/>
    <cellStyle name="Comma 14 4 2 4 2 2" xfId="54483" xr:uid="{4A879D09-AC96-469D-AD3B-F064A58C9A26}"/>
    <cellStyle name="Comma 14 4 2 4 2 3" xfId="41868" xr:uid="{334B9346-2B59-4377-A1CC-28FB53B0B926}"/>
    <cellStyle name="Comma 14 4 2 4 3" xfId="10408" xr:uid="{F476038F-FEA3-4D2F-928B-5C29C5B3EAFE}"/>
    <cellStyle name="Comma 14 4 2 4 3 2" xfId="48205" xr:uid="{7533CF58-3345-4BB2-AF2D-F3C5438E6E97}"/>
    <cellStyle name="Comma 14 4 2 4 4" xfId="6050" xr:uid="{BD263773-B001-4FED-AA69-E8D83C98650D}"/>
    <cellStyle name="Comma 14 4 2 4 5" xfId="35578" xr:uid="{04A5C123-CF8C-4D26-9EA6-25EC797D2FDF}"/>
    <cellStyle name="Comma 14 4 2 5" xfId="20488" xr:uid="{94CDCF89-CCB1-43C1-AB3D-CFA39C2EFB59}"/>
    <cellStyle name="Comma 14 4 2 5 2" xfId="50986" xr:uid="{ECF1D052-5BDD-43A4-9B8F-5402CDE25DB8}"/>
    <cellStyle name="Comma 14 4 2 5 3" xfId="38371" xr:uid="{6AD07807-7881-4DE1-9951-6229AB318C7C}"/>
    <cellStyle name="Comma 14 4 2 6" xfId="13902" xr:uid="{C8829F4E-A014-4E0B-AD79-1AD0CB69FD70}"/>
    <cellStyle name="Comma 14 4 2 6 2" xfId="44708" xr:uid="{14FF8DA4-DF84-4BA4-A171-F4627F968AC5}"/>
    <cellStyle name="Comma 14 4 2 7" xfId="7315" xr:uid="{6EA8CFFB-5677-40B1-9AA8-921C4271B0C3}"/>
    <cellStyle name="Comma 14 4 2 8" xfId="27996" xr:uid="{9C673B28-6E7C-4DD8-A018-BC52A8199C81}"/>
    <cellStyle name="Comma 14 4 2 9" xfId="3010" xr:uid="{4B3B80F2-DF5D-4812-A2AF-1667DBD4DA0E}"/>
    <cellStyle name="Comma 14 4 3" xfId="2290" xr:uid="{D2E4802D-5B1C-4550-841B-B328E1E13FA5}"/>
    <cellStyle name="Comma 14 4 3 2" xfId="23208" xr:uid="{F7727180-430F-494E-A48C-2F2DBFEFF32C}"/>
    <cellStyle name="Comma 14 4 3 2 2" xfId="15701" xr:uid="{0C7EFAF3-EAB3-4E9C-B6F6-C560E2CB5A49}"/>
    <cellStyle name="Comma 14 4 3 2 2 2" xfId="55776" xr:uid="{11D185C4-FE8E-4032-8DD1-1AE5DA181AF7}"/>
    <cellStyle name="Comma 14 4 3 2 2 3" xfId="43161" xr:uid="{A7E3C3D6-AA25-4A8C-B264-8A560A98CE5F}"/>
    <cellStyle name="Comma 14 4 3 2 3" xfId="9115" xr:uid="{9C049AC5-91A2-43F8-AE1B-E94DC7C7CF13}"/>
    <cellStyle name="Comma 14 4 3 2 3 2" xfId="49498" xr:uid="{5658EF59-2709-4176-8629-88BB5ADFFBCF}"/>
    <cellStyle name="Comma 14 4 3 2 4" xfId="30409" xr:uid="{11F27818-B817-4790-A811-B4A8EAC9B5A7}"/>
    <cellStyle name="Comma 14 4 3 2 5" xfId="36871" xr:uid="{33403F30-9915-40CA-AEDA-61167A1390F0}"/>
    <cellStyle name="Comma 14 4 3 3" xfId="25828" xr:uid="{4E8D7C61-B7D0-42BA-A67D-F1A7538B86B8}"/>
    <cellStyle name="Comma 14 4 3 3 2" xfId="18321" xr:uid="{4E4A30BE-FE63-4B1E-893C-727D033C64F8}"/>
    <cellStyle name="Comma 14 4 3 3 2 2" xfId="53156" xr:uid="{248B7CC4-C4AD-4453-9DD2-61BFB75D6C33}"/>
    <cellStyle name="Comma 14 4 3 3 2 3" xfId="40541" xr:uid="{E6D85E04-44F3-4B25-B748-2F97A115C3C8}"/>
    <cellStyle name="Comma 14 4 3 3 3" xfId="11735" xr:uid="{CE93B247-3945-42ED-ABA1-52FB8EF7F5E6}"/>
    <cellStyle name="Comma 14 4 3 3 3 2" xfId="46878" xr:uid="{C2D24A1C-76A1-4FCB-9C54-DE6AAB7EC379}"/>
    <cellStyle name="Comma 14 4 3 3 4" xfId="4723" xr:uid="{037C73C6-133D-4087-8F78-60B7740C6612}"/>
    <cellStyle name="Comma 14 4 3 3 5" xfId="34251" xr:uid="{2FEAB6FF-FEC5-4267-94C4-4C03FA8DDC16}"/>
    <cellStyle name="Comma 14 4 3 4" xfId="19197" xr:uid="{62B90F2B-CC4A-4AD0-A26D-9F717747F21B}"/>
    <cellStyle name="Comma 14 4 3 4 2" xfId="52279" xr:uid="{EFDFB4C9-60D5-4C58-98C9-04A17E1A5B5B}"/>
    <cellStyle name="Comma 14 4 3 4 3" xfId="39664" xr:uid="{AB46958F-9B91-4D16-8FD8-74E47564AFAE}"/>
    <cellStyle name="Comma 14 4 3 5" xfId="12611" xr:uid="{75010840-C4F6-422A-A81C-92DDE31F0602}"/>
    <cellStyle name="Comma 14 4 3 5 2" xfId="46001" xr:uid="{FDEBC28E-5479-4524-966B-64547AC4A8D1}"/>
    <cellStyle name="Comma 14 4 3 6" xfId="3847" xr:uid="{D29F495F-21B4-4E27-A43B-7D9A2F55667B}"/>
    <cellStyle name="Comma 14 4 3 7" xfId="26705" xr:uid="{34DAA73D-9D76-43DA-9011-4711794A4721}"/>
    <cellStyle name="Comma 14 4 3 8" xfId="3212" xr:uid="{57A85D23-9869-41B9-9FB7-7ACE03E015A1}"/>
    <cellStyle name="Comma 14 4 3 9" xfId="33374" xr:uid="{3093D31A-9B10-46C7-A7E7-0DF4D78E0BC0}"/>
    <cellStyle name="Comma 14 4 4" xfId="2498" xr:uid="{BC2446F1-C53D-4AD2-BBB7-3A6AD9EF76BC}"/>
    <cellStyle name="Comma 14 4 4 2" xfId="24058" xr:uid="{0644025E-3783-4720-A4D6-3E869BD64082}"/>
    <cellStyle name="Comma 14 4 4 2 2" xfId="16551" xr:uid="{DC982C06-24E2-4C68-B49F-1B711BEC4393}"/>
    <cellStyle name="Comma 14 4 4 2 2 2" xfId="54926" xr:uid="{70DC1CC1-F94D-40BB-8987-76401CDC0EDB}"/>
    <cellStyle name="Comma 14 4 4 2 2 3" xfId="42311" xr:uid="{46BE2C90-381B-49EE-85CF-46D9A9924341}"/>
    <cellStyle name="Comma 14 4 4 2 3" xfId="9965" xr:uid="{40CD642A-C88E-4807-AC0B-01D649BEEFBF}"/>
    <cellStyle name="Comma 14 4 4 2 3 2" xfId="48648" xr:uid="{29C22ECF-C421-4013-8914-A879F0063483}"/>
    <cellStyle name="Comma 14 4 4 2 4" xfId="29559" xr:uid="{E880F4C4-4766-4A9A-A3D5-5F34B0686DB0}"/>
    <cellStyle name="Comma 14 4 4 2 5" xfId="36021" xr:uid="{FEFDF3A8-E18B-4570-A28E-935ED25026C1}"/>
    <cellStyle name="Comma 14 4 4 3" xfId="20047" xr:uid="{E7FAA780-BAAC-413B-AB00-A24D7608A911}"/>
    <cellStyle name="Comma 14 4 4 3 2" xfId="51429" xr:uid="{9E2DC085-79A6-4F43-92C4-A61360577EA0}"/>
    <cellStyle name="Comma 14 4 4 3 3" xfId="38814" xr:uid="{67187C06-3A14-414D-968F-89E10DFCEA55}"/>
    <cellStyle name="Comma 14 4 4 4" xfId="13461" xr:uid="{4BF3A23A-36F1-4668-8E0B-2089713EE07B}"/>
    <cellStyle name="Comma 14 4 4 4 2" xfId="45151" xr:uid="{BFF72AE7-1E5B-4A9A-94DF-DE184F251BDE}"/>
    <cellStyle name="Comma 14 4 4 5" xfId="6874" xr:uid="{11346CBD-5616-4E7C-BFA8-B9BCF32ECBD7}"/>
    <cellStyle name="Comma 14 4 4 6" xfId="27555" xr:uid="{D544620A-A07B-4525-8585-3CB76412390B}"/>
    <cellStyle name="Comma 14 4 4 7" xfId="3414" xr:uid="{EDBC37D3-AE69-4166-A740-79534276E6F9}"/>
    <cellStyle name="Comma 14 4 4 8" xfId="32524" xr:uid="{95B9084B-7EBF-494D-86A1-623AABB5C9FD}"/>
    <cellStyle name="Comma 14 4 5" xfId="24943" xr:uid="{5663BDEF-56C9-419A-B0C8-8BB204AD60F9}"/>
    <cellStyle name="Comma 14 4 5 2" xfId="17436" xr:uid="{3F37B2D0-71C9-4D1C-A7C8-A5899425CBAC}"/>
    <cellStyle name="Comma 14 4 5 2 2" xfId="54041" xr:uid="{1D6021EB-A042-47EE-9BF6-DB76EA8C23DF}"/>
    <cellStyle name="Comma 14 4 5 2 3" xfId="41426" xr:uid="{D77F49AA-10B8-470C-A89F-498B42B5CC04}"/>
    <cellStyle name="Comma 14 4 5 3" xfId="10850" xr:uid="{C45637EB-EA1D-4F5F-B648-4B89608CFCC5}"/>
    <cellStyle name="Comma 14 4 5 3 2" xfId="47763" xr:uid="{35ACDBEC-AFFB-47F2-80E8-329BEA18868A}"/>
    <cellStyle name="Comma 14 4 5 4" xfId="5608" xr:uid="{3C7B893F-B867-4B71-8538-4AE62209396E}"/>
    <cellStyle name="Comma 14 4 5 5" xfId="35136" xr:uid="{945D3158-282A-4DA8-BD7C-1587B65CF78D}"/>
    <cellStyle name="Comma 14 4 6" xfId="20928" xr:uid="{B1FA88B8-C51A-49FD-8028-4FD15F22EBF8}"/>
    <cellStyle name="Comma 14 4 6 2" xfId="50544" xr:uid="{6DB128E8-9CC4-41C4-80DA-7A22740DF246}"/>
    <cellStyle name="Comma 14 4 6 3" xfId="37929" xr:uid="{499CBF56-CD11-4BB7-AB06-DD48F8899823}"/>
    <cellStyle name="Comma 14 4 7" xfId="14342" xr:uid="{4F9074A3-D544-4E71-A9D0-3663AA70B5A3}"/>
    <cellStyle name="Comma 14 4 7 2" xfId="44231" xr:uid="{8A2C4912-0F11-4706-A938-529B217D412B}"/>
    <cellStyle name="Comma 14 4 8" xfId="7755" xr:uid="{433E9955-E668-42F4-A193-1391ABA1081B}"/>
    <cellStyle name="Comma 14 4 9" xfId="28496" xr:uid="{B47C7EF9-1162-4FD8-A6A4-6A8AFC7C2F39}"/>
    <cellStyle name="Comma 14 5" xfId="2077" xr:uid="{F0F3BE16-C602-4A7A-B68A-57036A2B1B15}"/>
    <cellStyle name="Comma 14 5 10" xfId="31904" xr:uid="{87E509A0-B7F1-4D03-B73E-F5A23709C82E}"/>
    <cellStyle name="Comma 14 5 2" xfId="26442" xr:uid="{AF70F786-9689-41E4-A58F-7A58D25DBD17}"/>
    <cellStyle name="Comma 14 5 2 2" xfId="22945" xr:uid="{B023F721-2E1E-4FB5-9BED-1E4FB180B1CA}"/>
    <cellStyle name="Comma 14 5 2 2 2" xfId="15438" xr:uid="{DD8A7248-55BC-4515-BE49-9933C0230137}"/>
    <cellStyle name="Comma 14 5 2 2 2 2" xfId="56039" xr:uid="{97FD4F1A-0145-4479-9BE7-ABF25D6A5302}"/>
    <cellStyle name="Comma 14 5 2 2 2 3" xfId="43424" xr:uid="{DB5E09C1-2536-42AD-88B8-F48FCFF1ED4B}"/>
    <cellStyle name="Comma 14 5 2 2 3" xfId="8852" xr:uid="{9983FD71-1DFD-4385-AE2D-1E3A8B13F40A}"/>
    <cellStyle name="Comma 14 5 2 2 3 2" xfId="49761" xr:uid="{FF7BC5F7-E2F8-4B9D-B10E-040FBEF5F8E4}"/>
    <cellStyle name="Comma 14 5 2 2 4" xfId="30672" xr:uid="{17C42A48-C871-4C41-BED1-26433FD45C93}"/>
    <cellStyle name="Comma 14 5 2 2 5" xfId="37134" xr:uid="{26196B8C-FB3C-413B-A911-38D74BA504B0}"/>
    <cellStyle name="Comma 14 5 2 3" xfId="25563" xr:uid="{4531DF81-4868-4341-BE6C-3851B20FB070}"/>
    <cellStyle name="Comma 14 5 2 3 2" xfId="18056" xr:uid="{B48DF83A-F19D-4EB0-AF94-067F5D463F90}"/>
    <cellStyle name="Comma 14 5 2 3 2 2" xfId="53421" xr:uid="{1532AE28-E1DC-47CD-8CED-4232E82A7A21}"/>
    <cellStyle name="Comma 14 5 2 3 2 3" xfId="40806" xr:uid="{1837291B-6DB7-49A2-81B6-824623DC9527}"/>
    <cellStyle name="Comma 14 5 2 3 3" xfId="11470" xr:uid="{8373D23D-3C28-414F-82CD-EAA5DA37042D}"/>
    <cellStyle name="Comma 14 5 2 3 3 2" xfId="47143" xr:uid="{92C82504-F12C-421F-95D3-4ABBD7CF1D4A}"/>
    <cellStyle name="Comma 14 5 2 3 4" xfId="4988" xr:uid="{6BF225CA-F7BB-47B9-B2F4-8A087736035F}"/>
    <cellStyle name="Comma 14 5 2 3 5" xfId="34516" xr:uid="{E17CF570-0CA8-4537-817A-22DC358C8D8F}"/>
    <cellStyle name="Comma 14 5 2 4" xfId="18934" xr:uid="{15EFE664-5BC0-4CBB-9DA9-0F9A3F493F70}"/>
    <cellStyle name="Comma 14 5 2 4 2" xfId="52542" xr:uid="{5894E5C1-9D38-4152-8493-B3F339259E54}"/>
    <cellStyle name="Comma 14 5 2 4 3" xfId="39927" xr:uid="{194BA93F-E919-44B6-8FEF-ACDCBA6B3A0C}"/>
    <cellStyle name="Comma 14 5 2 5" xfId="12348" xr:uid="{BD306D7F-9C76-42BB-B57D-EB1AD0D1BBB8}"/>
    <cellStyle name="Comma 14 5 2 5 2" xfId="46264" xr:uid="{86268DC1-8778-4310-A698-5A2EC3E7CFDD}"/>
    <cellStyle name="Comma 14 5 2 6" xfId="4110" xr:uid="{76929043-FCC9-466A-943D-FFAF6FD5FAE7}"/>
    <cellStyle name="Comma 14 5 2 7" xfId="33637" xr:uid="{2CC3FF9A-C0FE-4FB4-977C-55EE8483A214}"/>
    <cellStyle name="Comma 14 5 3" xfId="27292" xr:uid="{BDEBFC03-F109-4A51-AC4E-4250DF5E03BC}"/>
    <cellStyle name="Comma 14 5 3 2" xfId="23795" xr:uid="{CCF79852-5E52-43B6-8ADF-7CB8E2E74487}"/>
    <cellStyle name="Comma 14 5 3 2 2" xfId="16288" xr:uid="{9E17D1EB-B4CF-45E3-A199-98E7544924C8}"/>
    <cellStyle name="Comma 14 5 3 2 2 2" xfId="55189" xr:uid="{0CC1615A-F1CD-4FFB-B23B-3EBF99F6FC6B}"/>
    <cellStyle name="Comma 14 5 3 2 2 3" xfId="42574" xr:uid="{C3493933-6ED6-45D1-8A70-93B98C726D02}"/>
    <cellStyle name="Comma 14 5 3 2 3" xfId="9702" xr:uid="{C30B5B96-B740-447B-AD34-92EC72AD8796}"/>
    <cellStyle name="Comma 14 5 3 2 3 2" xfId="48911" xr:uid="{1AEEB424-0CE2-462D-B5EF-051E37055AD9}"/>
    <cellStyle name="Comma 14 5 3 2 4" xfId="29822" xr:uid="{8F8B7BB9-2ECF-46FA-AFFF-DBF0A0E0C069}"/>
    <cellStyle name="Comma 14 5 3 2 5" xfId="36284" xr:uid="{C4FDACCC-DDB1-4AC7-8082-4C1C84893D1B}"/>
    <cellStyle name="Comma 14 5 3 3" xfId="19784" xr:uid="{7526EE44-44ED-44A1-9594-04EF1CC0F480}"/>
    <cellStyle name="Comma 14 5 3 3 2" xfId="51692" xr:uid="{6DB644C9-F8DA-4463-B076-E3E60FD0FCC2}"/>
    <cellStyle name="Comma 14 5 3 3 3" xfId="39077" xr:uid="{0BA6A6B6-2659-4972-B858-AACFE5703789}"/>
    <cellStyle name="Comma 14 5 3 4" xfId="13198" xr:uid="{4C56547A-22A9-4195-A21E-9EA4481B6415}"/>
    <cellStyle name="Comma 14 5 3 4 2" xfId="45414" xr:uid="{424198EC-E19B-44A5-B25E-C1DEA04DFA4D}"/>
    <cellStyle name="Comma 14 5 3 5" xfId="6611" xr:uid="{203CB695-A25D-45F3-B445-DABE17802EB2}"/>
    <cellStyle name="Comma 14 5 3 6" xfId="32787" xr:uid="{62B8065B-693D-4F4C-A7AC-720B83E28D73}"/>
    <cellStyle name="Comma 14 5 4" xfId="24678" xr:uid="{521D94A2-1BBC-48CC-B2FB-9A1BD5C86AA7}"/>
    <cellStyle name="Comma 14 5 4 2" xfId="17171" xr:uid="{B7AEA175-B11B-41B6-A28D-6F42E6C8EEAC}"/>
    <cellStyle name="Comma 14 5 4 2 2" xfId="54306" xr:uid="{39314BA2-53F1-490D-831F-27C6B2EC16E4}"/>
    <cellStyle name="Comma 14 5 4 2 3" xfId="41691" xr:uid="{23BA3976-89A7-418F-B81A-002C454DAB4C}"/>
    <cellStyle name="Comma 14 5 4 3" xfId="10585" xr:uid="{B1880916-0961-4E6C-B4D2-4BE08CBCE91F}"/>
    <cellStyle name="Comma 14 5 4 3 2" xfId="48028" xr:uid="{6C7A7D65-4A87-4CF0-A466-9652C267E96D}"/>
    <cellStyle name="Comma 14 5 4 4" xfId="5873" xr:uid="{F0D11547-63B3-417A-932E-FB4D5C2A55E3}"/>
    <cellStyle name="Comma 14 5 4 5" xfId="35401" xr:uid="{94FE9CC7-DB34-4201-B44F-CD839F4DC9CD}"/>
    <cellStyle name="Comma 14 5 5" xfId="20663" xr:uid="{73B238D5-F5CE-43C3-A8EA-C238DFA90A5D}"/>
    <cellStyle name="Comma 14 5 5 2" xfId="50812" xr:uid="{AC4CED57-EA36-4F32-B6B4-738649E9EB54}"/>
    <cellStyle name="Comma 14 5 5 3" xfId="38197" xr:uid="{B80869A2-A1C7-47A9-9420-FF47A1BFAD01}"/>
    <cellStyle name="Comma 14 5 6" xfId="14077" xr:uid="{E1897CBF-5EED-4606-B8A9-CB8F66C15555}"/>
    <cellStyle name="Comma 14 5 6 2" xfId="44514" xr:uid="{1317547A-802B-40E6-BDD5-3DF8B5C757A6}"/>
    <cellStyle name="Comma 14 5 7" xfId="7490" xr:uid="{156A440E-7AD0-4F63-92C0-4F57AB38CFC0}"/>
    <cellStyle name="Comma 14 5 8" xfId="28199" xr:uid="{26D19317-AB00-4D53-ACFF-86AD5910D600}"/>
    <cellStyle name="Comma 14 5 9" xfId="3005" xr:uid="{325A5B96-4BC7-445C-8B30-54C6264DA018}"/>
    <cellStyle name="Comma 14 6" xfId="2285" xr:uid="{CB5F2CD8-7A16-486C-B795-CEF796CF6271}"/>
    <cellStyle name="Comma 14 6 2" xfId="23351" xr:uid="{D78629D3-341C-4B88-865D-DF048CD901A6}"/>
    <cellStyle name="Comma 14 6 2 2" xfId="15844" xr:uid="{69D7A423-8AE4-47BD-AB8C-E879928953FB}"/>
    <cellStyle name="Comma 14 6 2 2 2" xfId="55633" xr:uid="{0A951AF6-0489-4D2C-9E50-2CC9F3E3E380}"/>
    <cellStyle name="Comma 14 6 2 2 3" xfId="43018" xr:uid="{9A5D7748-E5BC-4835-950B-54925D35103C}"/>
    <cellStyle name="Comma 14 6 2 3" xfId="9258" xr:uid="{CE4F4D76-A162-4885-BC42-EE9A5B5057A3}"/>
    <cellStyle name="Comma 14 6 2 3 2" xfId="49355" xr:uid="{2629A8F9-648A-4455-877A-448EDD1C16EF}"/>
    <cellStyle name="Comma 14 6 2 4" xfId="30266" xr:uid="{E81AD998-2DAB-4B43-960E-5B4BB1104001}"/>
    <cellStyle name="Comma 14 6 2 5" xfId="36728" xr:uid="{BA031F0B-0888-4649-90EC-675C4D7AF66F}"/>
    <cellStyle name="Comma 14 6 3" xfId="25974" xr:uid="{9EE45981-3781-47A3-92E9-C69755DB40DE}"/>
    <cellStyle name="Comma 14 6 3 2" xfId="18467" xr:uid="{53D962CA-28F6-4D39-A71F-8B69F6054574}"/>
    <cellStyle name="Comma 14 6 3 2 2" xfId="53010" xr:uid="{80CE462F-3BE5-433E-9D9E-56336673CDE4}"/>
    <cellStyle name="Comma 14 6 3 2 3" xfId="40395" xr:uid="{7198E158-3C94-40AC-9ABE-5F709C9B9B4B}"/>
    <cellStyle name="Comma 14 6 3 3" xfId="11881" xr:uid="{A1B7128E-C52E-4775-9E77-131EA5009CE4}"/>
    <cellStyle name="Comma 14 6 3 3 2" xfId="46732" xr:uid="{92273CBC-F3EF-4B44-A6B4-9E6BF27A8091}"/>
    <cellStyle name="Comma 14 6 3 4" xfId="4577" xr:uid="{E8AEDFAE-492D-497E-8A20-A89DD0E1FF78}"/>
    <cellStyle name="Comma 14 6 3 5" xfId="34105" xr:uid="{222530B4-671B-4ED2-9157-9658E5F7F630}"/>
    <cellStyle name="Comma 14 6 4" xfId="19340" xr:uid="{527A2561-6F5D-45C3-9BE9-A07B6D38081C}"/>
    <cellStyle name="Comma 14 6 4 2" xfId="52136" xr:uid="{98A3AD2C-EEED-43BE-AF59-38A698113002}"/>
    <cellStyle name="Comma 14 6 4 3" xfId="39521" xr:uid="{8C287235-60DE-416E-BC16-7CC30F993FF0}"/>
    <cellStyle name="Comma 14 6 5" xfId="12754" xr:uid="{64C591A6-C490-4206-93B8-BF72F7D574AC}"/>
    <cellStyle name="Comma 14 6 5 2" xfId="45858" xr:uid="{6EA83259-038F-4BB0-8A21-77C3E2122F59}"/>
    <cellStyle name="Comma 14 6 6" xfId="3704" xr:uid="{3BB53B08-8020-475A-84E1-EA4364646B29}"/>
    <cellStyle name="Comma 14 6 7" xfId="26848" xr:uid="{6987FC2C-DBFE-4DD7-8DED-C5ABF5D8C9C4}"/>
    <cellStyle name="Comma 14 6 8" xfId="3207" xr:uid="{2C666777-25A3-4A65-A2FA-427792832952}"/>
    <cellStyle name="Comma 14 6 9" xfId="33231" xr:uid="{20B676A0-EA2D-44E8-ACE5-FF444447BFFC}"/>
    <cellStyle name="Comma 14 7" xfId="2493" xr:uid="{147F41AE-AFE6-43CC-9528-E0D28FAE0603}"/>
    <cellStyle name="Comma 14 7 2" xfId="24199" xr:uid="{CCEF1AFB-BCFE-49F1-B5AF-48A57C74EDBD}"/>
    <cellStyle name="Comma 14 7 2 2" xfId="16692" xr:uid="{FE6B6694-2092-4B05-9313-3A36E2D4D958}"/>
    <cellStyle name="Comma 14 7 2 2 2" xfId="54785" xr:uid="{3D18B5BC-8F4E-4B34-B63D-F57430D3067E}"/>
    <cellStyle name="Comma 14 7 2 2 3" xfId="42170" xr:uid="{E6EDF842-341A-4CF2-A05F-556C856F6D16}"/>
    <cellStyle name="Comma 14 7 2 3" xfId="10106" xr:uid="{0B853346-A550-4981-8C07-54213E79F922}"/>
    <cellStyle name="Comma 14 7 2 3 2" xfId="48507" xr:uid="{85A47CFD-A556-49DC-ACC8-EDF269FAEA3B}"/>
    <cellStyle name="Comma 14 7 2 4" xfId="29418" xr:uid="{7F08E37C-CE19-4198-9CB7-0DB4E671258C}"/>
    <cellStyle name="Comma 14 7 2 5" xfId="35880" xr:uid="{6126B3A4-C052-4655-A36B-9A44D558E5D0}"/>
    <cellStyle name="Comma 14 7 3" xfId="20188" xr:uid="{A5917C58-B108-4C45-8B8C-9842B563352C}"/>
    <cellStyle name="Comma 14 7 3 2" xfId="51288" xr:uid="{D063472F-04FC-4B79-AACB-D682B63D0C0F}"/>
    <cellStyle name="Comma 14 7 3 3" xfId="38673" xr:uid="{EF76B5D2-5C73-41CA-BEF9-BEA39DC3D8F9}"/>
    <cellStyle name="Comma 14 7 4" xfId="13602" xr:uid="{C989E83A-4C1E-42A0-8F46-8B8FF1188F8C}"/>
    <cellStyle name="Comma 14 7 4 2" xfId="45010" xr:uid="{343AAE7E-E1E2-4258-9C0F-42BF82E4FD34}"/>
    <cellStyle name="Comma 14 7 5" xfId="7015" xr:uid="{4288977E-2DEE-4A27-9658-1546FCA732F2}"/>
    <cellStyle name="Comma 14 7 6" xfId="27696" xr:uid="{97595475-DE6F-4048-8EA0-CAF5BFA0EA71}"/>
    <cellStyle name="Comma 14 7 7" xfId="3409" xr:uid="{0D2DED3F-E243-49F6-B41D-080D215C534E}"/>
    <cellStyle name="Comma 14 7 8" xfId="32383" xr:uid="{EB62CFC9-680B-4E93-AFDB-4EC26D56F5CE}"/>
    <cellStyle name="Comma 14 8" xfId="1736" xr:uid="{1881BF26-D209-465C-B1DE-4A2BE5C342CF}"/>
    <cellStyle name="Comma 14 8 2" xfId="17582" xr:uid="{130E3A41-8086-4C2C-AE8D-01442E2EAA20}"/>
    <cellStyle name="Comma 14 8 2 2" xfId="53895" xr:uid="{A64D5EE3-1C8C-46EB-BC9E-F91E97B340C6}"/>
    <cellStyle name="Comma 14 8 2 3" xfId="41280" xr:uid="{B2BCAF7C-7F2B-42CC-8C0F-7DE513DA670B}"/>
    <cellStyle name="Comma 14 8 3" xfId="10996" xr:uid="{FC3A5DAB-E031-4C68-A953-9AA99E374914}"/>
    <cellStyle name="Comma 14 8 3 2" xfId="47617" xr:uid="{961A1FA8-F412-4E35-9BC0-C7018E01AC8F}"/>
    <cellStyle name="Comma 14 8 4" xfId="5462" xr:uid="{47B9FD7F-676D-4A29-AA48-69174A99CE89}"/>
    <cellStyle name="Comma 14 8 5" xfId="25089" xr:uid="{5D147159-B28F-4855-A9C8-17C84CF2DE7C}"/>
    <cellStyle name="Comma 14 8 6" xfId="2852" xr:uid="{07B12840-F51C-4DFB-883F-1469B7F5DED4}"/>
    <cellStyle name="Comma 14 8 7" xfId="34990" xr:uid="{C040535D-1E71-4DAA-8FB3-9DEEE252BD61}"/>
    <cellStyle name="Comma 14 9" xfId="28747" xr:uid="{BBB9339D-3E27-454B-8E03-033BFA99B810}"/>
    <cellStyle name="Comma 14 9 2" xfId="21076" xr:uid="{3C821B03-82DB-41C8-97B8-2AD9FD144381}"/>
    <cellStyle name="Comma 14 9 2 2" xfId="50255" xr:uid="{97089B67-5B39-469B-A7AF-1C678BFB0D82}"/>
    <cellStyle name="Comma 14 9 3" xfId="14490" xr:uid="{C2636EA6-9CCA-43BB-8B51-B3A8B19629A4}"/>
    <cellStyle name="Comma 14 9 4" xfId="7903" xr:uid="{72BDF5CA-7932-450B-A59D-7A531863DBEF}"/>
    <cellStyle name="Comma 14 9 5" xfId="37629" xr:uid="{C0355EE8-39EC-45CB-B64B-AB718064AE94}"/>
    <cellStyle name="Comma 15" xfId="102" xr:uid="{A36BE983-9930-4A5D-9C08-968A155776FE}"/>
    <cellStyle name="Comma 15 10" xfId="22121" xr:uid="{A76296C3-F23C-4383-9132-DD9F56891DE7}"/>
    <cellStyle name="Comma 15 10 2" xfId="56541" xr:uid="{97CF5BD8-8CD2-470A-90C5-96FF8A092E55}"/>
    <cellStyle name="Comma 15 10 3" xfId="57132" xr:uid="{DD347244-AE1B-459E-914A-B51FB8A92A86}"/>
    <cellStyle name="Comma 15 11" xfId="21801" xr:uid="{5CAE47B9-1D90-4B47-8335-6DA58449A379}"/>
    <cellStyle name="Comma 15 12" xfId="21347" xr:uid="{2701C52F-11BB-4578-9665-47FA6B498072}"/>
    <cellStyle name="Comma 15 13" xfId="14761" xr:uid="{EEE3B514-DED3-499F-9822-785728500DC8}"/>
    <cellStyle name="Comma 15 14" xfId="8174" xr:uid="{020ED1EE-96D5-4C5D-B022-E257791DAA56}"/>
    <cellStyle name="Comma 15 15" xfId="29095" xr:uid="{B5835450-5E6C-4128-BF34-3C677F379AEF}"/>
    <cellStyle name="Comma 15 16" xfId="2745" xr:uid="{BB7B4B9D-460E-4F16-8534-161AE2A66BB7}"/>
    <cellStyle name="Comma 15 17" xfId="31481" xr:uid="{6ED64A33-62FF-4327-90E7-252C978E5A4B}"/>
    <cellStyle name="Comma 15 18" xfId="56819" xr:uid="{7C6FB5DA-5363-44F9-9FA1-279498366F0B}"/>
    <cellStyle name="Comma 15 19" xfId="56950" xr:uid="{DFBE29BD-CA0C-46CD-83E7-9365A87AC68A}"/>
    <cellStyle name="Comma 15 2" xfId="103" xr:uid="{A784C444-2891-42CF-B622-0FFD3B2C873D}"/>
    <cellStyle name="Comma 15 2 10" xfId="28930" xr:uid="{9830FC7C-6D16-486B-87F8-7176B2643599}"/>
    <cellStyle name="Comma 15 2 11" xfId="2788" xr:uid="{C20B6EC7-35E3-4A7B-AE13-72F67AF9A1F0}"/>
    <cellStyle name="Comma 15 2 12" xfId="31872" xr:uid="{144F663D-5D31-4C5F-85A8-8D97F5DD397F}"/>
    <cellStyle name="Comma 15 2 13" xfId="1585" xr:uid="{CA9D131F-0F56-4BBD-B075-B1C8C54DA629}"/>
    <cellStyle name="Comma 15 2 14" xfId="748" xr:uid="{52E5CBB5-290A-47FF-9142-7F35BE47E9F1}"/>
    <cellStyle name="Comma 15 2 2" xfId="96" xr:uid="{31995262-7F5C-48BF-8AC1-8901AE7DF2EE}"/>
    <cellStyle name="Comma 15 2 2 10" xfId="32317" xr:uid="{8C808AD5-D249-4C65-B7FF-AA5AB03A47B5}"/>
    <cellStyle name="Comma 15 2 2 11" xfId="1680" xr:uid="{77643999-BD92-4E70-A9F9-B2179DEEB9A4}"/>
    <cellStyle name="Comma 15 2 2 12" xfId="1156" xr:uid="{8876FBBC-3527-4E20-9654-66D03CB0265E}"/>
    <cellStyle name="Comma 15 2 2 2" xfId="155" xr:uid="{9CDD7F40-9F66-4886-85C4-FB745417DD95}"/>
    <cellStyle name="Comma 15 2 2 2 10" xfId="2085" xr:uid="{DA656079-350D-4AD1-9C78-DC621425D033}"/>
    <cellStyle name="Comma 15 2 2 2 2" xfId="22532" xr:uid="{411AE79B-E20A-47B9-9DC4-B565AC9E4C10}"/>
    <cellStyle name="Comma 15 2 2 2 2 2" xfId="15025" xr:uid="{4EBC8BCF-5B4B-4763-8446-57B35C99B745}"/>
    <cellStyle name="Comma 15 2 2 2 2 2 2" xfId="56452" xr:uid="{AAB08962-F426-4545-BBDB-BB75A4E037B5}"/>
    <cellStyle name="Comma 15 2 2 2 2 2 3" xfId="43837" xr:uid="{54584837-26CF-429C-B924-7EF94788407A}"/>
    <cellStyle name="Comma 15 2 2 2 2 3" xfId="8439" xr:uid="{E7CF7A3F-C5A1-45F0-BF26-DCEF154D5A96}"/>
    <cellStyle name="Comma 15 2 2 2 2 3 2" xfId="50174" xr:uid="{E9890B8E-E005-4965-8497-7ADCC528218A}"/>
    <cellStyle name="Comma 15 2 2 2 2 4" xfId="31085" xr:uid="{ACA5D5D2-34DC-4599-8C25-7446FFC074A8}"/>
    <cellStyle name="Comma 15 2 2 2 2 5" xfId="37547" xr:uid="{9E7A2F08-6427-4697-AF15-6AC13014F0AD}"/>
    <cellStyle name="Comma 15 2 2 2 3" xfId="25150" xr:uid="{2496C553-6F43-4AE3-829F-E7A6CE5C468E}"/>
    <cellStyle name="Comma 15 2 2 2 3 2" xfId="17643" xr:uid="{AB8DC76A-6C8E-42E0-8052-4560A93EE169}"/>
    <cellStyle name="Comma 15 2 2 2 3 2 2" xfId="53834" xr:uid="{AC62AD5F-A183-418F-989E-9E681EEF049D}"/>
    <cellStyle name="Comma 15 2 2 2 3 2 3" xfId="41219" xr:uid="{DE6F87B2-F6CD-40F9-B9A0-000D3CF43812}"/>
    <cellStyle name="Comma 15 2 2 2 3 3" xfId="11057" xr:uid="{00B91F74-9EE2-41E8-BD0F-635D12640A19}"/>
    <cellStyle name="Comma 15 2 2 2 3 3 2" xfId="47556" xr:uid="{875A49A9-D2E4-4AD0-AC78-440BD5C96BAD}"/>
    <cellStyle name="Comma 15 2 2 2 3 4" xfId="5401" xr:uid="{C10EBEC5-6AE5-42FB-9E62-A9C7872CA728}"/>
    <cellStyle name="Comma 15 2 2 2 3 5" xfId="34929" xr:uid="{E1B64389-A7FA-4977-AADC-24264126651E}"/>
    <cellStyle name="Comma 15 2 2 2 4" xfId="18522" xr:uid="{D11B398B-3489-414B-BE56-7BF5341213FB}"/>
    <cellStyle name="Comma 15 2 2 2 4 2" xfId="52955" xr:uid="{83BD163E-10E6-432A-9080-F4DAB8101DE6}"/>
    <cellStyle name="Comma 15 2 2 2 4 3" xfId="40340" xr:uid="{594CF975-1B5A-4FAE-BB5A-1A63EAC32ECC}"/>
    <cellStyle name="Comma 15 2 2 2 5" xfId="11936" xr:uid="{9FE0C1A1-DE6F-4C45-8980-1C2C18B72F04}"/>
    <cellStyle name="Comma 15 2 2 2 5 2" xfId="46677" xr:uid="{650A69C0-DA5A-4817-A167-932E576AF162}"/>
    <cellStyle name="Comma 15 2 2 2 6" xfId="4522" xr:uid="{2AD9AECB-15C0-46BD-AC49-F2229E4EE099}"/>
    <cellStyle name="Comma 15 2 2 2 7" xfId="26030" xr:uid="{52C47EA6-8A5D-45DB-B8A1-CB00B3D11060}"/>
    <cellStyle name="Comma 15 2 2 2 8" xfId="3013" xr:uid="{F459FD91-F768-4C78-AD79-9446DA801595}"/>
    <cellStyle name="Comma 15 2 2 2 9" xfId="34050" xr:uid="{01EE09CF-1AA9-4DC1-88A8-5CE6C2E16484}"/>
    <cellStyle name="Comma 15 2 2 3" xfId="2293" xr:uid="{3959A9FD-A8A1-49B2-BC0B-0A3CFD1D82B6}"/>
    <cellStyle name="Comma 15 2 2 3 2" xfId="23389" xr:uid="{68748549-F8E1-4B75-97A2-7168C4D4718A}"/>
    <cellStyle name="Comma 15 2 2 3 2 2" xfId="15882" xr:uid="{AB60CDAF-611E-4C9A-A343-00E6DACB137B}"/>
    <cellStyle name="Comma 15 2 2 3 2 2 2" xfId="55595" xr:uid="{6B85861F-C7FF-4B3D-BB95-14513A132098}"/>
    <cellStyle name="Comma 15 2 2 3 2 2 3" xfId="42980" xr:uid="{F0CBDFCD-1A14-458C-B3EE-F18E48568DE4}"/>
    <cellStyle name="Comma 15 2 2 3 2 3" xfId="9296" xr:uid="{D9C52AAE-CE94-47E9-997D-EB9582F2D71A}"/>
    <cellStyle name="Comma 15 2 2 3 2 3 2" xfId="49317" xr:uid="{B2F19553-C73E-4F24-B9C2-966C36C30E79}"/>
    <cellStyle name="Comma 15 2 2 3 2 4" xfId="30228" xr:uid="{B51F29E9-32C3-4714-879C-450C45B8BC91}"/>
    <cellStyle name="Comma 15 2 2 3 2 5" xfId="36690" xr:uid="{10DE90E2-E29A-4A8C-82B0-DFDD6F3EA174}"/>
    <cellStyle name="Comma 15 2 2 3 3" xfId="19378" xr:uid="{2603F582-1B5E-4171-B610-56D7532AC07C}"/>
    <cellStyle name="Comma 15 2 2 3 3 2" xfId="52098" xr:uid="{EFB5CA63-A86F-4F7A-AA4D-DDA3FEA73CC0}"/>
    <cellStyle name="Comma 15 2 2 3 3 3" xfId="39483" xr:uid="{9380EE3A-A95A-42B7-B638-9F99FDA7601E}"/>
    <cellStyle name="Comma 15 2 2 3 4" xfId="12792" xr:uid="{D2AC1F3C-0903-46D2-BDA4-57DAFC165557}"/>
    <cellStyle name="Comma 15 2 2 3 4 2" xfId="45820" xr:uid="{30669832-0D46-496C-A51F-C984C625D5F1}"/>
    <cellStyle name="Comma 15 2 2 3 5" xfId="3666" xr:uid="{9A712BCA-C726-4AEF-9FD7-1E8E6028ACF7}"/>
    <cellStyle name="Comma 15 2 2 3 6" xfId="26886" xr:uid="{EC876473-26D2-495F-B652-F477DB6A8ECC}"/>
    <cellStyle name="Comma 15 2 2 3 7" xfId="3215" xr:uid="{EC6B62B8-5C3B-42C2-ACF3-220638104A78}"/>
    <cellStyle name="Comma 15 2 2 3 8" xfId="33193" xr:uid="{6D491EF4-9DF9-418B-8190-08C3A081473A}"/>
    <cellStyle name="Comma 15 2 2 4" xfId="2501" xr:uid="{AB6C8E45-8E1C-466D-9AB3-7F83D7F99CF1}"/>
    <cellStyle name="Comma 15 2 2 4 2" xfId="16758" xr:uid="{649775F8-2050-4430-9994-F7A8013B0150}"/>
    <cellStyle name="Comma 15 2 2 4 2 2" xfId="54719" xr:uid="{74896904-F9C4-4061-A273-B24F2D31936F}"/>
    <cellStyle name="Comma 15 2 2 4 2 3" xfId="42104" xr:uid="{5205B56B-5CA7-4B14-ABC3-FAACE29F87B4}"/>
    <cellStyle name="Comma 15 2 2 4 3" xfId="10172" xr:uid="{B7FBB0E5-2E91-47EE-9DBE-0EA4D3C545E0}"/>
    <cellStyle name="Comma 15 2 2 4 3 2" xfId="48441" xr:uid="{25868815-A8EC-4B65-BCD3-2CF45734F59F}"/>
    <cellStyle name="Comma 15 2 2 4 4" xfId="29352" xr:uid="{3EF69464-4250-4B64-B30F-A701DF625AD7}"/>
    <cellStyle name="Comma 15 2 2 4 5" xfId="24265" xr:uid="{E02CBD45-86E8-4EEC-8558-E3E3EA9048A4}"/>
    <cellStyle name="Comma 15 2 2 4 6" xfId="3417" xr:uid="{8984EC6B-8DA3-4B40-96A5-F33BAEAA5E5C}"/>
    <cellStyle name="Comma 15 2 2 4 7" xfId="35814" xr:uid="{9D2F3EA2-0819-4670-BA2C-29B5270DC8C5}"/>
    <cellStyle name="Comma 15 2 2 5" xfId="20252" xr:uid="{1A6706A7-B5C9-45EB-B2BF-D75E6D207184}"/>
    <cellStyle name="Comma 15 2 2 5 2" xfId="51222" xr:uid="{9189EC08-05DC-4DD8-A1F1-CAB53ADEA3FD}"/>
    <cellStyle name="Comma 15 2 2 5 3" xfId="38607" xr:uid="{A75A851D-2339-47BF-AC6C-C06E2320C9B1}"/>
    <cellStyle name="Comma 15 2 2 6" xfId="13666" xr:uid="{CB7391BF-BDCB-4FCE-9449-3B1F4A2BD8B7}"/>
    <cellStyle name="Comma 15 2 2 6 2" xfId="44944" xr:uid="{1E8798B3-6D79-4CE8-85A3-F22B75CFC678}"/>
    <cellStyle name="Comma 15 2 2 7" xfId="7079" xr:uid="{F441A822-4043-4BC2-884E-3904BBE6D61A}"/>
    <cellStyle name="Comma 15 2 2 8" xfId="27760" xr:uid="{E6952629-0AA6-4C02-A24F-7758F28A4208}"/>
    <cellStyle name="Comma 15 2 2 9" xfId="2826" xr:uid="{7C28ED55-8986-4E57-9C22-8483924473B1}"/>
    <cellStyle name="Comma 15 2 3" xfId="160" xr:uid="{D87DA3D4-70B7-4ACA-8A90-1A307F961732}"/>
    <cellStyle name="Comma 15 2 3 10" xfId="2084" xr:uid="{B9796760-FAD1-4E3B-8996-3C881857AFA4}"/>
    <cellStyle name="Comma 15 2 3 2" xfId="22973" xr:uid="{B00D7E2B-46C5-4DE7-9393-347022738B9B}"/>
    <cellStyle name="Comma 15 2 3 2 2" xfId="15466" xr:uid="{AD60226C-94D2-4C53-A941-7F001E8AC574}"/>
    <cellStyle name="Comma 15 2 3 2 2 2" xfId="56011" xr:uid="{E35C135D-79C9-4D16-873A-31F14284BACF}"/>
    <cellStyle name="Comma 15 2 3 2 2 3" xfId="43396" xr:uid="{CD18451A-B828-4E75-96ED-5B0E4F7B4360}"/>
    <cellStyle name="Comma 15 2 3 2 3" xfId="8880" xr:uid="{E51FA6F5-86A8-46BC-A901-1A1AF8FFCDF9}"/>
    <cellStyle name="Comma 15 2 3 2 3 2" xfId="49733" xr:uid="{42B53E2E-0E1E-4120-8DF3-428083397C02}"/>
    <cellStyle name="Comma 15 2 3 2 4" xfId="30644" xr:uid="{6D9BE8BC-265C-44A2-A17B-F6A4E7168ACA}"/>
    <cellStyle name="Comma 15 2 3 2 5" xfId="37106" xr:uid="{214B7421-12D1-452C-AF23-E891E792DB0B}"/>
    <cellStyle name="Comma 15 2 3 3" xfId="25592" xr:uid="{17B204EA-FD8B-4604-B304-E3432EEE8367}"/>
    <cellStyle name="Comma 15 2 3 3 2" xfId="18085" xr:uid="{9844F4DA-B357-42FE-A476-8E67E8B36F65}"/>
    <cellStyle name="Comma 15 2 3 3 2 2" xfId="53392" xr:uid="{E4C5CC80-043A-4E39-B08E-FA7E67F8C217}"/>
    <cellStyle name="Comma 15 2 3 3 2 3" xfId="40777" xr:uid="{C9632220-9B20-4D1D-A058-6B8587BF099C}"/>
    <cellStyle name="Comma 15 2 3 3 3" xfId="11499" xr:uid="{0AD8E950-1FA1-43B2-B0FC-265ED0E2B8C2}"/>
    <cellStyle name="Comma 15 2 3 3 3 2" xfId="47114" xr:uid="{CC27DD16-9741-4CDF-9DE8-30EBC7950B89}"/>
    <cellStyle name="Comma 15 2 3 3 4" xfId="4959" xr:uid="{37DD64C4-35FA-44F5-AED1-3D8D512B3079}"/>
    <cellStyle name="Comma 15 2 3 3 5" xfId="34487" xr:uid="{4E61CD8B-CB02-4DC1-A401-A6930B992D8B}"/>
    <cellStyle name="Comma 15 2 3 4" xfId="18962" xr:uid="{4E0276C8-B8D4-47B4-BB59-9F36D3982EB1}"/>
    <cellStyle name="Comma 15 2 3 4 2" xfId="52514" xr:uid="{40A02D8B-7951-486E-8579-3ED4ADA351F5}"/>
    <cellStyle name="Comma 15 2 3 4 3" xfId="39899" xr:uid="{2173128C-4F9B-4181-8A3C-34FEA4788E9C}"/>
    <cellStyle name="Comma 15 2 3 5" xfId="12376" xr:uid="{31C3A50A-B7BF-4982-8AFA-2CB65EC9AC67}"/>
    <cellStyle name="Comma 15 2 3 5 2" xfId="46236" xr:uid="{9EDC3B1D-1EAA-49E3-ADAC-56916568F9D8}"/>
    <cellStyle name="Comma 15 2 3 6" xfId="4082" xr:uid="{1D3B5D14-54BE-4F65-89E5-96B220C5BCAA}"/>
    <cellStyle name="Comma 15 2 3 7" xfId="26470" xr:uid="{AD3F7DD1-FEB2-42E7-B699-D4D272EF333C}"/>
    <cellStyle name="Comma 15 2 3 8" xfId="3012" xr:uid="{F24777B9-59E1-45FB-96DB-66CD72709143}"/>
    <cellStyle name="Comma 15 2 3 9" xfId="33609" xr:uid="{71B19F72-AB22-48B1-823D-757384496309}"/>
    <cellStyle name="Comma 15 2 4" xfId="2292" xr:uid="{1F0B6A40-ADFB-4A6A-9FBF-4E524141D4C1}"/>
    <cellStyle name="Comma 15 2 4 2" xfId="23823" xr:uid="{E14A7E2B-2344-43D4-B050-D11FDECF82AD}"/>
    <cellStyle name="Comma 15 2 4 2 2" xfId="16316" xr:uid="{A76EA04F-36DE-44D1-97AB-8B1C40F6C1EE}"/>
    <cellStyle name="Comma 15 2 4 2 2 2" xfId="55161" xr:uid="{946653D3-F131-44E3-A3BC-30FF91B8034F}"/>
    <cellStyle name="Comma 15 2 4 2 2 3" xfId="42546" xr:uid="{B56F3D73-9BFA-43D3-8BBE-FB1CBC3D803A}"/>
    <cellStyle name="Comma 15 2 4 2 3" xfId="9730" xr:uid="{EC3C7D96-B8BE-4859-86DF-46ADD2D07A66}"/>
    <cellStyle name="Comma 15 2 4 2 3 2" xfId="48883" xr:uid="{31FC0F7C-E41E-49DD-B564-D7F352E06F0D}"/>
    <cellStyle name="Comma 15 2 4 2 4" xfId="29794" xr:uid="{8627372A-0A87-4F55-8D89-89A884E4FCAF}"/>
    <cellStyle name="Comma 15 2 4 2 5" xfId="36256" xr:uid="{F893AFF7-E83E-4727-B446-BD1F25A27108}"/>
    <cellStyle name="Comma 15 2 4 3" xfId="19812" xr:uid="{9A2F8716-7B98-4C9A-9474-2E562A67EB84}"/>
    <cellStyle name="Comma 15 2 4 3 2" xfId="51664" xr:uid="{1CCD8A48-6988-49A4-A7A7-C83276B33CE7}"/>
    <cellStyle name="Comma 15 2 4 3 3" xfId="39049" xr:uid="{D618DDF8-9281-417F-ABC8-95D52EF52C30}"/>
    <cellStyle name="Comma 15 2 4 4" xfId="13226" xr:uid="{EF866800-5C4A-4D61-8B27-03BFE5FB3FF2}"/>
    <cellStyle name="Comma 15 2 4 4 2" xfId="45386" xr:uid="{E9127BE1-F388-4F15-B460-5AC3FF0BB613}"/>
    <cellStyle name="Comma 15 2 4 5" xfId="6639" xr:uid="{9142F573-E4CB-4EAA-AAB9-26E466E8CC0D}"/>
    <cellStyle name="Comma 15 2 4 6" xfId="27320" xr:uid="{3CE55280-2CD5-48B4-BC42-5A65C1AFACAD}"/>
    <cellStyle name="Comma 15 2 4 7" xfId="3214" xr:uid="{3C3D143C-E7C4-49D1-A043-F55BCD88A1BC}"/>
    <cellStyle name="Comma 15 2 4 8" xfId="32759" xr:uid="{8D6C00D4-A8A5-4A9B-A55B-5F593E52B9B9}"/>
    <cellStyle name="Comma 15 2 5" xfId="2500" xr:uid="{6AE7E11F-2A68-41E7-9823-7DF4538E20E7}"/>
    <cellStyle name="Comma 15 2 5 2" xfId="17200" xr:uid="{2F679C41-AF1F-48BC-8582-3C5C9DA70990}"/>
    <cellStyle name="Comma 15 2 5 2 2" xfId="54277" xr:uid="{4E718B89-BA01-4F69-9CC0-EC8D0B2ED37D}"/>
    <cellStyle name="Comma 15 2 5 2 3" xfId="41662" xr:uid="{B8D0BEA1-3D99-4BE8-96DA-CEE160780206}"/>
    <cellStyle name="Comma 15 2 5 3" xfId="10614" xr:uid="{0614C4A3-3175-47AF-BECF-2957E9A3D211}"/>
    <cellStyle name="Comma 15 2 5 3 2" xfId="47999" xr:uid="{13CE8956-F970-4107-9088-9459C44A510C}"/>
    <cellStyle name="Comma 15 2 5 4" xfId="5844" xr:uid="{52794673-7686-4BAF-A769-736BADAE75B5}"/>
    <cellStyle name="Comma 15 2 5 5" xfId="24707" xr:uid="{B316A164-961F-444C-88C3-493D8A80A7EC}"/>
    <cellStyle name="Comma 15 2 5 6" xfId="3416" xr:uid="{C9ED9775-4F2B-49B0-BC37-29CF3713047F}"/>
    <cellStyle name="Comma 15 2 5 7" xfId="35372" xr:uid="{3A1DF57A-F1A0-4B10-9F91-B85AF931E1E0}"/>
    <cellStyle name="Comma 15 2 6" xfId="28251" xr:uid="{A2AC07FB-1A6D-42A4-BD14-2813E0722996}"/>
    <cellStyle name="Comma 15 2 6 2" xfId="20692" xr:uid="{FD3157C8-2863-4FDF-9C20-63F36480BBED}"/>
    <cellStyle name="Comma 15 2 6 2 2" xfId="50780" xr:uid="{C205978E-1D15-474D-9405-45DCF902F277}"/>
    <cellStyle name="Comma 15 2 6 3" xfId="14106" xr:uid="{EEEAC337-3C0D-4A67-88A6-47EDB2AD7D2B}"/>
    <cellStyle name="Comma 15 2 6 4" xfId="7519" xr:uid="{161EDC7B-E0CA-4A0F-AD5E-C9C17D7F6DE9}"/>
    <cellStyle name="Comma 15 2 6 5" xfId="38165" xr:uid="{A0707055-C580-4678-A29C-B308BA09A1D3}"/>
    <cellStyle name="Comma 15 2 7" xfId="21258" xr:uid="{DCD64567-8164-43AC-AE6F-F22412F24118}"/>
    <cellStyle name="Comma 15 2 7 2" xfId="44474" xr:uid="{83846900-5FDB-4DBF-9632-BB6A64284A9D}"/>
    <cellStyle name="Comma 15 2 8" xfId="14672" xr:uid="{A859F877-28E9-421F-B998-07C3DDB512B8}"/>
    <cellStyle name="Comma 15 2 8 2" xfId="56598" xr:uid="{6D891FF8-88F0-45C1-A26A-C95D355CC8ED}"/>
    <cellStyle name="Comma 15 2 9" xfId="8085" xr:uid="{3E4695CC-BBB8-47B1-81C4-F3D013CC0A62}"/>
    <cellStyle name="Comma 15 20" xfId="57014" xr:uid="{B480B3DB-A800-4711-800E-CF8B9232CC00}"/>
    <cellStyle name="Comma 15 21" xfId="57068" xr:uid="{5C6BE175-6D86-421B-B601-D1A51EDB03A5}"/>
    <cellStyle name="Comma 15 22" xfId="1489" xr:uid="{EBA66637-3860-45AC-9027-C9B4394DB4E5}"/>
    <cellStyle name="Comma 15 23" xfId="57152" xr:uid="{925967F8-BD95-4946-83DE-6A453639C976}"/>
    <cellStyle name="Comma 15 24" xfId="319" xr:uid="{57A67405-95CA-468F-8083-48D8D34C7376}"/>
    <cellStyle name="Comma 15 3" xfId="903" xr:uid="{9F396111-5212-421F-9312-A1BCCA391DB5}"/>
    <cellStyle name="Comma 15 3 10" xfId="2815" xr:uid="{6F9F7A7E-7C40-414F-808D-4EC81B3D5A94}"/>
    <cellStyle name="Comma 15 3 11" xfId="31905" xr:uid="{7CD72D65-2BC4-4B3D-96F7-085CCDC9BD1F}"/>
    <cellStyle name="Comma 15 3 12" xfId="1646" xr:uid="{1E153DD5-F328-452E-B3D9-DB4B53B47D48}"/>
    <cellStyle name="Comma 15 3 2" xfId="1289" xr:uid="{1669CC30-C84E-4585-9D5A-7A776A683D8F}"/>
    <cellStyle name="Comma 15 3 2 10" xfId="1692" xr:uid="{37C8CB29-A8F2-48B4-B4E6-9C2D1291D6B3}"/>
    <cellStyle name="Comma 15 3 2 2" xfId="2087" xr:uid="{BAEFD620-9346-4344-9B6A-835851F024A5}"/>
    <cellStyle name="Comma 15 3 2 2 2" xfId="15437" xr:uid="{BE8A18FB-7BBB-4E0F-AD08-5C0B61411142}"/>
    <cellStyle name="Comma 15 3 2 2 2 2" xfId="56040" xr:uid="{452A5765-8EDE-4613-BDC4-8F9846383DF5}"/>
    <cellStyle name="Comma 15 3 2 2 2 3" xfId="43425" xr:uid="{5500157F-3190-487E-A83A-FC440AC624D6}"/>
    <cellStyle name="Comma 15 3 2 2 3" xfId="8851" xr:uid="{6B7B8C40-7B7A-49A4-B53D-5ED7279D3BC7}"/>
    <cellStyle name="Comma 15 3 2 2 3 2" xfId="49762" xr:uid="{F4961F61-417F-47C7-BC63-50E7EAAE2F59}"/>
    <cellStyle name="Comma 15 3 2 2 4" xfId="30673" xr:uid="{3F664DF9-6E4F-445D-9D99-A964F10AAA9D}"/>
    <cellStyle name="Comma 15 3 2 2 5" xfId="22944" xr:uid="{D622FEDD-3561-45F9-B14A-2417EA8E1497}"/>
    <cellStyle name="Comma 15 3 2 2 6" xfId="3015" xr:uid="{51999B39-F5A2-4E41-B183-B97E5F248E05}"/>
    <cellStyle name="Comma 15 3 2 2 7" xfId="37135" xr:uid="{56C005E5-A8E1-4606-BE99-B9391A593075}"/>
    <cellStyle name="Comma 15 3 2 3" xfId="2295" xr:uid="{64EA6D88-C8CA-4E30-B0B2-9656C4ED1A16}"/>
    <cellStyle name="Comma 15 3 2 3 2" xfId="18055" xr:uid="{74182B8C-7F98-4DC7-9D23-C316CD721D0D}"/>
    <cellStyle name="Comma 15 3 2 3 2 2" xfId="53422" xr:uid="{8B143F42-17B5-4FB8-BB00-472A0B9951FF}"/>
    <cellStyle name="Comma 15 3 2 3 2 3" xfId="40807" xr:uid="{0F59703D-050E-41B5-94E9-9743CF27F685}"/>
    <cellStyle name="Comma 15 3 2 3 3" xfId="11469" xr:uid="{A8A7F90F-75E5-4453-AEB8-6C6084A5ABFD}"/>
    <cellStyle name="Comma 15 3 2 3 3 2" xfId="47144" xr:uid="{5588B639-85BF-4A4C-A101-C2AB6BA414FE}"/>
    <cellStyle name="Comma 15 3 2 3 4" xfId="4989" xr:uid="{68DECAC0-D028-4457-B909-5644B5B956DA}"/>
    <cellStyle name="Comma 15 3 2 3 5" xfId="25562" xr:uid="{B00BB888-5D29-48EF-A95A-709909C6A3F6}"/>
    <cellStyle name="Comma 15 3 2 3 6" xfId="3217" xr:uid="{268A3440-A2B1-45A1-BCFE-D9712BED192F}"/>
    <cellStyle name="Comma 15 3 2 3 7" xfId="34517" xr:uid="{E027043E-FCCE-48DD-94F8-0F2DE8139659}"/>
    <cellStyle name="Comma 15 3 2 4" xfId="2503" xr:uid="{0CDB9B3D-3516-4927-9048-97BE5895790F}"/>
    <cellStyle name="Comma 15 3 2 4 2" xfId="18933" xr:uid="{D5F10F69-6264-421F-B98E-2785D2801E26}"/>
    <cellStyle name="Comma 15 3 2 4 2 2" xfId="52543" xr:uid="{46DF7CCB-1CF6-44BE-90E6-1B8548CE00A8}"/>
    <cellStyle name="Comma 15 3 2 4 3" xfId="3419" xr:uid="{719B732E-FD51-4ABC-A1F0-22D560BEC87D}"/>
    <cellStyle name="Comma 15 3 2 4 4" xfId="39928" xr:uid="{AAA51102-EE74-446C-BD53-A0AAEF6440B8}"/>
    <cellStyle name="Comma 15 3 2 5" xfId="12347" xr:uid="{57695635-54F2-4ACD-96F4-ACFA56EF9503}"/>
    <cellStyle name="Comma 15 3 2 5 2" xfId="46265" xr:uid="{62442A39-37F1-44F8-8C6A-9A38418410D5}"/>
    <cellStyle name="Comma 15 3 2 6" xfId="4111" xr:uid="{078B8D68-36C5-468D-929A-69BC3175DC74}"/>
    <cellStyle name="Comma 15 3 2 7" xfId="26441" xr:uid="{91721619-EA0C-470F-A4C0-90690EBF61FC}"/>
    <cellStyle name="Comma 15 3 2 8" xfId="2829" xr:uid="{C21F5E16-C618-4B4A-AEE7-28514192150D}"/>
    <cellStyle name="Comma 15 3 2 9" xfId="33638" xr:uid="{C177487F-5F52-47C2-A1FD-C59CD5EDABCE}"/>
    <cellStyle name="Comma 15 3 3" xfId="2086" xr:uid="{F0E03AA9-C82C-43B4-9114-5F5561F1E15D}"/>
    <cellStyle name="Comma 15 3 3 2" xfId="23794" xr:uid="{0B6F0F78-DDE3-4154-8D73-E1742F983FA8}"/>
    <cellStyle name="Comma 15 3 3 2 2" xfId="16287" xr:uid="{A37536F6-7827-4E86-B848-67A0EB7EC48A}"/>
    <cellStyle name="Comma 15 3 3 2 2 2" xfId="55190" xr:uid="{AE1546B3-14E4-4387-8A88-6427DB9A3DF0}"/>
    <cellStyle name="Comma 15 3 3 2 2 3" xfId="42575" xr:uid="{64B60E22-E375-4ECB-A7B7-1C6C6BC67634}"/>
    <cellStyle name="Comma 15 3 3 2 3" xfId="9701" xr:uid="{76738247-EE73-402C-BE11-C25617BC9C18}"/>
    <cellStyle name="Comma 15 3 3 2 3 2" xfId="48912" xr:uid="{023484AB-1B18-47BF-AD93-DCC0BFA6EF14}"/>
    <cellStyle name="Comma 15 3 3 2 4" xfId="29823" xr:uid="{7FC834A9-16D1-44AC-A1A4-6964CE288032}"/>
    <cellStyle name="Comma 15 3 3 2 5" xfId="36285" xr:uid="{2E12EBFE-315E-41F1-88B2-43F5D5375021}"/>
    <cellStyle name="Comma 15 3 3 3" xfId="19783" xr:uid="{70CACBB1-2BEE-4810-8DC2-9D35342D903D}"/>
    <cellStyle name="Comma 15 3 3 3 2" xfId="51693" xr:uid="{61D49046-9C8C-41AA-BBE8-2E3FF8230ACB}"/>
    <cellStyle name="Comma 15 3 3 3 3" xfId="39078" xr:uid="{642671A0-0246-4695-86BB-B28337CD840E}"/>
    <cellStyle name="Comma 15 3 3 4" xfId="13197" xr:uid="{59A157B3-27CA-4C92-A9CA-0642EF988C42}"/>
    <cellStyle name="Comma 15 3 3 4 2" xfId="45415" xr:uid="{6C27A533-68CF-43F0-9C78-6F84B63ED5BF}"/>
    <cellStyle name="Comma 15 3 3 5" xfId="6610" xr:uid="{34BA582B-681E-4921-88B3-124027DAF328}"/>
    <cellStyle name="Comma 15 3 3 6" xfId="27291" xr:uid="{45ECC7EB-09D1-437A-96B0-BC074389F674}"/>
    <cellStyle name="Comma 15 3 3 7" xfId="3014" xr:uid="{732801CF-06D4-4064-972E-465A7DF0CF48}"/>
    <cellStyle name="Comma 15 3 3 8" xfId="32788" xr:uid="{AE2A0CB4-6399-4D13-B007-68A82ACFE7FD}"/>
    <cellStyle name="Comma 15 3 4" xfId="2294" xr:uid="{EE9AB90F-4CF1-4218-B2D8-C4DDB1C002D7}"/>
    <cellStyle name="Comma 15 3 4 2" xfId="17170" xr:uid="{76738E5A-13D7-4BAE-889C-73B693F602C2}"/>
    <cellStyle name="Comma 15 3 4 2 2" xfId="54307" xr:uid="{CF0E16E7-EB50-4D09-BABF-B51EC5FEDDB9}"/>
    <cellStyle name="Comma 15 3 4 2 3" xfId="41692" xr:uid="{2FC94C87-5C7C-48D6-94F7-6CAA34AA36EE}"/>
    <cellStyle name="Comma 15 3 4 3" xfId="10584" xr:uid="{6CC97C1B-A6C0-41D7-9D76-90170B4288A2}"/>
    <cellStyle name="Comma 15 3 4 3 2" xfId="48029" xr:uid="{BB88F856-2F44-4F4C-BE0B-202B3FCDBA30}"/>
    <cellStyle name="Comma 15 3 4 4" xfId="5874" xr:uid="{5155BBAF-D1B8-4168-AD1C-0636CD172807}"/>
    <cellStyle name="Comma 15 3 4 5" xfId="24677" xr:uid="{09B3DB5C-052E-4142-A2D6-AC4258BB348B}"/>
    <cellStyle name="Comma 15 3 4 6" xfId="3216" xr:uid="{960A218E-325D-4CFE-B3F2-8E685E40C41A}"/>
    <cellStyle name="Comma 15 3 4 7" xfId="35402" xr:uid="{62DF474E-11EC-4506-9A1D-F3FDA4057BA4}"/>
    <cellStyle name="Comma 15 3 5" xfId="2502" xr:uid="{E0425DDB-DB27-44F0-AB17-AFE464801E1E}"/>
    <cellStyle name="Comma 15 3 5 2" xfId="20662" xr:uid="{E954611A-E46A-4970-BAE4-5C8B4237A382}"/>
    <cellStyle name="Comma 15 3 5 2 2" xfId="50813" xr:uid="{708814FC-763A-40DB-9D14-E9A6055245C8}"/>
    <cellStyle name="Comma 15 3 5 3" xfId="14076" xr:uid="{A5CBFFA6-8051-4D24-AD8C-7C7ADD877503}"/>
    <cellStyle name="Comma 15 3 5 4" xfId="7489" xr:uid="{888F9ED0-4A8B-4176-8095-59DDF8BCE3EB}"/>
    <cellStyle name="Comma 15 3 5 5" xfId="28198" xr:uid="{A11C445A-238D-4C78-B84D-7F78B8A9C946}"/>
    <cellStyle name="Comma 15 3 5 6" xfId="3418" xr:uid="{42E78108-6557-4C63-A59C-3B8CBE9655BB}"/>
    <cellStyle name="Comma 15 3 5 7" xfId="38198" xr:uid="{6CC7C2E4-EC66-4689-ACA9-82DD9A8CB16E}"/>
    <cellStyle name="Comma 15 3 6" xfId="21162" xr:uid="{7C57F4F0-60C8-4700-AB48-B9D0EB0287A7}"/>
    <cellStyle name="Comma 15 3 6 2" xfId="44515" xr:uid="{E713545A-1CD0-472A-A34F-D3E35681BAD7}"/>
    <cellStyle name="Comma 15 3 7" xfId="14576" xr:uid="{A1F6F782-B57B-405F-91F0-91243B0E0384}"/>
    <cellStyle name="Comma 15 3 8" xfId="7989" xr:uid="{BC7A66AB-3F69-4195-8D1E-AC3A1A37036F}"/>
    <cellStyle name="Comma 15 3 9" xfId="28833" xr:uid="{35CE8A8E-D962-46B7-8AD9-C8D7D08CD762}"/>
    <cellStyle name="Comma 15 4" xfId="961" xr:uid="{62F7D947-0F7B-4ED4-BD80-405C2A370EE1}"/>
    <cellStyle name="Comma 15 4 10" xfId="1673" xr:uid="{21E5EF01-91BF-4611-BF0C-BF2D86B4458B}"/>
    <cellStyle name="Comma 15 4 2" xfId="2088" xr:uid="{D606D4D1-915F-4A9C-9235-17055D3E417C}"/>
    <cellStyle name="Comma 15 4 2 2" xfId="15843" xr:uid="{26FF47F1-E241-4FE4-876C-44A846F49858}"/>
    <cellStyle name="Comma 15 4 2 2 2" xfId="55634" xr:uid="{8D51F53D-BED6-4991-B41E-1715C1ED1EFF}"/>
    <cellStyle name="Comma 15 4 2 2 3" xfId="43019" xr:uid="{F667D964-4620-4C7A-A88F-18B3A93DEABA}"/>
    <cellStyle name="Comma 15 4 2 3" xfId="9257" xr:uid="{7568D3C9-5C9D-41B0-80E7-9F8F81314FF2}"/>
    <cellStyle name="Comma 15 4 2 3 2" xfId="49356" xr:uid="{BF5DA403-1EC8-4F6B-976C-DF721BCDE5B8}"/>
    <cellStyle name="Comma 15 4 2 4" xfId="30267" xr:uid="{B3D302DC-CF1D-4A48-9067-F1DCE566A0A4}"/>
    <cellStyle name="Comma 15 4 2 5" xfId="23350" xr:uid="{D7864DD7-6F8C-4828-A1B4-F086CC96AAC7}"/>
    <cellStyle name="Comma 15 4 2 6" xfId="3016" xr:uid="{001EDE9C-879F-43B0-97AF-BB21E84D72B2}"/>
    <cellStyle name="Comma 15 4 2 7" xfId="36729" xr:uid="{9F3DD9C7-EF94-4677-9AEC-4FC07E3AAB78}"/>
    <cellStyle name="Comma 15 4 3" xfId="2296" xr:uid="{A18357D3-073A-4456-B542-0DA22EAD14DA}"/>
    <cellStyle name="Comma 15 4 3 2" xfId="18466" xr:uid="{BC38B8E6-E3AA-4C48-86B7-02B70A2D1681}"/>
    <cellStyle name="Comma 15 4 3 2 2" xfId="53011" xr:uid="{22EB0877-6DA1-4EC4-A0AA-4C020D020F19}"/>
    <cellStyle name="Comma 15 4 3 2 3" xfId="40396" xr:uid="{FD5754DD-8D6C-4895-BE35-1210CD80D40A}"/>
    <cellStyle name="Comma 15 4 3 3" xfId="11880" xr:uid="{E950F2B7-7521-4B4C-B148-EE1E0EBE49E2}"/>
    <cellStyle name="Comma 15 4 3 3 2" xfId="46733" xr:uid="{764DD214-EB4E-4AC2-BFC6-B2EA8DE433ED}"/>
    <cellStyle name="Comma 15 4 3 4" xfId="4578" xr:uid="{5757A234-01AD-45DF-9193-D25014E87D8D}"/>
    <cellStyle name="Comma 15 4 3 5" xfId="25973" xr:uid="{26947C07-E81C-4663-9BAD-C1761EA05981}"/>
    <cellStyle name="Comma 15 4 3 6" xfId="3218" xr:uid="{6C7BFD45-80E2-41AB-8D42-C6B5802BF2AA}"/>
    <cellStyle name="Comma 15 4 3 7" xfId="34106" xr:uid="{D9F6517C-6B66-4F4C-9EA3-57A86F777C22}"/>
    <cellStyle name="Comma 15 4 4" xfId="2504" xr:uid="{5668D833-2471-4ADA-8E55-24E2D4CDD81D}"/>
    <cellStyle name="Comma 15 4 4 2" xfId="19339" xr:uid="{01DEA404-5DEE-4EFD-BA20-CB9F52455077}"/>
    <cellStyle name="Comma 15 4 4 2 2" xfId="52137" xr:uid="{153C73CB-7096-440E-A960-9816029F7499}"/>
    <cellStyle name="Comma 15 4 4 3" xfId="3420" xr:uid="{563ED786-03CD-4F55-904E-A265F1C71FF0}"/>
    <cellStyle name="Comma 15 4 4 4" xfId="39522" xr:uid="{D642B13D-8CAF-44A6-9820-1EC637F91FFB}"/>
    <cellStyle name="Comma 15 4 5" xfId="12753" xr:uid="{C5A931E4-9ADB-4876-872B-84952EA80A23}"/>
    <cellStyle name="Comma 15 4 5 2" xfId="45859" xr:uid="{73752AFC-E985-48B0-ABDB-3BCC0C75C1D5}"/>
    <cellStyle name="Comma 15 4 6" xfId="3705" xr:uid="{1AAC6E92-44D8-4965-8787-53326A178E3A}"/>
    <cellStyle name="Comma 15 4 7" xfId="26847" xr:uid="{3B24E52D-C8B0-452B-B2BC-B6893DA1052D}"/>
    <cellStyle name="Comma 15 4 8" xfId="2825" xr:uid="{CD7DC29C-AC44-4A40-B291-74F1AEB8B38C}"/>
    <cellStyle name="Comma 15 4 9" xfId="33232" xr:uid="{05527107-D15F-488C-A2C1-147CF2217CB7}"/>
    <cellStyle name="Comma 15 5" xfId="2083" xr:uid="{4F9C9120-DA0D-4380-8749-19FE31AD5606}"/>
    <cellStyle name="Comma 15 5 2" xfId="24198" xr:uid="{19624C4F-9136-4E57-9F9D-1A56C26C63BD}"/>
    <cellStyle name="Comma 15 5 2 2" xfId="16691" xr:uid="{A310197E-3F87-43BC-AF47-86432B5086CF}"/>
    <cellStyle name="Comma 15 5 2 2 2" xfId="54786" xr:uid="{93AC1DD9-932F-4BA5-B14B-5C49434C69BB}"/>
    <cellStyle name="Comma 15 5 2 2 3" xfId="42171" xr:uid="{6183B609-56C0-497A-8060-6C9F9D83E359}"/>
    <cellStyle name="Comma 15 5 2 3" xfId="10105" xr:uid="{40D33899-43B4-45C6-A19B-FDA9E8081BAD}"/>
    <cellStyle name="Comma 15 5 2 3 2" xfId="48508" xr:uid="{C392B3B0-E765-4E99-A69C-EBE5B58E9779}"/>
    <cellStyle name="Comma 15 5 2 4" xfId="29419" xr:uid="{4020AB1F-5979-451A-BBCF-F6B5684A1254}"/>
    <cellStyle name="Comma 15 5 2 5" xfId="35881" xr:uid="{538ABFCD-A39B-4FBC-9F34-EB06E428B621}"/>
    <cellStyle name="Comma 15 5 3" xfId="20187" xr:uid="{D1A28DA0-FBFB-491F-9515-B4C15A1CA18B}"/>
    <cellStyle name="Comma 15 5 3 2" xfId="51289" xr:uid="{2BB92B8B-0D96-4E2B-AD7B-0A81F7ABB99B}"/>
    <cellStyle name="Comma 15 5 3 3" xfId="38674" xr:uid="{E11294D1-B66B-44D6-85D5-50D040FE8C1B}"/>
    <cellStyle name="Comma 15 5 4" xfId="13601" xr:uid="{C46601D5-C650-4DF6-BD90-859CBEB7C240}"/>
    <cellStyle name="Comma 15 5 4 2" xfId="45011" xr:uid="{4F04C8BB-356B-4FFE-8120-7A6FBA92AE77}"/>
    <cellStyle name="Comma 15 5 5" xfId="7014" xr:uid="{C0B2A39B-B510-4713-922C-9007D4FFE62F}"/>
    <cellStyle name="Comma 15 5 6" xfId="27695" xr:uid="{2204D5CE-5F2D-43C6-A0B7-978D3B833C7E}"/>
    <cellStyle name="Comma 15 5 7" xfId="3011" xr:uid="{0740E60A-2371-4E20-A58D-33CB1B9C7C88}"/>
    <cellStyle name="Comma 15 5 8" xfId="32384" xr:uid="{9D20CE3E-FAFA-464E-B6CB-157D33FB81E0}"/>
    <cellStyle name="Comma 15 6" xfId="2291" xr:uid="{71173C85-1438-497E-B531-5ECDE43E4E8F}"/>
    <cellStyle name="Comma 15 6 2" xfId="17581" xr:uid="{718CBF71-DF2E-4180-9943-39EDF155C576}"/>
    <cellStyle name="Comma 15 6 2 2" xfId="53896" xr:uid="{C246A65E-5A0D-41DD-B0E5-DC8A8709B600}"/>
    <cellStyle name="Comma 15 6 2 3" xfId="41281" xr:uid="{68C42FFB-EB99-4C9C-84FC-B76FF99E1318}"/>
    <cellStyle name="Comma 15 6 3" xfId="10995" xr:uid="{89836FF5-C206-4BD6-8405-6423FCA7D601}"/>
    <cellStyle name="Comma 15 6 3 2" xfId="47618" xr:uid="{C6C66040-8775-45F6-A32D-7F89F4240299}"/>
    <cellStyle name="Comma 15 6 4" xfId="5463" xr:uid="{3CF6C9FE-8768-4C8B-B1C6-CC57CB276106}"/>
    <cellStyle name="Comma 15 6 5" xfId="25088" xr:uid="{CA3925BC-4853-430C-87F2-CA05D0BC07C1}"/>
    <cellStyle name="Comma 15 6 6" xfId="3213" xr:uid="{01DDAD58-9739-4933-A81F-9C78453A7AE7}"/>
    <cellStyle name="Comma 15 6 7" xfId="34991" xr:uid="{08E895F6-7B37-4D34-B7E8-3AE566FE4F56}"/>
    <cellStyle name="Comma 15 7" xfId="2499" xr:uid="{7519898D-BE09-4B16-B0A2-ED575A628E12}"/>
    <cellStyle name="Comma 15 7 2" xfId="21075" xr:uid="{E9CDA2DB-BD29-48F9-9682-D2A11BE5C815}"/>
    <cellStyle name="Comma 15 7 2 2" xfId="50270" xr:uid="{240BBC33-FB03-4054-88E2-D601C2C953D0}"/>
    <cellStyle name="Comma 15 7 3" xfId="14489" xr:uid="{DAF032E5-532E-4AC6-955B-AC7CF446CC10}"/>
    <cellStyle name="Comma 15 7 4" xfId="7902" xr:uid="{3906E47C-0775-4B91-A705-6AB274865D26}"/>
    <cellStyle name="Comma 15 7 5" xfId="28746" xr:uid="{013C659E-5361-4C1E-97FA-52E21BC89369}"/>
    <cellStyle name="Comma 15 7 6" xfId="3415" xr:uid="{1AA2E7B1-C2A0-4383-B67A-8984B5F3B0EA}"/>
    <cellStyle name="Comma 15 7 7" xfId="37645" xr:uid="{185E65CD-298E-4D6D-B22B-4F88055D956E}"/>
    <cellStyle name="Comma 15 8" xfId="1732" xr:uid="{740907D3-B456-4C2A-83AF-15D138EEAE11}"/>
    <cellStyle name="Comma 15 8 2" xfId="14934" xr:uid="{21082AF4-7264-4921-8C0B-70FDCD24BDC5}"/>
    <cellStyle name="Comma 15 8 2 2" xfId="50402" xr:uid="{94FF2A67-A270-4F61-A85B-D07D5659E102}"/>
    <cellStyle name="Comma 15 8 3" xfId="8348" xr:uid="{09E2CB60-BEE9-4CA1-AD89-A8BA493E1171}"/>
    <cellStyle name="Comma 15 8 4" xfId="31176" xr:uid="{85A337E2-1258-4F8F-BC3C-8A94B8BFF8E3}"/>
    <cellStyle name="Comma 15 8 5" xfId="22441" xr:uid="{C8602870-9ADD-493A-971A-B7A3A70A5F63}"/>
    <cellStyle name="Comma 15 8 6" xfId="2851" xr:uid="{44AE780E-E41F-4665-8CFB-6B03BD9CA1B5}"/>
    <cellStyle name="Comma 15 8 7" xfId="37787" xr:uid="{1185ACCE-505E-4E68-8309-42D49AEA4492}"/>
    <cellStyle name="Comma 15 9" xfId="21889" xr:uid="{363344D9-0D2E-4BF6-8CE7-C2D1F2C7B4D7}"/>
    <cellStyle name="Comma 15 9 2" xfId="44001" xr:uid="{1A953B0F-A402-4D16-A27E-33A14B7990F9}"/>
    <cellStyle name="Comma 16" xfId="320" xr:uid="{BDCBB6D6-661A-41F5-8918-98E4DD859270}"/>
    <cellStyle name="Comma 16 10" xfId="21346" xr:uid="{552A2C84-734C-4ABC-939C-5A05049FFA46}"/>
    <cellStyle name="Comma 16 11" xfId="14760" xr:uid="{25AB980E-7FA0-4FDE-9614-B52A5E9E9FD1}"/>
    <cellStyle name="Comma 16 12" xfId="8173" xr:uid="{7933E31B-B2B7-49B1-8F01-DF11B433D95B}"/>
    <cellStyle name="Comma 16 13" xfId="29094" xr:uid="{C747FE32-63D1-41FA-A703-57BCCAAF8DA2}"/>
    <cellStyle name="Comma 16 14" xfId="29256" xr:uid="{9B7A5B29-DBAE-4144-A1B9-5D1A9146A430}"/>
    <cellStyle name="Comma 16 15" xfId="2746" xr:uid="{DAD62B3F-2ED0-4880-B4B2-8C0CFAE19188}"/>
    <cellStyle name="Comma 16 16" xfId="31427" xr:uid="{9B33B294-A660-434E-906D-01F1F81B5745}"/>
    <cellStyle name="Comma 16 17" xfId="56820" xr:uid="{5DEE5049-9150-4871-9002-9CF1E6D3EFE9}"/>
    <cellStyle name="Comma 16 18" xfId="57015" xr:uid="{455D49F7-4868-4BF0-8270-8EB006735667}"/>
    <cellStyle name="Comma 16 19" xfId="57069" xr:uid="{A4F1633E-8616-4D2B-BA18-A11E8365A0F5}"/>
    <cellStyle name="Comma 16 2" xfId="535" xr:uid="{B0A48138-305B-4DBB-A37C-887C4061C3BE}"/>
    <cellStyle name="Comma 16 2 10" xfId="2839" xr:uid="{1E3B2ED4-FC3D-4835-B19D-F5DBD91409A6}"/>
    <cellStyle name="Comma 16 2 11" xfId="1711" xr:uid="{0D3DF4E6-0922-4E2C-A146-EBEF832A7518}"/>
    <cellStyle name="Comma 16 2 12" xfId="31432" xr:uid="{4D8CD37B-FD5E-4070-AEFE-3E0E2673B6B4}"/>
    <cellStyle name="Comma 16 2 13" xfId="56951" xr:uid="{79937C1C-41F7-459A-A2B3-5DC17743054B}"/>
    <cellStyle name="Comma 16 2 14" xfId="1419" xr:uid="{129F9398-7ECA-4827-AE9F-D00BF5896036}"/>
    <cellStyle name="Comma 16 2 2" xfId="713" xr:uid="{A70B3C22-ACA7-4DCC-8D9E-493263B2AE35}"/>
    <cellStyle name="Comma 16 2 2 10" xfId="1694" xr:uid="{2B651430-CF82-4D60-8EB5-5245AF4F7A6E}"/>
    <cellStyle name="Comma 16 2 2 2" xfId="1130" xr:uid="{B60F972B-BB02-4B49-BE25-0BB44409768B}"/>
    <cellStyle name="Comma 16 2 2 2 2" xfId="15436" xr:uid="{734A522D-C141-4DDE-A7C7-7BDBF1165209}"/>
    <cellStyle name="Comma 16 2 2 2 2 2" xfId="56041" xr:uid="{315534AE-A2FA-4F49-AEEB-A7C316EBEB40}"/>
    <cellStyle name="Comma 16 2 2 2 2 3" xfId="43426" xr:uid="{5D0108A7-2EDE-4A31-9485-6725D59798D2}"/>
    <cellStyle name="Comma 16 2 2 2 3" xfId="8850" xr:uid="{CCDC1AA3-5000-4F8D-86E0-6455489732F0}"/>
    <cellStyle name="Comma 16 2 2 2 3 2" xfId="49763" xr:uid="{6E6CF78E-C66F-4912-B013-2E75557545D7}"/>
    <cellStyle name="Comma 16 2 2 2 4" xfId="30674" xr:uid="{26427F43-4DF8-4D18-805B-435023EB53AB}"/>
    <cellStyle name="Comma 16 2 2 2 5" xfId="22943" xr:uid="{5185AB1B-E6C7-482C-89D3-44F9FB443BF9}"/>
    <cellStyle name="Comma 16 2 2 2 6" xfId="3019" xr:uid="{DAC62618-990D-44BF-9B72-710B0CB229CF}"/>
    <cellStyle name="Comma 16 2 2 2 7" xfId="37136" xr:uid="{406E09D5-D7CC-498B-8BAF-E5D5344D07A3}"/>
    <cellStyle name="Comma 16 2 2 2 8" xfId="2091" xr:uid="{57D25F28-325C-49AC-96CA-E25DF2CA65BA}"/>
    <cellStyle name="Comma 16 2 2 3" xfId="2299" xr:uid="{90548882-09A2-408F-9DFE-080CBDAAB485}"/>
    <cellStyle name="Comma 16 2 2 3 2" xfId="18054" xr:uid="{E2FED193-CBF5-493C-A8B1-8C2F06881C86}"/>
    <cellStyle name="Comma 16 2 2 3 2 2" xfId="53423" xr:uid="{87694B44-6D1C-4C55-8A0A-BC6915018BCC}"/>
    <cellStyle name="Comma 16 2 2 3 2 3" xfId="40808" xr:uid="{5A5B07DA-3532-40EE-AEE8-353A3AD342C1}"/>
    <cellStyle name="Comma 16 2 2 3 3" xfId="11468" xr:uid="{79DA63D6-E452-45F6-B8FA-EDF602EE0A99}"/>
    <cellStyle name="Comma 16 2 2 3 3 2" xfId="47145" xr:uid="{AE1B17F0-E351-4328-BB30-AE7C49452514}"/>
    <cellStyle name="Comma 16 2 2 3 4" xfId="4990" xr:uid="{764C2B9B-256A-4A93-843E-5F99921803D5}"/>
    <cellStyle name="Comma 16 2 2 3 5" xfId="25561" xr:uid="{537A07F1-4A27-4691-BA5A-ECF832DB7E1E}"/>
    <cellStyle name="Comma 16 2 2 3 6" xfId="3221" xr:uid="{4D7C17D4-5944-40CC-91F9-C51E1F5CF029}"/>
    <cellStyle name="Comma 16 2 2 3 7" xfId="34518" xr:uid="{D21F23A4-B4C2-4D55-AFD9-7806024EBB6F}"/>
    <cellStyle name="Comma 16 2 2 4" xfId="2507" xr:uid="{CC1D1BC5-7BED-4B81-B7E0-4EE8F829EEE0}"/>
    <cellStyle name="Comma 16 2 2 4 2" xfId="18932" xr:uid="{72EB9099-6D7C-4B26-9885-463877A87CBA}"/>
    <cellStyle name="Comma 16 2 2 4 2 2" xfId="52544" xr:uid="{31A64657-2541-4D82-9B0A-F8446E3D8BFB}"/>
    <cellStyle name="Comma 16 2 2 4 3" xfId="3423" xr:uid="{95B7FA51-936D-4AC6-A9A9-00F399A6AD65}"/>
    <cellStyle name="Comma 16 2 2 4 4" xfId="39929" xr:uid="{B8691360-AEF7-4E07-9B41-6F917D8A3ADA}"/>
    <cellStyle name="Comma 16 2 2 5" xfId="12346" xr:uid="{9B54BAA4-B4EC-4F22-958E-17DF20C08E98}"/>
    <cellStyle name="Comma 16 2 2 5 2" xfId="46266" xr:uid="{FEC34018-E762-4BAA-B976-3A5EE2C863A6}"/>
    <cellStyle name="Comma 16 2 2 6" xfId="4112" xr:uid="{B7471BC4-D48A-4129-9CA4-9E50A2A6E49A}"/>
    <cellStyle name="Comma 16 2 2 6 2" xfId="56633" xr:uid="{B4BBA5F5-42FB-4D31-A6E1-B03911EA2E03}"/>
    <cellStyle name="Comma 16 2 2 7" xfId="26440" xr:uid="{D4AB726F-3FC7-40BC-BA0E-2906ECECD5B0}"/>
    <cellStyle name="Comma 16 2 2 8" xfId="2831" xr:uid="{59FEFAF4-4466-4AB1-AD42-333236BD1930}"/>
    <cellStyle name="Comma 16 2 2 9" xfId="33639" xr:uid="{D0D02B71-4378-4BCC-ABCD-084D8BCC7AE2}"/>
    <cellStyle name="Comma 16 2 3" xfId="1037" xr:uid="{A2879719-D535-47D0-998B-DC6E48B0B07C}"/>
    <cellStyle name="Comma 16 2 3 2" xfId="23793" xr:uid="{1548640E-3378-4D03-B28F-3E0926DB44E5}"/>
    <cellStyle name="Comma 16 2 3 2 2" xfId="16286" xr:uid="{096F18AF-5286-4421-86F8-F5E4761583CB}"/>
    <cellStyle name="Comma 16 2 3 2 2 2" xfId="55191" xr:uid="{71A99D66-EA20-4D9F-AC1D-56024D920D63}"/>
    <cellStyle name="Comma 16 2 3 2 2 3" xfId="42576" xr:uid="{EAD44A14-10A7-4F15-8521-18472A123A13}"/>
    <cellStyle name="Comma 16 2 3 2 3" xfId="9700" xr:uid="{225920F6-B6E0-4AEC-A25C-BF37C9882B27}"/>
    <cellStyle name="Comma 16 2 3 2 3 2" xfId="48913" xr:uid="{9770F79E-7A2D-40D6-8F70-E1251B4E94F9}"/>
    <cellStyle name="Comma 16 2 3 2 4" xfId="29824" xr:uid="{D56FFD42-1E97-46CC-8247-29B26DA5180F}"/>
    <cellStyle name="Comma 16 2 3 2 5" xfId="36286" xr:uid="{5E1726D9-0DB3-4D9F-8ED9-8ABE4D53ED1A}"/>
    <cellStyle name="Comma 16 2 3 3" xfId="19782" xr:uid="{26C31FB9-6C95-40A3-85BD-3035C3402D73}"/>
    <cellStyle name="Comma 16 2 3 3 2" xfId="51694" xr:uid="{8FE302EB-023E-4A71-81F1-E56C658BA9D1}"/>
    <cellStyle name="Comma 16 2 3 3 3" xfId="39079" xr:uid="{E5E6D6D2-8829-46B6-B047-03505F949FC5}"/>
    <cellStyle name="Comma 16 2 3 4" xfId="13196" xr:uid="{64DF67F4-DBEE-46BE-A0E0-DF9BA6D552BE}"/>
    <cellStyle name="Comma 16 2 3 4 2" xfId="45416" xr:uid="{7DF955BE-4EB4-429E-96F3-043976594D67}"/>
    <cellStyle name="Comma 16 2 3 5" xfId="6609" xr:uid="{B20F49E8-7EA0-437C-AF5F-574F74958F64}"/>
    <cellStyle name="Comma 16 2 3 6" xfId="27290" xr:uid="{1A37E027-B337-45AB-8043-B4507FC68CAF}"/>
    <cellStyle name="Comma 16 2 3 7" xfId="3018" xr:uid="{93B72A6D-AE97-4C94-9A75-25FAB5EB4741}"/>
    <cellStyle name="Comma 16 2 3 8" xfId="32789" xr:uid="{684AE805-6FA5-4B97-82AB-D43FF0C0F3DF}"/>
    <cellStyle name="Comma 16 2 3 9" xfId="2090" xr:uid="{6EDC2C9F-0FD7-49F9-A3F6-C6E7E47DEB5E}"/>
    <cellStyle name="Comma 16 2 4" xfId="2298" xr:uid="{E5CE1877-0735-4932-808F-9183CB8B4FE4}"/>
    <cellStyle name="Comma 16 2 4 2" xfId="17169" xr:uid="{0F4DA489-59EC-4428-9588-2B8B0C7776A1}"/>
    <cellStyle name="Comma 16 2 4 2 2" xfId="54308" xr:uid="{77863735-DAD6-47EE-8DD1-907C50FC568D}"/>
    <cellStyle name="Comma 16 2 4 2 3" xfId="41693" xr:uid="{FF8FE626-57C0-4207-AAFB-0F3BFD983552}"/>
    <cellStyle name="Comma 16 2 4 3" xfId="10583" xr:uid="{1E1F02D6-7DB2-4D8E-9928-60214AB8B593}"/>
    <cellStyle name="Comma 16 2 4 3 2" xfId="48030" xr:uid="{5048493E-8A80-458F-AA36-76F75B3D083F}"/>
    <cellStyle name="Comma 16 2 4 4" xfId="5875" xr:uid="{01080DE1-AB7A-4D4F-954D-3DB3404FF0BB}"/>
    <cellStyle name="Comma 16 2 4 5" xfId="24676" xr:uid="{40EB7419-E078-4EEA-BCB4-62D8C63CCF67}"/>
    <cellStyle name="Comma 16 2 4 6" xfId="3220" xr:uid="{A47F9D0B-16B6-409F-89B2-01B6B3790A1E}"/>
    <cellStyle name="Comma 16 2 4 7" xfId="35403" xr:uid="{254DEB1D-D7EB-491D-86AC-B913A31ABBD8}"/>
    <cellStyle name="Comma 16 2 5" xfId="2506" xr:uid="{2B2AB7E4-5CDD-44A3-991A-E645A42AA3CF}"/>
    <cellStyle name="Comma 16 2 5 2" xfId="20661" xr:uid="{73FAFC19-577D-4565-A9A2-76C149795C54}"/>
    <cellStyle name="Comma 16 2 5 2 2" xfId="44516" xr:uid="{9F29EBA2-DDA5-4309-9915-156177B23529}"/>
    <cellStyle name="Comma 16 2 5 3" xfId="14075" xr:uid="{86194099-5E24-422B-9EA3-F15540728DA3}"/>
    <cellStyle name="Comma 16 2 5 4" xfId="7488" xr:uid="{949AF6D6-A229-4A31-987B-CDC3AD53517D}"/>
    <cellStyle name="Comma 16 2 5 5" xfId="28197" xr:uid="{AB858DE8-2430-44E9-9848-00903F26F2B0}"/>
    <cellStyle name="Comma 16 2 5 6" xfId="3422" xr:uid="{A174FD06-3553-41B0-AFCC-3B49E27BDCCA}"/>
    <cellStyle name="Comma 16 2 5 7" xfId="31906" xr:uid="{FB316F68-501E-4397-B829-2FB806C060B6}"/>
    <cellStyle name="Comma 16 2 6" xfId="21257" xr:uid="{3131E199-99F6-437F-AF46-A8A7E76B0A93}"/>
    <cellStyle name="Comma 16 2 6 2" xfId="43957" xr:uid="{D9089CFE-B188-474F-92BE-148000040E94}"/>
    <cellStyle name="Comma 16 2 7" xfId="14671" xr:uid="{5142F91A-4D9B-441E-B59B-7EB7AD080C89}"/>
    <cellStyle name="Comma 16 2 7 2" xfId="56575" xr:uid="{A725277A-D78B-4E45-8BE5-D69B8CCF3614}"/>
    <cellStyle name="Comma 16 2 8" xfId="8084" xr:uid="{618E5EE2-EAE7-42DC-8250-FB5E7746A7B0}"/>
    <cellStyle name="Comma 16 2 9" xfId="28929" xr:uid="{C3F992C4-DB75-47AD-830A-D2D91AD52D24}"/>
    <cellStyle name="Comma 16 20" xfId="1395" xr:uid="{B28E0E8C-D1CC-443D-8466-28E9C09370E3}"/>
    <cellStyle name="Comma 16 21" xfId="57153" xr:uid="{11FE07C1-A18B-493E-B1DD-89A54F6307B6}"/>
    <cellStyle name="Comma 16 3" xfId="749" xr:uid="{00179401-482B-4515-840E-B7731A99E4C7}"/>
    <cellStyle name="Comma 16 3 10" xfId="33233" xr:uid="{281DE1AA-2FA4-4B1C-AA18-3C1151A04375}"/>
    <cellStyle name="Comma 16 3 11" xfId="1643" xr:uid="{F4E9134B-33C1-4A47-9D22-9119E4235250}"/>
    <cellStyle name="Comma 16 3 2" xfId="1157" xr:uid="{F804BC5B-6F95-4372-93FB-FD5580CD9591}"/>
    <cellStyle name="Comma 16 3 2 2" xfId="2093" xr:uid="{23D494AD-B9E4-4A1C-9C97-AA9AF8D491FF}"/>
    <cellStyle name="Comma 16 3 2 2 2" xfId="15842" xr:uid="{40CDE3BB-88B5-4B14-955C-A1CA7A3B0976}"/>
    <cellStyle name="Comma 16 3 2 2 2 2" xfId="55635" xr:uid="{66B34DD2-97E5-458C-92F4-1477EB66034E}"/>
    <cellStyle name="Comma 16 3 2 2 3" xfId="3021" xr:uid="{DEBC6DD0-5A1C-49B1-A2ED-201BF0270FC0}"/>
    <cellStyle name="Comma 16 3 2 2 4" xfId="43020" xr:uid="{A2967C9A-903C-4D98-8B18-D435F9DB19FC}"/>
    <cellStyle name="Comma 16 3 2 3" xfId="2301" xr:uid="{A0A1EB7F-7D26-44B5-834B-848E1B8D230E}"/>
    <cellStyle name="Comma 16 3 2 3 2" xfId="9256" xr:uid="{F5BE6CB4-8F66-476E-A8F3-26479C0C3042}"/>
    <cellStyle name="Comma 16 3 2 3 3" xfId="3223" xr:uid="{AF2CE572-A4EB-47CB-810A-8C4CECDC8BD0}"/>
    <cellStyle name="Comma 16 3 2 3 4" xfId="49357" xr:uid="{19CB09B3-688B-4198-AE2B-41FDC565C11C}"/>
    <cellStyle name="Comma 16 3 2 4" xfId="2509" xr:uid="{ED263A10-2F2B-4CF7-85D8-4ECF50F62030}"/>
    <cellStyle name="Comma 16 3 2 4 2" xfId="30268" xr:uid="{0B13FD37-ECF1-4587-81AC-E6C3A5D4CB4E}"/>
    <cellStyle name="Comma 16 3 2 4 3" xfId="3425" xr:uid="{0824EA05-1677-4CEA-9D6C-B4BBF5473444}"/>
    <cellStyle name="Comma 16 3 2 5" xfId="23349" xr:uid="{859A2BF9-062A-4C12-90D1-6A0D0048F219}"/>
    <cellStyle name="Comma 16 3 2 6" xfId="2850" xr:uid="{210DBE61-AF86-4896-982F-C0CCBAAB4902}"/>
    <cellStyle name="Comma 16 3 2 7" xfId="36730" xr:uid="{A59EB53A-7643-4023-9ED1-4F416579F45B}"/>
    <cellStyle name="Comma 16 3 2 8" xfId="1731" xr:uid="{AA02A5DA-9C37-40B6-AB14-88EA3C5937A9}"/>
    <cellStyle name="Comma 16 3 3" xfId="2092" xr:uid="{1069A4F9-4939-4AA0-9C88-A616C88AB8A2}"/>
    <cellStyle name="Comma 16 3 3 2" xfId="18465" xr:uid="{984D79A3-50BE-40D9-9BA2-2F63D7626D5B}"/>
    <cellStyle name="Comma 16 3 3 2 2" xfId="53012" xr:uid="{DB2094CC-E57E-4AD4-AC41-483BEC37DE72}"/>
    <cellStyle name="Comma 16 3 3 2 3" xfId="40397" xr:uid="{3A00FB95-F4CD-4F31-ABE0-76AF74287AD8}"/>
    <cellStyle name="Comma 16 3 3 3" xfId="11879" xr:uid="{53C06AD4-0668-4CB6-B433-242A7F86F17B}"/>
    <cellStyle name="Comma 16 3 3 3 2" xfId="46734" xr:uid="{68F16B95-4956-4744-84A9-3ED5F3D72117}"/>
    <cellStyle name="Comma 16 3 3 4" xfId="4579" xr:uid="{5B75B713-34B1-4312-A1D5-A795781D7C6F}"/>
    <cellStyle name="Comma 16 3 3 5" xfId="25972" xr:uid="{1CFE0E8A-9369-40DE-948C-D00B8C9FFEBE}"/>
    <cellStyle name="Comma 16 3 3 6" xfId="3020" xr:uid="{2DB83C6E-E6D7-4169-AF34-DC83B0B96829}"/>
    <cellStyle name="Comma 16 3 3 7" xfId="34107" xr:uid="{05B0115A-D041-4E99-8847-FB1A5138185C}"/>
    <cellStyle name="Comma 16 3 4" xfId="2300" xr:uid="{567E2E11-E8CC-4E71-B4AD-8ED0E2C41D56}"/>
    <cellStyle name="Comma 16 3 4 2" xfId="19338" xr:uid="{476EC348-D60B-44BE-A1AF-62EE10CD8508}"/>
    <cellStyle name="Comma 16 3 4 2 2" xfId="52138" xr:uid="{8BBC8CF7-D41B-4C9F-A1A9-808EF8C7D852}"/>
    <cellStyle name="Comma 16 3 4 3" xfId="12752" xr:uid="{A7565929-CF66-4F80-AAFD-FE26748BB252}"/>
    <cellStyle name="Comma 16 3 4 4" xfId="3706" xr:uid="{8FD11516-4E0F-4B3A-9AB7-58415BA52A8C}"/>
    <cellStyle name="Comma 16 3 4 5" xfId="26846" xr:uid="{37AFDE7E-A5B2-4FF5-B6D5-434663A698DC}"/>
    <cellStyle name="Comma 16 3 4 6" xfId="3222" xr:uid="{C9A42437-79BE-463A-BB8F-E7A066E1FAD5}"/>
    <cellStyle name="Comma 16 3 4 7" xfId="39523" xr:uid="{3B7BD13F-0FFC-48F4-B59E-610DA51DF933}"/>
    <cellStyle name="Comma 16 3 5" xfId="2508" xr:uid="{912BB264-3B93-4EB3-8649-6FC956F87A58}"/>
    <cellStyle name="Comma 16 3 5 2" xfId="21161" xr:uid="{899F3F38-4D71-4201-8DF8-0883054916F2}"/>
    <cellStyle name="Comma 16 3 5 3" xfId="3424" xr:uid="{5F38499F-931E-464D-8843-E88A230B5894}"/>
    <cellStyle name="Comma 16 3 5 4" xfId="45860" xr:uid="{B22305F4-9E4E-4C07-9A38-DC0AC7C75C74}"/>
    <cellStyle name="Comma 16 3 6" xfId="14575" xr:uid="{A415483D-1452-4F5C-9F49-82F5B5617EC0}"/>
    <cellStyle name="Comma 16 3 6 2" xfId="56611" xr:uid="{79A922E7-1158-4896-8A18-AAFF82C15D2A}"/>
    <cellStyle name="Comma 16 3 7" xfId="7988" xr:uid="{21AC1DEE-2AE6-4AD0-9801-0344B181C164}"/>
    <cellStyle name="Comma 16 3 8" xfId="28832" xr:uid="{8A75EC17-53FD-45C3-BDCE-DEBF39AA7EF4}"/>
    <cellStyle name="Comma 16 3 9" xfId="2814" xr:uid="{345138F9-AACD-4F7F-86FB-B604AAC8AAAF}"/>
    <cellStyle name="Comma 16 4" xfId="707" xr:uid="{A03DC789-F6DE-4E0C-8F98-97177F8C4F46}"/>
    <cellStyle name="Comma 16 4 2" xfId="1127" xr:uid="{C3D24066-ED8D-4155-8953-A5158D2C732F}"/>
    <cellStyle name="Comma 16 4 2 2" xfId="16690" xr:uid="{239239A5-8029-421A-B6ED-890FCCC78113}"/>
    <cellStyle name="Comma 16 4 2 2 2" xfId="54787" xr:uid="{E832E1FA-05C7-4ADE-AC7A-7304A3E093A0}"/>
    <cellStyle name="Comma 16 4 2 2 3" xfId="42172" xr:uid="{DE7606CF-202C-4221-869A-080A12BAD6CE}"/>
    <cellStyle name="Comma 16 4 2 3" xfId="10104" xr:uid="{1A06A5D3-CB83-4A45-9405-E932D47C4921}"/>
    <cellStyle name="Comma 16 4 2 3 2" xfId="48509" xr:uid="{858A0B90-8EAE-48A7-B4FE-91C10C38589F}"/>
    <cellStyle name="Comma 16 4 2 4" xfId="29420" xr:uid="{D2FE5F80-3612-40B2-9C3B-80E1EF674EC1}"/>
    <cellStyle name="Comma 16 4 2 5" xfId="24197" xr:uid="{81A49D94-612D-436A-8853-90E608D848A0}"/>
    <cellStyle name="Comma 16 4 2 6" xfId="3022" xr:uid="{77029FB2-3F1F-443C-ADF1-9883475BEDF7}"/>
    <cellStyle name="Comma 16 4 2 7" xfId="35882" xr:uid="{8DEE387C-2818-4C26-9023-184FDACF417D}"/>
    <cellStyle name="Comma 16 4 2 8" xfId="2094" xr:uid="{23F883BA-0681-4277-AAE3-67F6AA9D1124}"/>
    <cellStyle name="Comma 16 4 3" xfId="2302" xr:uid="{E32D735E-4CB7-4AB6-B5A9-53D17156F289}"/>
    <cellStyle name="Comma 16 4 3 2" xfId="20186" xr:uid="{13D438B5-1A41-483C-A87F-B3B00500F5CB}"/>
    <cellStyle name="Comma 16 4 3 2 2" xfId="51290" xr:uid="{4BC06B5C-2730-4DCA-8DF5-045718021539}"/>
    <cellStyle name="Comma 16 4 3 3" xfId="3224" xr:uid="{2CA5E17C-F0E0-4733-B6B2-582C7E603466}"/>
    <cellStyle name="Comma 16 4 3 4" xfId="38675" xr:uid="{58629B71-B618-4626-82A8-F1CE7278B03C}"/>
    <cellStyle name="Comma 16 4 4" xfId="2510" xr:uid="{C1F0B78F-2405-40F1-8D44-9012A8E97468}"/>
    <cellStyle name="Comma 16 4 4 2" xfId="13600" xr:uid="{326A1B5B-EEDA-4131-875A-F5ADA9AC7F9F}"/>
    <cellStyle name="Comma 16 4 4 3" xfId="3426" xr:uid="{85203BEF-9711-4E49-A0D4-4DFDF88BDE64}"/>
    <cellStyle name="Comma 16 4 4 4" xfId="45012" xr:uid="{8B5BFCBB-F72B-4040-A9AC-04E33C1D0BE3}"/>
    <cellStyle name="Comma 16 4 5" xfId="7013" xr:uid="{4AC597F9-85CC-4682-A1F6-B102BD7C544F}"/>
    <cellStyle name="Comma 16 4 6" xfId="27694" xr:uid="{F7B7644D-BF26-4773-BE74-9BAE03BC0371}"/>
    <cellStyle name="Comma 16 4 7" xfId="2845" xr:uid="{FBF6AD66-2179-4810-BEB3-D26A409F140F}"/>
    <cellStyle name="Comma 16 4 8" xfId="32385" xr:uid="{FA43BFA8-C9D1-47AF-BD89-6D44496F7B97}"/>
    <cellStyle name="Comma 16 4 9" xfId="1725" xr:uid="{5CF07884-C8AE-41BB-A3D2-5A710B4A8AA9}"/>
    <cellStyle name="Comma 16 5" xfId="882" xr:uid="{793086A4-A16E-4BB4-BA80-A15B0CF4870D}"/>
    <cellStyle name="Comma 16 5 2" xfId="1268" xr:uid="{56242208-944F-42C5-B855-D08CA56BFB42}"/>
    <cellStyle name="Comma 16 5 2 2" xfId="53897" xr:uid="{2BB465B2-ADAE-4F6F-8D76-556BD9BB7798}"/>
    <cellStyle name="Comma 16 5 2 3" xfId="41282" xr:uid="{5EBB64A0-D0F9-486A-89C4-B768AB4FA732}"/>
    <cellStyle name="Comma 16 5 2 4" xfId="17580" xr:uid="{3AB0E361-118D-4CEA-AA21-FA2E3876B0AF}"/>
    <cellStyle name="Comma 16 5 3" xfId="10994" xr:uid="{260CC361-C989-4924-8470-D50F649B1692}"/>
    <cellStyle name="Comma 16 5 3 2" xfId="47619" xr:uid="{FC2532BD-5E4C-4643-B666-3F7FEE094145}"/>
    <cellStyle name="Comma 16 5 4" xfId="5464" xr:uid="{6E98C279-6256-4AEA-9B05-C6CB73EFC323}"/>
    <cellStyle name="Comma 16 5 5" xfId="25087" xr:uid="{53476AEA-4A61-4C81-82AA-2D9E481100E7}"/>
    <cellStyle name="Comma 16 5 6" xfId="3017" xr:uid="{8A18D091-51E2-4998-8B38-857AF98E003D}"/>
    <cellStyle name="Comma 16 5 7" xfId="34992" xr:uid="{C0F318D7-311A-41CB-9301-FC245DA509BB}"/>
    <cellStyle name="Comma 16 5 8" xfId="2089" xr:uid="{570544AC-D22D-473D-961A-492EB6FB792A}"/>
    <cellStyle name="Comma 16 6" xfId="904" xr:uid="{69519930-9344-4D2B-B9F4-939DEF3FE321}"/>
    <cellStyle name="Comma 16 6 2" xfId="1290" xr:uid="{0E2309E6-62BB-484F-BB06-6DA264725DA2}"/>
    <cellStyle name="Comma 16 6 2 2" xfId="50279" xr:uid="{65125B91-A001-4926-8376-DC38318888EB}"/>
    <cellStyle name="Comma 16 6 2 3" xfId="21074" xr:uid="{E2FF5DC1-DC62-426D-B7B8-47977DE87D49}"/>
    <cellStyle name="Comma 16 6 3" xfId="14488" xr:uid="{0F939F98-A7C3-4F01-A8F0-8BB23616BC78}"/>
    <cellStyle name="Comma 16 6 4" xfId="7901" xr:uid="{77B333E3-90F3-43FB-95CA-2246227898CE}"/>
    <cellStyle name="Comma 16 6 5" xfId="28745" xr:uid="{08F4AEEA-6836-4A61-B01F-17336AA5E4C5}"/>
    <cellStyle name="Comma 16 6 6" xfId="3219" xr:uid="{751587FD-8C71-4F9E-8C56-A4996B768E3C}"/>
    <cellStyle name="Comma 16 6 7" xfId="37655" xr:uid="{BDD05818-7FDC-416D-A49F-5F8E128D2912}"/>
    <cellStyle name="Comma 16 6 8" xfId="2297" xr:uid="{BB49A806-AF66-490B-925C-39A4EDD81231}"/>
    <cellStyle name="Comma 16 7" xfId="962" xr:uid="{4361B08F-F0E6-4C17-8AD9-F8C14715AD05}"/>
    <cellStyle name="Comma 16 7 2" xfId="14933" xr:uid="{ADFB3157-A421-42F6-B204-06C8FD8BD101}"/>
    <cellStyle name="Comma 16 7 3" xfId="8347" xr:uid="{B745A363-5A92-45C2-87D2-A05C032CBDF1}"/>
    <cellStyle name="Comma 16 7 4" xfId="31177" xr:uid="{F5C6CE43-AFA0-441A-AACF-0297216BE39E}"/>
    <cellStyle name="Comma 16 7 5" xfId="22440" xr:uid="{0CFA0753-CA70-4277-AAFA-1A84B0E7E034}"/>
    <cellStyle name="Comma 16 7 6" xfId="3421" xr:uid="{6AE5903B-1A6D-45D7-9FC8-940ECCB9C10E}"/>
    <cellStyle name="Comma 16 7 7" xfId="43953" xr:uid="{F748861F-7167-4AF2-859E-7045A43CBEF5}"/>
    <cellStyle name="Comma 16 7 8" xfId="2505" xr:uid="{4DB3FDDD-D13E-49A0-B42A-2FE9E5E8A913}"/>
    <cellStyle name="Comma 16 8" xfId="1562" xr:uid="{E3486D0A-F2DA-47DE-AC39-DED7530D8B82}"/>
    <cellStyle name="Comma 16 8 2" xfId="22277" xr:uid="{493F6A4F-284B-46D7-B148-311AA5692201}"/>
    <cellStyle name="Comma 16 8 3" xfId="2783" xr:uid="{93CAF1EE-02AF-4CF3-8A92-5AD3E52C86C3}"/>
    <cellStyle name="Comma 16 8 4" xfId="56554" xr:uid="{0B3B930F-43BC-427C-86C5-41309BE1FD00}"/>
    <cellStyle name="Comma 16 9" xfId="21821" xr:uid="{3DA058CD-58A1-484B-A7C3-AC1EDDC91F7B}"/>
    <cellStyle name="Comma 17" xfId="321" xr:uid="{C7E6D1A1-956A-47C6-B971-3E5073B25131}"/>
    <cellStyle name="Comma 17 10" xfId="14759" xr:uid="{DAE0031D-F9B6-4A73-9610-C927D28CD1D9}"/>
    <cellStyle name="Comma 17 11" xfId="8172" xr:uid="{F9CB52FA-2F0C-4BFB-B4D0-FCB29B5A115D}"/>
    <cellStyle name="Comma 17 12" xfId="29093" xr:uid="{00324E81-76FB-464B-AB33-1B391F9C3280}"/>
    <cellStyle name="Comma 17 13" xfId="2747" xr:uid="{82E3C60E-50C5-46A3-BCFB-9CC084AA06FD}"/>
    <cellStyle name="Comma 17 14" xfId="31482" xr:uid="{BE723381-F233-4E62-BD12-3C231C576FAB}"/>
    <cellStyle name="Comma 17 15" xfId="56821" xr:uid="{BE35466A-C76D-4C0B-A616-E8FD0A9D3EFE}"/>
    <cellStyle name="Comma 17 16" xfId="56952" xr:uid="{613D4398-EE7C-42C6-AB3E-2D94ADCFC203}"/>
    <cellStyle name="Comma 17 17" xfId="57016" xr:uid="{09F4DC43-FD3E-47B4-BF30-D6B50C38014B}"/>
    <cellStyle name="Comma 17 18" xfId="57070" xr:uid="{7DBC9008-A449-45A4-B252-DA238505A6A7}"/>
    <cellStyle name="Comma 17 19" xfId="1490" xr:uid="{5F6B520F-3298-4ABC-B970-4B591313FC16}"/>
    <cellStyle name="Comma 17 2" xfId="750" xr:uid="{ABB6B6E8-899A-4065-AAC0-88D69020E808}"/>
    <cellStyle name="Comma 17 2 10" xfId="2776" xr:uid="{BFC93431-B492-4B4A-8968-B11CD9CE9B85}"/>
    <cellStyle name="Comma 17 2 11" xfId="31907" xr:uid="{6F1C1705-959A-43EF-B5AB-5743E1DEAA27}"/>
    <cellStyle name="Comma 17 2 12" xfId="1540" xr:uid="{3EB858B5-4006-495E-9C0C-4F0598EE71FD}"/>
    <cellStyle name="Comma 17 2 2" xfId="1158" xr:uid="{51D4BBE2-5B4A-41EE-9616-35D3A13876B1}"/>
    <cellStyle name="Comma 17 2 2 10" xfId="1704" xr:uid="{06672049-882B-4FE8-BB21-FE57D01E3620}"/>
    <cellStyle name="Comma 17 2 2 2" xfId="2097" xr:uid="{B1386FC3-1822-4E3A-8E8C-67B106E87CCE}"/>
    <cellStyle name="Comma 17 2 2 2 2" xfId="15435" xr:uid="{69C24C1E-0E10-41C4-ADE1-49111A8EC5B8}"/>
    <cellStyle name="Comma 17 2 2 2 2 2" xfId="56042" xr:uid="{63B188D0-D240-4904-8D76-03F862094AA4}"/>
    <cellStyle name="Comma 17 2 2 2 2 3" xfId="43427" xr:uid="{DE6DB848-0F38-44BD-BF7D-0763BFC5208D}"/>
    <cellStyle name="Comma 17 2 2 2 3" xfId="8849" xr:uid="{9E569359-8842-4B31-A1D0-1F468A9440C4}"/>
    <cellStyle name="Comma 17 2 2 2 3 2" xfId="49764" xr:uid="{E7A1D98B-FA96-40EE-8645-4B0BB161E489}"/>
    <cellStyle name="Comma 17 2 2 2 4" xfId="30675" xr:uid="{C8398931-8181-4067-99C9-5EAB8D079C6D}"/>
    <cellStyle name="Comma 17 2 2 2 5" xfId="22942" xr:uid="{430F0812-9A4A-4291-92F8-E23EB8B1D10E}"/>
    <cellStyle name="Comma 17 2 2 2 6" xfId="3025" xr:uid="{94959686-5571-4E9C-A356-F3C56C1A5F76}"/>
    <cellStyle name="Comma 17 2 2 2 7" xfId="37137" xr:uid="{0E9E93CB-2DE7-444F-934B-DEA8C03D103F}"/>
    <cellStyle name="Comma 17 2 2 3" xfId="2305" xr:uid="{79EB5FB2-019C-40B1-85B0-B36257C30E66}"/>
    <cellStyle name="Comma 17 2 2 3 2" xfId="18053" xr:uid="{A6E0B9FB-C56F-4E2A-9AA4-DF426136CE51}"/>
    <cellStyle name="Comma 17 2 2 3 2 2" xfId="53424" xr:uid="{0AEACA5D-6F2D-432B-BC79-86D5D625EE82}"/>
    <cellStyle name="Comma 17 2 2 3 2 3" xfId="40809" xr:uid="{D66D3FE3-0889-4DEB-8DB2-4E533FE81E14}"/>
    <cellStyle name="Comma 17 2 2 3 3" xfId="11467" xr:uid="{D26D39EA-4BE4-4BE2-AC86-15D4D9A24DC4}"/>
    <cellStyle name="Comma 17 2 2 3 3 2" xfId="47146" xr:uid="{CC86B0F9-72C4-4D0E-BF26-99CFD9BFC539}"/>
    <cellStyle name="Comma 17 2 2 3 4" xfId="4991" xr:uid="{7732ECE5-E166-4899-B735-B6A3382F9C05}"/>
    <cellStyle name="Comma 17 2 2 3 5" xfId="25560" xr:uid="{BEBD73D0-FFB4-4FFF-9249-D4834393D882}"/>
    <cellStyle name="Comma 17 2 2 3 6" xfId="3227" xr:uid="{1325DCC1-71B9-4323-BF38-135178EA5FBB}"/>
    <cellStyle name="Comma 17 2 2 3 7" xfId="34519" xr:uid="{3780D826-A7E3-4FDD-BE69-2582515AF508}"/>
    <cellStyle name="Comma 17 2 2 4" xfId="2513" xr:uid="{123F251D-18F9-46B5-95F5-53C672890F1B}"/>
    <cellStyle name="Comma 17 2 2 4 2" xfId="18931" xr:uid="{C77ECD7E-4419-4371-80D2-321CA20DEF65}"/>
    <cellStyle name="Comma 17 2 2 4 2 2" xfId="52545" xr:uid="{66770434-FCEF-419B-97EA-323C41DFA505}"/>
    <cellStyle name="Comma 17 2 2 4 3" xfId="3429" xr:uid="{10D72352-0ABB-4576-809D-B4F8CF63B20F}"/>
    <cellStyle name="Comma 17 2 2 4 4" xfId="39930" xr:uid="{A8BA337B-66F4-419F-BC8E-368766ABC398}"/>
    <cellStyle name="Comma 17 2 2 5" xfId="12345" xr:uid="{8371CEB0-E77E-4D68-BBB5-7DE44BD4CD0B}"/>
    <cellStyle name="Comma 17 2 2 5 2" xfId="46267" xr:uid="{1E8B8656-94E5-483A-90D8-E1425941F975}"/>
    <cellStyle name="Comma 17 2 2 6" xfId="4113" xr:uid="{C90210A9-EAF7-4B90-9F4D-D7F5869A836A}"/>
    <cellStyle name="Comma 17 2 2 7" xfId="26439" xr:uid="{16696C99-7112-4B8A-8DED-3C554606271A}"/>
    <cellStyle name="Comma 17 2 2 8" xfId="2833" xr:uid="{04F0D0DF-CCDD-4DC8-9FD6-668B97910557}"/>
    <cellStyle name="Comma 17 2 2 9" xfId="33640" xr:uid="{B5FBA253-CDF6-41E6-BEA5-8D5BCB13AB6E}"/>
    <cellStyle name="Comma 17 2 3" xfId="2096" xr:uid="{097542AE-EDCE-4A4E-8A07-EA2C2FFE06FB}"/>
    <cellStyle name="Comma 17 2 3 2" xfId="23792" xr:uid="{64D95A36-CBE7-48FF-85B3-4E6A5176BAFA}"/>
    <cellStyle name="Comma 17 2 3 2 2" xfId="16285" xr:uid="{3E6CA2BE-D613-43E9-B0C3-A4B4D3C7532D}"/>
    <cellStyle name="Comma 17 2 3 2 2 2" xfId="55192" xr:uid="{4608026B-3EEE-4B16-A0CA-145B972A2D25}"/>
    <cellStyle name="Comma 17 2 3 2 2 3" xfId="42577" xr:uid="{875ADCF7-B88D-4A3D-8D81-9E996B83585E}"/>
    <cellStyle name="Comma 17 2 3 2 3" xfId="9699" xr:uid="{B0E327D8-3E93-4E8C-87AC-85A9AEFF1E47}"/>
    <cellStyle name="Comma 17 2 3 2 3 2" xfId="48914" xr:uid="{B5BEFB23-8D9D-4BF4-A982-459F886EEC37}"/>
    <cellStyle name="Comma 17 2 3 2 4" xfId="29825" xr:uid="{160D98B5-FFD0-4D4F-8531-5D0E18992CFE}"/>
    <cellStyle name="Comma 17 2 3 2 5" xfId="36287" xr:uid="{B71BF5E2-5B18-4795-984A-0D52D0378279}"/>
    <cellStyle name="Comma 17 2 3 3" xfId="19781" xr:uid="{BACB5B10-FF88-42C2-8061-60987B316B09}"/>
    <cellStyle name="Comma 17 2 3 3 2" xfId="51695" xr:uid="{6172E6B9-EC4E-42E4-BC63-4A328EB68DAF}"/>
    <cellStyle name="Comma 17 2 3 3 3" xfId="39080" xr:uid="{6F695903-0E9C-474C-9C0A-8D57E91624F8}"/>
    <cellStyle name="Comma 17 2 3 4" xfId="13195" xr:uid="{221D6C8C-5D91-42F4-903F-827B743B7799}"/>
    <cellStyle name="Comma 17 2 3 4 2" xfId="45417" xr:uid="{79E9993D-1CC9-4FC2-BFE8-9A42FC149D68}"/>
    <cellStyle name="Comma 17 2 3 5" xfId="6608" xr:uid="{5A37E323-A332-49CA-BB60-D33DD4E2FDBB}"/>
    <cellStyle name="Comma 17 2 3 6" xfId="27289" xr:uid="{336D82B5-EDE7-49F6-8755-217CABCFC92A}"/>
    <cellStyle name="Comma 17 2 3 7" xfId="3024" xr:uid="{32C02E24-3DA2-46B3-8294-8544C1078EA3}"/>
    <cellStyle name="Comma 17 2 3 8" xfId="32790" xr:uid="{570C8E82-0180-42FD-ABFF-C16996A26CD8}"/>
    <cellStyle name="Comma 17 2 4" xfId="2304" xr:uid="{59A6365A-8250-444B-8F1C-2AD997AB8E1C}"/>
    <cellStyle name="Comma 17 2 4 2" xfId="17168" xr:uid="{387B4C59-DA92-4A29-89ED-CAD888CBA378}"/>
    <cellStyle name="Comma 17 2 4 2 2" xfId="54309" xr:uid="{D838B7D3-8759-4CFA-8D20-18FF5D4B110B}"/>
    <cellStyle name="Comma 17 2 4 2 3" xfId="41694" xr:uid="{2652C374-E707-4163-A532-9BC57A27F1DF}"/>
    <cellStyle name="Comma 17 2 4 3" xfId="10582" xr:uid="{6E919E06-C033-4ADE-AF5F-006530FED617}"/>
    <cellStyle name="Comma 17 2 4 3 2" xfId="48031" xr:uid="{55219BCC-892D-4B45-B4B1-BE83CA423FA3}"/>
    <cellStyle name="Comma 17 2 4 4" xfId="5876" xr:uid="{A34BD05A-99C0-422B-9B70-4507EE80F882}"/>
    <cellStyle name="Comma 17 2 4 5" xfId="24675" xr:uid="{25006667-6D24-4295-AEFD-309C75357CE8}"/>
    <cellStyle name="Comma 17 2 4 6" xfId="3226" xr:uid="{43086BCA-0564-4FDD-BD21-686AB61C124C}"/>
    <cellStyle name="Comma 17 2 4 7" xfId="35404" xr:uid="{5E27332B-91BF-4D32-B340-B21FA39F1461}"/>
    <cellStyle name="Comma 17 2 5" xfId="2512" xr:uid="{B90378F8-0C3B-4B17-948A-BE571F3DF7AC}"/>
    <cellStyle name="Comma 17 2 5 2" xfId="20660" xr:uid="{5D869423-92FC-4283-B875-C1B08715F2FD}"/>
    <cellStyle name="Comma 17 2 5 2 2" xfId="50814" xr:uid="{8B03B2C6-EA95-4805-AAB0-5DD7FEB42F95}"/>
    <cellStyle name="Comma 17 2 5 3" xfId="14074" xr:uid="{A0EBD21E-A774-4D34-8F48-FDE84B434A37}"/>
    <cellStyle name="Comma 17 2 5 4" xfId="7487" xr:uid="{FD829EF3-D0A2-4839-B81D-3AF3A8ED5FF1}"/>
    <cellStyle name="Comma 17 2 5 5" xfId="28196" xr:uid="{E7F8C212-18BF-4015-B151-10FF94F6FA29}"/>
    <cellStyle name="Comma 17 2 5 6" xfId="3428" xr:uid="{04F2CA78-41F5-42BC-828A-9DF46F5FB5C1}"/>
    <cellStyle name="Comma 17 2 5 7" xfId="38199" xr:uid="{A5547C46-9645-43A7-8BEF-67B939FD3C5C}"/>
    <cellStyle name="Comma 17 2 6" xfId="21256" xr:uid="{4246D4CF-065B-4146-AB13-D87ABFFAEA52}"/>
    <cellStyle name="Comma 17 2 6 2" xfId="44517" xr:uid="{B4A01F4F-826D-42B8-876C-16B8E7AAEF39}"/>
    <cellStyle name="Comma 17 2 7" xfId="14670" xr:uid="{DBB46EEB-6E5F-447A-A5AF-6F721D5C61DB}"/>
    <cellStyle name="Comma 17 2 7 2" xfId="56599" xr:uid="{A9F4349B-7A72-43AB-BA64-6BF7139A73BF}"/>
    <cellStyle name="Comma 17 2 8" xfId="8083" xr:uid="{618EE387-25B4-4CCC-B53B-C3F672A9D19B}"/>
    <cellStyle name="Comma 17 2 9" xfId="28928" xr:uid="{01F423E9-CC78-40D3-8C20-9EAF36A21445}"/>
    <cellStyle name="Comma 17 20" xfId="57154" xr:uid="{33446660-D6E8-4931-BE15-420A5813395F}"/>
    <cellStyle name="Comma 17 3" xfId="905" xr:uid="{B5B45A5F-6472-41BC-85E5-E205E759502F}"/>
    <cellStyle name="Comma 17 3 10" xfId="33234" xr:uid="{B501A288-7E12-49AB-90BE-A82982423643}"/>
    <cellStyle name="Comma 17 3 11" xfId="1538" xr:uid="{F1FEDCC8-5933-4F0B-AAE5-A24EA554BEC6}"/>
    <cellStyle name="Comma 17 3 2" xfId="1291" xr:uid="{934C7F3B-A2B3-4EB5-AD61-DD016FBEA18D}"/>
    <cellStyle name="Comma 17 3 2 2" xfId="2099" xr:uid="{7C463405-CC70-43DB-9E3C-DFC430F768D4}"/>
    <cellStyle name="Comma 17 3 2 2 2" xfId="15841" xr:uid="{9A6D1047-25EB-4F07-9163-6B05625B915B}"/>
    <cellStyle name="Comma 17 3 2 2 2 2" xfId="55636" xr:uid="{6AB7E057-696F-4886-8FE5-A216D55E9A26}"/>
    <cellStyle name="Comma 17 3 2 2 3" xfId="3027" xr:uid="{6DA4B69A-0A5E-439B-959F-68E106049179}"/>
    <cellStyle name="Comma 17 3 2 2 4" xfId="43021" xr:uid="{4BD6FD97-376D-47F9-954E-FBC2F23BF535}"/>
    <cellStyle name="Comma 17 3 2 3" xfId="2307" xr:uid="{BE897A78-F2DF-4694-947E-B5923FC45EF9}"/>
    <cellStyle name="Comma 17 3 2 3 2" xfId="9255" xr:uid="{4573CC63-B51F-4ACD-9BAC-274E2629B138}"/>
    <cellStyle name="Comma 17 3 2 3 3" xfId="3229" xr:uid="{09519D3E-C83C-4076-BF3E-2F14364ACF3A}"/>
    <cellStyle name="Comma 17 3 2 3 4" xfId="49358" xr:uid="{8F8CA80D-C197-40E5-BF3C-A0B9893BA171}"/>
    <cellStyle name="Comma 17 3 2 4" xfId="2515" xr:uid="{71DDBA69-48D4-481A-A7A7-03C6C285E2B3}"/>
    <cellStyle name="Comma 17 3 2 4 2" xfId="30269" xr:uid="{A611DB9C-4CC7-4143-8F8B-190D53500E64}"/>
    <cellStyle name="Comma 17 3 2 4 3" xfId="3431" xr:uid="{ADD883F6-E1F2-46D8-B00B-D3F4664D9C0D}"/>
    <cellStyle name="Comma 17 3 2 5" xfId="23348" xr:uid="{BA5B744A-0FAB-4F55-B561-F66494C677E0}"/>
    <cellStyle name="Comma 17 3 2 6" xfId="2806" xr:uid="{D1AE33D4-97CE-46E7-8F58-143FE40E34D3}"/>
    <cellStyle name="Comma 17 3 2 7" xfId="36731" xr:uid="{74F4F52A-A68F-4B86-BD42-1C8696486CD7}"/>
    <cellStyle name="Comma 17 3 2 8" xfId="1630" xr:uid="{3E5EB749-EE5F-4788-B791-3552B91D70C2}"/>
    <cellStyle name="Comma 17 3 3" xfId="2098" xr:uid="{DF246292-96C2-44A6-9BAA-F9A2932EF71F}"/>
    <cellStyle name="Comma 17 3 3 2" xfId="18464" xr:uid="{2CB253BC-F217-49C1-86D7-6EEBB60CE5FC}"/>
    <cellStyle name="Comma 17 3 3 2 2" xfId="53013" xr:uid="{5C67D0D5-C496-4972-9CCD-6B4988D1B3C1}"/>
    <cellStyle name="Comma 17 3 3 2 3" xfId="40398" xr:uid="{6A5B724A-C65E-44F1-BA4E-540AB290EBC9}"/>
    <cellStyle name="Comma 17 3 3 3" xfId="11878" xr:uid="{4FC40899-65F9-4C9A-B619-37623865BE38}"/>
    <cellStyle name="Comma 17 3 3 3 2" xfId="46735" xr:uid="{A595C590-9A11-41D5-B9DD-4C314D493897}"/>
    <cellStyle name="Comma 17 3 3 4" xfId="4580" xr:uid="{45690B33-782C-4CF2-892A-85FB8EEA998A}"/>
    <cellStyle name="Comma 17 3 3 5" xfId="25971" xr:uid="{3DA2C081-5D75-4EA7-8CD9-D7C3868E5830}"/>
    <cellStyle name="Comma 17 3 3 6" xfId="3026" xr:uid="{74AED78E-5D3F-4EB3-9DFA-E2648B7D136B}"/>
    <cellStyle name="Comma 17 3 3 7" xfId="34108" xr:uid="{2CB7BD6B-BAA6-45CB-943D-4C05F4710EE2}"/>
    <cellStyle name="Comma 17 3 4" xfId="2306" xr:uid="{9106A43B-0D25-4184-9745-D85E8B071D85}"/>
    <cellStyle name="Comma 17 3 4 2" xfId="19337" xr:uid="{E3B838B8-308E-4E88-AB64-F814843A63E9}"/>
    <cellStyle name="Comma 17 3 4 2 2" xfId="52139" xr:uid="{74575063-AA77-4F57-86C5-B5AC6C886E04}"/>
    <cellStyle name="Comma 17 3 4 3" xfId="12751" xr:uid="{3F36B418-6678-497C-AC65-EF87381B89C7}"/>
    <cellStyle name="Comma 17 3 4 4" xfId="3707" xr:uid="{E5CB8C44-590C-485C-915F-315287B082F1}"/>
    <cellStyle name="Comma 17 3 4 5" xfId="26845" xr:uid="{C772D4D8-37E4-44BF-A9E1-B7BB58559848}"/>
    <cellStyle name="Comma 17 3 4 6" xfId="3228" xr:uid="{C5961F99-9E8A-4A16-BA5D-A99EBA7E80EB}"/>
    <cellStyle name="Comma 17 3 4 7" xfId="39524" xr:uid="{3D8C6835-7120-428D-ACDC-555D23DA0140}"/>
    <cellStyle name="Comma 17 3 5" xfId="2514" xr:uid="{DBD06343-333A-44F8-8668-DEE3E9BD72BB}"/>
    <cellStyle name="Comma 17 3 5 2" xfId="21160" xr:uid="{34A13B44-2A57-4DF0-A80D-5105707705C4}"/>
    <cellStyle name="Comma 17 3 5 3" xfId="3430" xr:uid="{81434C45-2212-416A-BBBC-AFC3147CC14A}"/>
    <cellStyle name="Comma 17 3 5 4" xfId="45861" xr:uid="{082B9515-7273-4E6F-897E-5AB51DF9F90D}"/>
    <cellStyle name="Comma 17 3 6" xfId="14574" xr:uid="{CF17EE6A-D9E8-475F-98A1-220E3AE4542F}"/>
    <cellStyle name="Comma 17 3 7" xfId="7987" xr:uid="{F8D8A77B-D03B-4385-83ED-A974B5FCE88E}"/>
    <cellStyle name="Comma 17 3 8" xfId="28831" xr:uid="{5B0220E3-4720-4891-B9A2-52B3C04B5E75}"/>
    <cellStyle name="Comma 17 3 9" xfId="2775" xr:uid="{F95BC0C7-3B56-4863-AA85-0759E8117F02}"/>
    <cellStyle name="Comma 17 4" xfId="963" xr:uid="{8180326B-FD64-4BCC-84D2-5B62D4A6025A}"/>
    <cellStyle name="Comma 17 4 2" xfId="2100" xr:uid="{D8E0FCED-462C-4840-89AA-3D05C107247A}"/>
    <cellStyle name="Comma 17 4 2 2" xfId="16689" xr:uid="{37F59583-8C0B-48D4-9468-402DD3D96840}"/>
    <cellStyle name="Comma 17 4 2 2 2" xfId="54788" xr:uid="{50D9B67D-25E7-4FFD-A325-04DED12A1375}"/>
    <cellStyle name="Comma 17 4 2 2 3" xfId="42173" xr:uid="{3ECB2751-31C8-4BA2-87C2-630CCB925D94}"/>
    <cellStyle name="Comma 17 4 2 3" xfId="10103" xr:uid="{0C9DE999-F5F8-41E1-922F-DEB19F7F5221}"/>
    <cellStyle name="Comma 17 4 2 3 2" xfId="48510" xr:uid="{F06FBB99-7A86-498B-A45A-4BA4C9993C3C}"/>
    <cellStyle name="Comma 17 4 2 4" xfId="29421" xr:uid="{297080C1-3EBD-4D44-9E65-BEBED90327BE}"/>
    <cellStyle name="Comma 17 4 2 5" xfId="24196" xr:uid="{947E43A9-E752-4E3F-A972-59EA71268150}"/>
    <cellStyle name="Comma 17 4 2 6" xfId="3028" xr:uid="{93E21A5C-F7E2-493A-A0A0-0B1255AACAEB}"/>
    <cellStyle name="Comma 17 4 2 7" xfId="35883" xr:uid="{6FA3ABB9-D498-4099-8CD5-2432D993F14B}"/>
    <cellStyle name="Comma 17 4 3" xfId="2308" xr:uid="{F44BDEC5-C6FF-4F5D-B824-D330A84282DD}"/>
    <cellStyle name="Comma 17 4 3 2" xfId="20185" xr:uid="{4D53D37D-09D8-4C10-BDFA-7FBAF346ECEC}"/>
    <cellStyle name="Comma 17 4 3 2 2" xfId="51291" xr:uid="{51484AA8-1B26-4A86-AEBE-4FA7DB23D5CF}"/>
    <cellStyle name="Comma 17 4 3 3" xfId="3230" xr:uid="{E847516C-35F9-4940-A7B5-F6E1FBD9D45A}"/>
    <cellStyle name="Comma 17 4 3 4" xfId="38676" xr:uid="{065D2606-F894-4240-A0E4-9F18E663CE8D}"/>
    <cellStyle name="Comma 17 4 4" xfId="2516" xr:uid="{40B61E5E-04E3-45B6-9C9E-975020BC8591}"/>
    <cellStyle name="Comma 17 4 4 2" xfId="13599" xr:uid="{334AA548-7D69-44C1-B656-7DBDBC49F614}"/>
    <cellStyle name="Comma 17 4 4 3" xfId="3432" xr:uid="{251BA46D-0F79-47A1-B767-7397AE16C4FB}"/>
    <cellStyle name="Comma 17 4 4 4" xfId="45013" xr:uid="{3F28FD12-CA30-4AFA-9D99-5B6F1633F4A2}"/>
    <cellStyle name="Comma 17 4 5" xfId="7012" xr:uid="{56151FAF-D166-408F-8BE5-BE9F5AE13859}"/>
    <cellStyle name="Comma 17 4 6" xfId="27693" xr:uid="{4B6DBC35-1D82-46A6-8FDC-A7FCC1E72DC3}"/>
    <cellStyle name="Comma 17 4 7" xfId="2846" xr:uid="{AAF4E731-44A5-4837-B5B9-96BF5476739F}"/>
    <cellStyle name="Comma 17 4 8" xfId="32386" xr:uid="{71F8EA8E-27FF-44FC-8ED3-B39BA65EF674}"/>
    <cellStyle name="Comma 17 4 9" xfId="1727" xr:uid="{8724CF18-49D3-41A9-B4E1-B1A2B05C1D88}"/>
    <cellStyle name="Comma 17 5" xfId="2095" xr:uid="{3F33853B-9560-49CB-A778-C6F8A2AC3904}"/>
    <cellStyle name="Comma 17 5 2" xfId="17579" xr:uid="{5741C1BC-C1C4-4EF1-A986-30F8C2037978}"/>
    <cellStyle name="Comma 17 5 2 2" xfId="53898" xr:uid="{F3FFB090-8E91-47F8-AAB1-503F59A53F4D}"/>
    <cellStyle name="Comma 17 5 2 3" xfId="41283" xr:uid="{6D860FB4-9B7F-4C4B-9F29-80F15D3BBC88}"/>
    <cellStyle name="Comma 17 5 3" xfId="10993" xr:uid="{E8D4BBEB-AAA7-4BB8-BB72-53890A71109F}"/>
    <cellStyle name="Comma 17 5 3 2" xfId="47620" xr:uid="{7C1484E7-75B9-48E9-99C6-71FE600E4C64}"/>
    <cellStyle name="Comma 17 5 4" xfId="5465" xr:uid="{B6E24FBE-7244-40FB-BD26-E961EF77F19C}"/>
    <cellStyle name="Comma 17 5 5" xfId="25086" xr:uid="{3EFBA791-942A-45C0-B90E-8DF9176476E3}"/>
    <cellStyle name="Comma 17 5 6" xfId="3023" xr:uid="{C8B7FA49-E1D4-4E06-A741-0A5DA96849C3}"/>
    <cellStyle name="Comma 17 5 7" xfId="34993" xr:uid="{BFC5DE28-45FF-4C80-8B98-E09E230918EB}"/>
    <cellStyle name="Comma 17 6" xfId="2303" xr:uid="{7888367B-B8AE-4AE5-8B9D-99B4C3E3FE2F}"/>
    <cellStyle name="Comma 17 6 2" xfId="21073" xr:uid="{7D33FD4C-3E96-4010-B75D-6A0FD3DC81B1}"/>
    <cellStyle name="Comma 17 6 2 2" xfId="50403" xr:uid="{1CBEFC4C-0031-4757-BB32-E423ADB43159}"/>
    <cellStyle name="Comma 17 6 3" xfId="14487" xr:uid="{A802588D-A4F0-47A2-82E6-3BA9B8124E44}"/>
    <cellStyle name="Comma 17 6 4" xfId="7900" xr:uid="{987DEE4D-9F1F-43F9-BD5B-BEE2A1766DE2}"/>
    <cellStyle name="Comma 17 6 5" xfId="28744" xr:uid="{C46D1839-95D6-4B6A-980D-DE9DA219BD15}"/>
    <cellStyle name="Comma 17 6 6" xfId="3225" xr:uid="{149B554A-50D9-44BF-A9A7-C1AE380EC4D7}"/>
    <cellStyle name="Comma 17 6 7" xfId="37788" xr:uid="{2282560A-D38D-462E-8521-F19DD0731A19}"/>
    <cellStyle name="Comma 17 7" xfId="2511" xr:uid="{A7825681-319A-48E9-BACC-19B8C69366AE}"/>
    <cellStyle name="Comma 17 7 2" xfId="14932" xr:uid="{A224ED2F-FF5C-4F17-91C7-9935E33760D4}"/>
    <cellStyle name="Comma 17 7 3" xfId="8346" xr:uid="{0ABFC09B-B1F6-4B32-A369-59F74EDCFDC6}"/>
    <cellStyle name="Comma 17 7 4" xfId="31178" xr:uid="{67CE1B8D-CC57-4CCC-8B65-E214EBD83E8D}"/>
    <cellStyle name="Comma 17 7 5" xfId="22439" xr:uid="{FB08D422-F9E8-4B78-98AF-6D3D714E350B}"/>
    <cellStyle name="Comma 17 7 6" xfId="3427" xr:uid="{441D4D72-A823-4C27-ABC4-ED6FCF87A42A}"/>
    <cellStyle name="Comma 17 7 7" xfId="44002" xr:uid="{6185131F-0D27-4D1D-A22E-357BAEAA83A9}"/>
    <cellStyle name="Comma 17 8" xfId="1648" xr:uid="{E951F9AE-8CF7-48FC-AA3F-2B62C646B0BA}"/>
    <cellStyle name="Comma 17 8 2" xfId="21666" xr:uid="{1D300DCD-5A7C-448F-9E26-54BCB847D815}"/>
    <cellStyle name="Comma 17 8 3" xfId="2817" xr:uid="{066E7479-1CBE-4FF2-B2C8-19D830141FCA}"/>
    <cellStyle name="Comma 17 8 4" xfId="56542" xr:uid="{90780DCD-ED2E-4AD7-A453-81274CBB5AC2}"/>
    <cellStyle name="Comma 17 9" xfId="21345" xr:uid="{FF41E9CC-CC6B-4D37-9202-11C9DD6A5330}"/>
    <cellStyle name="Comma 173 3" xfId="31258" xr:uid="{6D7F04EB-50D7-4EF8-BFC6-8AA0F5D127E1}"/>
    <cellStyle name="Comma 173 3 6 2" xfId="57110" xr:uid="{6B141ABE-17B0-4513-8DB7-50144BA8136F}"/>
    <cellStyle name="Comma 18" xfId="322" xr:uid="{9599692B-993C-4D22-98BE-F718C344B020}"/>
    <cellStyle name="Comma 18 10" xfId="22091" xr:uid="{BE3C57A3-E154-419E-AE68-86BACEFA0D85}"/>
    <cellStyle name="Comma 18 11" xfId="21719" xr:uid="{CAB02895-B67F-43F2-8C23-02589DF34F0C}"/>
    <cellStyle name="Comma 18 12" xfId="21344" xr:uid="{5FBEFCBF-3E47-4E42-AA21-F405FF41D23C}"/>
    <cellStyle name="Comma 18 13" xfId="14758" xr:uid="{83ABC0DA-4122-47C2-B293-F660C022457E}"/>
    <cellStyle name="Comma 18 14" xfId="8171" xr:uid="{B35EDF5E-50F7-4135-BED0-60A1D6E6FAF1}"/>
    <cellStyle name="Comma 18 15" xfId="29092" xr:uid="{CA07DA17-2E50-497A-AE59-B06E33F2388F}"/>
    <cellStyle name="Comma 18 16" xfId="2748" xr:uid="{8EA26974-5FB9-44B6-B627-B805E07C4F88}"/>
    <cellStyle name="Comma 18 17" xfId="31483" xr:uid="{F981A239-4717-464E-8F7B-23655E5B5966}"/>
    <cellStyle name="Comma 18 18" xfId="56822" xr:uid="{2849DCE6-A130-483D-B5E0-AC0CC950939A}"/>
    <cellStyle name="Comma 18 19" xfId="56953" xr:uid="{D0200DF0-9061-4348-99F6-44F97E44E554}"/>
    <cellStyle name="Comma 18 2" xfId="751" xr:uid="{B1BDBB12-33C2-4A73-B052-E6B0C0D4BEDF}"/>
    <cellStyle name="Comma 18 2 10" xfId="2847" xr:uid="{CDA42719-5C4E-423D-981B-09DF801D5984}"/>
    <cellStyle name="Comma 18 2 11" xfId="31908" xr:uid="{91FF843C-0A38-40B5-8102-50B44321B10E}"/>
    <cellStyle name="Comma 18 2 12" xfId="1728" xr:uid="{69E21551-C215-4F6C-94C8-6E29482D828C}"/>
    <cellStyle name="Comma 18 2 2" xfId="1159" xr:uid="{14FFDAC7-13B6-487B-AA57-C95EF20C59AC}"/>
    <cellStyle name="Comma 18 2 2 10" xfId="33641" xr:uid="{28B41BEA-189A-4752-BA27-EB8942E8B7C1}"/>
    <cellStyle name="Comma 18 2 2 11" xfId="1723" xr:uid="{2032E709-2C01-4CBE-83C6-A795CB08A916}"/>
    <cellStyle name="Comma 18 2 2 2" xfId="1613" xr:uid="{CA6DB956-BF6C-4AD3-B907-A11530946608}"/>
    <cellStyle name="Comma 18 2 2 2 2" xfId="1730" xr:uid="{A5E3ADCD-9E9B-41F6-8E50-804B80DA25C5}"/>
    <cellStyle name="Comma 18 2 2 2 2 2" xfId="2105" xr:uid="{385CF2AD-6308-4312-9AF9-04A1B59BF947}"/>
    <cellStyle name="Comma 18 2 2 2 2 2 2" xfId="3033" xr:uid="{5A9CD758-2B0C-42F7-BD5C-95ADCB50A65D}"/>
    <cellStyle name="Comma 18 2 2 2 2 2 3" xfId="56043" xr:uid="{C4665956-A1E7-4D2E-9DBD-ABF5DACEB32C}"/>
    <cellStyle name="Comma 18 2 2 2 2 3" xfId="2313" xr:uid="{CC5B7EF4-4CCE-493E-BF5D-6A89DB08BF56}"/>
    <cellStyle name="Comma 18 2 2 2 2 3 2" xfId="3235" xr:uid="{447B4916-55A0-4E02-AAF9-5EE71B844578}"/>
    <cellStyle name="Comma 18 2 2 2 2 4" xfId="2521" xr:uid="{9B81C90B-AEDA-44D8-80DA-10FDD70E0809}"/>
    <cellStyle name="Comma 18 2 2 2 2 4 2" xfId="3437" xr:uid="{2EA7FA39-F417-4423-8044-FCA7AF837296}"/>
    <cellStyle name="Comma 18 2 2 2 2 5" xfId="15434" xr:uid="{8D7FE8AD-8D17-4E85-BDAD-5BA5F06BA1B1}"/>
    <cellStyle name="Comma 18 2 2 2 2 6" xfId="2849" xr:uid="{35559E63-F4BB-4D37-AB87-3C09321E0541}"/>
    <cellStyle name="Comma 18 2 2 2 2 7" xfId="43428" xr:uid="{B888C83F-3C64-4251-862F-BE0679B0BEF2}"/>
    <cellStyle name="Comma 18 2 2 2 3" xfId="2104" xr:uid="{AAAE4F1D-C906-4DE1-B48F-D4C9AECBE388}"/>
    <cellStyle name="Comma 18 2 2 2 3 2" xfId="8848" xr:uid="{1DA4F6EA-43EC-48B4-B65D-FBCCAD7F8349}"/>
    <cellStyle name="Comma 18 2 2 2 3 3" xfId="3032" xr:uid="{D7C68C7C-5167-41D4-9286-519C968DC8D0}"/>
    <cellStyle name="Comma 18 2 2 2 3 4" xfId="49765" xr:uid="{F4631CEB-DCE3-4004-BF5D-EFC1C0408DD4}"/>
    <cellStyle name="Comma 18 2 2 2 4" xfId="2312" xr:uid="{0E5A4AE5-EA45-4D63-9AA8-9FCE63458B8B}"/>
    <cellStyle name="Comma 18 2 2 2 4 2" xfId="30676" xr:uid="{9F0E042D-A741-40DF-999B-32B879401705}"/>
    <cellStyle name="Comma 18 2 2 2 4 3" xfId="3234" xr:uid="{56ED7819-C943-4D6B-8239-24B8233D41BC}"/>
    <cellStyle name="Comma 18 2 2 2 5" xfId="2520" xr:uid="{230FCD32-4CE3-43A4-AC1D-BC819CFD490F}"/>
    <cellStyle name="Comma 18 2 2 2 5 2" xfId="3436" xr:uid="{8EC16E29-6C76-4E0E-9119-153E4A3418B5}"/>
    <cellStyle name="Comma 18 2 2 2 6" xfId="22941" xr:uid="{1D342258-5954-4FD7-8EC3-8FA7D1AD9C3D}"/>
    <cellStyle name="Comma 18 2 2 2 7" xfId="2799" xr:uid="{24778546-BEBB-480F-827E-BD02B0E9D879}"/>
    <cellStyle name="Comma 18 2 2 2 8" xfId="37138" xr:uid="{A86754AC-951C-4B99-A175-0C005CB3AE33}"/>
    <cellStyle name="Comma 18 2 2 3" xfId="1600" xr:uid="{330018DF-2861-4274-8C4A-5D8FD8C3573D}"/>
    <cellStyle name="Comma 18 2 2 3 2" xfId="1657" xr:uid="{8C3C4A8E-B81C-4CE1-A2B3-47C39976F237}"/>
    <cellStyle name="Comma 18 2 2 3 2 2" xfId="2107" xr:uid="{BC0925E3-476F-4ACD-918A-6C4DF9C0685D}"/>
    <cellStyle name="Comma 18 2 2 3 2 2 2" xfId="3035" xr:uid="{88C085B8-B0EC-4A7B-8346-E92F2AEFE5BD}"/>
    <cellStyle name="Comma 18 2 2 3 2 2 3" xfId="53425" xr:uid="{C1DA7928-908C-4D9A-BEBE-59503F0168DA}"/>
    <cellStyle name="Comma 18 2 2 3 2 3" xfId="2315" xr:uid="{8370B416-318D-4A94-A1DD-3A8222D4ECC2}"/>
    <cellStyle name="Comma 18 2 2 3 2 3 2" xfId="3237" xr:uid="{5C79F4AD-D4E2-4821-A327-D19E78C30626}"/>
    <cellStyle name="Comma 18 2 2 3 2 4" xfId="2523" xr:uid="{7F57FEC5-3689-4FD0-A4D1-1F9F2513C17C}"/>
    <cellStyle name="Comma 18 2 2 3 2 4 2" xfId="3439" xr:uid="{BE7610E9-E2C0-4895-8495-83FD9CFCB945}"/>
    <cellStyle name="Comma 18 2 2 3 2 5" xfId="18052" xr:uid="{0CA4BB8A-20E8-42D6-896F-A125D9C06D3E}"/>
    <cellStyle name="Comma 18 2 2 3 2 6" xfId="2823" xr:uid="{074E085A-41AC-40B5-A37F-B3E07CFFA36A}"/>
    <cellStyle name="Comma 18 2 2 3 2 7" xfId="40810" xr:uid="{2DD71FDA-8312-4677-9C70-88B4BDA8B4CC}"/>
    <cellStyle name="Comma 18 2 2 3 3" xfId="2106" xr:uid="{9A3CB28D-1694-4E84-BC98-6201CB96D2DF}"/>
    <cellStyle name="Comma 18 2 2 3 3 2" xfId="11466" xr:uid="{CC388F5B-432E-4443-AE36-849BE156BE81}"/>
    <cellStyle name="Comma 18 2 2 3 3 3" xfId="3034" xr:uid="{1A95EE4A-41B8-4B86-8E3E-5D64220A11FF}"/>
    <cellStyle name="Comma 18 2 2 3 3 4" xfId="47147" xr:uid="{8A5572B9-4EB2-4473-A420-37AD5F88CA41}"/>
    <cellStyle name="Comma 18 2 2 3 4" xfId="2314" xr:uid="{566EFA01-6CCA-478C-93BE-8134BF95CFA2}"/>
    <cellStyle name="Comma 18 2 2 3 4 2" xfId="4992" xr:uid="{C5841D3E-2D9E-4255-8882-5CD5AA69B74D}"/>
    <cellStyle name="Comma 18 2 2 3 4 3" xfId="3236" xr:uid="{67CE7C4A-1219-458C-8FDA-FA3636AE7FE4}"/>
    <cellStyle name="Comma 18 2 2 3 5" xfId="2522" xr:uid="{A7BF66C4-1890-45FE-BDA0-D862623CF607}"/>
    <cellStyle name="Comma 18 2 2 3 5 2" xfId="3438" xr:uid="{F716D656-A4E7-4D55-B914-7C87965B9EA8}"/>
    <cellStyle name="Comma 18 2 2 3 6" xfId="25559" xr:uid="{59210AFB-6013-48A3-9066-E204AA4CCC6D}"/>
    <cellStyle name="Comma 18 2 2 3 7" xfId="2792" xr:uid="{97061586-681A-4BD9-B0CE-9C1C60072B72}"/>
    <cellStyle name="Comma 18 2 2 3 8" xfId="34520" xr:uid="{B0C60088-3EDE-44D3-885D-CAA8E2BDBF1B}"/>
    <cellStyle name="Comma 18 2 2 4" xfId="1686" xr:uid="{F763A8A5-B4AC-4567-AAB6-ADE390700CA8}"/>
    <cellStyle name="Comma 18 2 2 4 2" xfId="2108" xr:uid="{8E75A981-CCAE-42A4-AFAA-CC99B8AFA3A3}"/>
    <cellStyle name="Comma 18 2 2 4 2 2" xfId="3036" xr:uid="{FF1AE9CF-AF28-403F-9184-CAEC3657B54E}"/>
    <cellStyle name="Comma 18 2 2 4 2 3" xfId="52546" xr:uid="{6462A33E-CD15-4C31-9EDF-AFE21F3801C6}"/>
    <cellStyle name="Comma 18 2 2 4 3" xfId="2316" xr:uid="{3611A3F9-7A92-48DB-A962-6CB4C44FC370}"/>
    <cellStyle name="Comma 18 2 2 4 3 2" xfId="3238" xr:uid="{8915EBBA-55F7-4FFC-A768-BE3FE29F5289}"/>
    <cellStyle name="Comma 18 2 2 4 4" xfId="2524" xr:uid="{014DB935-7F68-44BD-8D94-B09DD265D454}"/>
    <cellStyle name="Comma 18 2 2 4 4 2" xfId="3440" xr:uid="{70CCC15B-34BD-4959-8186-E1C9ECD0DCD2}"/>
    <cellStyle name="Comma 18 2 2 4 5" xfId="18930" xr:uid="{CAF74105-771C-4D22-AAA1-649FBC56B928}"/>
    <cellStyle name="Comma 18 2 2 4 6" xfId="2827" xr:uid="{458A58FE-0E43-4F03-87F7-816BDF2AAB53}"/>
    <cellStyle name="Comma 18 2 2 4 7" xfId="39931" xr:uid="{36A4732A-C03D-48B4-B27C-BB97CA2939A4}"/>
    <cellStyle name="Comma 18 2 2 5" xfId="2103" xr:uid="{90938E82-533B-4675-B691-D1A83C5CC723}"/>
    <cellStyle name="Comma 18 2 2 5 2" xfId="12344" xr:uid="{37E479BB-BEB1-4BB9-A812-279AC983A63F}"/>
    <cellStyle name="Comma 18 2 2 5 3" xfId="3031" xr:uid="{27EDAC1B-1996-4042-9ABB-53B2EFCC6BF3}"/>
    <cellStyle name="Comma 18 2 2 5 4" xfId="46268" xr:uid="{1102A8DF-C5E8-445F-9572-A9802441B468}"/>
    <cellStyle name="Comma 18 2 2 6" xfId="2311" xr:uid="{69904CC7-D1ED-412F-8ED7-B23E9F3654DD}"/>
    <cellStyle name="Comma 18 2 2 6 2" xfId="4114" xr:uid="{CA548C95-1919-44D4-8E74-401E63DF599A}"/>
    <cellStyle name="Comma 18 2 2 6 3" xfId="3233" xr:uid="{084CB3E2-DBB8-4B01-8D6F-0B87AF4CD307}"/>
    <cellStyle name="Comma 18 2 2 6 4" xfId="56630" xr:uid="{D42D6A7D-B3CC-4E2D-B760-40CACC1780C4}"/>
    <cellStyle name="Comma 18 2 2 7" xfId="2519" xr:uid="{02959ADF-CE4F-4E41-925A-11CB53640475}"/>
    <cellStyle name="Comma 18 2 2 7 2" xfId="3435" xr:uid="{0D18EAFE-8201-4E6E-B026-2D4459A8A70E}"/>
    <cellStyle name="Comma 18 2 2 8" xfId="26438" xr:uid="{874BD254-BFB1-49D5-BBC3-251F4BAA686E}"/>
    <cellStyle name="Comma 18 2 2 9" xfId="2844" xr:uid="{B8D8BD0F-A5D5-4F8D-A74F-C5D203F5225F}"/>
    <cellStyle name="Comma 18 2 3" xfId="1561" xr:uid="{97AC1F33-B916-435A-8AF2-1CE3A8EEF65A}"/>
    <cellStyle name="Comma 18 2 3 2" xfId="1611" xr:uid="{AF1F4A53-F707-4414-938F-52BA48CF15F4}"/>
    <cellStyle name="Comma 18 2 3 2 2" xfId="2110" xr:uid="{416E6C50-4A0E-4F05-8E2A-DC1A95283948}"/>
    <cellStyle name="Comma 18 2 3 2 2 2" xfId="16284" xr:uid="{5E7012E3-267F-4DF1-BEC9-E37BCB25C454}"/>
    <cellStyle name="Comma 18 2 3 2 2 2 2" xfId="55193" xr:uid="{9D8A02DE-A21E-4648-8501-3C311AA25AF7}"/>
    <cellStyle name="Comma 18 2 3 2 2 3" xfId="3038" xr:uid="{26288E17-C496-4A02-9A33-81DC580B43B9}"/>
    <cellStyle name="Comma 18 2 3 2 2 4" xfId="42578" xr:uid="{9C05CFAB-BD0B-419B-8606-57F00743F587}"/>
    <cellStyle name="Comma 18 2 3 2 3" xfId="2318" xr:uid="{9AB93838-A7FD-4C80-8829-0F7A9F25BB93}"/>
    <cellStyle name="Comma 18 2 3 2 3 2" xfId="9698" xr:uid="{041CF51B-4F62-4917-84B3-982CADA197DE}"/>
    <cellStyle name="Comma 18 2 3 2 3 3" xfId="3240" xr:uid="{619E237E-834A-445F-ABE3-45972D1ED3CD}"/>
    <cellStyle name="Comma 18 2 3 2 3 4" xfId="48915" xr:uid="{DAA9FA27-8602-4259-9829-8FDF45F19461}"/>
    <cellStyle name="Comma 18 2 3 2 4" xfId="2526" xr:uid="{0CC9700C-EC57-4B8E-AEC2-95A236E4F29B}"/>
    <cellStyle name="Comma 18 2 3 2 4 2" xfId="29826" xr:uid="{73AFCE07-3F42-4D95-BC62-2BA47ECF05E2}"/>
    <cellStyle name="Comma 18 2 3 2 4 3" xfId="3442" xr:uid="{E51D6FEC-65CF-4E8F-934C-6C13D10A8E2D}"/>
    <cellStyle name="Comma 18 2 3 2 5" xfId="23791" xr:uid="{99A2137C-2757-4E9A-A381-CA766507BEEE}"/>
    <cellStyle name="Comma 18 2 3 2 6" xfId="2798" xr:uid="{EB9BC3C2-593A-406C-9579-4D99A8F1D91B}"/>
    <cellStyle name="Comma 18 2 3 2 7" xfId="36288" xr:uid="{3D008F92-6A67-460A-85FC-8CC12A30BB87}"/>
    <cellStyle name="Comma 18 2 3 3" xfId="2109" xr:uid="{3B7247B7-51C6-4B92-BD93-CAC1D7AEC2ED}"/>
    <cellStyle name="Comma 18 2 3 3 2" xfId="19780" xr:uid="{96F911BE-0C4F-4D45-99B0-CF9079F57954}"/>
    <cellStyle name="Comma 18 2 3 3 2 2" xfId="51696" xr:uid="{3BFB32C3-E6F8-4C1E-879A-00890E10C6A2}"/>
    <cellStyle name="Comma 18 2 3 3 3" xfId="3037" xr:uid="{708A1F26-2AB5-4653-8BE1-1F3F66DA714A}"/>
    <cellStyle name="Comma 18 2 3 3 4" xfId="39081" xr:uid="{86836F30-1AE8-442C-8F79-FF68245012AF}"/>
    <cellStyle name="Comma 18 2 3 4" xfId="2317" xr:uid="{1D69A345-0C54-422E-832E-576C337E1F20}"/>
    <cellStyle name="Comma 18 2 3 4 2" xfId="13194" xr:uid="{530A06B6-2000-4B8B-8BF0-8025C2BC04F9}"/>
    <cellStyle name="Comma 18 2 3 4 3" xfId="3239" xr:uid="{B1A72A10-9EF7-4307-AE6A-A83D96AC02B2}"/>
    <cellStyle name="Comma 18 2 3 4 4" xfId="45418" xr:uid="{F2391AF7-D07A-4112-A04B-EF2918000B1E}"/>
    <cellStyle name="Comma 18 2 3 5" xfId="2525" xr:uid="{BAF32A50-3F96-4446-BB15-4561D36EB138}"/>
    <cellStyle name="Comma 18 2 3 5 2" xfId="6607" xr:uid="{B3BA09E7-70CE-42E6-9625-BCEB6EBA4365}"/>
    <cellStyle name="Comma 18 2 3 5 3" xfId="3441" xr:uid="{13F3C73B-664A-4198-A573-7D3F01993309}"/>
    <cellStyle name="Comma 18 2 3 6" xfId="27288" xr:uid="{EB5BE16D-4C6E-4CDC-88EF-2FCF8A47D994}"/>
    <cellStyle name="Comma 18 2 3 7" xfId="2782" xr:uid="{B8DC81F4-4EEE-44B6-AC80-FA7DE5CAD5D4}"/>
    <cellStyle name="Comma 18 2 3 8" xfId="32791" xr:uid="{0F4E7322-0DE8-462C-9EB9-60F35551E89B}"/>
    <cellStyle name="Comma 18 2 4" xfId="1635" xr:uid="{E4AD3716-7E17-49FB-A919-5307457A1684}"/>
    <cellStyle name="Comma 18 2 4 2" xfId="1717" xr:uid="{A88B7B26-B0E5-4441-9D50-22E1C4E6D108}"/>
    <cellStyle name="Comma 18 2 4 2 2" xfId="2112" xr:uid="{FABE10D1-75F3-4072-BE6E-C38BD8D30286}"/>
    <cellStyle name="Comma 18 2 4 2 2 2" xfId="3040" xr:uid="{E4D68D36-6D21-40B3-A9D7-10DE44CA078B}"/>
    <cellStyle name="Comma 18 2 4 2 2 3" xfId="54310" xr:uid="{2ADF7E7B-77FB-4BE3-91C3-A2AAB64CD97B}"/>
    <cellStyle name="Comma 18 2 4 2 3" xfId="2320" xr:uid="{A6007064-2A20-4D87-80E3-9C0DCDCA4B3B}"/>
    <cellStyle name="Comma 18 2 4 2 3 2" xfId="3242" xr:uid="{452EC014-6D23-4617-AC76-B3D5F5B89A57}"/>
    <cellStyle name="Comma 18 2 4 2 4" xfId="2528" xr:uid="{53A3B1BC-03DD-4951-B622-E2562C3F2E11}"/>
    <cellStyle name="Comma 18 2 4 2 4 2" xfId="3444" xr:uid="{97D54C2E-BE39-488B-B764-0AC41E0844ED}"/>
    <cellStyle name="Comma 18 2 4 2 5" xfId="17167" xr:uid="{08E89330-D1DE-483D-864B-DA5F04820AD2}"/>
    <cellStyle name="Comma 18 2 4 2 6" xfId="2840" xr:uid="{E57EC1BC-080E-4D81-B142-8F6BDBB390F8}"/>
    <cellStyle name="Comma 18 2 4 2 7" xfId="41695" xr:uid="{7BC3C9F7-4876-4D9E-BE9B-7CFE8B523A97}"/>
    <cellStyle name="Comma 18 2 4 3" xfId="2111" xr:uid="{76387C51-D247-4492-B220-58ECAB07B6A0}"/>
    <cellStyle name="Comma 18 2 4 3 2" xfId="10581" xr:uid="{36294A9E-E835-41BA-A9A3-20A781F7F4A1}"/>
    <cellStyle name="Comma 18 2 4 3 3" xfId="3039" xr:uid="{9A69DED1-0B0B-4160-A4C9-3C5E3019FE09}"/>
    <cellStyle name="Comma 18 2 4 3 4" xfId="48032" xr:uid="{6F66A445-5F14-49DC-9A45-C5011B18E760}"/>
    <cellStyle name="Comma 18 2 4 4" xfId="2319" xr:uid="{4ABBB2CC-385D-4486-9C0D-7F05A3CC973D}"/>
    <cellStyle name="Comma 18 2 4 4 2" xfId="5877" xr:uid="{8905FE13-90A8-4003-AD83-06A297FCD769}"/>
    <cellStyle name="Comma 18 2 4 4 3" xfId="3241" xr:uid="{AAB7D26A-672B-4E8B-BCCA-CB9A72CBD108}"/>
    <cellStyle name="Comma 18 2 4 5" xfId="2527" xr:uid="{AB8F9751-2866-4D0A-82D0-DEF5ACE34ED6}"/>
    <cellStyle name="Comma 18 2 4 5 2" xfId="3443" xr:uid="{01AD012F-094F-4AFB-A377-C3AC420844F8}"/>
    <cellStyle name="Comma 18 2 4 6" xfId="24674" xr:uid="{4A4FFDC0-5858-4687-BBA5-AC98C9705951}"/>
    <cellStyle name="Comma 18 2 4 7" xfId="2809" xr:uid="{0ED3071D-5FD5-40E1-8F5D-4FDB2DDEA07E}"/>
    <cellStyle name="Comma 18 2 4 8" xfId="35405" xr:uid="{29F29E04-DEE7-4051-A50B-C18A8751E7BF}"/>
    <cellStyle name="Comma 18 2 5" xfId="1571" xr:uid="{2603CB43-01EF-481B-92F9-1C738ABDC0F0}"/>
    <cellStyle name="Comma 18 2 5 2" xfId="2113" xr:uid="{E18D105F-EB09-4642-B172-A6214AFFF25B}"/>
    <cellStyle name="Comma 18 2 5 2 2" xfId="20659" xr:uid="{53725030-6229-446C-9070-31F74A1ED2F3}"/>
    <cellStyle name="Comma 18 2 5 2 3" xfId="3041" xr:uid="{F9569CBB-8A7A-4ABC-8B48-E8E577B50B1A}"/>
    <cellStyle name="Comma 18 2 5 2 4" xfId="50250" xr:uid="{FE153EBE-006E-4B01-93DF-76F9FB9D9FF4}"/>
    <cellStyle name="Comma 18 2 5 3" xfId="2321" xr:uid="{F075C721-828A-4119-A002-F7F8D78597B2}"/>
    <cellStyle name="Comma 18 2 5 3 2" xfId="14073" xr:uid="{229F6C99-089E-4D0E-8705-758179862B08}"/>
    <cellStyle name="Comma 18 2 5 3 3" xfId="3243" xr:uid="{69CBF4AD-6DC7-45AB-A2C0-F77107B0741A}"/>
    <cellStyle name="Comma 18 2 5 4" xfId="2529" xr:uid="{EFB6FB01-DE5C-4D8A-9FEF-9B7415E510C7}"/>
    <cellStyle name="Comma 18 2 5 4 2" xfId="7486" xr:uid="{864188D7-F876-461D-873F-DCA7F8FBFF53}"/>
    <cellStyle name="Comma 18 2 5 4 3" xfId="3445" xr:uid="{E0CA8B64-275A-47A3-BB44-91EEB66F6B6D}"/>
    <cellStyle name="Comma 18 2 5 5" xfId="28195" xr:uid="{86DA3CFB-8345-46A7-9DA4-0135BF024DCE}"/>
    <cellStyle name="Comma 18 2 5 6" xfId="2784" xr:uid="{EA104E5D-351B-44D6-BFF3-DAF744F129EE}"/>
    <cellStyle name="Comma 18 2 5 7" xfId="37623" xr:uid="{7F526C28-DBCB-4868-AFF7-A1FCF5EF25CE}"/>
    <cellStyle name="Comma 18 2 6" xfId="2102" xr:uid="{CA09CF26-2A98-4EC0-A014-17CBDDC5C525}"/>
    <cellStyle name="Comma 18 2 6 2" xfId="21255" xr:uid="{EBC1BBAB-B432-4376-A198-30086B27C4BF}"/>
    <cellStyle name="Comma 18 2 6 2 2" xfId="50815" xr:uid="{4517E961-E2CB-4B94-B05D-3E1CCFD1F70F}"/>
    <cellStyle name="Comma 18 2 6 3" xfId="3030" xr:uid="{924642B7-EFF8-43A9-B25F-7FF1FD237CB1}"/>
    <cellStyle name="Comma 18 2 6 4" xfId="38200" xr:uid="{E65BA9AA-F0FE-4975-A2E6-8A3424F2105F}"/>
    <cellStyle name="Comma 18 2 7" xfId="2310" xr:uid="{7DFF2B29-6F7D-457F-A1DE-06878C411DE1}"/>
    <cellStyle name="Comma 18 2 7 2" xfId="14669" xr:uid="{039DD9DF-F782-4253-AAFC-290037FE41E8}"/>
    <cellStyle name="Comma 18 2 7 3" xfId="3232" xr:uid="{63CDFA08-CB97-4157-90FE-40EAB36E1F3A}"/>
    <cellStyle name="Comma 18 2 7 4" xfId="44518" xr:uid="{AFB5CB27-884E-49A6-8DF1-BF83165B59DC}"/>
    <cellStyle name="Comma 18 2 8" xfId="2518" xr:uid="{61A03A40-6BD7-4D04-812B-54AA1C541926}"/>
    <cellStyle name="Comma 18 2 8 2" xfId="8082" xr:uid="{A6C7A83B-C600-4461-A0D8-91E5601AFD73}"/>
    <cellStyle name="Comma 18 2 8 3" xfId="3434" xr:uid="{D925F243-8134-465E-9A1B-395748704BF9}"/>
    <cellStyle name="Comma 18 2 8 4" xfId="56573" xr:uid="{7A05A8FD-47DB-4A64-9746-8DAAE83CC7B3}"/>
    <cellStyle name="Comma 18 2 9" xfId="28927" xr:uid="{4380AD63-95DD-4105-992E-CDCA4ACF9B04}"/>
    <cellStyle name="Comma 18 20" xfId="57017" xr:uid="{BD5EC2C2-4BC2-48DD-8707-E96088A400DF}"/>
    <cellStyle name="Comma 18 21" xfId="57071" xr:uid="{36F7F3C2-AFCE-4079-A4CE-55393741A2F0}"/>
    <cellStyle name="Comma 18 22" xfId="1491" xr:uid="{AA3CE7FD-DE0B-4A70-AAC5-98DE60770565}"/>
    <cellStyle name="Comma 18 23" xfId="57155" xr:uid="{13ADE546-8ACB-4331-8821-BF190D28EB60}"/>
    <cellStyle name="Comma 18 3" xfId="906" xr:uid="{AE118718-370E-499F-8ED2-D7FBE5B995C4}"/>
    <cellStyle name="Comma 18 3 10" xfId="33235" xr:uid="{37A06FD2-6025-4340-8F71-9EB254E02144}"/>
    <cellStyle name="Comma 18 3 11" xfId="1608" xr:uid="{7238D17A-B547-4C45-BFCB-089D10D72E78}"/>
    <cellStyle name="Comma 18 3 2" xfId="1292" xr:uid="{6A47AB87-745A-44B4-BF55-AC76E2C2E436}"/>
    <cellStyle name="Comma 18 3 2 2" xfId="2115" xr:uid="{7FE1E141-BC9D-4024-AFB0-CEA538243925}"/>
    <cellStyle name="Comma 18 3 2 2 2" xfId="15840" xr:uid="{BF6B4269-66C1-4F6D-BE06-B633045EE618}"/>
    <cellStyle name="Comma 18 3 2 2 2 2" xfId="55637" xr:uid="{A81A831A-4276-47A6-A1AD-7BB6B525DF7E}"/>
    <cellStyle name="Comma 18 3 2 2 3" xfId="3043" xr:uid="{40B1B6A2-4FB7-4F38-B1BB-DEE2938FB790}"/>
    <cellStyle name="Comma 18 3 2 2 4" xfId="43022" xr:uid="{E050FD49-3214-4297-B8DA-2943C3CA78D9}"/>
    <cellStyle name="Comma 18 3 2 3" xfId="2323" xr:uid="{D3C27E49-DC4C-4489-ADA3-24177C9879CB}"/>
    <cellStyle name="Comma 18 3 2 3 2" xfId="9254" xr:uid="{01AD2F71-25FC-483D-881E-F15B53D822F8}"/>
    <cellStyle name="Comma 18 3 2 3 3" xfId="3245" xr:uid="{CD42A0B1-2469-4778-95B6-95B9FE39E525}"/>
    <cellStyle name="Comma 18 3 2 3 4" xfId="49359" xr:uid="{2A84579D-AC1E-41A5-8CEC-E632386ADB2A}"/>
    <cellStyle name="Comma 18 3 2 4" xfId="2531" xr:uid="{D19D7F93-01D6-48E4-B91D-8B5061317587}"/>
    <cellStyle name="Comma 18 3 2 4 2" xfId="30270" xr:uid="{CEF1A072-FC1F-4783-B8F3-146E9F135C78}"/>
    <cellStyle name="Comma 18 3 2 4 3" xfId="3447" xr:uid="{58D4A0A6-F347-4076-94F7-A6F0EE4CE95D}"/>
    <cellStyle name="Comma 18 3 2 5" xfId="23347" xr:uid="{EB6D49B0-04F9-4457-B2F6-DF9754D9971D}"/>
    <cellStyle name="Comma 18 3 2 6" xfId="2837" xr:uid="{AF4B581D-E0C1-4BB7-992C-9580C4AD4560}"/>
    <cellStyle name="Comma 18 3 2 7" xfId="36732" xr:uid="{0D5AC33D-0641-4643-93C9-B0FEB63AA116}"/>
    <cellStyle name="Comma 18 3 2 8" xfId="1708" xr:uid="{384B5F39-3B5D-47E2-916B-0CA2A4D0DA20}"/>
    <cellStyle name="Comma 18 3 3" xfId="2114" xr:uid="{C56B2964-1749-4ABB-B413-C95FAF4CBD46}"/>
    <cellStyle name="Comma 18 3 3 2" xfId="18463" xr:uid="{EC36A43B-BD25-4DCC-BFC1-1003578F29BC}"/>
    <cellStyle name="Comma 18 3 3 2 2" xfId="53014" xr:uid="{A2C46703-92AF-408C-8DFC-620AC43BB709}"/>
    <cellStyle name="Comma 18 3 3 2 3" xfId="40399" xr:uid="{8FEC269F-09C8-45D4-94CB-BC6887AE42F3}"/>
    <cellStyle name="Comma 18 3 3 3" xfId="11877" xr:uid="{E56CEBE2-F68E-4D3C-A6E6-CDB8EE91D03E}"/>
    <cellStyle name="Comma 18 3 3 3 2" xfId="46736" xr:uid="{23756336-F066-4FAF-A50C-A0F510721356}"/>
    <cellStyle name="Comma 18 3 3 4" xfId="4581" xr:uid="{07782D60-1555-4127-950A-FB2B2E60CB8F}"/>
    <cellStyle name="Comma 18 3 3 5" xfId="25970" xr:uid="{F1E16E09-7B84-440B-9420-D4167A0F2C61}"/>
    <cellStyle name="Comma 18 3 3 6" xfId="3042" xr:uid="{FE9E7F1C-F531-45D1-90D1-5353DEBCFC0E}"/>
    <cellStyle name="Comma 18 3 3 7" xfId="34109" xr:uid="{E43593AF-3B1B-4BBA-A415-2DB5A43F0CEB}"/>
    <cellStyle name="Comma 18 3 4" xfId="2322" xr:uid="{2ED28FA1-E2D2-4E24-B142-E2C922AD0CA5}"/>
    <cellStyle name="Comma 18 3 4 2" xfId="19336" xr:uid="{B2C0A7A0-A99E-4228-ADC9-5EF61CC1CB5D}"/>
    <cellStyle name="Comma 18 3 4 2 2" xfId="52140" xr:uid="{9F1A32A9-53A5-4D85-A84A-F51E8C196067}"/>
    <cellStyle name="Comma 18 3 4 3" xfId="12750" xr:uid="{55096278-4E14-4217-8BC7-6838037C9CC7}"/>
    <cellStyle name="Comma 18 3 4 4" xfId="3708" xr:uid="{888BA43C-C55A-4921-953D-044CA0280C49}"/>
    <cellStyle name="Comma 18 3 4 5" xfId="26844" xr:uid="{6F7D4751-88F7-4C0E-91C1-31357330CA53}"/>
    <cellStyle name="Comma 18 3 4 6" xfId="3244" xr:uid="{2CDD6C0C-0A4B-415C-ACC4-4590E290D59C}"/>
    <cellStyle name="Comma 18 3 4 7" xfId="39525" xr:uid="{0A4D23E4-4A86-473B-813E-BD67C2715708}"/>
    <cellStyle name="Comma 18 3 5" xfId="2530" xr:uid="{C68929C1-8115-4BA6-A6ED-09EE6719A209}"/>
    <cellStyle name="Comma 18 3 5 2" xfId="21159" xr:uid="{D3230939-98BE-459B-849E-237EB5874F7A}"/>
    <cellStyle name="Comma 18 3 5 3" xfId="3446" xr:uid="{AEFBD73C-D932-44EF-A77E-A58C9EB59549}"/>
    <cellStyle name="Comma 18 3 5 4" xfId="45862" xr:uid="{7229EC32-45B8-4B90-8809-B99976C2612A}"/>
    <cellStyle name="Comma 18 3 6" xfId="14573" xr:uid="{EB0B4C5E-9797-4B4B-B84A-FF0A12EFD8AD}"/>
    <cellStyle name="Comma 18 3 6 2" xfId="56607" xr:uid="{4398F893-E503-4EB5-991A-4EB646046D66}"/>
    <cellStyle name="Comma 18 3 7" xfId="7986" xr:uid="{14AAEB62-377B-4876-805C-948C22C63F9C}"/>
    <cellStyle name="Comma 18 3 8" xfId="28830" xr:uid="{B258513D-9915-4B91-BBDF-ABC937129CDC}"/>
    <cellStyle name="Comma 18 3 9" xfId="2796" xr:uid="{0EC7D72C-222D-463E-83EE-FAF3A1FBE224}"/>
    <cellStyle name="Comma 18 4" xfId="964" xr:uid="{34CFB9FE-1E43-4F8D-9619-B074AA2AAEAB}"/>
    <cellStyle name="Comma 18 4 2" xfId="1555" xr:uid="{A9DE0583-DE1E-49A9-9241-D5178D00A491}"/>
    <cellStyle name="Comma 18 4 2 2" xfId="2117" xr:uid="{0E736EDD-1A84-462E-8780-E0334DE86F97}"/>
    <cellStyle name="Comma 18 4 2 2 2" xfId="16688" xr:uid="{3B3BFB13-C819-4554-9B54-08A1F34232C5}"/>
    <cellStyle name="Comma 18 4 2 2 2 2" xfId="54789" xr:uid="{9E5FB406-6940-4F6E-A265-4382CC20276B}"/>
    <cellStyle name="Comma 18 4 2 2 3" xfId="3045" xr:uid="{2A18AE8F-D0ED-4E15-BC98-E3D375C4A03E}"/>
    <cellStyle name="Comma 18 4 2 2 4" xfId="42174" xr:uid="{116CAC83-6F38-4634-AEDA-44104CC634C2}"/>
    <cellStyle name="Comma 18 4 2 3" xfId="2325" xr:uid="{6B2C89A4-E6CE-4947-9F65-3E6F30CE90DA}"/>
    <cellStyle name="Comma 18 4 2 3 2" xfId="10102" xr:uid="{A2CAC72E-11B0-4092-ADD6-E33DB8E8DD72}"/>
    <cellStyle name="Comma 18 4 2 3 3" xfId="3247" xr:uid="{82C865C6-B553-48B3-B98E-2165E684C715}"/>
    <cellStyle name="Comma 18 4 2 3 4" xfId="48511" xr:uid="{AD7EE064-682C-4A4F-9CAD-CE79CAFFF7D2}"/>
    <cellStyle name="Comma 18 4 2 4" xfId="2533" xr:uid="{F6C65A3C-FB3E-4510-8751-B1378D2689AC}"/>
    <cellStyle name="Comma 18 4 2 4 2" xfId="29422" xr:uid="{347C5927-05EE-48D7-B0D4-BB501AC68FE3}"/>
    <cellStyle name="Comma 18 4 2 4 3" xfId="3449" xr:uid="{761DF83E-8E72-4019-9B80-BDD6C2767B55}"/>
    <cellStyle name="Comma 18 4 2 5" xfId="24195" xr:uid="{B2A27BB4-5F41-491B-80DD-BB90101A03E0}"/>
    <cellStyle name="Comma 18 4 2 6" xfId="2780" xr:uid="{C529836B-E15C-48F5-91B5-02006D4081D3}"/>
    <cellStyle name="Comma 18 4 2 7" xfId="35884" xr:uid="{50AC09C5-E49B-42AA-A374-4D935FDE9E2A}"/>
    <cellStyle name="Comma 18 4 3" xfId="2116" xr:uid="{ADB81D2E-AA71-467F-9217-7E7C99AA902F}"/>
    <cellStyle name="Comma 18 4 3 2" xfId="20184" xr:uid="{40465F2C-BFB6-49A8-A2F0-1EA67541BF1F}"/>
    <cellStyle name="Comma 18 4 3 2 2" xfId="51292" xr:uid="{C156109D-87FB-4C35-8F35-B7199BAC1990}"/>
    <cellStyle name="Comma 18 4 3 3" xfId="3044" xr:uid="{A39EC65E-D82B-4DB3-B341-C51B3FC4110F}"/>
    <cellStyle name="Comma 18 4 3 4" xfId="38677" xr:uid="{241FA5EC-1199-4F2F-A511-AC1EF9D16C6D}"/>
    <cellStyle name="Comma 18 4 4" xfId="2324" xr:uid="{539DA4CE-F21A-40F0-934B-728C1C10890E}"/>
    <cellStyle name="Comma 18 4 4 2" xfId="13598" xr:uid="{0547FB74-565C-4CA1-B2F0-BC1D45755118}"/>
    <cellStyle name="Comma 18 4 4 3" xfId="3246" xr:uid="{E8540CE0-BE37-4689-B72B-191C0185015D}"/>
    <cellStyle name="Comma 18 4 4 4" xfId="45014" xr:uid="{BCFF1ABA-6C37-4741-9440-0A59B375A6FE}"/>
    <cellStyle name="Comma 18 4 5" xfId="2532" xr:uid="{F31974BA-43FC-48EC-83DF-98CDA8358E24}"/>
    <cellStyle name="Comma 18 4 5 2" xfId="7011" xr:uid="{72BDECEB-6662-46F2-9D9C-4841284389E0}"/>
    <cellStyle name="Comma 18 4 5 3" xfId="3448" xr:uid="{4090A14F-C666-41CB-8F23-3649FF5B667F}"/>
    <cellStyle name="Comma 18 4 6" xfId="27692" xr:uid="{C62883CC-0D3C-499F-9513-09CABF004266}"/>
    <cellStyle name="Comma 18 4 7" xfId="2832" xr:uid="{4177DEE2-C3C9-4563-9AEE-4CCFC1FBDFCB}"/>
    <cellStyle name="Comma 18 4 8" xfId="32387" xr:uid="{905E210E-43A4-4C68-99E1-ED36DF66A7D7}"/>
    <cellStyle name="Comma 18 4 9" xfId="1702" xr:uid="{3747F883-A0D6-4365-8A48-02FABCAD1B63}"/>
    <cellStyle name="Comma 18 5" xfId="1651" xr:uid="{A714B6CC-7598-435C-AA07-713600720FC8}"/>
    <cellStyle name="Comma 18 5 2" xfId="2118" xr:uid="{B826AB90-8E4F-4A04-AD13-7C95E372667B}"/>
    <cellStyle name="Comma 18 5 2 2" xfId="17578" xr:uid="{DA7E6145-5598-4E54-B6E0-37E1906C20F1}"/>
    <cellStyle name="Comma 18 5 2 2 2" xfId="53899" xr:uid="{F5130A2C-E130-4BDF-B893-A8F664608FDA}"/>
    <cellStyle name="Comma 18 5 2 3" xfId="3046" xr:uid="{98E9C606-AA2D-400A-8049-F53FE9ED1299}"/>
    <cellStyle name="Comma 18 5 2 4" xfId="41284" xr:uid="{3B609A89-2FA2-418D-91D6-D9039CD2FDDD}"/>
    <cellStyle name="Comma 18 5 3" xfId="2326" xr:uid="{5E64FCC2-8FC9-4F53-971B-7443145D1071}"/>
    <cellStyle name="Comma 18 5 3 2" xfId="10992" xr:uid="{FABEA583-4C75-4A43-9231-22CB507FAE29}"/>
    <cellStyle name="Comma 18 5 3 3" xfId="3248" xr:uid="{B5147220-4B4F-4CAD-A5CE-A64CDEDDE003}"/>
    <cellStyle name="Comma 18 5 3 4" xfId="47621" xr:uid="{1D9FF1F2-8745-4C96-B862-F57072506442}"/>
    <cellStyle name="Comma 18 5 4" xfId="2534" xr:uid="{92E1AA88-399A-48A5-BB70-D012AD166F39}"/>
    <cellStyle name="Comma 18 5 4 2" xfId="5466" xr:uid="{7A4E5321-1CD2-4E47-B7AB-0433EC75154F}"/>
    <cellStyle name="Comma 18 5 4 3" xfId="3450" xr:uid="{5333BD67-96C3-44C3-8502-79D2D6BA7BB4}"/>
    <cellStyle name="Comma 18 5 5" xfId="25085" xr:uid="{CA4117CF-24C4-484B-9EC7-EFC3B075AC07}"/>
    <cellStyle name="Comma 18 5 6" xfId="2819" xr:uid="{7165943A-225F-41EA-BECA-884CE79C5B23}"/>
    <cellStyle name="Comma 18 5 7" xfId="34994" xr:uid="{0B1071ED-5CEF-432E-BD57-8E5FF82E54F4}"/>
    <cellStyle name="Comma 18 6" xfId="2101" xr:uid="{E2AE3580-AE27-47D4-839E-7DA09AE375C2}"/>
    <cellStyle name="Comma 18 6 2" xfId="21072" xr:uid="{0EC5DFA4-1AB2-4357-BFF1-060AA9F4B2A1}"/>
    <cellStyle name="Comma 18 6 2 2" xfId="50404" xr:uid="{A27FB746-8DD4-4E67-9717-CE036D4BE321}"/>
    <cellStyle name="Comma 18 6 3" xfId="14486" xr:uid="{7019981C-A65B-4C59-8694-B6F9199C66EF}"/>
    <cellStyle name="Comma 18 6 4" xfId="7899" xr:uid="{12A8C3F9-6EDF-4D54-861F-12047C9027AA}"/>
    <cellStyle name="Comma 18 6 5" xfId="28743" xr:uid="{17784DA7-5753-4499-9D53-300ACF8F4DDB}"/>
    <cellStyle name="Comma 18 6 6" xfId="3029" xr:uid="{05DB1A04-00A3-4684-B52C-E3A2649DDED8}"/>
    <cellStyle name="Comma 18 6 7" xfId="37789" xr:uid="{DECED020-CF55-4B0B-B9FE-B8DFB87EC45A}"/>
    <cellStyle name="Comma 18 7" xfId="2309" xr:uid="{F412822A-8099-4FFB-96D0-E3AFE31A372E}"/>
    <cellStyle name="Comma 18 7 2" xfId="14931" xr:uid="{EEBA44AC-9A03-49C5-B705-2C2AC26EBEEA}"/>
    <cellStyle name="Comma 18 7 3" xfId="8345" xr:uid="{5C538125-4667-4914-85EE-1DC6B59582FC}"/>
    <cellStyle name="Comma 18 7 4" xfId="31179" xr:uid="{433630AA-1DE9-4405-8809-62D72F0DFB42}"/>
    <cellStyle name="Comma 18 7 5" xfId="22438" xr:uid="{3BF68329-6D03-44A2-A39E-6C0B17362CF9}"/>
    <cellStyle name="Comma 18 7 6" xfId="3231" xr:uid="{BC44FB52-A9BC-4FCD-B4C6-BE31B35A5E95}"/>
    <cellStyle name="Comma 18 7 7" xfId="44003" xr:uid="{11761E99-5C81-4697-9934-0BBD27F70C03}"/>
    <cellStyle name="Comma 18 8" xfId="2517" xr:uid="{0D0C12A5-F441-47CE-8DDC-639148CE527F}"/>
    <cellStyle name="Comma 18 8 2" xfId="21442" xr:uid="{6E20B0A5-D0B0-4FCE-BAB1-BA9F453D43E7}"/>
    <cellStyle name="Comma 18 8 3" xfId="21453" xr:uid="{C13EBB5D-6FE9-46A3-9866-FD0011C8891C}"/>
    <cellStyle name="Comma 18 8 4" xfId="22362" xr:uid="{2E9FDE71-C511-4436-96A9-C0D00F7CB790}"/>
    <cellStyle name="Comma 18 8 5" xfId="3433" xr:uid="{36A03D67-D347-42DB-978A-1C252BE44003}"/>
    <cellStyle name="Comma 18 8 6" xfId="56550" xr:uid="{19895CD8-7802-48A0-9E34-1FCD4CEFA2DE}"/>
    <cellStyle name="Comma 18 9" xfId="1544" xr:uid="{4D2829D4-DFC8-4E67-877C-7BBB11959FB2}"/>
    <cellStyle name="Comma 18 9 2" xfId="21824" xr:uid="{76CD42C5-EBF8-47DD-B020-4419D75B4402}"/>
    <cellStyle name="Comma 18 9 3" xfId="2778" xr:uid="{E651CD5E-7D26-4C29-AD3F-0752365C0D80}"/>
    <cellStyle name="Comma 19" xfId="297" xr:uid="{6F248C04-329B-464A-8001-9DCCDAAB0815}"/>
    <cellStyle name="Comma 19 10" xfId="21358" xr:uid="{1F7D9208-0082-4BDD-8644-E75E38C55236}"/>
    <cellStyle name="Comma 19 11" xfId="14772" xr:uid="{3F9434A2-93C7-46CF-96AC-6B0F6F4DCDAD}"/>
    <cellStyle name="Comma 19 12" xfId="8185" xr:uid="{3ABAB935-AB8E-4F91-B6E5-D65854F174FF}"/>
    <cellStyle name="Comma 19 13" xfId="29110" xr:uid="{A6F696DB-76A0-4C06-831B-A30ED86D53A6}"/>
    <cellStyle name="Comma 19 14" xfId="2734" xr:uid="{8DBF9399-7DC1-437A-92B2-49F7FE729C33}"/>
    <cellStyle name="Comma 19 15" xfId="31468" xr:uid="{FDFC02CB-F8F0-4A75-A84F-FEB607C8A5E2}"/>
    <cellStyle name="Comma 19 16" xfId="56807" xr:uid="{195C6447-B716-475C-BEB3-6EB7256C5CB9}"/>
    <cellStyle name="Comma 19 17" xfId="56938" xr:uid="{38BF3394-E376-4E78-BBE9-E98116B4247B}"/>
    <cellStyle name="Comma 19 18" xfId="57003" xr:uid="{44F3D966-3321-4C86-B052-442FD9671D0E}"/>
    <cellStyle name="Comma 19 19" xfId="57057" xr:uid="{E02EEF5D-8C2B-4F19-86A2-7EAC2D6E89B2}"/>
    <cellStyle name="Comma 19 2" xfId="736" xr:uid="{DF7A1572-2917-4F1C-9C11-3D5BAF7FDFF3}"/>
    <cellStyle name="Comma 19 2 10" xfId="28941" xr:uid="{48E528A9-5BC7-4FB2-809D-A32A12707129}"/>
    <cellStyle name="Comma 19 2 11" xfId="31547" xr:uid="{C97825FF-FF5E-4943-895D-9DC123005FD1}"/>
    <cellStyle name="Comma 19 2 12" xfId="1655" xr:uid="{82FFCC62-4ABF-4F34-B197-02C937300200}"/>
    <cellStyle name="Comma 19 2 2" xfId="1144" xr:uid="{A802BE36-9979-4C38-9416-9A921D4B72F1}"/>
    <cellStyle name="Comma 19 2 2 2" xfId="26351" xr:uid="{472B866D-8E78-4D37-B605-2D3B82E51646}"/>
    <cellStyle name="Comma 19 2 2 2 2" xfId="22853" xr:uid="{F00935E4-3323-4266-BE50-02D4B8DB11F3}"/>
    <cellStyle name="Comma 19 2 2 2 2 2" xfId="15346" xr:uid="{0622ED7B-3067-4200-BEF8-07FD7F3473F2}"/>
    <cellStyle name="Comma 19 2 2 2 2 2 2" xfId="56131" xr:uid="{7A5843A5-4F5F-460A-81FF-1EF14EEFDC48}"/>
    <cellStyle name="Comma 19 2 2 2 2 2 3" xfId="43516" xr:uid="{556BAAF6-58CC-4BD0-B85D-F18FF768B02E}"/>
    <cellStyle name="Comma 19 2 2 2 2 3" xfId="8760" xr:uid="{E472399B-B4EF-44AC-95A1-7EF5A75CB768}"/>
    <cellStyle name="Comma 19 2 2 2 2 3 2" xfId="49853" xr:uid="{81A49D62-3306-4C0B-B006-05EB1EB7F98B}"/>
    <cellStyle name="Comma 19 2 2 2 2 4" xfId="30764" xr:uid="{1D0D62CC-4256-4F4D-BB47-BA19455D4E8D}"/>
    <cellStyle name="Comma 19 2 2 2 2 5" xfId="37226" xr:uid="{4B6A2A31-D985-4FF2-BC69-695390F9067E}"/>
    <cellStyle name="Comma 19 2 2 2 3" xfId="25471" xr:uid="{04054036-4AB7-4657-886E-A35DAEA93989}"/>
    <cellStyle name="Comma 19 2 2 2 3 2" xfId="17964" xr:uid="{3A14409F-D3E1-4CC5-ACF0-529C10BBC424}"/>
    <cellStyle name="Comma 19 2 2 2 3 2 2" xfId="53513" xr:uid="{31377E7F-2EB9-43F7-A568-0C6480DC32ED}"/>
    <cellStyle name="Comma 19 2 2 2 3 2 3" xfId="40898" xr:uid="{62135FCF-5882-494A-9B17-61467C93D1C8}"/>
    <cellStyle name="Comma 19 2 2 2 3 3" xfId="11378" xr:uid="{A0963D31-AD54-4600-BF00-16A19A2F506D}"/>
    <cellStyle name="Comma 19 2 2 2 3 3 2" xfId="47235" xr:uid="{F5A6F716-5CF7-481F-8C44-F2FABDAD3913}"/>
    <cellStyle name="Comma 19 2 2 2 3 4" xfId="5080" xr:uid="{DECB162D-4B48-4064-B4AD-BD53AF0F53E3}"/>
    <cellStyle name="Comma 19 2 2 2 3 5" xfId="34608" xr:uid="{655FF497-4FC7-4BF3-A513-6C2A07DA1C61}"/>
    <cellStyle name="Comma 19 2 2 2 4" xfId="18843" xr:uid="{E3C03D83-2752-42C9-9252-B9B342257941}"/>
    <cellStyle name="Comma 19 2 2 2 4 2" xfId="52634" xr:uid="{C5E68971-7E40-43B3-A402-B1CB3954F201}"/>
    <cellStyle name="Comma 19 2 2 2 4 3" xfId="40019" xr:uid="{EAB0E117-6510-4893-89E3-32B03F4288C9}"/>
    <cellStyle name="Comma 19 2 2 2 5" xfId="12257" xr:uid="{0A3E8A3B-C474-497F-BCAC-2541C5359FD7}"/>
    <cellStyle name="Comma 19 2 2 2 5 2" xfId="46356" xr:uid="{DDBB9926-6545-44C6-811B-3013FF14B5FA}"/>
    <cellStyle name="Comma 19 2 2 2 6" xfId="4201" xr:uid="{D65936BC-880A-4781-82E0-B7113E654C4D}"/>
    <cellStyle name="Comma 19 2 2 2 7" xfId="33729" xr:uid="{16400B9D-70FD-4A04-A4CE-E791D8216DCA}"/>
    <cellStyle name="Comma 19 2 2 3" xfId="27205" xr:uid="{64F9B44D-1C0F-479A-8D12-A15C83BBB546}"/>
    <cellStyle name="Comma 19 2 2 3 2" xfId="23708" xr:uid="{372B40AD-6E58-4620-B43C-306F7B0860F1}"/>
    <cellStyle name="Comma 19 2 2 3 2 2" xfId="16201" xr:uid="{6933C387-18F8-4B0E-AE0C-0E7C1783CA6D}"/>
    <cellStyle name="Comma 19 2 2 3 2 2 2" xfId="55276" xr:uid="{6BCF4E2F-2B88-4EB5-B22E-CB52050D2B6B}"/>
    <cellStyle name="Comma 19 2 2 3 2 2 3" xfId="42661" xr:uid="{14686D73-4950-40C2-A2B4-027C4DC072AA}"/>
    <cellStyle name="Comma 19 2 2 3 2 3" xfId="9615" xr:uid="{9D12FBAF-818A-42A0-8F33-00CC1CFF1BCD}"/>
    <cellStyle name="Comma 19 2 2 3 2 3 2" xfId="48998" xr:uid="{2DF19B34-FEC0-4025-8CAB-FF697EEE1588}"/>
    <cellStyle name="Comma 19 2 2 3 2 4" xfId="29909" xr:uid="{E5292314-F97B-4318-BD73-723EC95E1019}"/>
    <cellStyle name="Comma 19 2 2 3 2 5" xfId="36371" xr:uid="{A4388B58-F7EE-48FF-AE24-991419D33274}"/>
    <cellStyle name="Comma 19 2 2 3 3" xfId="19697" xr:uid="{00863672-D660-4D01-93B1-8C9F09C69930}"/>
    <cellStyle name="Comma 19 2 2 3 3 2" xfId="51779" xr:uid="{9A749634-DB9F-4BAD-AF21-A32329E1BE20}"/>
    <cellStyle name="Comma 19 2 2 3 3 3" xfId="39164" xr:uid="{58928711-7CE2-42F7-9F4F-1A273FD1A15B}"/>
    <cellStyle name="Comma 19 2 2 3 4" xfId="13111" xr:uid="{D25309F5-06C2-4C9E-969C-AC3DA500E467}"/>
    <cellStyle name="Comma 19 2 2 3 4 2" xfId="45501" xr:uid="{13899CEC-4E24-4C43-8A71-2EE5D50EEB34}"/>
    <cellStyle name="Comma 19 2 2 3 5" xfId="6524" xr:uid="{E6F194AC-EF5A-4A7B-9153-8D5E27B36B7A}"/>
    <cellStyle name="Comma 19 2 2 3 6" xfId="32874" xr:uid="{9AE831B4-999A-4621-8A26-79B290799BB5}"/>
    <cellStyle name="Comma 19 2 2 4" xfId="24586" xr:uid="{54041E29-A04A-49E7-81FA-5D6FB5EAEB71}"/>
    <cellStyle name="Comma 19 2 2 4 2" xfId="17079" xr:uid="{8455F635-B151-4AE7-A568-1C8F87565BB8}"/>
    <cellStyle name="Comma 19 2 2 4 2 2" xfId="54398" xr:uid="{71AAA4BF-D8AF-485B-B6F2-5D5414E409C2}"/>
    <cellStyle name="Comma 19 2 2 4 2 3" xfId="41783" xr:uid="{18A0AC3C-A281-4405-BEBF-452365AD28F8}"/>
    <cellStyle name="Comma 19 2 2 4 3" xfId="10493" xr:uid="{CE6719B7-D667-46E7-BDF5-FBF866B45FA1}"/>
    <cellStyle name="Comma 19 2 2 4 3 2" xfId="48120" xr:uid="{7B4CF683-F23F-4A4A-9E8B-1CE5BBAA19A8}"/>
    <cellStyle name="Comma 19 2 2 4 4" xfId="5965" xr:uid="{D45944CC-E264-4CE4-AF59-2C5671DAFE88}"/>
    <cellStyle name="Comma 19 2 2 4 5" xfId="35493" xr:uid="{76DBECBA-DA24-4AF4-8CD2-ED965B8E14B5}"/>
    <cellStyle name="Comma 19 2 2 5" xfId="20573" xr:uid="{B57EB4C2-6C5A-46CD-9800-1400E38FE458}"/>
    <cellStyle name="Comma 19 2 2 5 2" xfId="50901" xr:uid="{578CD539-416F-4A2A-A1CA-6557CB20B11A}"/>
    <cellStyle name="Comma 19 2 2 5 3" xfId="38286" xr:uid="{2241FEE3-EBD0-4F05-AB88-0DDF473E53CC}"/>
    <cellStyle name="Comma 19 2 2 6" xfId="13987" xr:uid="{898EA522-731F-4DF8-8438-2D043D968B6C}"/>
    <cellStyle name="Comma 19 2 2 6 2" xfId="44623" xr:uid="{C6E24DB7-B058-4E3C-A2F6-BAC918672A4D}"/>
    <cellStyle name="Comma 19 2 2 7" xfId="7400" xr:uid="{C80DD214-F7F8-4D0E-AE04-BE34575C3252}"/>
    <cellStyle name="Comma 19 2 2 8" xfId="31996" xr:uid="{13B8C9BF-D6DE-488B-AC96-9A3E5B939888}"/>
    <cellStyle name="Comma 19 2 2 9" xfId="28082" xr:uid="{53271D07-71CE-4BA5-9158-016FB9CD6FFF}"/>
    <cellStyle name="Comma 19 2 3" xfId="26790" xr:uid="{54117323-8607-4BB4-9EEC-26BE4F765639}"/>
    <cellStyle name="Comma 19 2 3 2" xfId="23293" xr:uid="{EF5E68F0-2E74-4F40-B6E6-6DE0949C6AE7}"/>
    <cellStyle name="Comma 19 2 3 2 2" xfId="15786" xr:uid="{480FC106-7A5F-4AC4-AEF5-125DF1A6F8D8}"/>
    <cellStyle name="Comma 19 2 3 2 2 2" xfId="55691" xr:uid="{70930942-9279-4711-8D94-F25F9316A058}"/>
    <cellStyle name="Comma 19 2 3 2 2 3" xfId="43076" xr:uid="{85FD4C1F-7D26-4A67-9124-523E0C0BBD88}"/>
    <cellStyle name="Comma 19 2 3 2 3" xfId="9200" xr:uid="{EA468535-7B45-414F-AB6D-F777FFF8EBCA}"/>
    <cellStyle name="Comma 19 2 3 2 3 2" xfId="49413" xr:uid="{A2169AAD-B0B1-4EF3-A867-9D891535D346}"/>
    <cellStyle name="Comma 19 2 3 2 4" xfId="30324" xr:uid="{BF9CB9D1-A893-4368-B0D4-7BF2FE26F9E9}"/>
    <cellStyle name="Comma 19 2 3 2 5" xfId="36786" xr:uid="{47D7E9E1-AA72-454A-A802-04A2FC4E49AD}"/>
    <cellStyle name="Comma 19 2 3 3" xfId="25915" xr:uid="{FFBBE69C-D396-44E6-BE49-8CD287B0C6C4}"/>
    <cellStyle name="Comma 19 2 3 3 2" xfId="18408" xr:uid="{F0C7F167-CEB6-4A2D-8F09-27C828A2C5BB}"/>
    <cellStyle name="Comma 19 2 3 3 2 2" xfId="53069" xr:uid="{5C57DDE4-261B-44C5-9412-DC36CE633FD6}"/>
    <cellStyle name="Comma 19 2 3 3 2 3" xfId="40454" xr:uid="{81E02837-8ACD-4D1D-8C17-203290A079E6}"/>
    <cellStyle name="Comma 19 2 3 3 3" xfId="11822" xr:uid="{765EF6FE-0305-4291-A4D1-CB74E8DE4C54}"/>
    <cellStyle name="Comma 19 2 3 3 3 2" xfId="46791" xr:uid="{71878800-2221-4D54-B237-B8C72A5CEEE5}"/>
    <cellStyle name="Comma 19 2 3 3 4" xfId="4636" xr:uid="{AF711983-42B0-4886-932B-E576ACA9D4ED}"/>
    <cellStyle name="Comma 19 2 3 3 5" xfId="34164" xr:uid="{D5810792-85FE-45EF-B184-7EAE6E06F83D}"/>
    <cellStyle name="Comma 19 2 3 4" xfId="19282" xr:uid="{3DCD5AFE-EF4D-4C99-AF25-85880670D863}"/>
    <cellStyle name="Comma 19 2 3 4 2" xfId="52194" xr:uid="{C7925365-9EF3-4711-89DC-9151E9890B38}"/>
    <cellStyle name="Comma 19 2 3 4 3" xfId="39579" xr:uid="{C9A18389-2194-4560-9749-C4DE18720D93}"/>
    <cellStyle name="Comma 19 2 3 5" xfId="12696" xr:uid="{3DAAEDBD-D452-4067-934C-1E14A958E8D3}"/>
    <cellStyle name="Comma 19 2 3 5 2" xfId="45916" xr:uid="{646D3AC5-1F73-4F50-99B2-2B66BB4C2F9B}"/>
    <cellStyle name="Comma 19 2 3 6" xfId="3762" xr:uid="{DA96B950-5FF5-43F7-95F2-82C4994F6491}"/>
    <cellStyle name="Comma 19 2 3 7" xfId="33289" xr:uid="{BABC653D-39A5-47F3-AC7C-C9CB3AC09CA4}"/>
    <cellStyle name="Comma 19 2 4" xfId="27640" xr:uid="{3F110563-DA64-4AD8-8B51-719893FB10BB}"/>
    <cellStyle name="Comma 19 2 4 2" xfId="24143" xr:uid="{E9B1F6EC-FF61-4788-993B-95449E21F76E}"/>
    <cellStyle name="Comma 19 2 4 2 2" xfId="16636" xr:uid="{77F4377C-631E-43B2-B9B4-C7C9C8AA7947}"/>
    <cellStyle name="Comma 19 2 4 2 2 2" xfId="54841" xr:uid="{05F765AB-36FE-486A-B54E-E5474B7B8916}"/>
    <cellStyle name="Comma 19 2 4 2 2 3" xfId="42226" xr:uid="{F7248911-F25A-4ABB-9603-6E275E9BF5E0}"/>
    <cellStyle name="Comma 19 2 4 2 3" xfId="10050" xr:uid="{1A0899F5-EE3F-4183-9C6F-03129F5D07BC}"/>
    <cellStyle name="Comma 19 2 4 2 3 2" xfId="48563" xr:uid="{7C3414CD-4189-4963-85A7-6CC04B2E3E12}"/>
    <cellStyle name="Comma 19 2 4 2 4" xfId="29474" xr:uid="{0B843244-708C-4C44-9C88-A8C8B5D915B2}"/>
    <cellStyle name="Comma 19 2 4 2 5" xfId="35936" xr:uid="{0FB07B1D-7647-4606-A2A7-521EBAB8110C}"/>
    <cellStyle name="Comma 19 2 4 3" xfId="20132" xr:uid="{C8CDF590-3257-4B4F-8D79-C57CEBDC043D}"/>
    <cellStyle name="Comma 19 2 4 3 2" xfId="51344" xr:uid="{55B7E6B6-DCC1-4122-ABFF-06C16EE5BEC0}"/>
    <cellStyle name="Comma 19 2 4 3 3" xfId="38729" xr:uid="{60748C88-7BB5-4D60-A576-87E0D319EAEF}"/>
    <cellStyle name="Comma 19 2 4 4" xfId="13546" xr:uid="{FAB77F29-D88F-47B7-8EDA-D6ACB1373261}"/>
    <cellStyle name="Comma 19 2 4 4 2" xfId="45066" xr:uid="{9507A6B8-0DC6-4EC9-9C06-424681A40B83}"/>
    <cellStyle name="Comma 19 2 4 5" xfId="6959" xr:uid="{C5E4B71D-FC50-4B93-9B3D-A312F3171C54}"/>
    <cellStyle name="Comma 19 2 4 6" xfId="32439" xr:uid="{841B0A7A-6F01-44AE-87D6-972C68841ACB}"/>
    <cellStyle name="Comma 19 2 5" xfId="25030" xr:uid="{667C58C9-F5EE-47A4-A6A2-B75CC1832C13}"/>
    <cellStyle name="Comma 19 2 5 2" xfId="17523" xr:uid="{20BBE5CE-8276-4E01-814B-791F56B15CBB}"/>
    <cellStyle name="Comma 19 2 5 2 2" xfId="53954" xr:uid="{E85472CD-1300-4D4D-9A2B-5E096AD8C957}"/>
    <cellStyle name="Comma 19 2 5 2 3" xfId="41339" xr:uid="{350F86F2-97F3-4D28-B1B9-FDF7532B9240}"/>
    <cellStyle name="Comma 19 2 5 3" xfId="10937" xr:uid="{54B05090-1584-4BCA-A66C-D90557F9CD33}"/>
    <cellStyle name="Comma 19 2 5 3 2" xfId="47676" xr:uid="{EBC4C60D-E18A-45D0-ABAA-7E6C5D926AF5}"/>
    <cellStyle name="Comma 19 2 5 4" xfId="5521" xr:uid="{D7732D6A-6E66-4EDF-A935-C979E3F9B392}"/>
    <cellStyle name="Comma 19 2 5 5" xfId="35049" xr:uid="{0F9EA5D4-DB38-431B-955C-966330A32AC6}"/>
    <cellStyle name="Comma 19 2 6" xfId="28673" xr:uid="{328CF5A0-52FF-4AAB-817C-9BFAF1866188}"/>
    <cellStyle name="Comma 19 2 6 2" xfId="21015" xr:uid="{8C496511-9B4F-4831-8A2B-475EE07665C9}"/>
    <cellStyle name="Comma 19 2 6 2 2" xfId="50370" xr:uid="{C0EBEF11-096E-4214-9551-4E35A45212CD}"/>
    <cellStyle name="Comma 19 2 6 3" xfId="14429" xr:uid="{B8675D3F-7199-470B-93ED-9FBA560B3269}"/>
    <cellStyle name="Comma 19 2 6 4" xfId="7842" xr:uid="{13A9DA89-12CA-4C71-BE09-7F43B4FDFC59}"/>
    <cellStyle name="Comma 19 2 6 5" xfId="37750" xr:uid="{F3FCCEA4-658E-4411-98BA-A574FFFC37F4}"/>
    <cellStyle name="Comma 19 2 7" xfId="21269" xr:uid="{F4580D62-14BD-4123-BE15-68EC13564AE6}"/>
    <cellStyle name="Comma 19 2 7 2" xfId="50457" xr:uid="{48B7C8E0-367D-4FF4-A7E2-D54ED77307DA}"/>
    <cellStyle name="Comma 19 2 7 3" xfId="37842" xr:uid="{85E5BAE8-3EA2-47F0-A8CA-0426D0DCD499}"/>
    <cellStyle name="Comma 19 2 8" xfId="14683" xr:uid="{172C1DCC-3ADD-4ACA-9119-B33CBF33C912}"/>
    <cellStyle name="Comma 19 2 8 2" xfId="44099" xr:uid="{0FC62392-E7B9-42BA-A597-D2FBA3ED2EF5}"/>
    <cellStyle name="Comma 19 2 9" xfId="8096" xr:uid="{FD17833A-002E-415A-BFA2-4B848DBF0D1C}"/>
    <cellStyle name="Comma 19 20" xfId="1475" xr:uid="{84FC1681-6BAF-48AC-8D2C-917B53FB0C0B}"/>
    <cellStyle name="Comma 19 21" xfId="57141" xr:uid="{2BCAAE5D-6669-4B26-9D0C-55FA9E9B256C}"/>
    <cellStyle name="Comma 19 3" xfId="893" xr:uid="{8EBA25D2-1949-425F-8E3D-19FB0C3B2442}"/>
    <cellStyle name="Comma 19 3 10" xfId="28844" xr:uid="{1A4D8D37-8F70-4EC7-9863-4B8F2CF709C5}"/>
    <cellStyle name="Comma 19 3 2" xfId="1279" xr:uid="{E5597E80-10B1-4F34-969C-61C1A21836DF}"/>
    <cellStyle name="Comma 19 3 2 10" xfId="26452" xr:uid="{96249E4C-96BC-4D1D-9E8B-BD4B091757E0}"/>
    <cellStyle name="Comma 19 3 2 2" xfId="22955" xr:uid="{0E6015C0-C1E4-4B39-B5BD-75C95E40439A}"/>
    <cellStyle name="Comma 19 3 2 2 2" xfId="15448" xr:uid="{44286041-CDD8-4F7F-82A0-99FB260A7DF0}"/>
    <cellStyle name="Comma 19 3 2 2 2 2" xfId="56029" xr:uid="{FBDD1100-31FF-4472-BB02-2D2182093AA0}"/>
    <cellStyle name="Comma 19 3 2 2 2 3" xfId="43414" xr:uid="{80F9D4CD-7A7D-4A88-8FDF-A00A0F439937}"/>
    <cellStyle name="Comma 19 3 2 2 3" xfId="8862" xr:uid="{05211B65-7CCF-4B8D-989D-4F74357264A8}"/>
    <cellStyle name="Comma 19 3 2 2 3 2" xfId="49751" xr:uid="{B0A75997-0B70-4A2C-A4C7-C762AA719661}"/>
    <cellStyle name="Comma 19 3 2 2 4" xfId="30662" xr:uid="{9C3793E9-DA3D-4FA0-8B2F-65AD619B3FD7}"/>
    <cellStyle name="Comma 19 3 2 2 4 2" xfId="56618" xr:uid="{DA3A1F74-A5AE-4023-A35B-377F85B00A64}"/>
    <cellStyle name="Comma 19 3 2 2 5" xfId="37124" xr:uid="{B5C36102-6E0F-4AE5-B5D9-C3E0151D2212}"/>
    <cellStyle name="Comma 19 3 2 3" xfId="25573" xr:uid="{ECD3272D-7A33-4785-8A8D-CCD68A4BFDE0}"/>
    <cellStyle name="Comma 19 3 2 3 2" xfId="18066" xr:uid="{63EE2C66-F698-4C49-9780-723470E4483B}"/>
    <cellStyle name="Comma 19 3 2 3 2 2" xfId="53411" xr:uid="{FB175182-B17A-4B01-B345-3203E79E13A4}"/>
    <cellStyle name="Comma 19 3 2 3 2 3" xfId="40796" xr:uid="{FD451DB3-E16A-4B45-A704-3102F8768C7A}"/>
    <cellStyle name="Comma 19 3 2 3 3" xfId="11480" xr:uid="{F55C6046-205C-4DB1-A8F8-B40DBFD40517}"/>
    <cellStyle name="Comma 19 3 2 3 3 2" xfId="47133" xr:uid="{7254BC16-0F04-43AB-8CB9-D37A038E645E}"/>
    <cellStyle name="Comma 19 3 2 3 4" xfId="4978" xr:uid="{CEB5240E-26CD-4A39-B8CE-0E938A12E829}"/>
    <cellStyle name="Comma 19 3 2 3 5" xfId="34506" xr:uid="{1A80220A-F7C6-4316-9FAF-A1665BB4C2A2}"/>
    <cellStyle name="Comma 19 3 2 4" xfId="18944" xr:uid="{7B7D9F68-6EEA-4AC4-98BD-CAC56FCEA23A}"/>
    <cellStyle name="Comma 19 3 2 4 2" xfId="52532" xr:uid="{E574DCCE-58A4-4E57-8B09-C01E20C6E551}"/>
    <cellStyle name="Comma 19 3 2 4 3" xfId="39917" xr:uid="{824DD5E0-14B2-48D8-A7B0-136499909E89}"/>
    <cellStyle name="Comma 19 3 2 5" xfId="12358" xr:uid="{2D425F98-33AE-477A-9928-70E5E5F949EC}"/>
    <cellStyle name="Comma 19 3 2 5 2" xfId="46254" xr:uid="{AB0BAEA9-A80B-4CC3-B7F9-7AC3EE6EF740}"/>
    <cellStyle name="Comma 19 3 2 6" xfId="4100" xr:uid="{0CA02244-C7A6-4E01-B0AF-BC7C4FD6A6F7}"/>
    <cellStyle name="Comma 19 3 2 6 2" xfId="56561" xr:uid="{7DF5A2FB-6444-45CA-A9A9-6971828006A7}"/>
    <cellStyle name="Comma 19 3 2 7" xfId="31269" xr:uid="{16F69F11-45E5-4D48-BB6A-446CF6ED7641}"/>
    <cellStyle name="Comma 19 3 2 8" xfId="33627" xr:uid="{03A3347F-8DFD-4366-84BF-69E12C484C00}"/>
    <cellStyle name="Comma 19 3 2 9" xfId="488" xr:uid="{B7C764C5-B3E7-4F29-951B-D805721F800F}"/>
    <cellStyle name="Comma 19 3 2 9 2" xfId="676" xr:uid="{8769533B-1D35-4461-A9C6-DCDED5381EF7}"/>
    <cellStyle name="Comma 19 3 2 9 2 2" xfId="1097" xr:uid="{44CACDAB-D78C-4263-B216-F50EC7D1690D}"/>
    <cellStyle name="Comma 19 3 2 9 3" xfId="696" xr:uid="{503CE1FB-42E8-4AED-8B4A-D1B22E3E8E61}"/>
    <cellStyle name="Comma 19 3 2 9 3 2" xfId="1116" xr:uid="{97768122-01A3-4282-8BBB-3B4BFD9EC47E}"/>
    <cellStyle name="Comma 19 3 2 9 4" xfId="1014" xr:uid="{ED0E1E86-ABB3-420D-9E6B-E41D334BB958}"/>
    <cellStyle name="Comma 19 3 2 9 5" xfId="56924" xr:uid="{306F85FE-F14E-424E-99E4-1AC8D74E584D}"/>
    <cellStyle name="Comma 19 3 3" xfId="27302" xr:uid="{B2A42CCA-1F42-4A63-8609-22B37B91AEC9}"/>
    <cellStyle name="Comma 19 3 3 2" xfId="23805" xr:uid="{64ADAD3D-164A-4B5E-A49A-12E47922D8F5}"/>
    <cellStyle name="Comma 19 3 3 2 2" xfId="16298" xr:uid="{840E5BBB-9912-4962-BDE1-5793F15CB8BE}"/>
    <cellStyle name="Comma 19 3 3 2 2 2" xfId="55179" xr:uid="{A8CC04D4-5ED4-413B-9602-424ED2394BE8}"/>
    <cellStyle name="Comma 19 3 3 2 2 3" xfId="42564" xr:uid="{1E250A94-A371-4B06-ACFB-F939EF705813}"/>
    <cellStyle name="Comma 19 3 3 2 3" xfId="9712" xr:uid="{2CC9A5AD-EECB-4A9F-A8B6-5F46CEA35D10}"/>
    <cellStyle name="Comma 19 3 3 2 3 2" xfId="48901" xr:uid="{8DF0BA6C-17D7-4B08-BB49-943BB2857D79}"/>
    <cellStyle name="Comma 19 3 3 2 4" xfId="29812" xr:uid="{E5F00346-1B64-4C08-AC7A-F9568A13F3D2}"/>
    <cellStyle name="Comma 19 3 3 2 5" xfId="36274" xr:uid="{33967E11-B671-449E-B128-22CA64D550FE}"/>
    <cellStyle name="Comma 19 3 3 3" xfId="19794" xr:uid="{11CE4036-E01B-49DE-9587-47A3A7847E80}"/>
    <cellStyle name="Comma 19 3 3 3 2" xfId="51682" xr:uid="{32A0E2B1-9924-4796-B71D-1A2E72207296}"/>
    <cellStyle name="Comma 19 3 3 3 3" xfId="39067" xr:uid="{939C8A29-D378-4CF3-AA42-33C3E5589572}"/>
    <cellStyle name="Comma 19 3 3 4" xfId="13208" xr:uid="{8136BED7-9634-4DB0-A231-B9ACCB519E8C}"/>
    <cellStyle name="Comma 19 3 3 4 2" xfId="45404" xr:uid="{BD9B53D7-48B5-4B03-B63D-7BD18B76811B}"/>
    <cellStyle name="Comma 19 3 3 5" xfId="6621" xr:uid="{08947014-E562-4625-85F8-96F54F577269}"/>
    <cellStyle name="Comma 19 3 3 5 2" xfId="56581" xr:uid="{A65D2607-F293-49D0-9736-3DB7801BF746}"/>
    <cellStyle name="Comma 19 3 3 6" xfId="32777" xr:uid="{929D78D6-587E-4DBA-982A-E40AB475FF28}"/>
    <cellStyle name="Comma 19 3 4" xfId="24688" xr:uid="{82055CF1-C273-46FA-A87D-58BF52781706}"/>
    <cellStyle name="Comma 19 3 4 2" xfId="17181" xr:uid="{D2C2D13C-A7CB-485E-AE16-9D782EE72CB9}"/>
    <cellStyle name="Comma 19 3 4 2 2" xfId="54296" xr:uid="{887BE9D4-B57B-4147-A0F8-51CBEEBDE2B8}"/>
    <cellStyle name="Comma 19 3 4 2 3" xfId="41681" xr:uid="{8A075749-5699-457D-8EED-1FEEDD268F0D}"/>
    <cellStyle name="Comma 19 3 4 3" xfId="10595" xr:uid="{28CE9CEF-8A8D-4218-8AAE-D3C414DD7BFC}"/>
    <cellStyle name="Comma 19 3 4 3 2" xfId="48018" xr:uid="{1B12BD08-0CC2-40BA-873E-1B2F3818AF1F}"/>
    <cellStyle name="Comma 19 3 4 4" xfId="5863" xr:uid="{D9C40F28-E9A7-49C5-9F0D-A613594A61FC}"/>
    <cellStyle name="Comma 19 3 4 5" xfId="35391" xr:uid="{D31557AF-120E-4FB9-9CE5-9FD9E33B0D89}"/>
    <cellStyle name="Comma 19 3 5" xfId="28210" xr:uid="{A879BD34-8C83-40C4-9FDC-A7FFF2D979D6}"/>
    <cellStyle name="Comma 19 3 5 2" xfId="20673" xr:uid="{10555042-BAB8-4CA7-AC10-969E6BDFD6E3}"/>
    <cellStyle name="Comma 19 3 5 2 2" xfId="50802" xr:uid="{C3BF0A57-5FCA-488D-A371-6647015842AA}"/>
    <cellStyle name="Comma 19 3 5 3" xfId="14087" xr:uid="{51461176-E4E1-4CCC-BB44-B398EB2D3A63}"/>
    <cellStyle name="Comma 19 3 5 4" xfId="7500" xr:uid="{AEAEAEB3-163B-46A4-AAFB-A3DF960F1016}"/>
    <cellStyle name="Comma 19 3 5 5" xfId="38187" xr:uid="{A62D7597-BD37-4305-988F-8B2EF373770F}"/>
    <cellStyle name="Comma 19 3 6" xfId="21173" xr:uid="{21C09C85-1934-46B9-AB4A-B5EDDB12BE6B}"/>
    <cellStyle name="Comma 19 3 6 2" xfId="44504" xr:uid="{4FBAC344-8FBC-43DD-834E-A380BD4AC082}"/>
    <cellStyle name="Comma 19 3 7" xfId="14587" xr:uid="{EAFCC698-3151-48A5-AF2D-F547629B6BDE}"/>
    <cellStyle name="Comma 19 3 7 2" xfId="56522" xr:uid="{156302D8-E667-4024-804E-6AC48A699536}"/>
    <cellStyle name="Comma 19 3 8" xfId="8000" xr:uid="{24DD0CCB-D03E-410F-8D7B-A71FEA39B56E}"/>
    <cellStyle name="Comma 19 3 9" xfId="31894" xr:uid="{AB34E7C6-4608-4C41-9973-0555857BD802}"/>
    <cellStyle name="Comma 19 4" xfId="950" xr:uid="{07745976-6E28-4F8E-8ECD-9FE626A26FCD}"/>
    <cellStyle name="Comma 19 4 2" xfId="23361" xr:uid="{1D61EB17-CA95-43CE-AC91-55327D404619}"/>
    <cellStyle name="Comma 19 4 2 2" xfId="15854" xr:uid="{187DE9ED-4009-4E23-BA38-E1F4712237EB}"/>
    <cellStyle name="Comma 19 4 2 2 2" xfId="55623" xr:uid="{A3F4FD31-68A6-4614-8B15-CD0FDD89F874}"/>
    <cellStyle name="Comma 19 4 2 2 3" xfId="43008" xr:uid="{9006BCC3-790C-41C7-B7DE-60ADB2F5BFFD}"/>
    <cellStyle name="Comma 19 4 2 3" xfId="9268" xr:uid="{DD66FC84-0018-4C0E-81A5-A1A81F42596F}"/>
    <cellStyle name="Comma 19 4 2 3 2" xfId="49345" xr:uid="{C85E160A-B728-4A2C-AC0D-D28614A72E54}"/>
    <cellStyle name="Comma 19 4 2 4" xfId="30256" xr:uid="{80A31CFF-1F96-4017-8E9E-50D0257D7071}"/>
    <cellStyle name="Comma 19 4 2 5" xfId="36718" xr:uid="{C57763DA-F5C2-485E-A568-591702240387}"/>
    <cellStyle name="Comma 19 4 3" xfId="25984" xr:uid="{A17AB49D-7079-4518-9869-B91E1406D4E7}"/>
    <cellStyle name="Comma 19 4 3 2" xfId="18477" xr:uid="{00921904-D0B1-4471-BE4A-2DCA67ADBC7F}"/>
    <cellStyle name="Comma 19 4 3 2 2" xfId="53000" xr:uid="{80D2CFDC-2C6D-4C89-9586-6BB684466541}"/>
    <cellStyle name="Comma 19 4 3 2 3" xfId="40385" xr:uid="{1E0A3B0E-A89C-4CB9-8360-DB7123ACA85D}"/>
    <cellStyle name="Comma 19 4 3 3" xfId="11891" xr:uid="{188F2B39-8270-4B14-86AA-931878DBB253}"/>
    <cellStyle name="Comma 19 4 3 3 2" xfId="46722" xr:uid="{D30D42BB-BAD6-4C48-A511-1AB1289C1A8F}"/>
    <cellStyle name="Comma 19 4 3 4" xfId="4567" xr:uid="{4EA0B67C-1A79-423E-8B4F-2ED2CED869FD}"/>
    <cellStyle name="Comma 19 4 3 5" xfId="34095" xr:uid="{E51604F0-D9B5-45D4-A1E4-A121BCE286F8}"/>
    <cellStyle name="Comma 19 4 4" xfId="19350" xr:uid="{22F56BBC-B45C-4202-BF68-02096F650D0C}"/>
    <cellStyle name="Comma 19 4 4 2" xfId="52126" xr:uid="{91827FC5-3211-4FFA-88CF-C9AF33298387}"/>
    <cellStyle name="Comma 19 4 4 3" xfId="39511" xr:uid="{7E206ED0-DAE2-40DE-82C7-D6BB0D239EAF}"/>
    <cellStyle name="Comma 19 4 5" xfId="12764" xr:uid="{C6E2173E-2D97-41F1-8B25-DBEB1A22DC91}"/>
    <cellStyle name="Comma 19 4 5 2" xfId="45848" xr:uid="{C7CF16B8-7680-44D7-B147-2AAD0C5BE8CC}"/>
    <cellStyle name="Comma 19 4 6" xfId="3694" xr:uid="{A17D3FDD-1907-4C99-8BD9-21B7311DF5AC}"/>
    <cellStyle name="Comma 19 4 7" xfId="33221" xr:uid="{B887D143-6D60-402B-88B3-CE99E839BC8D}"/>
    <cellStyle name="Comma 19 4 8" xfId="26858" xr:uid="{E93610ED-F424-4C00-8BCB-CD8416178034}"/>
    <cellStyle name="Comma 19 5" xfId="27706" xr:uid="{60BCE55D-42B9-4567-9CBC-FFE33CB1C19C}"/>
    <cellStyle name="Comma 19 5 2" xfId="24209" xr:uid="{B01976FC-696C-47B8-AA7F-A558AC0B78E3}"/>
    <cellStyle name="Comma 19 5 2 2" xfId="16702" xr:uid="{8E0DC813-872F-40BA-A7E5-2D69919193CF}"/>
    <cellStyle name="Comma 19 5 2 2 2" xfId="54775" xr:uid="{248BD23C-8CCC-401C-9AB1-36B4C26F6292}"/>
    <cellStyle name="Comma 19 5 2 2 3" xfId="42160" xr:uid="{D8C45568-7E10-4F04-A4FA-1977839EDB1E}"/>
    <cellStyle name="Comma 19 5 2 3" xfId="10116" xr:uid="{4A363A53-C2BA-4DF2-BF4B-3C32F9B1D1CE}"/>
    <cellStyle name="Comma 19 5 2 3 2" xfId="48497" xr:uid="{86EEEC0C-4188-4423-A9BA-E149AEC86EF8}"/>
    <cellStyle name="Comma 19 5 2 4" xfId="29408" xr:uid="{331F3A14-9607-4038-A3D8-665B6DAA8B19}"/>
    <cellStyle name="Comma 19 5 2 5" xfId="35870" xr:uid="{F74513C1-97E9-4EE3-B372-7E83817E7777}"/>
    <cellStyle name="Comma 19 5 3" xfId="20198" xr:uid="{79E93DB5-90BF-46A3-9879-C9CB430628A1}"/>
    <cellStyle name="Comma 19 5 3 2" xfId="51278" xr:uid="{51373C22-4BF2-4279-8779-499B08E62BE9}"/>
    <cellStyle name="Comma 19 5 3 3" xfId="38663" xr:uid="{FC93BD61-FBFA-439B-B7F5-06F838E2F2C3}"/>
    <cellStyle name="Comma 19 5 4" xfId="13612" xr:uid="{9E3D34AF-CE6A-4AD1-9BDA-F7177D6C1E9A}"/>
    <cellStyle name="Comma 19 5 4 2" xfId="45000" xr:uid="{46448A86-B473-4FEB-8F4F-8E1E66CFA462}"/>
    <cellStyle name="Comma 19 5 5" xfId="7025" xr:uid="{27201882-E2DB-4C63-8AF8-6CA167F47329}"/>
    <cellStyle name="Comma 19 5 6" xfId="32373" xr:uid="{6AE8707D-D5F8-4CEC-A24E-DF7BA6DED58E}"/>
    <cellStyle name="Comma 19 6" xfId="25099" xr:uid="{067DD414-979A-46F4-B168-52BEDD3D26A7}"/>
    <cellStyle name="Comma 19 6 2" xfId="17592" xr:uid="{F9C30A12-F9EC-49D3-8812-B3AB9B390386}"/>
    <cellStyle name="Comma 19 6 2 2" xfId="53885" xr:uid="{59EE8B31-69E1-44D8-B036-B88E15634AB8}"/>
    <cellStyle name="Comma 19 6 2 3" xfId="41270" xr:uid="{ADD6F106-2163-430E-A5E3-BB71F7C20DE7}"/>
    <cellStyle name="Comma 19 6 3" xfId="11006" xr:uid="{1515F5EC-24A4-4F30-87B0-71F5A217C9C8}"/>
    <cellStyle name="Comma 19 6 3 2" xfId="47607" xr:uid="{6788D3E7-DAF5-4684-8C83-17DC44BFA1E3}"/>
    <cellStyle name="Comma 19 6 4" xfId="5452" xr:uid="{1BB5D540-6B40-4C33-B516-6171C4FD9902}"/>
    <cellStyle name="Comma 19 6 5" xfId="34980" xr:uid="{10A44E9B-A25D-4731-A523-DF87589BE418}"/>
    <cellStyle name="Comma 19 7" xfId="28757" xr:uid="{5E620A26-A183-4402-A989-5AB7DDA70971}"/>
    <cellStyle name="Comma 19 7 2" xfId="21086" xr:uid="{8273B464-4A2E-4EF8-885E-09FE88B823A4}"/>
    <cellStyle name="Comma 19 7 2 2" xfId="50391" xr:uid="{B9FA1C28-76F6-40C5-B666-4A9132B157D6}"/>
    <cellStyle name="Comma 19 7 3" xfId="14500" xr:uid="{982C01B3-1075-47C2-AF17-F8E90349C1A7}"/>
    <cellStyle name="Comma 19 7 4" xfId="7913" xr:uid="{533AC475-D98A-442A-94AE-4DED734F55B9}"/>
    <cellStyle name="Comma 19 7 5" xfId="37776" xr:uid="{B271170D-F461-44F9-9C2C-F3970BF7CF2A}"/>
    <cellStyle name="Comma 19 8" xfId="22452" xr:uid="{8C547F05-C875-4420-814B-EAB912040D4C}"/>
    <cellStyle name="Comma 19 8 2" xfId="14945" xr:uid="{94550D7F-CFA4-4FC9-BE8A-7E2861D4A13E}"/>
    <cellStyle name="Comma 19 8 3" xfId="8359" xr:uid="{F8C1ECBD-A779-4EB3-AC61-36543E65A2BE}"/>
    <cellStyle name="Comma 19 8 4" xfId="31165" xr:uid="{44FE9DCC-D003-4841-AEB5-27EE19147BEC}"/>
    <cellStyle name="Comma 19 8 5" xfId="43988" xr:uid="{30586B5D-FFC6-4E86-A1F8-E2D6512A3426}"/>
    <cellStyle name="Comma 19 9" xfId="22364" xr:uid="{55E60280-76BB-4199-A1D0-9326DB703A04}"/>
    <cellStyle name="Comma 19 9 2" xfId="21444" xr:uid="{BADE7C08-393D-4200-A988-7982D20A1028}"/>
    <cellStyle name="Comma 19 9 3" xfId="21455" xr:uid="{1CEF90C2-E178-402B-A0F2-ED5633A193F5}"/>
    <cellStyle name="Comma 2" xfId="2" xr:uid="{78C93F88-6AF1-47C2-ABA2-F830190F4EB8}"/>
    <cellStyle name="Comma 2 10" xfId="552" xr:uid="{685740BE-0710-499C-9455-550E3D7AB65D}"/>
    <cellStyle name="Comma 2 10 10" xfId="8143" xr:uid="{8643C9A7-7632-4F7E-9CCA-5EAABF6D81AB}"/>
    <cellStyle name="Comma 2 10 11" xfId="29041" xr:uid="{7E6EBF0C-9DC4-4DCC-80D3-7A3C36E75B23}"/>
    <cellStyle name="Comma 2 10 12" xfId="2727" xr:uid="{F9EE9F2D-B159-4568-88E6-5CC09547CC28}"/>
    <cellStyle name="Comma 2 10 13" xfId="31518" xr:uid="{08111F5B-CC92-44D3-9D89-7B5EAB969646}"/>
    <cellStyle name="Comma 2 10 14" xfId="56846" xr:uid="{24715214-E02D-4835-9CFE-90E9AF68957E}"/>
    <cellStyle name="Comma 2 10 15" xfId="56981" xr:uid="{71477893-E92D-4E79-AE96-D40476275E4F}"/>
    <cellStyle name="Comma 2 10 16" xfId="57040" xr:uid="{DBDC68ED-E9EE-4DDF-9F7F-13FBED214C8D}"/>
    <cellStyle name="Comma 2 10 17" xfId="57094" xr:uid="{7BBC1D6B-2C6C-457D-881B-7D8BADBDB01B}"/>
    <cellStyle name="Comma 2 10 18" xfId="1458" xr:uid="{3EA9374E-A5BF-494E-AC31-22FDDA5ABBEF}"/>
    <cellStyle name="Comma 2 10 19" xfId="57178" xr:uid="{E3CA49F7-FB41-4E5D-9277-5F06E27543BF}"/>
    <cellStyle name="Comma 2 10 2" xfId="450" xr:uid="{C1439B2E-1DE2-4D01-BF70-A943F4E7205F}"/>
    <cellStyle name="Comma 2 10 2 10" xfId="2802" xr:uid="{7901B474-9965-46F4-BA33-6EB338463408}"/>
    <cellStyle name="Comma 2 10 2 11" xfId="31941" xr:uid="{F82AA26D-2FBA-4869-8D5E-82BB91D17789}"/>
    <cellStyle name="Comma 2 10 2 12" xfId="1618" xr:uid="{8A55EB93-DEE8-4343-A1D5-1F1927C21EBF}"/>
    <cellStyle name="Comma 2 10 2 2" xfId="777" xr:uid="{B1B5C236-D4D6-471B-9ABD-D3E377F24173}"/>
    <cellStyle name="Comma 2 10 2 2 2" xfId="1185" xr:uid="{ABB1C925-DD94-4B5F-B403-2A72656DE973}"/>
    <cellStyle name="Comma 2 10 2 2 2 2" xfId="15401" xr:uid="{2DA7D429-55E3-4CEF-A475-84798FCAA2F2}"/>
    <cellStyle name="Comma 2 10 2 2 2 2 2" xfId="56076" xr:uid="{F5C706B5-8907-457C-886E-D70AB8D73BB1}"/>
    <cellStyle name="Comma 2 10 2 2 2 2 3" xfId="43461" xr:uid="{F46A684C-A2A6-4B41-87D9-174F8C4F56FD}"/>
    <cellStyle name="Comma 2 10 2 2 2 3" xfId="8815" xr:uid="{CC84E471-B1B7-4DDB-B61D-437AF07F7EB2}"/>
    <cellStyle name="Comma 2 10 2 2 2 3 2" xfId="49798" xr:uid="{70A90D57-670E-4A53-8DCC-F85AE59E7249}"/>
    <cellStyle name="Comma 2 10 2 2 2 4" xfId="30709" xr:uid="{AA37AB35-763A-48B1-A90E-99781C8491D8}"/>
    <cellStyle name="Comma 2 10 2 2 2 5" xfId="37171" xr:uid="{FDC26AED-3DFE-4934-AE68-F12C79D53B23}"/>
    <cellStyle name="Comma 2 10 2 2 2 6" xfId="22908" xr:uid="{CB63061E-1CEB-4ECF-BCE5-1AADC030C1AC}"/>
    <cellStyle name="Comma 2 10 2 2 3" xfId="25526" xr:uid="{62013D6A-CB7E-452E-9F59-0BD7398DB7B0}"/>
    <cellStyle name="Comma 2 10 2 2 3 2" xfId="18019" xr:uid="{4CE6C253-1AEE-4AE9-A178-53D92797D3E3}"/>
    <cellStyle name="Comma 2 10 2 2 3 2 2" xfId="53458" xr:uid="{AC3E7F6F-1783-4CE9-838C-697CFF758A70}"/>
    <cellStyle name="Comma 2 10 2 2 3 2 3" xfId="40843" xr:uid="{4109201C-8719-45BD-8809-D5F89D5B8486}"/>
    <cellStyle name="Comma 2 10 2 2 3 3" xfId="11433" xr:uid="{58A7026C-301C-42AE-A7AA-CBD5725A0ECE}"/>
    <cellStyle name="Comma 2 10 2 2 3 3 2" xfId="47180" xr:uid="{ADD21EC0-E5B1-4321-A358-1456765E6892}"/>
    <cellStyle name="Comma 2 10 2 2 3 4" xfId="5025" xr:uid="{2686AB39-DA29-4897-B1DA-BBEC6C07D403}"/>
    <cellStyle name="Comma 2 10 2 2 3 5" xfId="34553" xr:uid="{1A0D7360-B76E-45C5-A215-5E633E25B4C3}"/>
    <cellStyle name="Comma 2 10 2 2 4" xfId="18897" xr:uid="{A859D40F-54B4-4ED8-8982-65ED1978E471}"/>
    <cellStyle name="Comma 2 10 2 2 4 2" xfId="52579" xr:uid="{E892A4A2-7B5F-4B45-94C3-27D74610E60F}"/>
    <cellStyle name="Comma 2 10 2 2 4 3" xfId="39964" xr:uid="{F1D221AE-22B9-478A-B402-32D1EF0BC174}"/>
    <cellStyle name="Comma 2 10 2 2 5" xfId="12311" xr:uid="{C17804E5-9DE8-4402-BD1B-764CA8E6BEFE}"/>
    <cellStyle name="Comma 2 10 2 2 5 2" xfId="46301" xr:uid="{8887414C-0A9A-4533-A2A1-399ACDB87CBE}"/>
    <cellStyle name="Comma 2 10 2 2 6" xfId="4147" xr:uid="{3BA9EF19-DADC-4824-A54C-DAD639890AC7}"/>
    <cellStyle name="Comma 2 10 2 2 7" xfId="33674" xr:uid="{E42F3DC3-BC83-4858-980A-6785DB8F9DD4}"/>
    <cellStyle name="Comma 2 10 2 2 8" xfId="26405" xr:uid="{BA4B3124-ADA5-4D92-B340-29B02832F4D9}"/>
    <cellStyle name="Comma 2 10 2 3" xfId="998" xr:uid="{8779940F-2715-4E7F-AED1-C20A89B8357D}"/>
    <cellStyle name="Comma 2 10 2 3 2" xfId="23758" xr:uid="{A3B611B3-C233-4DCE-865F-606AA5DED35C}"/>
    <cellStyle name="Comma 2 10 2 3 2 2" xfId="16251" xr:uid="{F9013C6B-C289-47DC-8202-8C25BA76ED8C}"/>
    <cellStyle name="Comma 2 10 2 3 2 2 2" xfId="55226" xr:uid="{38100526-3B08-40B7-B423-C197D6219200}"/>
    <cellStyle name="Comma 2 10 2 3 2 2 3" xfId="42611" xr:uid="{5AB238A1-BD95-4185-917D-8666A32AD7C8}"/>
    <cellStyle name="Comma 2 10 2 3 2 3" xfId="9665" xr:uid="{FF4B0D13-3263-4FFB-9641-3CB821BD1DDB}"/>
    <cellStyle name="Comma 2 10 2 3 2 3 2" xfId="48948" xr:uid="{31FFB55B-9B4C-440F-983D-E6699468BA1A}"/>
    <cellStyle name="Comma 2 10 2 3 2 4" xfId="29859" xr:uid="{CD3E907F-6B42-43D5-80F1-B323CCED5F4E}"/>
    <cellStyle name="Comma 2 10 2 3 2 5" xfId="36321" xr:uid="{F0669FEE-1A09-48F8-A03F-ACDE82913AA3}"/>
    <cellStyle name="Comma 2 10 2 3 3" xfId="19747" xr:uid="{9EA82D0A-31DE-4EAE-8DCD-1ADDD757D92F}"/>
    <cellStyle name="Comma 2 10 2 3 3 2" xfId="51729" xr:uid="{79A1E16C-3CD4-4943-9D33-4D9401154AC7}"/>
    <cellStyle name="Comma 2 10 2 3 3 3" xfId="39114" xr:uid="{99F2F4C5-2933-4729-804F-7987693B8CC3}"/>
    <cellStyle name="Comma 2 10 2 3 4" xfId="13161" xr:uid="{A865AB5D-1D6F-41F4-8CB8-B0B43765C8A8}"/>
    <cellStyle name="Comma 2 10 2 3 4 2" xfId="45451" xr:uid="{96611E3B-AB32-4C1F-8C7D-A89F0420BABF}"/>
    <cellStyle name="Comma 2 10 2 3 5" xfId="6574" xr:uid="{11DF9E29-8E91-4C8B-83A3-4DB8EC462B45}"/>
    <cellStyle name="Comma 2 10 2 3 6" xfId="32824" xr:uid="{2425CCC5-031E-447B-8D16-7C361B64E6E0}"/>
    <cellStyle name="Comma 2 10 2 3 7" xfId="27255" xr:uid="{4C5D1AF1-4DB8-4795-AEF6-5ABA2C178D21}"/>
    <cellStyle name="Comma 2 10 2 4" xfId="24641" xr:uid="{8D9BF3D7-9D27-4138-860F-15A25E5313B2}"/>
    <cellStyle name="Comma 2 10 2 4 2" xfId="17134" xr:uid="{4873C5A7-DE80-474E-9C1E-1600D11BE00A}"/>
    <cellStyle name="Comma 2 10 2 4 2 2" xfId="54343" xr:uid="{4B887011-1382-48B7-99C4-BB94330CB07B}"/>
    <cellStyle name="Comma 2 10 2 4 2 3" xfId="41728" xr:uid="{5F54787D-7474-4499-86EF-13BA46D8BAD0}"/>
    <cellStyle name="Comma 2 10 2 4 3" xfId="10548" xr:uid="{BE52CCFA-E97E-4866-87A7-B01F7C1274CE}"/>
    <cellStyle name="Comma 2 10 2 4 3 2" xfId="48065" xr:uid="{20565CEB-CA48-4682-9304-631B8A3598B8}"/>
    <cellStyle name="Comma 2 10 2 4 4" xfId="5910" xr:uid="{61C7A831-A699-4805-BF73-070291AADA77}"/>
    <cellStyle name="Comma 2 10 2 4 5" xfId="35438" xr:uid="{6924E886-A9D6-42FE-820A-66770B797334}"/>
    <cellStyle name="Comma 2 10 2 5" xfId="28159" xr:uid="{5401FCCC-E83D-4FDE-A711-8E7BE8884970}"/>
    <cellStyle name="Comma 2 10 2 5 2" xfId="20626" xr:uid="{8559901C-156E-411C-A3D5-26E2F0C43707}"/>
    <cellStyle name="Comma 2 10 2 5 2 2" xfId="50848" xr:uid="{310B159E-8952-40EC-9997-C4297D54B704}"/>
    <cellStyle name="Comma 2 10 2 5 3" xfId="14040" xr:uid="{F5630081-89A2-47E3-ACB5-5B5B500E29FF}"/>
    <cellStyle name="Comma 2 10 2 5 4" xfId="7453" xr:uid="{3B75B58D-A080-437A-8E4E-0664519C76BA}"/>
    <cellStyle name="Comma 2 10 2 5 5" xfId="38233" xr:uid="{2A72EB9D-0AF0-4D8A-8067-F4FC3F43DAF2}"/>
    <cellStyle name="Comma 2 10 2 6" xfId="21226" xr:uid="{9991F47F-EE93-442B-9D0C-1A6AB8F3BD99}"/>
    <cellStyle name="Comma 2 10 2 6 2" xfId="44553" xr:uid="{92173E7F-3607-4464-BCB3-97E59C17D180}"/>
    <cellStyle name="Comma 2 10 2 7" xfId="14640" xr:uid="{81F15530-D6D3-4400-97B2-6FA6F5CE36E3}"/>
    <cellStyle name="Comma 2 10 2 8" xfId="8053" xr:uid="{A44EC08D-F27F-4D6A-8CC0-44545BF6593B}"/>
    <cellStyle name="Comma 2 10 2 9" xfId="28898" xr:uid="{63EFE4A6-A7B8-48DC-9FD1-397C30E7E0AB}"/>
    <cellStyle name="Comma 2 10 3" xfId="711" xr:uid="{3B1F342E-689C-4A40-BDC8-2524413438C8}"/>
    <cellStyle name="Comma 2 10 3 2" xfId="1129" xr:uid="{2497BF12-F32D-41A5-85D7-923B66F076F2}"/>
    <cellStyle name="Comma 2 10 3 2 2" xfId="15814" xr:uid="{562EFD40-5A7F-497A-B641-380CE031258F}"/>
    <cellStyle name="Comma 2 10 3 2 2 2" xfId="55663" xr:uid="{B342AAC3-C27B-47E7-AAE4-4FA43A5779AD}"/>
    <cellStyle name="Comma 2 10 3 2 2 3" xfId="43048" xr:uid="{FFF2DF72-4246-4B65-9AAF-24FDED03B315}"/>
    <cellStyle name="Comma 2 10 3 2 3" xfId="9228" xr:uid="{6500E17E-0F22-4796-9B60-479A1C03E198}"/>
    <cellStyle name="Comma 2 10 3 2 3 2" xfId="49385" xr:uid="{EC944038-04EC-440E-B10C-C3456A559CA1}"/>
    <cellStyle name="Comma 2 10 3 2 4" xfId="30296" xr:uid="{0FE30FFE-0537-4113-8499-459A200A16A0}"/>
    <cellStyle name="Comma 2 10 3 2 5" xfId="36758" xr:uid="{028B29E5-C074-45DC-82B8-1E2CBCD8BA46}"/>
    <cellStyle name="Comma 2 10 3 2 6" xfId="23321" xr:uid="{DDFA4641-B788-491F-BB68-38EEF825D544}"/>
    <cellStyle name="Comma 2 10 3 3" xfId="25943" xr:uid="{99BB4204-8651-4AFD-A69C-469A67E9DC7B}"/>
    <cellStyle name="Comma 2 10 3 3 2" xfId="18436" xr:uid="{8243732E-9946-491D-9552-21FF41C90D09}"/>
    <cellStyle name="Comma 2 10 3 3 2 2" xfId="53041" xr:uid="{72582C6E-9697-4C2C-A832-22E132BC7F18}"/>
    <cellStyle name="Comma 2 10 3 3 2 3" xfId="40426" xr:uid="{E3EA6ADA-C5EB-43DA-9B7C-24C7B11A33D8}"/>
    <cellStyle name="Comma 2 10 3 3 3" xfId="11850" xr:uid="{99F8864A-B6CB-4A4F-ADD4-D824BE9EFA35}"/>
    <cellStyle name="Comma 2 10 3 3 3 2" xfId="46763" xr:uid="{D76A0B9E-9457-4D86-9A45-C77B88E63309}"/>
    <cellStyle name="Comma 2 10 3 3 4" xfId="4608" xr:uid="{36F23B7D-93D1-444B-85C4-E6BD4B477831}"/>
    <cellStyle name="Comma 2 10 3 3 5" xfId="34136" xr:uid="{F968C7C3-F79B-4B33-9754-DCDD10855B0A}"/>
    <cellStyle name="Comma 2 10 3 4" xfId="26818" xr:uid="{5A826116-9F88-4FD0-A674-8237BB5A7007}"/>
    <cellStyle name="Comma 2 10 3 4 2" xfId="19310" xr:uid="{2A28D18E-A497-4EA7-8300-89B7B23198B6}"/>
    <cellStyle name="Comma 2 10 3 4 2 2" xfId="52166" xr:uid="{1C5DB6B9-1764-4B32-B829-D65FAC6BC6E7}"/>
    <cellStyle name="Comma 2 10 3 4 3" xfId="12724" xr:uid="{BF2F7A05-95D3-4139-AD69-B4C203B9EBB2}"/>
    <cellStyle name="Comma 2 10 3 4 4" xfId="3734" xr:uid="{47F9EC93-743D-4F64-B140-5F96BF74CCA3}"/>
    <cellStyle name="Comma 2 10 3 4 5" xfId="39551" xr:uid="{250DE999-E25A-4109-8E4E-25E67EC668F6}"/>
    <cellStyle name="Comma 2 10 3 5" xfId="21130" xr:uid="{8CF4823E-9A62-44CD-A342-A1DBC42862DB}"/>
    <cellStyle name="Comma 2 10 3 5 2" xfId="45888" xr:uid="{FB19C7AF-8EF2-446F-8096-388D237C652F}"/>
    <cellStyle name="Comma 2 10 3 6" xfId="14544" xr:uid="{5D3FF0AF-1C1A-44E5-90EB-B8E51BE55A9F}"/>
    <cellStyle name="Comma 2 10 3 7" xfId="7957" xr:uid="{E1DA90CF-8B60-4EE0-BD94-712975F39F1F}"/>
    <cellStyle name="Comma 2 10 3 8" xfId="33261" xr:uid="{6450A089-58B1-499B-89D7-44AADC9EF4AC}"/>
    <cellStyle name="Comma 2 10 3 9" xfId="28801" xr:uid="{D805C78F-9C93-41BA-9C7F-F94E6266CBD7}"/>
    <cellStyle name="Comma 2 10 4" xfId="930" xr:uid="{4426CC48-A89B-45F3-898B-38C8F1D0F753}"/>
    <cellStyle name="Comma 2 10 4 2" xfId="1316" xr:uid="{AC839C2C-DB3B-4CDD-904B-935AD7938BFD}"/>
    <cellStyle name="Comma 2 10 4 2 2" xfId="16662" xr:uid="{D9374124-9D29-4843-BC59-F34C2C70DFDA}"/>
    <cellStyle name="Comma 2 10 4 2 2 2" xfId="54815" xr:uid="{C8B2E2FB-17F5-40ED-8D87-C0C7C42832DD}"/>
    <cellStyle name="Comma 2 10 4 2 2 3" xfId="42200" xr:uid="{C8F9C315-5339-4812-A409-7E7E3C95ACBE}"/>
    <cellStyle name="Comma 2 10 4 2 3" xfId="10076" xr:uid="{8B176996-E3CE-4758-9BDF-B4168E7113C3}"/>
    <cellStyle name="Comma 2 10 4 2 3 2" xfId="48537" xr:uid="{AED67B67-7B42-4E63-9AAA-BBBB9032890D}"/>
    <cellStyle name="Comma 2 10 4 2 4" xfId="29448" xr:uid="{DCDFD3D1-AAC4-4095-BD0B-9B94BFE2A2AA}"/>
    <cellStyle name="Comma 2 10 4 2 5" xfId="35910" xr:uid="{B409D805-FC4A-4F73-80D4-4C132A9A63C0}"/>
    <cellStyle name="Comma 2 10 4 2 6" xfId="24169" xr:uid="{146F4676-4822-45EB-859D-503A80F4CF21}"/>
    <cellStyle name="Comma 2 10 4 3" xfId="20158" xr:uid="{E1C9FDB1-2012-4FAE-A07D-14A93B3961A1}"/>
    <cellStyle name="Comma 2 10 4 3 2" xfId="51318" xr:uid="{E9F7CC88-FB19-4D14-B230-54F0260406C1}"/>
    <cellStyle name="Comma 2 10 4 3 3" xfId="38703" xr:uid="{1FC7ABD4-2BE4-4E7D-9436-1658AD16EBE6}"/>
    <cellStyle name="Comma 2 10 4 4" xfId="13572" xr:uid="{3ECEED5E-E2FB-4D9F-8165-DA462D8EE515}"/>
    <cellStyle name="Comma 2 10 4 4 2" xfId="45040" xr:uid="{FB8F91A3-AA37-478F-8D2B-EA19935F2C02}"/>
    <cellStyle name="Comma 2 10 4 5" xfId="6985" xr:uid="{19CD063E-EB97-491C-B3DE-C2758E9166C8}"/>
    <cellStyle name="Comma 2 10 4 6" xfId="32413" xr:uid="{628EFD3C-9293-413B-B9FB-A204006A6C10}"/>
    <cellStyle name="Comma 2 10 4 7" xfId="27666" xr:uid="{59B31261-8A21-4630-B1B3-476E7CEE6CE0}"/>
    <cellStyle name="Comma 2 10 5" xfId="1045" xr:uid="{16B8C41B-8B58-4C9D-9923-45D7D57969CE}"/>
    <cellStyle name="Comma 2 10 5 2" xfId="17551" xr:uid="{96E627DF-B76A-4608-80B1-780B752EE7C8}"/>
    <cellStyle name="Comma 2 10 5 2 2" xfId="53926" xr:uid="{001890A9-76A0-47A5-8C82-14E351F61D5A}"/>
    <cellStyle name="Comma 2 10 5 2 3" xfId="41311" xr:uid="{C9F78C66-98C5-4C9F-8A6F-ED8A6F98746B}"/>
    <cellStyle name="Comma 2 10 5 3" xfId="10965" xr:uid="{7F223A7A-D0D0-4CC8-ACB5-8A07698BD5B3}"/>
    <cellStyle name="Comma 2 10 5 3 2" xfId="47648" xr:uid="{96C6930D-AC89-492B-A6B8-F33629B66C20}"/>
    <cellStyle name="Comma 2 10 5 4" xfId="5493" xr:uid="{8FB3632C-C71F-46DF-901F-9741B734DFD4}"/>
    <cellStyle name="Comma 2 10 5 5" xfId="35021" xr:uid="{7C798A47-B741-4EB9-9483-387D76135EF6}"/>
    <cellStyle name="Comma 2 10 5 6" xfId="25058" xr:uid="{8BE8B999-D43F-4270-B219-54A6C4354B6C}"/>
    <cellStyle name="Comma 2 10 6" xfId="28714" xr:uid="{9B490081-024A-437E-9976-21B0E3C94333}"/>
    <cellStyle name="Comma 2 10 6 2" xfId="21043" xr:uid="{64E32A8D-ED1E-4A25-BE21-9A3D5BE3C184}"/>
    <cellStyle name="Comma 2 10 6 2 2" xfId="50433" xr:uid="{3724DBB8-FC52-496D-A109-D66B7830A95D}"/>
    <cellStyle name="Comma 2 10 6 3" xfId="14457" xr:uid="{8B625A5E-B97A-4A76-BAFC-45A90D2D1520}"/>
    <cellStyle name="Comma 2 10 6 4" xfId="7870" xr:uid="{7C06695D-F009-49B9-871D-E36A5D6A26E9}"/>
    <cellStyle name="Comma 2 10 6 5" xfId="37818" xr:uid="{2C0CD443-4A5C-4FF9-A47B-4984FE077336}"/>
    <cellStyle name="Comma 2 10 7" xfId="22409" xr:uid="{0E3DB8B0-7CFC-410A-84C7-756B7A84D200}"/>
    <cellStyle name="Comma 2 10 7 2" xfId="14902" xr:uid="{87E10A7F-3834-4443-9FF9-6C421B1EAA30}"/>
    <cellStyle name="Comma 2 10 7 3" xfId="8316" xr:uid="{D753F8D5-859B-4018-8E9A-B9DE9973C130}"/>
    <cellStyle name="Comma 2 10 7 4" xfId="31208" xr:uid="{8EF47CA6-0A65-465E-BDDA-52CFD765BC87}"/>
    <cellStyle name="Comma 2 10 7 5" xfId="44059" xr:uid="{926D2208-A453-41CB-8D5F-B883B9EB8B73}"/>
    <cellStyle name="Comma 2 10 8" xfId="21316" xr:uid="{6BAA9E74-A9B9-49BD-A290-D8E1C6AF16BC}"/>
    <cellStyle name="Comma 2 10 9" xfId="14730" xr:uid="{D67B67E8-A104-47EC-8F68-B9A941236AD6}"/>
    <cellStyle name="Comma 2 11" xfId="507" xr:uid="{5A0E55AE-7053-4C74-A6E1-522A798B79B8}"/>
    <cellStyle name="Comma 2 11 10" xfId="8190" xr:uid="{B1A7F21A-8A20-4BC1-BD86-EF270BF05690}"/>
    <cellStyle name="Comma 2 11 11" xfId="29129" xr:uid="{11E9F6B3-253E-4180-B2E9-2EE42D52035A}"/>
    <cellStyle name="Comma 2 11 12" xfId="3047" xr:uid="{E7D7EAA8-ABDB-4672-8DBA-D9B64999841B}"/>
    <cellStyle name="Comma 2 11 13" xfId="31887" xr:uid="{C1D5CBB6-69C5-4636-86EC-C3F5A42F547C}"/>
    <cellStyle name="Comma 2 11 14" xfId="2119" xr:uid="{8DA359EB-7BAF-4EAC-9E25-60CE97B4B002}"/>
    <cellStyle name="Comma 2 11 2" xfId="721" xr:uid="{E01F257A-F56F-4B83-94AC-C86D18C207FB}"/>
    <cellStyle name="Comma 2 11 2 10" xfId="28948" xr:uid="{A3F8FCD8-2671-4270-896D-468DB62B7443}"/>
    <cellStyle name="Comma 2 11 2 2" xfId="1134" xr:uid="{76EF9880-932C-4CD2-B949-C601DCA059F4}"/>
    <cellStyle name="Comma 2 11 2 2 2" xfId="22518" xr:uid="{C8B46320-01D3-42BA-8840-042389648DF9}"/>
    <cellStyle name="Comma 2 11 2 2 2 2" xfId="15011" xr:uid="{59038B0C-40AC-4197-B66A-FB64264DA338}"/>
    <cellStyle name="Comma 2 11 2 2 2 2 2" xfId="56466" xr:uid="{AD15338F-7F66-4D7F-88E3-8770D0FDEC74}"/>
    <cellStyle name="Comma 2 11 2 2 2 2 3" xfId="43851" xr:uid="{0A07F9A2-2F53-400A-A637-56CA2DDC0DA9}"/>
    <cellStyle name="Comma 2 11 2 2 2 3" xfId="8425" xr:uid="{567EA483-ED75-4E7F-A31D-22F64924C798}"/>
    <cellStyle name="Comma 2 11 2 2 2 3 2" xfId="50188" xr:uid="{1B2EA425-D2FC-4287-AB99-A9C1927030E9}"/>
    <cellStyle name="Comma 2 11 2 2 2 4" xfId="31099" xr:uid="{97970B34-0E5E-4A15-BB68-286DA2B676CB}"/>
    <cellStyle name="Comma 2 11 2 2 2 5" xfId="37561" xr:uid="{86B0502B-B604-4BA0-9923-67D619A71A99}"/>
    <cellStyle name="Comma 2 11 2 2 3" xfId="25136" xr:uid="{D75B52DC-F7D0-4F4F-A60C-A02120A2D684}"/>
    <cellStyle name="Comma 2 11 2 2 3 2" xfId="17629" xr:uid="{6F144262-2236-48E3-B50A-6939613B5447}"/>
    <cellStyle name="Comma 2 11 2 2 3 2 2" xfId="53848" xr:uid="{46A60B0E-D39C-4F48-AB7C-C34AEB1256AD}"/>
    <cellStyle name="Comma 2 11 2 2 3 2 3" xfId="41233" xr:uid="{19A313C1-EF1D-458B-8F52-11D64D9D7F88}"/>
    <cellStyle name="Comma 2 11 2 2 3 3" xfId="11043" xr:uid="{FBE8AB8B-9DFA-48EA-97A1-EA20FB741074}"/>
    <cellStyle name="Comma 2 11 2 2 3 3 2" xfId="47570" xr:uid="{CCDA10B6-4E34-4224-8D11-9DDD1F5389F2}"/>
    <cellStyle name="Comma 2 11 2 2 3 4" xfId="5415" xr:uid="{988E6D23-D253-4B41-86D6-FC341CCAB034}"/>
    <cellStyle name="Comma 2 11 2 2 3 5" xfId="34943" xr:uid="{B4CEF96C-5496-4181-9C84-77A6ABB3C6E7}"/>
    <cellStyle name="Comma 2 11 2 2 4" xfId="18508" xr:uid="{8305596E-BF9A-4C2B-88A3-4DE1D751B84C}"/>
    <cellStyle name="Comma 2 11 2 2 4 2" xfId="52969" xr:uid="{9E0ED6E3-7E1D-4F54-BF26-C6C0D68C09B3}"/>
    <cellStyle name="Comma 2 11 2 2 4 3" xfId="40354" xr:uid="{5373A869-C31E-47FC-8380-E14EABBCB864}"/>
    <cellStyle name="Comma 2 11 2 2 5" xfId="11922" xr:uid="{77D7D4EB-FB5B-4C56-8C6C-8860EF20ED2D}"/>
    <cellStyle name="Comma 2 11 2 2 5 2" xfId="46691" xr:uid="{5C9F2EA5-6283-4878-B08D-620DF5352E02}"/>
    <cellStyle name="Comma 2 11 2 2 6" xfId="4536" xr:uid="{A771EFA4-FC1B-4987-94D5-DB67E88C1DBF}"/>
    <cellStyle name="Comma 2 11 2 2 7" xfId="34064" xr:uid="{0D1D7409-A073-41A8-9595-935D61170771}"/>
    <cellStyle name="Comma 2 11 2 2 8" xfId="26016" xr:uid="{20F9A00C-C699-4C85-AFDA-398A205E292D}"/>
    <cellStyle name="Comma 2 11 2 3" xfId="26875" xr:uid="{62F364FA-7B53-45B5-BE12-CDE98DF549EA}"/>
    <cellStyle name="Comma 2 11 2 3 2" xfId="23378" xr:uid="{E508AD21-A87A-4486-82ED-ED675D16530B}"/>
    <cellStyle name="Comma 2 11 2 3 2 2" xfId="15871" xr:uid="{A6EDC6BB-5835-477F-8FE1-D4D9B7EDB72A}"/>
    <cellStyle name="Comma 2 11 2 3 2 2 2" xfId="55606" xr:uid="{35D5B26B-6838-4DB9-84B2-F93024CA4A73}"/>
    <cellStyle name="Comma 2 11 2 3 2 2 3" xfId="42991" xr:uid="{3FC36C11-989E-4496-AB64-85A227617949}"/>
    <cellStyle name="Comma 2 11 2 3 2 3" xfId="9285" xr:uid="{8A1AC53E-F2B8-4945-AB78-1D1EE93AFF28}"/>
    <cellStyle name="Comma 2 11 2 3 2 3 2" xfId="49328" xr:uid="{DADEF39A-7071-401B-AD01-FB13E5409BF2}"/>
    <cellStyle name="Comma 2 11 2 3 2 4" xfId="30239" xr:uid="{8A4E93AF-38D3-45F1-A24A-5EC984BC43EC}"/>
    <cellStyle name="Comma 2 11 2 3 2 5" xfId="36701" xr:uid="{8DCDC28C-74AE-4754-B17C-58EE5F2CC9E6}"/>
    <cellStyle name="Comma 2 11 2 3 3" xfId="19367" xr:uid="{E0D51E11-E507-4C6C-841A-788C32AC10A4}"/>
    <cellStyle name="Comma 2 11 2 3 3 2" xfId="52109" xr:uid="{824AD6A0-36D3-41FC-A5B1-58CD17D4F8F4}"/>
    <cellStyle name="Comma 2 11 2 3 3 3" xfId="39494" xr:uid="{C70FF451-ABF7-4C5A-9CD8-EAEF7F59F9E1}"/>
    <cellStyle name="Comma 2 11 2 3 4" xfId="12781" xr:uid="{580EDF67-3AA6-4E48-A986-3B5465CD1B3F}"/>
    <cellStyle name="Comma 2 11 2 3 4 2" xfId="45831" xr:uid="{F55CE92F-557F-473C-8236-B1AAB30B9B01}"/>
    <cellStyle name="Comma 2 11 2 3 5" xfId="3677" xr:uid="{C36D973D-EE85-4873-BDB6-2C5B2BCF1D03}"/>
    <cellStyle name="Comma 2 11 2 3 6" xfId="33204" xr:uid="{53563A9B-47C5-4F4B-AAEE-8FB8041EEEA3}"/>
    <cellStyle name="Comma 2 11 2 4" xfId="24251" xr:uid="{1A2C0F93-562A-4CC8-BA9F-FF5D2FAC6630}"/>
    <cellStyle name="Comma 2 11 2 4 2" xfId="16744" xr:uid="{C228A83E-1FD0-4BE9-B969-CE3B4E8D4EE1}"/>
    <cellStyle name="Comma 2 11 2 4 2 2" xfId="54733" xr:uid="{D1110076-E8C9-43CB-8A35-AB9727FDAE94}"/>
    <cellStyle name="Comma 2 11 2 4 2 3" xfId="42118" xr:uid="{9674C251-711F-44BD-8934-6B3F1E8A9C42}"/>
    <cellStyle name="Comma 2 11 2 4 3" xfId="10158" xr:uid="{00A41A25-21A4-4EC5-9030-C82E68B57E08}"/>
    <cellStyle name="Comma 2 11 2 4 3 2" xfId="48455" xr:uid="{B799C695-3F4F-4249-8F7D-A4AE8B9F9FE5}"/>
    <cellStyle name="Comma 2 11 2 4 4" xfId="29366" xr:uid="{11E594D6-14D4-4621-923C-A29C1325C4E8}"/>
    <cellStyle name="Comma 2 11 2 4 5" xfId="35828" xr:uid="{5FD29F74-8D47-46B6-9497-EB2B11C8ECA6}"/>
    <cellStyle name="Comma 2 11 2 5" xfId="27747" xr:uid="{D26CF91E-2B31-441E-8ED0-DF41E07DE22C}"/>
    <cellStyle name="Comma 2 11 2 5 2" xfId="20239" xr:uid="{B036FA31-7395-4E74-ABD3-5337CD4AE220}"/>
    <cellStyle name="Comma 2 11 2 5 2 2" xfId="51236" xr:uid="{CF41320C-86C1-4C58-AFCF-73E8AD5CC995}"/>
    <cellStyle name="Comma 2 11 2 5 3" xfId="13653" xr:uid="{4A7B2D3F-92CE-4F93-9980-30C41E3D4776}"/>
    <cellStyle name="Comma 2 11 2 5 4" xfId="7066" xr:uid="{F9FF3238-D686-497D-8B68-0846B40FD864}"/>
    <cellStyle name="Comma 2 11 2 5 5" xfId="38621" xr:uid="{4D131EBE-6D63-49A8-8FE5-1AF0DA672EF4}"/>
    <cellStyle name="Comma 2 11 2 6" xfId="21276" xr:uid="{6BD1F69C-E351-4D5F-BB13-9F433E0B2600}"/>
    <cellStyle name="Comma 2 11 2 6 2" xfId="44958" xr:uid="{26E71DE7-EB47-4AC4-AC33-DDA917BC2655}"/>
    <cellStyle name="Comma 2 11 2 7" xfId="14690" xr:uid="{C4A22F91-3BED-4912-BD13-80233175B132}"/>
    <cellStyle name="Comma 2 11 2 8" xfId="8103" xr:uid="{C05B19DB-F617-4E13-82AD-96BBA596A04E}"/>
    <cellStyle name="Comma 2 11 2 9" xfId="32331" xr:uid="{030600FF-65C9-4833-9B03-7BD1423C15F1}"/>
    <cellStyle name="Comma 2 11 3" xfId="1026" xr:uid="{DDF92FE4-B29C-4082-88F2-5C0D4B8CE4D7}"/>
    <cellStyle name="Comma 2 11 3 2" xfId="22962" xr:uid="{E9ABE9AC-F1AD-4E3A-8BF3-891DEB08B4A2}"/>
    <cellStyle name="Comma 2 11 3 2 2" xfId="15455" xr:uid="{61A438BB-B677-4F12-8A4E-FD954D31F23C}"/>
    <cellStyle name="Comma 2 11 3 2 2 2" xfId="56022" xr:uid="{E57C3088-5472-410C-89D7-2B3D449C81F7}"/>
    <cellStyle name="Comma 2 11 3 2 2 3" xfId="43407" xr:uid="{1BE7C4CD-820D-4AFA-BE66-A9F2803B44BB}"/>
    <cellStyle name="Comma 2 11 3 2 3" xfId="8869" xr:uid="{306AA3CA-BDF3-47A0-ACC4-79B289B2B0EC}"/>
    <cellStyle name="Comma 2 11 3 2 3 2" xfId="49744" xr:uid="{C6A6951C-3E41-45B0-ACD5-B9B43B930293}"/>
    <cellStyle name="Comma 2 11 3 2 4" xfId="30655" xr:uid="{19FDB459-326F-46B4-820A-D30AFBF00F91}"/>
    <cellStyle name="Comma 2 11 3 2 5" xfId="37117" xr:uid="{0DF6ED88-29C6-4524-A1FD-78CEE589E780}"/>
    <cellStyle name="Comma 2 11 3 3" xfId="25580" xr:uid="{C73A007F-BD98-4D77-9EB5-F4AC7D7A62E9}"/>
    <cellStyle name="Comma 2 11 3 3 2" xfId="18073" xr:uid="{A51F4C88-DBE4-4E69-B287-6962BC4172DF}"/>
    <cellStyle name="Comma 2 11 3 3 2 2" xfId="53404" xr:uid="{A405E06C-7903-4DE1-9C1F-93DD927DEE18}"/>
    <cellStyle name="Comma 2 11 3 3 2 3" xfId="40789" xr:uid="{D6E9584B-48D9-42BB-8624-430ED72535DB}"/>
    <cellStyle name="Comma 2 11 3 3 3" xfId="11487" xr:uid="{5B4CD557-BE28-4B19-97EA-F108D005AFEE}"/>
    <cellStyle name="Comma 2 11 3 3 3 2" xfId="47126" xr:uid="{B3BF6BB7-B3B2-4EF0-80F9-28BAA5F1269F}"/>
    <cellStyle name="Comma 2 11 3 3 4" xfId="4971" xr:uid="{75968BF3-9968-4A8E-96BD-85DCCBA1BB86}"/>
    <cellStyle name="Comma 2 11 3 3 5" xfId="34499" xr:uid="{BEBE7A7C-6DAF-444E-91C8-F38316EFB701}"/>
    <cellStyle name="Comma 2 11 3 4" xfId="26459" xr:uid="{CCF1DF79-CA39-4FDB-B40C-BF4F7F32C143}"/>
    <cellStyle name="Comma 2 11 3 4 2" xfId="18951" xr:uid="{F7C31887-C9A5-49A5-A00B-8ED8A9671F98}"/>
    <cellStyle name="Comma 2 11 3 4 2 2" xfId="52525" xr:uid="{AA18B790-2BFF-441C-A1BB-D3CB2C686C8E}"/>
    <cellStyle name="Comma 2 11 3 4 3" xfId="12365" xr:uid="{27343A2E-AE3D-4E30-85C3-97C18DCD179B}"/>
    <cellStyle name="Comma 2 11 3 4 4" xfId="4093" xr:uid="{659E2889-757F-49D4-8E53-5F679679EAAF}"/>
    <cellStyle name="Comma 2 11 3 4 5" xfId="39910" xr:uid="{1E005F6D-BB4A-4BB3-BB5C-C6921E16E4B5}"/>
    <cellStyle name="Comma 2 11 3 5" xfId="21180" xr:uid="{56E110E0-0484-4851-A8F5-CD0E6EBD2695}"/>
    <cellStyle name="Comma 2 11 3 5 2" xfId="46247" xr:uid="{50E4526C-8E67-4C45-9E9F-269967533098}"/>
    <cellStyle name="Comma 2 11 3 6" xfId="14594" xr:uid="{D2835074-6074-4058-9D92-44D48812AB42}"/>
    <cellStyle name="Comma 2 11 3 7" xfId="8007" xr:uid="{803B04B3-AA70-4D97-83F4-E49D849EEB73}"/>
    <cellStyle name="Comma 2 11 3 8" xfId="33620" xr:uid="{895C79D6-4556-4E02-9AAF-243680A19DF5}"/>
    <cellStyle name="Comma 2 11 3 9" xfId="28851" xr:uid="{E0956932-C48E-4B36-A5F4-57D4E2219A0B}"/>
    <cellStyle name="Comma 2 11 4" xfId="27309" xr:uid="{8443625F-D22E-4C3A-85DA-82C3D3339C46}"/>
    <cellStyle name="Comma 2 11 4 2" xfId="23812" xr:uid="{859825AE-918F-4DE7-A88B-9D02802FC986}"/>
    <cellStyle name="Comma 2 11 4 2 2" xfId="16305" xr:uid="{2C12A807-9DC1-4168-8F82-349FB3244A7D}"/>
    <cellStyle name="Comma 2 11 4 2 2 2" xfId="55172" xr:uid="{D2726738-21D4-49C4-8E2A-DBE9743CE9FB}"/>
    <cellStyle name="Comma 2 11 4 2 2 3" xfId="42557" xr:uid="{177F3E13-26B0-4836-B86B-7E2282BDD3CC}"/>
    <cellStyle name="Comma 2 11 4 2 3" xfId="9719" xr:uid="{2864D464-C6D6-4B53-93D2-AAEB913F1CD4}"/>
    <cellStyle name="Comma 2 11 4 2 3 2" xfId="48894" xr:uid="{625A8FA1-A868-4D96-B130-D3461D51D013}"/>
    <cellStyle name="Comma 2 11 4 2 4" xfId="29805" xr:uid="{CD658346-D3E8-49F0-8977-8CA736640601}"/>
    <cellStyle name="Comma 2 11 4 2 5" xfId="36267" xr:uid="{6EB55E2C-AC7E-4FEA-8802-123FD26ED683}"/>
    <cellStyle name="Comma 2 11 4 3" xfId="19801" xr:uid="{48A6E3BA-D28B-4EFB-9775-D7C584E7496E}"/>
    <cellStyle name="Comma 2 11 4 3 2" xfId="51675" xr:uid="{3F6DB95D-539B-4CB6-8AED-DECCFE48F78E}"/>
    <cellStyle name="Comma 2 11 4 3 3" xfId="39060" xr:uid="{002DC269-D6AC-46A0-8ECA-65479E0A507A}"/>
    <cellStyle name="Comma 2 11 4 4" xfId="13215" xr:uid="{B1D5E752-5574-4DE7-B133-290506061EB3}"/>
    <cellStyle name="Comma 2 11 4 4 2" xfId="45397" xr:uid="{DCA44657-E348-426A-8F03-B526CA8D19D3}"/>
    <cellStyle name="Comma 2 11 4 5" xfId="6628" xr:uid="{BC7211C0-6B38-48D1-8E2C-0FAEAF27EDC0}"/>
    <cellStyle name="Comma 2 11 4 6" xfId="32770" xr:uid="{D4A64AA4-E537-4291-A121-70173926101A}"/>
    <cellStyle name="Comma 2 11 5" xfId="24695" xr:uid="{E1A6E8E7-3B1E-4E8F-BCDC-05655D1ABD8E}"/>
    <cellStyle name="Comma 2 11 5 2" xfId="17188" xr:uid="{A8AA0D49-A915-415A-A21A-F57FB74A3D34}"/>
    <cellStyle name="Comma 2 11 5 2 2" xfId="54289" xr:uid="{4994874C-73DF-4AE9-81BA-522E1417A5DD}"/>
    <cellStyle name="Comma 2 11 5 2 3" xfId="41674" xr:uid="{07CC5995-D85A-4E45-8371-717A5BBAB076}"/>
    <cellStyle name="Comma 2 11 5 3" xfId="10602" xr:uid="{4CBE1A24-5165-4018-9D3E-D25B0EA6B9D5}"/>
    <cellStyle name="Comma 2 11 5 3 2" xfId="48011" xr:uid="{71965C0A-B81E-4BCD-AC27-0D91018E020F}"/>
    <cellStyle name="Comma 2 11 5 4" xfId="5856" xr:uid="{C8C3934C-1451-48E5-A6FB-CA546CE4ED2A}"/>
    <cellStyle name="Comma 2 11 5 5" xfId="35384" xr:uid="{F726A2B7-AEEA-4551-9885-8AB683273610}"/>
    <cellStyle name="Comma 2 11 6" xfId="28224" xr:uid="{704F8485-9CBF-485D-BB22-A4CC68EE84C9}"/>
    <cellStyle name="Comma 2 11 6 2" xfId="20680" xr:uid="{5A83CABD-B014-4B66-B26A-BE8CC88273FF}"/>
    <cellStyle name="Comma 2 11 6 2 2" xfId="50795" xr:uid="{88731449-2F64-4EAD-A07A-14C9EF2183C3}"/>
    <cellStyle name="Comma 2 11 6 3" xfId="14094" xr:uid="{8A7E62E9-CCB4-474B-9562-2C8E828D6BC0}"/>
    <cellStyle name="Comma 2 11 6 4" xfId="7507" xr:uid="{0B4CE372-8DDD-4240-9A06-B83562AE5800}"/>
    <cellStyle name="Comma 2 11 6 5" xfId="38180" xr:uid="{13048496-60AD-4165-A3A2-258DFB9F3876}"/>
    <cellStyle name="Comma 2 11 7" xfId="22459" xr:uid="{E3D9FAD9-F3F5-4829-A384-0F47C2A46455}"/>
    <cellStyle name="Comma 2 11 7 2" xfId="14952" xr:uid="{5C916F51-62F9-411A-BBD5-F604F89A8733}"/>
    <cellStyle name="Comma 2 11 7 3" xfId="8366" xr:uid="{CA1F36BE-4F03-42BF-806D-22B96F14B9F4}"/>
    <cellStyle name="Comma 2 11 7 4" xfId="31158" xr:uid="{6D45B07D-C050-49A1-A041-49A8333C7567}"/>
    <cellStyle name="Comma 2 11 7 5" xfId="44493" xr:uid="{C058DA87-F8C9-492C-91AC-AF3853EEDAF1}"/>
    <cellStyle name="Comma 2 11 8" xfId="21363" xr:uid="{38169790-28A2-437E-A118-069C25B7D4F9}"/>
    <cellStyle name="Comma 2 11 9" xfId="14777" xr:uid="{2C397C95-FA78-41B2-8F90-44C962BE4AD7}"/>
    <cellStyle name="Comma 2 12" xfId="2327" xr:uid="{2B0B34E5-5FAB-4FFD-8191-DCDB2451A7EA}"/>
    <cellStyle name="Comma 2 12 10" xfId="31983" xr:uid="{79038A9F-1BE8-4CB6-8C63-FF21E96F7445}"/>
    <cellStyle name="Comma 2 12 2" xfId="27733" xr:uid="{678D4173-C2B4-4EA8-83C7-A995423A1780}"/>
    <cellStyle name="Comma 2 12 2 2" xfId="26002" xr:uid="{0F4CC12D-11A0-430D-9C39-7CA67404C197}"/>
    <cellStyle name="Comma 2 12 2 2 2" xfId="22504" xr:uid="{95124233-6C14-4144-AB74-368C0E4DCB0A}"/>
    <cellStyle name="Comma 2 12 2 2 2 2" xfId="14997" xr:uid="{E9552ED1-FCB3-44EF-B6B3-02FEE44E4EC8}"/>
    <cellStyle name="Comma 2 12 2 2 2 2 2" xfId="56480" xr:uid="{7AD1523A-BC50-4BC7-BA4B-15555B492AAA}"/>
    <cellStyle name="Comma 2 12 2 2 2 2 3" xfId="43865" xr:uid="{A2DBA15F-2EC4-42BA-BD80-E97031ADD257}"/>
    <cellStyle name="Comma 2 12 2 2 2 3" xfId="8411" xr:uid="{CC5A268D-195B-4B94-9700-B69774EC9684}"/>
    <cellStyle name="Comma 2 12 2 2 2 3 2" xfId="50202" xr:uid="{C8C2BC34-ABB9-4A27-9C8E-CE2445999FDE}"/>
    <cellStyle name="Comma 2 12 2 2 2 4" xfId="31113" xr:uid="{5BF522F9-795C-4A0E-BDF4-A301BCDE9D91}"/>
    <cellStyle name="Comma 2 12 2 2 2 5" xfId="37575" xr:uid="{C4FC15A5-3C52-46DF-903A-4FD4BEB3D815}"/>
    <cellStyle name="Comma 2 12 2 2 3" xfId="25121" xr:uid="{07DE9F8E-BB1B-4CAF-A489-9C956FFCE1E3}"/>
    <cellStyle name="Comma 2 12 2 2 3 2" xfId="17614" xr:uid="{84F60C82-D789-4DA6-A6EA-BEA0959D6D65}"/>
    <cellStyle name="Comma 2 12 2 2 3 2 2" xfId="53863" xr:uid="{395BA888-0251-439C-84F9-E21991B17DC3}"/>
    <cellStyle name="Comma 2 12 2 2 3 2 3" xfId="41248" xr:uid="{F85E4775-BF14-417E-AD2B-15349B639E20}"/>
    <cellStyle name="Comma 2 12 2 2 3 3" xfId="11028" xr:uid="{0BE436FF-54D2-46DD-8481-F11B8725743A}"/>
    <cellStyle name="Comma 2 12 2 2 3 3 2" xfId="47585" xr:uid="{C1803B55-A3EE-40E0-9615-1494C8A37DCC}"/>
    <cellStyle name="Comma 2 12 2 2 3 4" xfId="5430" xr:uid="{AF62A6FE-4C6B-4D23-AC05-24D419044231}"/>
    <cellStyle name="Comma 2 12 2 2 3 5" xfId="34958" xr:uid="{BD181260-16F3-4CB7-885B-1B7739D5AA13}"/>
    <cellStyle name="Comma 2 12 2 2 4" xfId="18494" xr:uid="{E0207FF2-2241-474B-9419-750DAD8BB6FA}"/>
    <cellStyle name="Comma 2 12 2 2 4 2" xfId="52983" xr:uid="{6EBAD216-42B9-4E9D-B216-01A5BE81D12A}"/>
    <cellStyle name="Comma 2 12 2 2 4 3" xfId="40368" xr:uid="{21277AD6-A543-40F4-89D0-EDC53F1E9FC4}"/>
    <cellStyle name="Comma 2 12 2 2 5" xfId="11908" xr:uid="{C91A1B2F-3C05-46CA-9424-4D1C4E10B43D}"/>
    <cellStyle name="Comma 2 12 2 2 5 2" xfId="46705" xr:uid="{B965C02C-CBD9-4E47-91D8-72B2E9CF7212}"/>
    <cellStyle name="Comma 2 12 2 2 6" xfId="4550" xr:uid="{9821B4D0-C232-4102-BCAC-17795A019878}"/>
    <cellStyle name="Comma 2 12 2 2 7" xfId="34078" xr:uid="{F7051BDA-AA80-43BE-B54C-42A0312266B8}"/>
    <cellStyle name="Comma 2 12 2 3" xfId="27214" xr:uid="{8815E624-0CF6-4848-B9D1-B31ED116953C}"/>
    <cellStyle name="Comma 2 12 2 3 2" xfId="23717" xr:uid="{BBEDD706-969C-45D0-8CAB-5635EC951146}"/>
    <cellStyle name="Comma 2 12 2 3 2 2" xfId="16210" xr:uid="{6BB9357D-6324-4C88-A330-C6FB3DE86CC7}"/>
    <cellStyle name="Comma 2 12 2 3 2 2 2" xfId="55267" xr:uid="{E0F38DA1-E877-432B-9252-F4E4FB031412}"/>
    <cellStyle name="Comma 2 12 2 3 2 2 3" xfId="42652" xr:uid="{790F820D-2752-469F-861E-3AC55BECE6A7}"/>
    <cellStyle name="Comma 2 12 2 3 2 3" xfId="9624" xr:uid="{B3A52D2A-DC87-4280-8545-29D20085B43D}"/>
    <cellStyle name="Comma 2 12 2 3 2 3 2" xfId="48989" xr:uid="{442A40EC-4D49-49B8-9693-23F0D9810B7B}"/>
    <cellStyle name="Comma 2 12 2 3 2 4" xfId="29900" xr:uid="{65186A02-20ED-4C80-A72D-ABDC431CFA18}"/>
    <cellStyle name="Comma 2 12 2 3 2 5" xfId="36362" xr:uid="{88A8D72A-3306-4A29-AF3C-D0DD0BE4BBF0}"/>
    <cellStyle name="Comma 2 12 2 3 3" xfId="19706" xr:uid="{11C6341B-ACA6-43AB-8E05-A72B2025C731}"/>
    <cellStyle name="Comma 2 12 2 3 3 2" xfId="51770" xr:uid="{D2E53354-DACA-4F4A-A353-4E99AA991C1F}"/>
    <cellStyle name="Comma 2 12 2 3 3 3" xfId="39155" xr:uid="{CE919124-B5AC-4E8E-B18B-AFB84F95A62C}"/>
    <cellStyle name="Comma 2 12 2 3 4" xfId="13120" xr:uid="{2BA77C57-F25F-40CD-9D21-47117E745AB4}"/>
    <cellStyle name="Comma 2 12 2 3 4 2" xfId="45492" xr:uid="{DEA9D379-1595-400C-8BC6-A105771ED1C7}"/>
    <cellStyle name="Comma 2 12 2 3 5" xfId="6533" xr:uid="{5DDB373B-5B16-4EF5-AA5C-73C498A50F3F}"/>
    <cellStyle name="Comma 2 12 2 3 6" xfId="32865" xr:uid="{49F927FF-7884-4591-80DF-A5B8E064E12F}"/>
    <cellStyle name="Comma 2 12 2 4" xfId="24236" xr:uid="{DF357439-468C-4A46-9B64-65C34900E38E}"/>
    <cellStyle name="Comma 2 12 2 4 2" xfId="16729" xr:uid="{C08EAC2B-EE34-4019-8575-2B1E64C6460D}"/>
    <cellStyle name="Comma 2 12 2 4 2 2" xfId="54748" xr:uid="{FBBE7D95-D784-4EA6-BD73-5B683553C49D}"/>
    <cellStyle name="Comma 2 12 2 4 2 3" xfId="42133" xr:uid="{93BBA0C2-A0D3-44BC-8F17-922E4F0A2F08}"/>
    <cellStyle name="Comma 2 12 2 4 3" xfId="10143" xr:uid="{3655119D-A5C2-4077-9F2F-BDC17671B2A8}"/>
    <cellStyle name="Comma 2 12 2 4 3 2" xfId="48470" xr:uid="{1AD2D2E7-6E36-40EA-80EC-6232408B40CA}"/>
    <cellStyle name="Comma 2 12 2 4 4" xfId="29381" xr:uid="{D862F032-D3B2-4778-8833-C5B7E6895A10}"/>
    <cellStyle name="Comma 2 12 2 4 5" xfId="35843" xr:uid="{B3ACF326-EBBD-495C-8114-6A2D63B80BD8}"/>
    <cellStyle name="Comma 2 12 2 5" xfId="20225" xr:uid="{3BB97DFB-5844-4A6A-9B3D-86F5C7AD4F15}"/>
    <cellStyle name="Comma 2 12 2 5 2" xfId="51251" xr:uid="{20879790-45DE-4CDC-BE0E-02782788095D}"/>
    <cellStyle name="Comma 2 12 2 5 3" xfId="38636" xr:uid="{70E576B2-32AD-44A7-AEB9-7DFBC06E100E}"/>
    <cellStyle name="Comma 2 12 2 6" xfId="13639" xr:uid="{27849AFB-1537-4B4C-A8D3-51DFD336B4B5}"/>
    <cellStyle name="Comma 2 12 2 6 2" xfId="44973" xr:uid="{554FD213-C7DC-4C84-A0FA-8FAE48C8221D}"/>
    <cellStyle name="Comma 2 12 2 7" xfId="7052" xr:uid="{5C69BEEC-C146-4167-A0C5-EF4D1E19A735}"/>
    <cellStyle name="Comma 2 12 2 8" xfId="32346" xr:uid="{F8593C83-D5A4-48E1-8986-350CD5FB7328}"/>
    <cellStyle name="Comma 2 12 3" xfId="26364" xr:uid="{433B44EF-4454-497E-803E-14BFEBC3996E}"/>
    <cellStyle name="Comma 2 12 3 2" xfId="22866" xr:uid="{28D0D653-490E-432B-9341-290E1C0DD886}"/>
    <cellStyle name="Comma 2 12 3 2 2" xfId="15359" xr:uid="{9484DFCB-5747-452D-87C0-3D237366D7D4}"/>
    <cellStyle name="Comma 2 12 3 2 2 2" xfId="56118" xr:uid="{AC535873-4F6F-4DCE-B964-F9D0ECC13B40}"/>
    <cellStyle name="Comma 2 12 3 2 2 3" xfId="43503" xr:uid="{F3DA695D-3237-401D-A53C-7B584F938609}"/>
    <cellStyle name="Comma 2 12 3 2 3" xfId="8773" xr:uid="{5DF2FF63-9586-442D-8F30-CBC41D2DBCE0}"/>
    <cellStyle name="Comma 2 12 3 2 3 2" xfId="49840" xr:uid="{9B596A94-4C4E-421D-A441-605F0721114A}"/>
    <cellStyle name="Comma 2 12 3 2 4" xfId="30751" xr:uid="{BF7DFFDC-D543-4EB3-A450-B0344F5B3957}"/>
    <cellStyle name="Comma 2 12 3 2 5" xfId="37213" xr:uid="{FAC5E72B-5502-4787-94A2-400613B9A0D7}"/>
    <cellStyle name="Comma 2 12 3 3" xfId="25484" xr:uid="{B6DFF718-8D2A-46DD-9602-4D6CD0C2CAAC}"/>
    <cellStyle name="Comma 2 12 3 3 2" xfId="17977" xr:uid="{5230483D-96B4-4C09-B07E-9A503EC4794F}"/>
    <cellStyle name="Comma 2 12 3 3 2 2" xfId="53500" xr:uid="{C3F0495F-B7BB-475A-80AD-94DD3186AB4F}"/>
    <cellStyle name="Comma 2 12 3 3 2 3" xfId="40885" xr:uid="{E9E1CCA5-BC12-4648-8B91-7629A88034C8}"/>
    <cellStyle name="Comma 2 12 3 3 3" xfId="11391" xr:uid="{E24AE943-B083-4992-8355-D3D5A5578298}"/>
    <cellStyle name="Comma 2 12 3 3 3 2" xfId="47222" xr:uid="{0BC1A394-D3B8-4ADA-B5E0-69EB5166A9E3}"/>
    <cellStyle name="Comma 2 12 3 3 4" xfId="5067" xr:uid="{CB509316-8F88-497D-BBA6-F8AEAD6C4E0F}"/>
    <cellStyle name="Comma 2 12 3 3 5" xfId="34595" xr:uid="{349A16F2-A11A-4C38-8DB1-BB0CE45ADD69}"/>
    <cellStyle name="Comma 2 12 3 4" xfId="18856" xr:uid="{7CA6111C-15F9-4BD2-9D5B-283690C991EC}"/>
    <cellStyle name="Comma 2 12 3 4 2" xfId="52621" xr:uid="{A5196633-A844-4DC5-BFB4-1B442DD8BAFE}"/>
    <cellStyle name="Comma 2 12 3 4 3" xfId="40006" xr:uid="{701C58CC-9177-42FA-837E-E23FA8BA4588}"/>
    <cellStyle name="Comma 2 12 3 5" xfId="12270" xr:uid="{9B8EFDDC-9DDC-4824-BE5F-B67A58F84FD2}"/>
    <cellStyle name="Comma 2 12 3 5 2" xfId="46343" xr:uid="{5C3D9BFF-2A8D-4F98-9617-3885C413FC9A}"/>
    <cellStyle name="Comma 2 12 3 6" xfId="4188" xr:uid="{6FCCCD80-F461-4F8C-B449-4D1DD91887FF}"/>
    <cellStyle name="Comma 2 12 3 7" xfId="33716" xr:uid="{9B4877F1-2E69-44F3-A214-C42CF297742D}"/>
    <cellStyle name="Comma 2 12 4" xfId="24599" xr:uid="{0E43BA56-CB93-4455-8968-3E90EF04E21C}"/>
    <cellStyle name="Comma 2 12 4 2" xfId="17092" xr:uid="{ABC7AB18-A383-4BE7-8F72-D9B90C593393}"/>
    <cellStyle name="Comma 2 12 4 2 2" xfId="54385" xr:uid="{3BB7C285-5372-42D8-8A38-62EA367954B6}"/>
    <cellStyle name="Comma 2 12 4 2 3" xfId="41770" xr:uid="{3D03F2E5-F455-4FEE-A0C2-9E95F235C811}"/>
    <cellStyle name="Comma 2 12 4 3" xfId="10506" xr:uid="{7DD7EC7E-77B2-4F5F-B43E-5A278F3A7D35}"/>
    <cellStyle name="Comma 2 12 4 3 2" xfId="48107" xr:uid="{8C16D56A-37D8-4CB8-80E9-425DED7B9B60}"/>
    <cellStyle name="Comma 2 12 4 4" xfId="5952" xr:uid="{407CFE46-C0F9-4778-A258-56A0B56F0753}"/>
    <cellStyle name="Comma 2 12 4 5" xfId="35480" xr:uid="{532C0321-F7A5-4004-A00C-7788271C6C6E}"/>
    <cellStyle name="Comma 2 12 5" xfId="20585" xr:uid="{44337BE0-B0E3-4981-9663-6E5C8CB76BA8}"/>
    <cellStyle name="Comma 2 12 5 2" xfId="50888" xr:uid="{BC5C3AFD-B801-4958-B028-F9D797FBFAFB}"/>
    <cellStyle name="Comma 2 12 5 3" xfId="38273" xr:uid="{579D8985-1D67-41A6-90C1-F35DE44F3859}"/>
    <cellStyle name="Comma 2 12 6" xfId="13999" xr:uid="{12656DE5-23B1-4755-8402-2134BBA14FAA}"/>
    <cellStyle name="Comma 2 12 6 2" xfId="44609" xr:uid="{9B488FFB-AF86-4EEC-BC18-626FDCBC0CF8}"/>
    <cellStyle name="Comma 2 12 7" xfId="7412" xr:uid="{4FC18BEB-5666-4DDC-897A-9483BDD2368E}"/>
    <cellStyle name="Comma 2 12 8" xfId="28103" xr:uid="{DB6C8D5E-E63A-4C8E-9FF6-219985DA2C3B}"/>
    <cellStyle name="Comma 2 12 9" xfId="3249" xr:uid="{55BA124F-4F0F-428A-B015-8B15C382D35C}"/>
    <cellStyle name="Comma 2 13" xfId="2535" xr:uid="{B2D554C9-582A-4550-B408-EBD05C889C38}"/>
    <cellStyle name="Comma 2 13 2" xfId="21093" xr:uid="{C16A2EF1-0D13-485E-A7F7-CC5A315BBBC6}"/>
    <cellStyle name="Comma 2 13 2 2" xfId="50384" xr:uid="{91BD3B66-F851-4041-A5E4-39CE2F73E32A}"/>
    <cellStyle name="Comma 2 13 2 3" xfId="37769" xr:uid="{8B2F517E-287E-4912-9E31-19F2DEE48B49}"/>
    <cellStyle name="Comma 2 13 3" xfId="14507" xr:uid="{6E4C43AE-6D16-4697-A7A9-FFA51CCB5541}"/>
    <cellStyle name="Comma 2 13 3 2" xfId="43975" xr:uid="{ACD3596A-8126-4CC5-A323-89D255785CAB}"/>
    <cellStyle name="Comma 2 13 4" xfId="7920" xr:uid="{AF790D54-CE21-4C1C-8CDC-19846F96AE59}"/>
    <cellStyle name="Comma 2 13 5" xfId="28764" xr:uid="{8F8391DD-4ACE-4F16-BD15-94B7FB5BA4BF}"/>
    <cellStyle name="Comma 2 13 6" xfId="3451" xr:uid="{E052DF32-FC82-40D1-AE36-92185C6037E2}"/>
    <cellStyle name="Comma 2 13 7" xfId="31453" xr:uid="{4B31C563-3D13-421B-A47E-184406565743}"/>
    <cellStyle name="Comma 2 14" xfId="1733" xr:uid="{EA1993FE-F8ED-4156-8B06-48B4E6775B36}"/>
    <cellStyle name="Comma 2 14 2" xfId="14863" xr:uid="{548445E8-411F-4FD0-97B1-2076D8137421}"/>
    <cellStyle name="Comma 2 14 2 2" xfId="50271" xr:uid="{AE206633-2582-478C-B6B8-641BF13CD121}"/>
    <cellStyle name="Comma 2 14 3" xfId="29231" xr:uid="{FDA954C2-0BFA-4E57-AC0C-00D71299EF64}"/>
    <cellStyle name="Comma 2 14 4" xfId="37646" xr:uid="{0EA03CAD-793D-4601-8911-0C65CA32865A}"/>
    <cellStyle name="Comma 2 15" xfId="493" xr:uid="{40C33758-4E4D-4905-A205-75983359F4D7}"/>
    <cellStyle name="Comma 2 15 2" xfId="678" xr:uid="{D4653AB7-4B64-4800-843A-D1E82494BFB8}"/>
    <cellStyle name="Comma 2 15 2 2" xfId="1099" xr:uid="{E3070BE6-B444-408A-912E-8409958D60B2}"/>
    <cellStyle name="Comma 2 15 2 2 2" xfId="50272" xr:uid="{6BBDAB82-EDCA-4B91-809B-2198651B50A1}"/>
    <cellStyle name="Comma 2 15 2 3" xfId="21438" xr:uid="{3B5F9A5D-DB7C-4655-9DFB-63D2A6A23145}"/>
    <cellStyle name="Comma 2 15 3" xfId="698" xr:uid="{1C3FACD2-BFC9-4214-90CE-19D53AF9A1AA}"/>
    <cellStyle name="Comma 2 15 3 2" xfId="1118" xr:uid="{A272F423-B286-477F-BC9E-9F3DF90936C9}"/>
    <cellStyle name="Comma 2 15 3 3" xfId="2725" xr:uid="{9E34390F-B286-423D-A06C-B53B519F91D0}"/>
    <cellStyle name="Comma 2 15 4" xfId="1016" xr:uid="{18B09BD9-B87E-45BE-9414-12EF90F9DEAE}"/>
    <cellStyle name="Comma 2 15 4 2" xfId="37648" xr:uid="{0227D494-9760-4104-B51C-BFDB0AF17ED1}"/>
    <cellStyle name="Comma 2 15 5" xfId="1453" xr:uid="{1311C341-A8E9-4845-A48C-F741BDBA69A1}"/>
    <cellStyle name="Comma 2 16" xfId="21658" xr:uid="{53817392-363F-442D-BFAB-76ED9777EDAB}"/>
    <cellStyle name="Comma 2 16 2" xfId="21558" xr:uid="{E55A726F-472C-45F7-AE11-7A1E5FB0EAC5}"/>
    <cellStyle name="Comma 2 16 3" xfId="21927" xr:uid="{BD4E68A4-548C-4455-B782-84738AA07F8E}"/>
    <cellStyle name="Comma 2 16 4" xfId="31437" xr:uid="{C05E553E-C2F6-4787-930D-B385AFF2013F}"/>
    <cellStyle name="Comma 2 17" xfId="29234" xr:uid="{B3EC7A97-CD80-4F0D-8E67-1291812AB23B}"/>
    <cellStyle name="Comma 2 17 2" xfId="43939" xr:uid="{6448DEEB-C135-434B-8D4F-496CE4A08AE5}"/>
    <cellStyle name="Comma 2 17 3" xfId="517" xr:uid="{43D2B178-C49C-464B-81AF-E2C47D16FC74}"/>
    <cellStyle name="Comma 2 17 3 2" xfId="724" xr:uid="{4A57C35A-2EB9-43A0-8BB3-8DCCDF86F255}"/>
    <cellStyle name="Comma 2 17 3 2 2" xfId="1137" xr:uid="{F4FC468A-44AA-4566-B240-B9DC2C502E4A}"/>
    <cellStyle name="Comma 2 17 3 2 2 2" xfId="50365" xr:uid="{E3EB1577-FD1C-4541-A915-0602A1270847}"/>
    <cellStyle name="Comma 2 17 3 2 2 3" xfId="31306" xr:uid="{02A36F14-3EFB-44A2-8297-AC14AC2E41D1}"/>
    <cellStyle name="Comma 2 17 3 2 3" xfId="37744" xr:uid="{0558E341-8CAD-4185-8DBC-EFA25A8B538C}"/>
    <cellStyle name="Comma 2 17 3 2 4" xfId="6243" xr:uid="{9BB6A89D-3147-4783-B11F-2D259560585A}"/>
    <cellStyle name="Comma 2 17 3 3" xfId="1030" xr:uid="{FECA126A-C3B4-427F-B7D9-5D96E1DBE4E0}"/>
    <cellStyle name="Comma 2 17 3 3 2" xfId="31309" xr:uid="{6B540E75-82E7-4D3E-BEE0-B262ABE35ED8}"/>
    <cellStyle name="Comma 2 17 3 3 3" xfId="43930" xr:uid="{B5DD3FAC-3C61-4054-B4C7-4B4F7880E373}"/>
    <cellStyle name="Comma 2 17 3 3 4" xfId="6248" xr:uid="{A19453BD-82BA-4379-86A6-FEA9967AC15A}"/>
    <cellStyle name="Comma 2 17 3 4" xfId="1330" xr:uid="{5B22DCE9-6A99-4BB1-9E3E-B5173E39C6CD}"/>
    <cellStyle name="Comma 2 17 3 4 2" xfId="21996" xr:uid="{1A769630-E9ED-4EB0-8D1B-49AEE3AAEC11}"/>
    <cellStyle name="Comma 2 17 3 5" xfId="31322" xr:uid="{9E6BF096-2AB8-4C1B-802A-E3FA0A613A0A}"/>
    <cellStyle name="Comma 2 17 3 6" xfId="31408" xr:uid="{E2188A7F-2C85-4FA4-87AB-D5C1ACAA36E3}"/>
    <cellStyle name="Comma 2 17 3 7" xfId="6267" xr:uid="{A80734C9-4D65-4EFF-B9A3-36D8CD17B2F7}"/>
    <cellStyle name="Comma 2 17 4" xfId="31415" xr:uid="{9C38907F-0594-4EB3-84BC-95525204BD3E}"/>
    <cellStyle name="Comma 2 18" xfId="6274" xr:uid="{710F7462-08DC-4E0A-87F8-DB5274891AAA}"/>
    <cellStyle name="Comma 2 18 2" xfId="43910" xr:uid="{F8A413F3-0BFC-4B5F-9DF7-9CBE17E5068D}"/>
    <cellStyle name="Comma 2 19" xfId="43903" xr:uid="{73512533-D839-43DB-9BB9-2C3B67E917E4}"/>
    <cellStyle name="Comma 2 2" xfId="28" xr:uid="{EAC7BFC5-D2D9-44D0-A812-91A173A44F30}"/>
    <cellStyle name="Comma 2 2 10" xfId="305" xr:uid="{9A6DD246-A06F-42F6-8C4B-00BA4D51CB1F}"/>
    <cellStyle name="Comma 2 2 10 10" xfId="8182" xr:uid="{819E1DB7-94FE-4635-87D1-9A30C66B275A}"/>
    <cellStyle name="Comma 2 2 10 11" xfId="29106" xr:uid="{8EBFAE1E-0442-4A1C-96D3-65207E21F82B}"/>
    <cellStyle name="Comma 2 2 10 12" xfId="2737" xr:uid="{4586D9C8-07D7-452F-95EE-316A5916EB0D}"/>
    <cellStyle name="Comma 2 2 10 13" xfId="31471" xr:uid="{774159DE-389F-428A-9AA6-29E01D06403D}"/>
    <cellStyle name="Comma 2 2 10 14" xfId="56810" xr:uid="{FE21B234-AEC2-4537-9750-AB770305E956}"/>
    <cellStyle name="Comma 2 2 10 15" xfId="56941" xr:uid="{FE4B66AF-0A70-4530-83FB-EB2753E68EF4}"/>
    <cellStyle name="Comma 2 2 10 16" xfId="57006" xr:uid="{E89B8D00-4033-4BD9-9921-9AC5743914CA}"/>
    <cellStyle name="Comma 2 2 10 17" xfId="57060" xr:uid="{BD26AE52-487B-49CD-AB7A-84883FFAE6B7}"/>
    <cellStyle name="Comma 2 2 10 18" xfId="1479" xr:uid="{646C541B-6CDA-4218-A8BC-FCBDCB5F5A7B}"/>
    <cellStyle name="Comma 2 2 10 19" xfId="57144" xr:uid="{25D4641C-C7F6-4598-B51F-AE68B9AA9587}"/>
    <cellStyle name="Comma 2 2 10 2" xfId="739" xr:uid="{72B74851-AA43-4B27-B997-772B0F6B9632}"/>
    <cellStyle name="Comma 2 2 10 2 10" xfId="28938" xr:uid="{6B07FA20-0BF4-4344-AB58-5B127055459F}"/>
    <cellStyle name="Comma 2 2 10 2 2" xfId="1147" xr:uid="{CDD6E057-B2D8-459B-980F-45C5D2984BC2}"/>
    <cellStyle name="Comma 2 2 10 2 2 2" xfId="22952" xr:uid="{4DACD1F2-C277-4191-87CC-489FA43873FA}"/>
    <cellStyle name="Comma 2 2 10 2 2 2 2" xfId="15445" xr:uid="{02100589-D450-448F-A476-708C24A61101}"/>
    <cellStyle name="Comma 2 2 10 2 2 2 2 2" xfId="56032" xr:uid="{D09D85A0-8F81-4DEA-9DD4-0DE91ED4455F}"/>
    <cellStyle name="Comma 2 2 10 2 2 2 2 3" xfId="43417" xr:uid="{040440DE-6D5B-42D4-991D-6C8938E06BAE}"/>
    <cellStyle name="Comma 2 2 10 2 2 2 3" xfId="8859" xr:uid="{4F1134E5-1BE8-47EB-9319-7F879AF6DB70}"/>
    <cellStyle name="Comma 2 2 10 2 2 2 3 2" xfId="49754" xr:uid="{302C1B12-26F8-4F4C-A73B-6537475C35F4}"/>
    <cellStyle name="Comma 2 2 10 2 2 2 4" xfId="30665" xr:uid="{1A40ED85-9E13-433F-B2DF-FA414F5F98AA}"/>
    <cellStyle name="Comma 2 2 10 2 2 2 5" xfId="37127" xr:uid="{679984D6-DBFE-4463-91C5-2EEC1E612B80}"/>
    <cellStyle name="Comma 2 2 10 2 2 3" xfId="25570" xr:uid="{FB446231-24AC-44E6-A1D1-0A5B0FA98536}"/>
    <cellStyle name="Comma 2 2 10 2 2 3 2" xfId="18063" xr:uid="{EF66B4FB-1BCE-4A57-BEBB-0068EA9C6E1A}"/>
    <cellStyle name="Comma 2 2 10 2 2 3 2 2" xfId="53414" xr:uid="{B796A3DC-A82F-43E4-A932-51541FF72E0D}"/>
    <cellStyle name="Comma 2 2 10 2 2 3 2 3" xfId="40799" xr:uid="{D6C55E5B-AE36-4EB2-B416-0CDDDE828234}"/>
    <cellStyle name="Comma 2 2 10 2 2 3 3" xfId="11477" xr:uid="{85BE8FF7-4037-49B5-AA95-C0F511B3416F}"/>
    <cellStyle name="Comma 2 2 10 2 2 3 3 2" xfId="47136" xr:uid="{D7B26DC3-9051-4713-9AEA-FFEA0C7E1339}"/>
    <cellStyle name="Comma 2 2 10 2 2 3 4" xfId="4981" xr:uid="{E6B71948-20C1-4622-BA00-A005D88437E2}"/>
    <cellStyle name="Comma 2 2 10 2 2 3 5" xfId="34509" xr:uid="{8C4D78E4-7697-4196-8B99-EA55021376A7}"/>
    <cellStyle name="Comma 2 2 10 2 2 4" xfId="18941" xr:uid="{A3B3332A-22F0-49CB-BB91-90B53B12617B}"/>
    <cellStyle name="Comma 2 2 10 2 2 4 2" xfId="52535" xr:uid="{6BBB904E-E945-4AAA-90F4-361B113CA6F6}"/>
    <cellStyle name="Comma 2 2 10 2 2 4 3" xfId="39920" xr:uid="{10DD2F83-9510-4227-AA03-9DF291735F96}"/>
    <cellStyle name="Comma 2 2 10 2 2 5" xfId="12355" xr:uid="{F223BE9B-22E0-48B2-BA3B-1AF8CD41D093}"/>
    <cellStyle name="Comma 2 2 10 2 2 5 2" xfId="46257" xr:uid="{DDF9E323-F1B8-4747-9B3B-12438265A731}"/>
    <cellStyle name="Comma 2 2 10 2 2 6" xfId="4103" xr:uid="{AA1610FE-113A-42CE-ADDA-7826F7F3EEA3}"/>
    <cellStyle name="Comma 2 2 10 2 2 7" xfId="33630" xr:uid="{346F4A82-28AE-44AD-80FE-1FE4975514AF}"/>
    <cellStyle name="Comma 2 2 10 2 2 8" xfId="26449" xr:uid="{7CE37A2D-EFB9-4128-A830-9E6F2B4D75ED}"/>
    <cellStyle name="Comma 2 2 10 2 3" xfId="27299" xr:uid="{524F0EF1-FB78-4187-8A2F-4CF14D40A94A}"/>
    <cellStyle name="Comma 2 2 10 2 3 2" xfId="23802" xr:uid="{913E3237-8D8E-4808-B3BC-F22CC92BE9E6}"/>
    <cellStyle name="Comma 2 2 10 2 3 2 2" xfId="16295" xr:uid="{0AE25F48-F1E5-468B-B389-AC70759FA5F0}"/>
    <cellStyle name="Comma 2 2 10 2 3 2 2 2" xfId="55182" xr:uid="{650D2A1A-81BA-49B6-A3D1-7F8511EA9310}"/>
    <cellStyle name="Comma 2 2 10 2 3 2 2 3" xfId="42567" xr:uid="{92AEC3E7-7764-4527-801E-B39F106DC4C1}"/>
    <cellStyle name="Comma 2 2 10 2 3 2 3" xfId="9709" xr:uid="{32EC3CC7-C3D8-47B5-B52A-052190120D53}"/>
    <cellStyle name="Comma 2 2 10 2 3 2 3 2" xfId="48904" xr:uid="{C8EDECAF-C029-465E-8D5C-19F0CF52E74E}"/>
    <cellStyle name="Comma 2 2 10 2 3 2 4" xfId="29815" xr:uid="{22EEDB80-A02F-4899-988B-2FCFCB9ACD1E}"/>
    <cellStyle name="Comma 2 2 10 2 3 2 5" xfId="36277" xr:uid="{C48815F9-2B3D-45AB-9AFC-F72924295FBB}"/>
    <cellStyle name="Comma 2 2 10 2 3 3" xfId="19791" xr:uid="{E60482CA-7531-4E20-B5A8-D7A7DAC75DC4}"/>
    <cellStyle name="Comma 2 2 10 2 3 3 2" xfId="51685" xr:uid="{45106AA1-FBD9-4B1B-8E81-C717BB555372}"/>
    <cellStyle name="Comma 2 2 10 2 3 3 3" xfId="39070" xr:uid="{D708CD43-51E7-4FC3-9F08-9C1272FD5AEB}"/>
    <cellStyle name="Comma 2 2 10 2 3 4" xfId="13205" xr:uid="{595F69ED-CEBA-43DE-B947-4F67A053C921}"/>
    <cellStyle name="Comma 2 2 10 2 3 4 2" xfId="45407" xr:uid="{049BA8A9-10D8-4E22-912C-52C55839DE1B}"/>
    <cellStyle name="Comma 2 2 10 2 3 5" xfId="6618" xr:uid="{E61351D7-24DC-4176-A19D-83A0529C447B}"/>
    <cellStyle name="Comma 2 2 10 2 3 6" xfId="32780" xr:uid="{08D0291D-A5BF-4CBE-BE92-CA5BCAD3FA6A}"/>
    <cellStyle name="Comma 2 2 10 2 4" xfId="24685" xr:uid="{7285B561-A2B1-49A8-8D55-D7BE8122926B}"/>
    <cellStyle name="Comma 2 2 10 2 4 2" xfId="17178" xr:uid="{37BDB4FE-2E99-43F4-817B-154C48736ADF}"/>
    <cellStyle name="Comma 2 2 10 2 4 2 2" xfId="54299" xr:uid="{09694887-925F-4D12-965E-B846EF8875D6}"/>
    <cellStyle name="Comma 2 2 10 2 4 2 3" xfId="41684" xr:uid="{602981F7-527D-43A4-8A1B-F368450CCE77}"/>
    <cellStyle name="Comma 2 2 10 2 4 3" xfId="10592" xr:uid="{2C06FB6F-7BC7-47D4-9AE2-9CA2E7242116}"/>
    <cellStyle name="Comma 2 2 10 2 4 3 2" xfId="48021" xr:uid="{70145FAC-16F3-4069-99EB-4664A015D574}"/>
    <cellStyle name="Comma 2 2 10 2 4 4" xfId="5866" xr:uid="{1AE13F02-B657-4752-ABD6-DB1627E15B13}"/>
    <cellStyle name="Comma 2 2 10 2 4 5" xfId="35394" xr:uid="{FA65585D-7235-460C-990D-9E47DB5F3C4A}"/>
    <cellStyle name="Comma 2 2 10 2 5" xfId="28206" xr:uid="{66AFAD21-71EE-4C15-8EF2-5D8C8D1E0607}"/>
    <cellStyle name="Comma 2 2 10 2 5 2" xfId="20670" xr:uid="{D5A9BA1E-8B7A-46E9-9C10-34A48F01389D}"/>
    <cellStyle name="Comma 2 2 10 2 5 2 2" xfId="50805" xr:uid="{1C057EE3-C395-4376-A930-1F4BB09838D2}"/>
    <cellStyle name="Comma 2 2 10 2 5 3" xfId="14084" xr:uid="{04B0A1AE-9A66-43FE-A5F3-445A281B29A6}"/>
    <cellStyle name="Comma 2 2 10 2 5 4" xfId="7497" xr:uid="{55042ACF-E912-4881-84E6-87763343021D}"/>
    <cellStyle name="Comma 2 2 10 2 5 5" xfId="38190" xr:uid="{62F56041-6491-4F2A-9031-F0794D37AD72}"/>
    <cellStyle name="Comma 2 2 10 2 6" xfId="21266" xr:uid="{5FAAE572-8998-41DF-9680-621DA9FD355D}"/>
    <cellStyle name="Comma 2 2 10 2 6 2" xfId="44507" xr:uid="{28CEA01B-8CF9-458A-AE07-5ED05D4665F6}"/>
    <cellStyle name="Comma 2 2 10 2 7" xfId="14680" xr:uid="{B2EE2DFE-15A8-4F92-A0CF-99C781FF5BBD}"/>
    <cellStyle name="Comma 2 2 10 2 8" xfId="8093" xr:uid="{16470D01-8548-488F-8340-4D3089D0F5A2}"/>
    <cellStyle name="Comma 2 2 10 2 9" xfId="31897" xr:uid="{F8CEB3C4-4648-4602-8CB2-F7D8D4016AD5}"/>
    <cellStyle name="Comma 2 2 10 3" xfId="896" xr:uid="{8CF7C08B-F5F1-4BE0-9599-26A2113FE54B}"/>
    <cellStyle name="Comma 2 2 10 3 2" xfId="1282" xr:uid="{09ADAB9B-0F0F-4105-ADC7-496A10CF86D8}"/>
    <cellStyle name="Comma 2 2 10 3 2 2" xfId="15851" xr:uid="{EB4AED8C-9939-4B6A-A669-2DE8FB85ECD5}"/>
    <cellStyle name="Comma 2 2 10 3 2 2 2" xfId="55626" xr:uid="{A9D98FF9-0737-4B91-9841-DBFC84DC8988}"/>
    <cellStyle name="Comma 2 2 10 3 2 2 3" xfId="43011" xr:uid="{836C1D75-0B5B-4944-AF3B-605C2427E16C}"/>
    <cellStyle name="Comma 2 2 10 3 2 3" xfId="9265" xr:uid="{B8DE51C9-BFDD-45B5-B4D7-B914F0754BE0}"/>
    <cellStyle name="Comma 2 2 10 3 2 3 2" xfId="49348" xr:uid="{D0161ED6-4CF7-4CA7-890F-5E632111B3FF}"/>
    <cellStyle name="Comma 2 2 10 3 2 4" xfId="30259" xr:uid="{43BAE3DB-B231-45BC-986D-2130B3AFB350}"/>
    <cellStyle name="Comma 2 2 10 3 2 5" xfId="36721" xr:uid="{8025F037-7F7C-4F50-B413-D36DC2548431}"/>
    <cellStyle name="Comma 2 2 10 3 2 6" xfId="23358" xr:uid="{FD287F15-59C9-4F8A-977C-72101EE60149}"/>
    <cellStyle name="Comma 2 2 10 3 3" xfId="25981" xr:uid="{7DAF04C6-4CA4-47B6-8714-A9EDB0AAF1EF}"/>
    <cellStyle name="Comma 2 2 10 3 3 2" xfId="18474" xr:uid="{C5607EEC-71AE-42FB-8E02-4372F5F87714}"/>
    <cellStyle name="Comma 2 2 10 3 3 2 2" xfId="53003" xr:uid="{B220A079-18C2-42D5-A505-C90069D8B9E1}"/>
    <cellStyle name="Comma 2 2 10 3 3 2 3" xfId="40388" xr:uid="{121F3591-4EE7-43F7-B412-9AD61BC98924}"/>
    <cellStyle name="Comma 2 2 10 3 3 3" xfId="11888" xr:uid="{3F6C6F0B-D2F9-4A56-A4D0-31EB33656C85}"/>
    <cellStyle name="Comma 2 2 10 3 3 3 2" xfId="46725" xr:uid="{4D3436C8-D027-4C93-8653-D4873D30CC53}"/>
    <cellStyle name="Comma 2 2 10 3 3 4" xfId="4570" xr:uid="{50CA44F3-5895-45A6-93C3-5F59B9EF623F}"/>
    <cellStyle name="Comma 2 2 10 3 3 5" xfId="34098" xr:uid="{BF4FF3C1-379F-46AA-9937-3A0B52D012FF}"/>
    <cellStyle name="Comma 2 2 10 3 4" xfId="26855" xr:uid="{4E749A30-A660-4F5A-9AB2-99112C444493}"/>
    <cellStyle name="Comma 2 2 10 3 4 2" xfId="19347" xr:uid="{3CB4DD90-3D6B-4382-947D-E261F91D69CC}"/>
    <cellStyle name="Comma 2 2 10 3 4 2 2" xfId="52129" xr:uid="{28B6F06B-605B-4D33-B0C9-C827E79C7EE1}"/>
    <cellStyle name="Comma 2 2 10 3 4 3" xfId="12761" xr:uid="{E0A6E652-C9D7-45DC-901B-13AD66DBEBCF}"/>
    <cellStyle name="Comma 2 2 10 3 4 4" xfId="3697" xr:uid="{D8DD3DA2-A3E8-45EB-AAC5-D216AD6BA3E9}"/>
    <cellStyle name="Comma 2 2 10 3 4 5" xfId="39514" xr:uid="{C6213E72-6489-4362-A161-4F3B42EFC5BD}"/>
    <cellStyle name="Comma 2 2 10 3 5" xfId="21170" xr:uid="{31DF0DBB-14FF-432A-B1B3-1FC6B09064EC}"/>
    <cellStyle name="Comma 2 2 10 3 5 2" xfId="45851" xr:uid="{A0852178-5A3E-4B3D-A3F0-66235FD79021}"/>
    <cellStyle name="Comma 2 2 10 3 6" xfId="14584" xr:uid="{FAA01134-B757-49AE-B97A-CBACB9E113AA}"/>
    <cellStyle name="Comma 2 2 10 3 7" xfId="7997" xr:uid="{132DA397-E948-4568-8A4A-8A3064722B55}"/>
    <cellStyle name="Comma 2 2 10 3 8" xfId="33224" xr:uid="{45C229BD-B6E6-4512-BF77-590F13763E3D}"/>
    <cellStyle name="Comma 2 2 10 3 9" xfId="28841" xr:uid="{AB83C3D4-4BDC-48D3-9E35-121FAE586F8B}"/>
    <cellStyle name="Comma 2 2 10 4" xfId="953" xr:uid="{2E1E9291-6EB8-4A50-BC8E-7BB6EF8AF893}"/>
    <cellStyle name="Comma 2 2 10 4 2" xfId="24206" xr:uid="{EACA6472-8B08-486F-B0BC-2BBB4AA71C8A}"/>
    <cellStyle name="Comma 2 2 10 4 2 2" xfId="16699" xr:uid="{3B4B38B7-5805-4435-AACA-17F1E9153F28}"/>
    <cellStyle name="Comma 2 2 10 4 2 2 2" xfId="54778" xr:uid="{EE686714-759B-45E9-B1E5-D8AF288BD3DE}"/>
    <cellStyle name="Comma 2 2 10 4 2 2 3" xfId="42163" xr:uid="{1D745F97-E55A-4900-B2D9-68A4554617CF}"/>
    <cellStyle name="Comma 2 2 10 4 2 3" xfId="10113" xr:uid="{70228533-F0CA-4318-A20D-99905E185CC3}"/>
    <cellStyle name="Comma 2 2 10 4 2 3 2" xfId="48500" xr:uid="{1EDDBA5D-B19E-4E4B-8E01-4077E168F16C}"/>
    <cellStyle name="Comma 2 2 10 4 2 4" xfId="29411" xr:uid="{01C1AE4A-8BF4-4913-AD30-4500639D517B}"/>
    <cellStyle name="Comma 2 2 10 4 2 5" xfId="35873" xr:uid="{4D35B286-EFE7-49AC-A466-2E28A8B8C9F3}"/>
    <cellStyle name="Comma 2 2 10 4 3" xfId="20195" xr:uid="{FD6BBD2E-01AC-40DD-861E-3785DD2978ED}"/>
    <cellStyle name="Comma 2 2 10 4 3 2" xfId="51281" xr:uid="{FC04C056-E375-4E12-A561-B2D25E7342E5}"/>
    <cellStyle name="Comma 2 2 10 4 3 3" xfId="38666" xr:uid="{4FCC6314-AA8D-4A7F-A14D-45D890724BC0}"/>
    <cellStyle name="Comma 2 2 10 4 4" xfId="13609" xr:uid="{1DF9FFE4-436B-4115-9576-3BB830420CB7}"/>
    <cellStyle name="Comma 2 2 10 4 4 2" xfId="45003" xr:uid="{80421AFE-2E2C-48D5-82D2-8B948325DE38}"/>
    <cellStyle name="Comma 2 2 10 4 5" xfId="7022" xr:uid="{C0B19708-735C-4F43-8A14-B5A5DFBA58FB}"/>
    <cellStyle name="Comma 2 2 10 4 6" xfId="32376" xr:uid="{B83F8C35-B6B0-4BDF-9D61-F176EE3849DC}"/>
    <cellStyle name="Comma 2 2 10 4 7" xfId="27703" xr:uid="{82D0D388-E4A7-45AC-8149-11E977A463C8}"/>
    <cellStyle name="Comma 2 2 10 5" xfId="25096" xr:uid="{5EC7987D-47C3-4E25-8089-E0D661AF9927}"/>
    <cellStyle name="Comma 2 2 10 5 2" xfId="17589" xr:uid="{A4335358-6EDA-4149-8E8F-7F63BF3AC0C4}"/>
    <cellStyle name="Comma 2 2 10 5 2 2" xfId="53888" xr:uid="{6595ED57-CB41-40F1-8EF9-CD11A38ACA67}"/>
    <cellStyle name="Comma 2 2 10 5 2 3" xfId="41273" xr:uid="{FCD544A3-3C82-4130-8F61-A21F74814914}"/>
    <cellStyle name="Comma 2 2 10 5 3" xfId="11003" xr:uid="{BCC3B72D-CD98-441B-8856-042DE3E42EFC}"/>
    <cellStyle name="Comma 2 2 10 5 3 2" xfId="47610" xr:uid="{53005CBF-6771-4B1C-A694-FC547EDEA48A}"/>
    <cellStyle name="Comma 2 2 10 5 4" xfId="5455" xr:uid="{3B9A89E9-7552-4100-BE47-D96445D99E83}"/>
    <cellStyle name="Comma 2 2 10 5 5" xfId="34983" xr:uid="{EF767600-AEB2-48F4-B601-29EEB75176FD}"/>
    <cellStyle name="Comma 2 2 10 6" xfId="28754" xr:uid="{98C45DA1-7AFB-4B02-9CA6-D8858D8B4AB6}"/>
    <cellStyle name="Comma 2 2 10 6 2" xfId="21083" xr:uid="{D09B8DC6-5D60-44F7-BEAB-2D426171F9C9}"/>
    <cellStyle name="Comma 2 2 10 6 2 2" xfId="50394" xr:uid="{9DE376FC-C2A0-4EA2-A253-17986576109F}"/>
    <cellStyle name="Comma 2 2 10 6 3" xfId="14497" xr:uid="{2EB11935-C111-4E09-A6A3-2B3E7F186070}"/>
    <cellStyle name="Comma 2 2 10 6 4" xfId="7910" xr:uid="{04644314-4EA1-4005-AA8C-F0210FAE2B38}"/>
    <cellStyle name="Comma 2 2 10 6 5" xfId="37779" xr:uid="{591F3A5D-235A-4E9F-B220-75AFF94984D3}"/>
    <cellStyle name="Comma 2 2 10 7" xfId="22449" xr:uid="{C5619790-0A1E-4CC3-9A7B-DCC0EC173573}"/>
    <cellStyle name="Comma 2 2 10 7 2" xfId="14942" xr:uid="{A59F7FEA-48A2-4F8B-A3C1-4D32C3286874}"/>
    <cellStyle name="Comma 2 2 10 7 3" xfId="8356" xr:uid="{5978A738-B0F0-42EA-AA45-AA7D526BBA6C}"/>
    <cellStyle name="Comma 2 2 10 7 4" xfId="31168" xr:uid="{5E42E5CE-385E-43AE-8288-7664AE2D4711}"/>
    <cellStyle name="Comma 2 2 10 7 5" xfId="43993" xr:uid="{2CB137A7-ABEB-40D0-B9BE-7FAE28C1161C}"/>
    <cellStyle name="Comma 2 2 10 8" xfId="21355" xr:uid="{14BA0869-130E-473E-A4B5-CBB34BA68826}"/>
    <cellStyle name="Comma 2 2 10 9" xfId="14769" xr:uid="{DAE0C781-6D26-480D-9D8F-8ADD7C15FE59}"/>
    <cellStyle name="Comma 2 2 11" xfId="618" xr:uid="{6A1D183F-B453-4703-AF78-CFB440A338BD}"/>
    <cellStyle name="Comma 2 2 11 10" xfId="2773" xr:uid="{48F52886-7268-478F-AA7E-8580B3BCA748}"/>
    <cellStyle name="Comma 2 2 11 11" xfId="31443" xr:uid="{EBCE6F60-4A5E-42D7-9AB6-4EAFCF2E8A4A}"/>
    <cellStyle name="Comma 2 2 11 12" xfId="56908" xr:uid="{798C74D3-89E7-426E-BA7C-AAEF7A5F13C9}"/>
    <cellStyle name="Comma 2 2 11 13" xfId="1532" xr:uid="{1E9D874C-A497-4F5E-9306-DFF317DD0220}"/>
    <cellStyle name="Comma 2 2 11 2" xfId="785" xr:uid="{3D963981-0990-4E09-A9CD-C9A2C781BB94}"/>
    <cellStyle name="Comma 2 2 11 2 10" xfId="31937" xr:uid="{6B0EE557-1B21-433D-BA0A-69375CEF1C38}"/>
    <cellStyle name="Comma 2 2 11 2 11" xfId="28902" xr:uid="{6494B436-209E-438E-B951-DA811C75930D}"/>
    <cellStyle name="Comma 2 2 11 2 2" xfId="1192" xr:uid="{A433BBC8-F7BA-4ED0-B0B1-9D6096547E33}"/>
    <cellStyle name="Comma 2 2 11 2 2 2" xfId="26009" xr:uid="{627B4D9F-F717-4971-BEAA-1CF53DB04286}"/>
    <cellStyle name="Comma 2 2 11 2 2 2 2" xfId="22511" xr:uid="{04B0CA38-E97D-46D0-BCCA-6B04F102D20D}"/>
    <cellStyle name="Comma 2 2 11 2 2 2 2 2" xfId="15004" xr:uid="{0E6EF402-470F-4782-8FE0-4C9A55DA12E7}"/>
    <cellStyle name="Comma 2 2 11 2 2 2 2 2 2" xfId="56473" xr:uid="{E52EB206-405B-435B-BC68-0460F6AD4824}"/>
    <cellStyle name="Comma 2 2 11 2 2 2 2 2 3" xfId="43858" xr:uid="{43FFB13E-8F82-4D16-B906-40F34765B23E}"/>
    <cellStyle name="Comma 2 2 11 2 2 2 2 3" xfId="8418" xr:uid="{BACF18EB-C0EF-4AD7-8322-330D8DDF47AB}"/>
    <cellStyle name="Comma 2 2 11 2 2 2 2 3 2" xfId="50195" xr:uid="{159AC866-EE37-4106-9FF2-9A90B2A4F66C}"/>
    <cellStyle name="Comma 2 2 11 2 2 2 2 4" xfId="31106" xr:uid="{047C4A2C-EC95-4509-8EFF-87C39386321C}"/>
    <cellStyle name="Comma 2 2 11 2 2 2 2 5" xfId="37568" xr:uid="{E18BB70D-0976-46C9-B011-475BB121A65A}"/>
    <cellStyle name="Comma 2 2 11 2 2 2 3" xfId="25129" xr:uid="{A9E38968-9A00-4EFF-8188-9D1E97A10963}"/>
    <cellStyle name="Comma 2 2 11 2 2 2 3 2" xfId="17622" xr:uid="{B902FBB2-E91D-45FC-8AE9-BB7B94BA463C}"/>
    <cellStyle name="Comma 2 2 11 2 2 2 3 2 2" xfId="53855" xr:uid="{F91BDA78-518F-4044-BDA4-525410C3A5F4}"/>
    <cellStyle name="Comma 2 2 11 2 2 2 3 2 3" xfId="41240" xr:uid="{C2579111-E116-44C3-BC8F-C6FA962A33B0}"/>
    <cellStyle name="Comma 2 2 11 2 2 2 3 3" xfId="11036" xr:uid="{E1CBE2F4-98CE-466B-9156-05A86FC91765}"/>
    <cellStyle name="Comma 2 2 11 2 2 2 3 3 2" xfId="47577" xr:uid="{37B5A0E7-EBAD-4678-802C-2B3ECC412F4C}"/>
    <cellStyle name="Comma 2 2 11 2 2 2 3 4" xfId="5422" xr:uid="{0D702686-D807-443E-856F-4E620707F08D}"/>
    <cellStyle name="Comma 2 2 11 2 2 2 3 5" xfId="34950" xr:uid="{3F384373-4AFA-4986-840F-5480F441FFDA}"/>
    <cellStyle name="Comma 2 2 11 2 2 2 4" xfId="18501" xr:uid="{A9D5937A-4176-46E1-8E6F-0C5725A76880}"/>
    <cellStyle name="Comma 2 2 11 2 2 2 4 2" xfId="52976" xr:uid="{D32C74C3-9AED-45E3-BFA9-F25B6E172362}"/>
    <cellStyle name="Comma 2 2 11 2 2 2 4 3" xfId="40361" xr:uid="{E97E2CB9-E8D7-41F2-8132-3916D5D19092}"/>
    <cellStyle name="Comma 2 2 11 2 2 2 5" xfId="11915" xr:uid="{AE78A738-FBC6-4597-8816-E4F07BFC2C35}"/>
    <cellStyle name="Comma 2 2 11 2 2 2 5 2" xfId="46698" xr:uid="{36B80BCD-800A-47BB-BE56-75617A3EB9EB}"/>
    <cellStyle name="Comma 2 2 11 2 2 2 6" xfId="4543" xr:uid="{EE1CDED1-D8BC-4A52-AF8C-6D498E667EA0}"/>
    <cellStyle name="Comma 2 2 11 2 2 2 7" xfId="34071" xr:uid="{154CC508-0256-4BD8-9CD5-D42F7822E216}"/>
    <cellStyle name="Comma 2 2 11 2 2 3" xfId="26868" xr:uid="{2CDF38B9-F214-4B08-A268-4EC27BC6FA79}"/>
    <cellStyle name="Comma 2 2 11 2 2 3 2" xfId="23371" xr:uid="{05B59DF0-0491-4F7D-9186-5352CBDA68CF}"/>
    <cellStyle name="Comma 2 2 11 2 2 3 2 2" xfId="15864" xr:uid="{04D1F0F4-3213-4845-B121-91910CB3CAE5}"/>
    <cellStyle name="Comma 2 2 11 2 2 3 2 2 2" xfId="55613" xr:uid="{BDDAFC44-069B-4BE5-ABC4-24D5197C3D38}"/>
    <cellStyle name="Comma 2 2 11 2 2 3 2 2 3" xfId="42998" xr:uid="{319CD21F-F7E7-4EAD-85D8-D70EA9B97B5E}"/>
    <cellStyle name="Comma 2 2 11 2 2 3 2 3" xfId="9278" xr:uid="{CC9109D9-9266-449C-A093-23D4B822DB30}"/>
    <cellStyle name="Comma 2 2 11 2 2 3 2 3 2" xfId="49335" xr:uid="{B319A35F-DA0B-4095-9C6C-3379484A45B2}"/>
    <cellStyle name="Comma 2 2 11 2 2 3 2 4" xfId="30246" xr:uid="{80A3ED9B-BF9D-460B-8245-C40661DCC5C6}"/>
    <cellStyle name="Comma 2 2 11 2 2 3 2 5" xfId="36708" xr:uid="{C09258FE-0F6E-491A-844C-8054A7DD7841}"/>
    <cellStyle name="Comma 2 2 11 2 2 3 3" xfId="19360" xr:uid="{E9CE6C58-BFBF-440E-9648-D655CC1473D3}"/>
    <cellStyle name="Comma 2 2 11 2 2 3 3 2" xfId="52116" xr:uid="{4C171AF4-4BAC-405C-973F-6D85AB2D37C2}"/>
    <cellStyle name="Comma 2 2 11 2 2 3 3 3" xfId="39501" xr:uid="{D9E70DBD-EDB2-48CC-AECF-753CDA0F0A2F}"/>
    <cellStyle name="Comma 2 2 11 2 2 3 4" xfId="12774" xr:uid="{30ACFEA9-E703-4490-81B4-A9E5121D4144}"/>
    <cellStyle name="Comma 2 2 11 2 2 3 4 2" xfId="45838" xr:uid="{96BA1BFB-41E7-47D6-A81D-0A45C5F9CCF3}"/>
    <cellStyle name="Comma 2 2 11 2 2 3 5" xfId="3684" xr:uid="{20ECEECB-5297-40E3-95DE-C583D7E17D66}"/>
    <cellStyle name="Comma 2 2 11 2 2 3 6" xfId="33211" xr:uid="{C935E45D-6432-434B-A4AB-95470FEFADEC}"/>
    <cellStyle name="Comma 2 2 11 2 2 4" xfId="24244" xr:uid="{232077DA-624B-48CE-8953-2910E2593C56}"/>
    <cellStyle name="Comma 2 2 11 2 2 4 2" xfId="16737" xr:uid="{A3D83EF6-086F-4E8F-82CB-F4D7BE0412BA}"/>
    <cellStyle name="Comma 2 2 11 2 2 4 2 2" xfId="54740" xr:uid="{EFB63493-D487-4CF2-84BA-FAEB5BCCFD25}"/>
    <cellStyle name="Comma 2 2 11 2 2 4 2 3" xfId="42125" xr:uid="{E83211EF-8893-44CE-8939-203BABAFBD80}"/>
    <cellStyle name="Comma 2 2 11 2 2 4 3" xfId="10151" xr:uid="{C7000A0F-533C-4723-864A-52200F696F01}"/>
    <cellStyle name="Comma 2 2 11 2 2 4 3 2" xfId="48462" xr:uid="{A2586C12-F743-41FE-B302-1882BF99D997}"/>
    <cellStyle name="Comma 2 2 11 2 2 4 4" xfId="29373" xr:uid="{BF7DE5FC-7668-4103-8DD0-818B34F8CCA2}"/>
    <cellStyle name="Comma 2 2 11 2 2 4 5" xfId="35835" xr:uid="{C1588E79-12A8-471C-86C0-2DCA603A8794}"/>
    <cellStyle name="Comma 2 2 11 2 2 5" xfId="20232" xr:uid="{B6DF59C9-9599-488A-9237-2843382E34EE}"/>
    <cellStyle name="Comma 2 2 11 2 2 5 2" xfId="51243" xr:uid="{328A9366-938F-4802-9639-10FD7A7ED1B8}"/>
    <cellStyle name="Comma 2 2 11 2 2 5 3" xfId="38628" xr:uid="{729600C3-86D1-45A1-A969-6E30778E32FE}"/>
    <cellStyle name="Comma 2 2 11 2 2 6" xfId="13646" xr:uid="{9A2D0EF9-01DA-4D9B-A8E6-97DF024DC949}"/>
    <cellStyle name="Comma 2 2 11 2 2 6 2" xfId="44965" xr:uid="{B3D77576-5065-4370-901D-3B815954C7F7}"/>
    <cellStyle name="Comma 2 2 11 2 2 7" xfId="7059" xr:uid="{F812EF7B-EB3C-4155-B48B-B7610B2854D2}"/>
    <cellStyle name="Comma 2 2 11 2 2 8" xfId="32338" xr:uid="{D84C7428-D119-42F2-BB3A-BED6968B46A9}"/>
    <cellStyle name="Comma 2 2 11 2 2 9" xfId="27740" xr:uid="{018E5FD9-7F79-415E-95DA-FE8774101E58}"/>
    <cellStyle name="Comma 2 2 11 2 3" xfId="26409" xr:uid="{CA35CC69-81D5-40A0-9458-75618A4353A2}"/>
    <cellStyle name="Comma 2 2 11 2 3 2" xfId="22912" xr:uid="{0A96B5CB-BFB7-46FB-8462-BCB56DC0F090}"/>
    <cellStyle name="Comma 2 2 11 2 3 2 2" xfId="15405" xr:uid="{C9D48BFB-9CF7-4727-BB1F-406080C7C879}"/>
    <cellStyle name="Comma 2 2 11 2 3 2 2 2" xfId="56072" xr:uid="{A2D3B57E-3FC8-4B47-9066-0A69F3A41E76}"/>
    <cellStyle name="Comma 2 2 11 2 3 2 2 3" xfId="43457" xr:uid="{33FD8079-4462-4853-A854-C8F8963B08F2}"/>
    <cellStyle name="Comma 2 2 11 2 3 2 3" xfId="8819" xr:uid="{FFF1BEAB-8C2C-4C25-A2C7-F09708559B5A}"/>
    <cellStyle name="Comma 2 2 11 2 3 2 3 2" xfId="49794" xr:uid="{C2527253-5B3A-42A9-BC0D-52D33A074B15}"/>
    <cellStyle name="Comma 2 2 11 2 3 2 4" xfId="30705" xr:uid="{24B23E73-4058-4E5C-8C97-1EE7B394720E}"/>
    <cellStyle name="Comma 2 2 11 2 3 2 5" xfId="37167" xr:uid="{8E38A028-99AC-4046-8C10-A9423D85774C}"/>
    <cellStyle name="Comma 2 2 11 2 3 3" xfId="25530" xr:uid="{3D871BD1-641A-4C04-8726-138CBEEA442F}"/>
    <cellStyle name="Comma 2 2 11 2 3 3 2" xfId="18023" xr:uid="{9424A175-45DB-4872-9A42-A6D23801A7AC}"/>
    <cellStyle name="Comma 2 2 11 2 3 3 2 2" xfId="53454" xr:uid="{95685AA9-104D-4D81-BBF6-C82900106999}"/>
    <cellStyle name="Comma 2 2 11 2 3 3 2 3" xfId="40839" xr:uid="{ECC9895D-C956-4B3C-A8BC-EEACDC7243D6}"/>
    <cellStyle name="Comma 2 2 11 2 3 3 3" xfId="11437" xr:uid="{CFD558E7-05AF-48B5-B5C0-9EE5E4ACB56A}"/>
    <cellStyle name="Comma 2 2 11 2 3 3 3 2" xfId="47176" xr:uid="{5091B2B5-004A-4714-A639-7EECA2CD1F9F}"/>
    <cellStyle name="Comma 2 2 11 2 3 3 4" xfId="5021" xr:uid="{2FF453F8-F842-458A-8B70-2D069F6535DD}"/>
    <cellStyle name="Comma 2 2 11 2 3 3 5" xfId="34549" xr:uid="{18ED3D70-2FD0-4F96-A58D-7E68713CD142}"/>
    <cellStyle name="Comma 2 2 11 2 3 4" xfId="18901" xr:uid="{57BE577C-B143-4C9F-BAA4-3B1A43EA81B6}"/>
    <cellStyle name="Comma 2 2 11 2 3 4 2" xfId="52575" xr:uid="{1B94B3B9-6835-4F70-9ADB-8B413361BE30}"/>
    <cellStyle name="Comma 2 2 11 2 3 4 3" xfId="39960" xr:uid="{E77FCE6F-0CA6-47D8-A688-CA9ECA054017}"/>
    <cellStyle name="Comma 2 2 11 2 3 5" xfId="12315" xr:uid="{C0749338-3D24-437A-92F8-912590FAD2F1}"/>
    <cellStyle name="Comma 2 2 11 2 3 5 2" xfId="46297" xr:uid="{1FB9BA15-3B7D-4C9A-982E-FACC9BB49896}"/>
    <cellStyle name="Comma 2 2 11 2 3 6" xfId="4143" xr:uid="{AFE3A2FA-C193-441F-85C5-48AF54B045EA}"/>
    <cellStyle name="Comma 2 2 11 2 3 7" xfId="33670" xr:uid="{8CDE06F6-DED0-4326-9CA8-5C8DDF4E6DBC}"/>
    <cellStyle name="Comma 2 2 11 2 4" xfId="27259" xr:uid="{A62C42F6-3070-407C-AC3F-BB858296FF4E}"/>
    <cellStyle name="Comma 2 2 11 2 4 2" xfId="23762" xr:uid="{34CFA30C-A214-4EFB-A7DB-531AF6CC6ABF}"/>
    <cellStyle name="Comma 2 2 11 2 4 2 2" xfId="16255" xr:uid="{2D8A5F94-1FF8-4F17-A023-D7841D9EC306}"/>
    <cellStyle name="Comma 2 2 11 2 4 2 2 2" xfId="55222" xr:uid="{06F36205-FBC9-421D-93A2-27A19607032E}"/>
    <cellStyle name="Comma 2 2 11 2 4 2 2 3" xfId="42607" xr:uid="{5FEAB291-4578-4778-9BF2-D11C7C682B49}"/>
    <cellStyle name="Comma 2 2 11 2 4 2 3" xfId="9669" xr:uid="{A5616B9B-E882-4D68-B431-9649338DD818}"/>
    <cellStyle name="Comma 2 2 11 2 4 2 3 2" xfId="48944" xr:uid="{AF568F12-F20B-4AD4-B5E9-890B0482D7B8}"/>
    <cellStyle name="Comma 2 2 11 2 4 2 4" xfId="29855" xr:uid="{39ED8107-CDA9-41C8-B143-9980335CAABE}"/>
    <cellStyle name="Comma 2 2 11 2 4 2 5" xfId="36317" xr:uid="{20A0A08F-120A-42A8-B0DF-D692AE165668}"/>
    <cellStyle name="Comma 2 2 11 2 4 3" xfId="19751" xr:uid="{37748763-F304-4B6D-9BED-9A36D0BF80EB}"/>
    <cellStyle name="Comma 2 2 11 2 4 3 2" xfId="51725" xr:uid="{4242C157-8B93-45D6-B90B-3CE330DCD195}"/>
    <cellStyle name="Comma 2 2 11 2 4 3 3" xfId="39110" xr:uid="{9737BDCB-779D-42A7-A864-C4816D1566D9}"/>
    <cellStyle name="Comma 2 2 11 2 4 4" xfId="13165" xr:uid="{D59D8E37-1260-4727-BE6F-ABDD88372C9F}"/>
    <cellStyle name="Comma 2 2 11 2 4 4 2" xfId="45447" xr:uid="{F03E756C-64BE-44D0-947D-B3017EB0D7AF}"/>
    <cellStyle name="Comma 2 2 11 2 4 5" xfId="6578" xr:uid="{C19750CE-CD46-490D-8936-087057B780F6}"/>
    <cellStyle name="Comma 2 2 11 2 4 6" xfId="32820" xr:uid="{A6E872B4-2724-4F37-AF8A-38D79FDF024F}"/>
    <cellStyle name="Comma 2 2 11 2 5" xfId="24645" xr:uid="{B1A26CEC-47AA-4686-B938-53A46610273E}"/>
    <cellStyle name="Comma 2 2 11 2 5 2" xfId="17138" xr:uid="{8735A4EF-89EB-4B86-8720-ED077A0D7738}"/>
    <cellStyle name="Comma 2 2 11 2 5 2 2" xfId="54339" xr:uid="{922DD139-43C8-4B30-B669-6078E09260AF}"/>
    <cellStyle name="Comma 2 2 11 2 5 2 3" xfId="41724" xr:uid="{863E8997-2161-41CB-9E05-6CD65B3313D4}"/>
    <cellStyle name="Comma 2 2 11 2 5 3" xfId="10552" xr:uid="{74BD28E5-4BD8-4B84-B8EB-ECF0343C751B}"/>
    <cellStyle name="Comma 2 2 11 2 5 3 2" xfId="48061" xr:uid="{BE903B54-933A-4BDF-BE78-4B779EF47F49}"/>
    <cellStyle name="Comma 2 2 11 2 5 4" xfId="5906" xr:uid="{D90C04DE-0898-4D60-A2A3-DB1033EEFA77}"/>
    <cellStyle name="Comma 2 2 11 2 5 5" xfId="35434" xr:uid="{8EF94ECA-5810-4AE2-802D-6937A86C13FB}"/>
    <cellStyle name="Comma 2 2 11 2 6" xfId="28163" xr:uid="{39000E5F-EEE9-48BD-ADA9-F02FE306C412}"/>
    <cellStyle name="Comma 2 2 11 2 6 2" xfId="20630" xr:uid="{28DBF8CD-5BA4-4645-A773-88B97F350805}"/>
    <cellStyle name="Comma 2 2 11 2 6 2 2" xfId="50844" xr:uid="{09F010C3-0BED-415E-94EC-E522B77F1E1A}"/>
    <cellStyle name="Comma 2 2 11 2 6 3" xfId="14044" xr:uid="{83534628-BC0B-4D34-809F-882A322AD2B9}"/>
    <cellStyle name="Comma 2 2 11 2 6 4" xfId="7457" xr:uid="{AC0C7603-4BBD-4863-AFEC-A59AE5268289}"/>
    <cellStyle name="Comma 2 2 11 2 6 5" xfId="38229" xr:uid="{1DD5EE7E-80E4-4917-A9F3-4E105FA46FCA}"/>
    <cellStyle name="Comma 2 2 11 2 7" xfId="21230" xr:uid="{3776147F-802C-47BB-AD4F-94CD3964EB63}"/>
    <cellStyle name="Comma 2 2 11 2 7 2" xfId="44548" xr:uid="{85D8F376-9A25-4192-B94A-7ACE41540F7E}"/>
    <cellStyle name="Comma 2 2 11 2 8" xfId="14644" xr:uid="{34EF57CF-608A-4D55-A3FD-28A764CED1F4}"/>
    <cellStyle name="Comma 2 2 11 2 9" xfId="8057" xr:uid="{6472DE31-2E6C-4635-8480-27EE2167E1D8}"/>
    <cellStyle name="Comma 2 2 11 3" xfId="1052" xr:uid="{BC27BFD6-2D68-4C82-80C1-C862E1AD954F}"/>
    <cellStyle name="Comma 2 2 11 3 10" xfId="28805" xr:uid="{36B0BCAB-AEAB-4E30-8846-DCB6AD3978ED}"/>
    <cellStyle name="Comma 2 2 11 3 2" xfId="27731" xr:uid="{4720CD04-F1D8-4FBD-AC65-9276F25754E1}"/>
    <cellStyle name="Comma 2 2 11 3 2 2" xfId="26000" xr:uid="{76976B2C-A5AD-4BE7-BF96-05F356E3E1BD}"/>
    <cellStyle name="Comma 2 2 11 3 2 2 2" xfId="22502" xr:uid="{CB3B986B-333F-4E46-9B24-D36FCF98BB5F}"/>
    <cellStyle name="Comma 2 2 11 3 2 2 2 2" xfId="14995" xr:uid="{FC265495-19A9-4663-A1C0-A18390824C02}"/>
    <cellStyle name="Comma 2 2 11 3 2 2 2 2 2" xfId="56482" xr:uid="{6AAD07A8-02A2-4882-8519-072E2AD7799F}"/>
    <cellStyle name="Comma 2 2 11 3 2 2 2 2 3" xfId="43867" xr:uid="{E9192BCB-B4C6-423C-8F73-BCE6B1E2D526}"/>
    <cellStyle name="Comma 2 2 11 3 2 2 2 3" xfId="8409" xr:uid="{864C818F-60C1-4E33-87BB-38A8DF7C9D64}"/>
    <cellStyle name="Comma 2 2 11 3 2 2 2 3 2" xfId="50204" xr:uid="{1C3D7278-D3F6-4488-88B2-B5777F3798D6}"/>
    <cellStyle name="Comma 2 2 11 3 2 2 2 4" xfId="31115" xr:uid="{2903ECD5-E42E-4FCD-AE0B-907F7BBF75AE}"/>
    <cellStyle name="Comma 2 2 11 3 2 2 2 5" xfId="37577" xr:uid="{E1705FD9-B0A3-4DE6-8569-B8EE7E6CDA5B}"/>
    <cellStyle name="Comma 2 2 11 3 2 2 3" xfId="25119" xr:uid="{2151B1BF-CD6C-4D2B-B049-474876E2AA83}"/>
    <cellStyle name="Comma 2 2 11 3 2 2 3 2" xfId="17612" xr:uid="{FF926C5A-291D-48DC-9B50-D55C8ADFD53D}"/>
    <cellStyle name="Comma 2 2 11 3 2 2 3 2 2" xfId="53865" xr:uid="{5FD53A62-F100-4248-8719-27A91E0B3716}"/>
    <cellStyle name="Comma 2 2 11 3 2 2 3 2 3" xfId="41250" xr:uid="{4944B6F0-0FA4-4CED-A45D-37C2536A38CE}"/>
    <cellStyle name="Comma 2 2 11 3 2 2 3 3" xfId="11026" xr:uid="{34E76616-2680-48A7-84AE-1FAB03F684A0}"/>
    <cellStyle name="Comma 2 2 11 3 2 2 3 3 2" xfId="47587" xr:uid="{324FB1E4-F9ED-4622-8055-B7F7DA119C15}"/>
    <cellStyle name="Comma 2 2 11 3 2 2 3 4" xfId="5432" xr:uid="{F07E144A-E09B-401B-A7CD-7B8BC4369530}"/>
    <cellStyle name="Comma 2 2 11 3 2 2 3 5" xfId="34960" xr:uid="{8F3B79D3-AFB1-41B2-87C5-98D53FBD6CCD}"/>
    <cellStyle name="Comma 2 2 11 3 2 2 4" xfId="18492" xr:uid="{ABF021F9-9464-4477-8FBF-EAC963B839CD}"/>
    <cellStyle name="Comma 2 2 11 3 2 2 4 2" xfId="52985" xr:uid="{34AB0FF4-4DA5-4D7B-A12D-C795E17897B2}"/>
    <cellStyle name="Comma 2 2 11 3 2 2 4 3" xfId="40370" xr:uid="{D77148B3-2883-41C5-9B07-020E3AB9328A}"/>
    <cellStyle name="Comma 2 2 11 3 2 2 5" xfId="11906" xr:uid="{288BEE95-D23A-499D-9892-BE2422572608}"/>
    <cellStyle name="Comma 2 2 11 3 2 2 5 2" xfId="46707" xr:uid="{C9D6098A-7858-4B98-B7D4-C800D6FF8B35}"/>
    <cellStyle name="Comma 2 2 11 3 2 2 6" xfId="4552" xr:uid="{36A62C9B-B6AA-4D90-A624-0D14EE1505E5}"/>
    <cellStyle name="Comma 2 2 11 3 2 2 7" xfId="34080" xr:uid="{5B2B944D-B4C2-4CBE-B6A9-386BD2EB55BD}"/>
    <cellStyle name="Comma 2 2 11 3 2 3" xfId="27211" xr:uid="{B4400F75-4914-45C2-9372-6423C36C7822}"/>
    <cellStyle name="Comma 2 2 11 3 2 3 2" xfId="23714" xr:uid="{53302483-8E32-4064-BCF0-89A8A01A2121}"/>
    <cellStyle name="Comma 2 2 11 3 2 3 2 2" xfId="16207" xr:uid="{3E1AD3E7-E4F3-4F53-9CA4-BEFC5CCF9052}"/>
    <cellStyle name="Comma 2 2 11 3 2 3 2 2 2" xfId="55270" xr:uid="{D1796262-AB2F-4DD1-9CF3-0FC86CD65304}"/>
    <cellStyle name="Comma 2 2 11 3 2 3 2 2 3" xfId="42655" xr:uid="{BC5D903D-AA0B-4CED-B9AD-2EFADE5B3C19}"/>
    <cellStyle name="Comma 2 2 11 3 2 3 2 3" xfId="9621" xr:uid="{F57FF7EC-15F4-4973-BAE3-18765ACF4083}"/>
    <cellStyle name="Comma 2 2 11 3 2 3 2 3 2" xfId="48992" xr:uid="{5F3632BC-DB28-4C7C-AA99-4201119793A4}"/>
    <cellStyle name="Comma 2 2 11 3 2 3 2 4" xfId="29903" xr:uid="{C2FE2A8F-90AC-45C6-B36E-024F4E693DE6}"/>
    <cellStyle name="Comma 2 2 11 3 2 3 2 5" xfId="36365" xr:uid="{7F776AF4-8F23-462E-932E-0C444D4871F4}"/>
    <cellStyle name="Comma 2 2 11 3 2 3 3" xfId="19703" xr:uid="{60F9F5FF-C881-404A-8FD2-973C5D59D8E4}"/>
    <cellStyle name="Comma 2 2 11 3 2 3 3 2" xfId="51773" xr:uid="{C71548D6-53F0-46AC-9BEF-949A22C8DC2B}"/>
    <cellStyle name="Comma 2 2 11 3 2 3 3 3" xfId="39158" xr:uid="{CF04333F-D4CB-4A89-A2A7-10DD7C801607}"/>
    <cellStyle name="Comma 2 2 11 3 2 3 4" xfId="13117" xr:uid="{A05B393D-1A85-4BD4-928E-7FF73D2BBBD5}"/>
    <cellStyle name="Comma 2 2 11 3 2 3 4 2" xfId="45495" xr:uid="{EA7E26B6-BE05-4A95-BAD5-53082695005C}"/>
    <cellStyle name="Comma 2 2 11 3 2 3 5" xfId="6530" xr:uid="{9AE9DE3A-C87E-4C94-9F77-7E72D8F4F2CE}"/>
    <cellStyle name="Comma 2 2 11 3 2 3 6" xfId="32868" xr:uid="{6836670E-C5C6-4CA3-94C3-CB0004B4490C}"/>
    <cellStyle name="Comma 2 2 11 3 2 4" xfId="24234" xr:uid="{69F9BA32-EF89-414A-8229-9B1272D80B11}"/>
    <cellStyle name="Comma 2 2 11 3 2 4 2" xfId="16727" xr:uid="{A2F6A271-9B2C-4873-B72E-D08A134D2C02}"/>
    <cellStyle name="Comma 2 2 11 3 2 4 2 2" xfId="54750" xr:uid="{DBAB6DB3-169B-40B6-94FB-D2D05C946D3D}"/>
    <cellStyle name="Comma 2 2 11 3 2 4 2 3" xfId="42135" xr:uid="{7A8E82F5-0CC8-447D-B4E1-8699EDF4674F}"/>
    <cellStyle name="Comma 2 2 11 3 2 4 3" xfId="10141" xr:uid="{1737E74D-2A85-4F2C-AED0-D42C207A9323}"/>
    <cellStyle name="Comma 2 2 11 3 2 4 3 2" xfId="48472" xr:uid="{A41D9F1C-5DEC-42C8-B601-DFAC8B9614B0}"/>
    <cellStyle name="Comma 2 2 11 3 2 4 4" xfId="29383" xr:uid="{CFF614FC-BCE2-4300-9781-329354CF53AA}"/>
    <cellStyle name="Comma 2 2 11 3 2 4 5" xfId="35845" xr:uid="{F26CDF4A-DA13-4F60-8F7C-C8F5A2710F6A}"/>
    <cellStyle name="Comma 2 2 11 3 2 5" xfId="20223" xr:uid="{EBEA0E9E-ABF2-4FFB-87D0-D3C496F9FC88}"/>
    <cellStyle name="Comma 2 2 11 3 2 5 2" xfId="51253" xr:uid="{DD018532-30DF-4EAB-B0C1-C4833EC6169A}"/>
    <cellStyle name="Comma 2 2 11 3 2 5 3" xfId="38638" xr:uid="{F2601F66-8B8D-48F7-8006-DDA8C1DCE462}"/>
    <cellStyle name="Comma 2 2 11 3 2 6" xfId="13637" xr:uid="{D270A251-0198-4852-807C-0D9A448E0ED1}"/>
    <cellStyle name="Comma 2 2 11 3 2 6 2" xfId="44975" xr:uid="{53D48651-2D48-457B-90BB-BA8D5E7F85F2}"/>
    <cellStyle name="Comma 2 2 11 3 2 7" xfId="7050" xr:uid="{0C1082C7-5CF2-4961-9638-92952DB3CC0A}"/>
    <cellStyle name="Comma 2 2 11 3 2 8" xfId="32348" xr:uid="{D3C0E888-7C3C-45B8-AE5B-5F7F30B8363E}"/>
    <cellStyle name="Comma 2 2 11 3 3" xfId="26357" xr:uid="{8A656EE5-CB01-45FC-BE5C-E2EDC74648F7}"/>
    <cellStyle name="Comma 2 2 11 3 3 2" xfId="22859" xr:uid="{189EAD63-EF88-43F2-AE64-98881BF6B501}"/>
    <cellStyle name="Comma 2 2 11 3 3 2 2" xfId="15352" xr:uid="{98842A31-169E-4414-8A8F-5DFEF4E9CBF7}"/>
    <cellStyle name="Comma 2 2 11 3 3 2 2 2" xfId="56125" xr:uid="{31101573-227D-41E3-8559-E5C94309DB0E}"/>
    <cellStyle name="Comma 2 2 11 3 3 2 2 3" xfId="43510" xr:uid="{4530BEDA-18BC-4127-81A8-AC2F3B303038}"/>
    <cellStyle name="Comma 2 2 11 3 3 2 3" xfId="8766" xr:uid="{7FA997E2-7DD9-49E8-AE8F-F69E2B7B3202}"/>
    <cellStyle name="Comma 2 2 11 3 3 2 3 2" xfId="49847" xr:uid="{F61DB85C-F6DC-4DE1-8221-949EB81013C7}"/>
    <cellStyle name="Comma 2 2 11 3 3 2 4" xfId="30758" xr:uid="{584046E9-DA3C-4C93-8128-4822A7455203}"/>
    <cellStyle name="Comma 2 2 11 3 3 2 5" xfId="37220" xr:uid="{7B6C6720-5D09-4F70-ABEB-689C919028F9}"/>
    <cellStyle name="Comma 2 2 11 3 3 3" xfId="25477" xr:uid="{82A50944-2043-4716-B1DC-C3D68DF4EDC9}"/>
    <cellStyle name="Comma 2 2 11 3 3 3 2" xfId="17970" xr:uid="{2AF94149-8ACD-4BBC-9DB7-4630492059AA}"/>
    <cellStyle name="Comma 2 2 11 3 3 3 2 2" xfId="53507" xr:uid="{7F51E012-ADFC-462A-A037-990A517A78A5}"/>
    <cellStyle name="Comma 2 2 11 3 3 3 2 3" xfId="40892" xr:uid="{1AC7EA80-7917-4271-8B09-3BFB110027A4}"/>
    <cellStyle name="Comma 2 2 11 3 3 3 3" xfId="11384" xr:uid="{ED152040-13C7-47F8-9EA4-0AD816A3CB1A}"/>
    <cellStyle name="Comma 2 2 11 3 3 3 3 2" xfId="47229" xr:uid="{048983C1-4A87-4A2A-B24F-DA6555EBA8D4}"/>
    <cellStyle name="Comma 2 2 11 3 3 3 4" xfId="5074" xr:uid="{482136D8-99C3-4BCF-A004-544D8ED77C9E}"/>
    <cellStyle name="Comma 2 2 11 3 3 3 5" xfId="34602" xr:uid="{205D7CA5-46BE-4450-B177-9DC3C067304C}"/>
    <cellStyle name="Comma 2 2 11 3 3 4" xfId="18849" xr:uid="{9289ECCD-CA7A-44E8-BE73-E320F7512C4B}"/>
    <cellStyle name="Comma 2 2 11 3 3 4 2" xfId="52628" xr:uid="{18D4E2B6-C2BF-480E-8270-2BE9C4383777}"/>
    <cellStyle name="Comma 2 2 11 3 3 4 3" xfId="40013" xr:uid="{A3C7A837-21B3-480E-B878-7A13F7CCB935}"/>
    <cellStyle name="Comma 2 2 11 3 3 5" xfId="12263" xr:uid="{6BD9B1C9-A2AB-439D-8F19-4645A5A07EDF}"/>
    <cellStyle name="Comma 2 2 11 3 3 5 2" xfId="46350" xr:uid="{9A2C86F9-77AB-4E71-8204-16E8ACB373B7}"/>
    <cellStyle name="Comma 2 2 11 3 3 6" xfId="4195" xr:uid="{14C4CC0E-0148-47F9-B839-9FC5DC3F594F}"/>
    <cellStyle name="Comma 2 2 11 3 3 7" xfId="33723" xr:uid="{D96E788E-AD63-4867-B8E5-6025C11F3944}"/>
    <cellStyle name="Comma 2 2 11 3 4" xfId="24592" xr:uid="{9D5BD97D-FBAC-4DD2-9288-980E23C0AAC0}"/>
    <cellStyle name="Comma 2 2 11 3 4 2" xfId="17085" xr:uid="{7B94F4A9-C8E4-46C9-B1C5-08D278043A4C}"/>
    <cellStyle name="Comma 2 2 11 3 4 2 2" xfId="54392" xr:uid="{2B4FF4CC-A7D6-4A90-9278-19161FF00330}"/>
    <cellStyle name="Comma 2 2 11 3 4 2 3" xfId="41777" xr:uid="{737F75E5-6998-46A7-A744-12080C5B658A}"/>
    <cellStyle name="Comma 2 2 11 3 4 3" xfId="10499" xr:uid="{26CE8086-A371-487F-A24C-234791B11866}"/>
    <cellStyle name="Comma 2 2 11 3 4 3 2" xfId="48114" xr:uid="{E61A885A-373B-48CD-B7B9-196B0B2C483E}"/>
    <cellStyle name="Comma 2 2 11 3 4 4" xfId="5959" xr:uid="{3D8E9E1B-91DA-46D6-84DD-F5F9E216094E}"/>
    <cellStyle name="Comma 2 2 11 3 4 5" xfId="35487" xr:uid="{9FADC809-42D9-432C-A531-2A2FF14B8AED}"/>
    <cellStyle name="Comma 2 2 11 3 5" xfId="28089" xr:uid="{F5563280-9573-42C4-A0B5-832ADB595D0D}"/>
    <cellStyle name="Comma 2 2 11 3 5 2" xfId="20578" xr:uid="{A09D011B-4F67-4F98-82B2-584354DB1EF9}"/>
    <cellStyle name="Comma 2 2 11 3 5 2 2" xfId="50895" xr:uid="{FB0E16C2-3DEC-4EEE-A7B6-59BE53AC7461}"/>
    <cellStyle name="Comma 2 2 11 3 5 3" xfId="13992" xr:uid="{9BB318C6-6C9D-487C-9FA4-8D996DEE1D76}"/>
    <cellStyle name="Comma 2 2 11 3 5 4" xfId="7405" xr:uid="{03DB49E3-9A32-4AE8-8F51-1933CE79B238}"/>
    <cellStyle name="Comma 2 2 11 3 5 5" xfId="38280" xr:uid="{61BE81C5-AF6E-4CF6-9816-A0D5A9E98B97}"/>
    <cellStyle name="Comma 2 2 11 3 6" xfId="21134" xr:uid="{68FFC5FE-8FB9-4EA1-B08E-8440EFFDE52A}"/>
    <cellStyle name="Comma 2 2 11 3 6 2" xfId="44617" xr:uid="{3DBBC1E3-36B7-474C-B29A-5EF2667D58F6}"/>
    <cellStyle name="Comma 2 2 11 3 7" xfId="14548" xr:uid="{75288BF4-F14E-4A66-855A-4C89C38D97D7}"/>
    <cellStyle name="Comma 2 2 11 3 8" xfId="7961" xr:uid="{6C13DE20-84A0-48E9-B41B-25411692F3D7}"/>
    <cellStyle name="Comma 2 2 11 3 9" xfId="31990" xr:uid="{9077574B-FEC9-4AB1-87D0-EE33C85D1C64}"/>
    <cellStyle name="Comma 2 2 11 4" xfId="972" xr:uid="{959E9566-3D89-45C9-B1DE-CD04F7364E7F}"/>
    <cellStyle name="Comma 2 2 11 4 2" xfId="21047" xr:uid="{EACFC89D-C5E3-4607-BD3A-BB79D38A13E0}"/>
    <cellStyle name="Comma 2 2 11 4 2 2" xfId="50429" xr:uid="{2479B744-8715-4BFA-B290-3047F2009D7C}"/>
    <cellStyle name="Comma 2 2 11 4 2 3" xfId="37814" xr:uid="{67B40BB0-2FCB-4E98-B79D-41440F2EC9E3}"/>
    <cellStyle name="Comma 2 2 11 4 3" xfId="14461" xr:uid="{92B03FDE-693D-4DB7-8525-F2199DFB8F7D}"/>
    <cellStyle name="Comma 2 2 11 4 3 2" xfId="44054" xr:uid="{5D070D95-23E1-4C89-80C3-0D7CC8096F75}"/>
    <cellStyle name="Comma 2 2 11 4 4" xfId="7874" xr:uid="{A305E49C-241A-42E5-A0D1-06BE3E404AA0}"/>
    <cellStyle name="Comma 2 2 11 4 5" xfId="31513" xr:uid="{865C452B-142A-4BEE-A616-2988A41418C0}"/>
    <cellStyle name="Comma 2 2 11 4 6" xfId="28718" xr:uid="{33B34D43-9AD9-48CC-AB28-C661AF52A6F7}"/>
    <cellStyle name="Comma 2 2 11 5" xfId="1331" xr:uid="{7285666A-CE9D-47EE-BC89-62A2BD8CBB1E}"/>
    <cellStyle name="Comma 2 2 11 5 2" xfId="14906" xr:uid="{C2C8D693-CB57-401A-A12E-015B60E29B0D}"/>
    <cellStyle name="Comma 2 2 11 5 2 2" xfId="50378" xr:uid="{45E37D03-1CD8-40BA-9B3E-DFBC1CAA91E0}"/>
    <cellStyle name="Comma 2 2 11 5 3" xfId="8320" xr:uid="{14B0286C-C6C2-4911-9329-2545B740E0E9}"/>
    <cellStyle name="Comma 2 2 11 5 4" xfId="31204" xr:uid="{8EE1F911-FEA7-470A-9EF5-20F51CAB5C15}"/>
    <cellStyle name="Comma 2 2 11 5 5" xfId="37763" xr:uid="{0792CA7F-956E-4057-8B88-28B3165D3C3F}"/>
    <cellStyle name="Comma 2 2 11 5 6" xfId="22413" xr:uid="{DDB79B5C-EACB-4C39-A5C9-29625E87B032}"/>
    <cellStyle name="Comma 2 2 11 6" xfId="21320" xr:uid="{0BD2BE27-E318-4006-A468-CD996EDA0817}"/>
    <cellStyle name="Comma 2 2 11 6 2" xfId="43965" xr:uid="{88DD8116-4DF9-446A-A421-513725AF904A}"/>
    <cellStyle name="Comma 2 2 11 7" xfId="14734" xr:uid="{E8C8AA9F-737A-4E84-AE2C-BF9C3DD4CCB4}"/>
    <cellStyle name="Comma 2 2 11 8" xfId="8147" xr:uid="{BC9075F0-EBBF-4ACA-9C6B-E03F65024AE9}"/>
    <cellStyle name="Comma 2 2 11 9" xfId="29047" xr:uid="{AE68DF17-D111-425F-B224-36FF838BBC64}"/>
    <cellStyle name="Comma 2 2 12" xfId="511" xr:uid="{E519E14C-E6B8-4A14-B2E4-ED6060810021}"/>
    <cellStyle name="Comma 2 2 12 10" xfId="8144" xr:uid="{3E1DC085-7E69-4CE8-A41F-E98BB2B369C5}"/>
    <cellStyle name="Comma 2 2 12 11" xfId="29042" xr:uid="{EA10544E-8012-4BEB-BBEB-3253CE8F96E6}"/>
    <cellStyle name="Comma 2 2 12 12" xfId="2841" xr:uid="{A377EC72-7B18-4005-A56F-3EF28DFABE8A}"/>
    <cellStyle name="Comma 2 2 12 13" xfId="31516" xr:uid="{FB892E50-5C92-4B0F-B09B-C7FF964644D9}"/>
    <cellStyle name="Comma 2 2 12 14" xfId="1718" xr:uid="{5D9E9F03-1948-4F54-9579-A87A16448937}"/>
    <cellStyle name="Comma 2 2 12 15" xfId="57276" xr:uid="{B967486F-63E4-4E75-A480-3361BA439B47}"/>
    <cellStyle name="Comma 2 2 12 2" xfId="28899" xr:uid="{D6DD803A-CA1B-4E58-996F-14D9DE7B4E50}"/>
    <cellStyle name="Comma 2 2 12 2 2" xfId="26406" xr:uid="{D1EF0CCA-9BB3-47CC-8352-14E4DB5225F6}"/>
    <cellStyle name="Comma 2 2 12 2 2 2" xfId="22909" xr:uid="{4BCC0E2B-F74F-4AB8-97D6-73296194A6F4}"/>
    <cellStyle name="Comma 2 2 12 2 2 2 2" xfId="15402" xr:uid="{72F538D7-405A-44C6-A204-00ECFDDB8C4B}"/>
    <cellStyle name="Comma 2 2 12 2 2 2 2 2" xfId="56075" xr:uid="{E54A9AAB-0422-46B6-AF30-8132EC2FF993}"/>
    <cellStyle name="Comma 2 2 12 2 2 2 2 3" xfId="43460" xr:uid="{115D0249-DEED-482B-8E45-0672D9BD81DF}"/>
    <cellStyle name="Comma 2 2 12 2 2 2 3" xfId="8816" xr:uid="{E2F4CE52-D4A6-4C88-967C-FB8313B7A283}"/>
    <cellStyle name="Comma 2 2 12 2 2 2 3 2" xfId="49797" xr:uid="{9D5D7D1D-C64A-4620-8862-C6A4CC0189DC}"/>
    <cellStyle name="Comma 2 2 12 2 2 2 4" xfId="30708" xr:uid="{6C78C6DC-3324-4597-8AC6-106EE1715BF6}"/>
    <cellStyle name="Comma 2 2 12 2 2 2 5" xfId="37170" xr:uid="{9FC4A43A-C8F6-4449-AE9C-ED15C2E75FBE}"/>
    <cellStyle name="Comma 2 2 12 2 2 3" xfId="25527" xr:uid="{C63EDFFE-11E2-409E-A9F4-79F895AD9872}"/>
    <cellStyle name="Comma 2 2 12 2 2 3 2" xfId="18020" xr:uid="{97A0E3B0-B444-4E83-99E4-A4C18756BE48}"/>
    <cellStyle name="Comma 2 2 12 2 2 3 2 2" xfId="53457" xr:uid="{719BA3B4-9551-477F-891E-AD78DF422282}"/>
    <cellStyle name="Comma 2 2 12 2 2 3 2 3" xfId="40842" xr:uid="{4BE01D66-751F-4BAC-B1E4-3F2B7BF6F2B0}"/>
    <cellStyle name="Comma 2 2 12 2 2 3 3" xfId="11434" xr:uid="{E3157402-3136-4F83-80CE-BCF239C16CC6}"/>
    <cellStyle name="Comma 2 2 12 2 2 3 3 2" xfId="47179" xr:uid="{3DD84598-401A-4E1F-9663-246A6054099B}"/>
    <cellStyle name="Comma 2 2 12 2 2 3 4" xfId="5024" xr:uid="{9968D1A0-D327-4A73-AA5C-8EF3FC337D01}"/>
    <cellStyle name="Comma 2 2 12 2 2 3 5" xfId="34552" xr:uid="{AECADC40-4D9D-46D0-8C1C-4990BCD9ABBF}"/>
    <cellStyle name="Comma 2 2 12 2 2 4" xfId="18898" xr:uid="{41697CFF-4AF5-4388-81EE-79A0FB7E76E3}"/>
    <cellStyle name="Comma 2 2 12 2 2 4 2" xfId="52578" xr:uid="{F5E389DF-3E15-44B5-96C3-EE3A78AF1054}"/>
    <cellStyle name="Comma 2 2 12 2 2 4 3" xfId="39963" xr:uid="{FC2A68BE-59BA-4AC4-98FB-7F4B3403B4A2}"/>
    <cellStyle name="Comma 2 2 12 2 2 5" xfId="12312" xr:uid="{4D8BE20A-CD81-4CCD-9220-2DF5778184F5}"/>
    <cellStyle name="Comma 2 2 12 2 2 5 2" xfId="46300" xr:uid="{70FEBF1F-BA53-4405-B8CA-284F449F169B}"/>
    <cellStyle name="Comma 2 2 12 2 2 6" xfId="4146" xr:uid="{1B84E49F-3386-4953-941A-1B3D7FED6527}"/>
    <cellStyle name="Comma 2 2 12 2 2 7" xfId="33673" xr:uid="{63F2B460-D0B8-43B7-A063-FFB0C28629EF}"/>
    <cellStyle name="Comma 2 2 12 2 3" xfId="27256" xr:uid="{2F046D2A-4135-4080-A628-9A3EEFB149C5}"/>
    <cellStyle name="Comma 2 2 12 2 3 2" xfId="23759" xr:uid="{D777B5AE-14AA-4963-B351-34971D6F0831}"/>
    <cellStyle name="Comma 2 2 12 2 3 2 2" xfId="16252" xr:uid="{4D61F800-C42C-490A-91A5-99BBD780DF2B}"/>
    <cellStyle name="Comma 2 2 12 2 3 2 2 2" xfId="55225" xr:uid="{D898088A-0F88-4781-BCD6-18CA99A9EE0A}"/>
    <cellStyle name="Comma 2 2 12 2 3 2 2 3" xfId="42610" xr:uid="{F9111338-1BD2-4BC8-A913-4FE5AC9CAC18}"/>
    <cellStyle name="Comma 2 2 12 2 3 2 3" xfId="9666" xr:uid="{2FDC7D08-8085-4162-AAE7-96A514072627}"/>
    <cellStyle name="Comma 2 2 12 2 3 2 3 2" xfId="48947" xr:uid="{D2FF26BC-524A-4C4D-A26A-106785A20FBA}"/>
    <cellStyle name="Comma 2 2 12 2 3 2 4" xfId="29858" xr:uid="{EE416249-37CF-4378-A0B5-87D84187F002}"/>
    <cellStyle name="Comma 2 2 12 2 3 2 5" xfId="36320" xr:uid="{00451ADC-5C7A-4A84-91D6-8A34B98490E2}"/>
    <cellStyle name="Comma 2 2 12 2 3 3" xfId="19748" xr:uid="{789D9E3A-18A9-423C-9348-65D3915D467E}"/>
    <cellStyle name="Comma 2 2 12 2 3 3 2" xfId="51728" xr:uid="{E6A0CBAC-1158-4C83-A2AD-BCF486ECFA1E}"/>
    <cellStyle name="Comma 2 2 12 2 3 3 3" xfId="39113" xr:uid="{88729137-E54D-4480-9F52-E8F28FB4B47E}"/>
    <cellStyle name="Comma 2 2 12 2 3 4" xfId="13162" xr:uid="{9CBB2943-98A7-497B-9548-E4239C3DB46E}"/>
    <cellStyle name="Comma 2 2 12 2 3 4 2" xfId="45450" xr:uid="{DD2F5F16-107C-4F00-AABC-87381ACBEEA5}"/>
    <cellStyle name="Comma 2 2 12 2 3 5" xfId="6575" xr:uid="{CD410353-E387-49DD-BAC8-F6CA5B29F100}"/>
    <cellStyle name="Comma 2 2 12 2 3 6" xfId="32823" xr:uid="{AC6C8432-6F12-42C0-AA38-4820C67CBB2F}"/>
    <cellStyle name="Comma 2 2 12 2 4" xfId="24642" xr:uid="{3BA3D027-F8A6-43BE-8B37-C7459D11F0CB}"/>
    <cellStyle name="Comma 2 2 12 2 4 2" xfId="17135" xr:uid="{E5901145-CBD8-4879-95A6-33440AB91B8C}"/>
    <cellStyle name="Comma 2 2 12 2 4 2 2" xfId="54342" xr:uid="{145AF184-FE6C-4211-9F1D-97B9725E2BE9}"/>
    <cellStyle name="Comma 2 2 12 2 4 2 3" xfId="41727" xr:uid="{FA6E4355-3095-4281-9646-9E94EBA892C1}"/>
    <cellStyle name="Comma 2 2 12 2 4 3" xfId="10549" xr:uid="{98ECBA25-4708-49C6-A5B7-A4E0C18877CF}"/>
    <cellStyle name="Comma 2 2 12 2 4 3 2" xfId="48064" xr:uid="{8D9116B7-68D9-4E68-BBF8-0B1B1C18272A}"/>
    <cellStyle name="Comma 2 2 12 2 4 4" xfId="5909" xr:uid="{B5DAB1DB-C0BE-4711-A720-AFF7952CA178}"/>
    <cellStyle name="Comma 2 2 12 2 4 5" xfId="35437" xr:uid="{0538A1A1-905C-4D45-BDBD-FCE350CE5A62}"/>
    <cellStyle name="Comma 2 2 12 2 5" xfId="28160" xr:uid="{09118E06-6E81-4DA2-9A81-AF25F3FAE537}"/>
    <cellStyle name="Comma 2 2 12 2 5 2" xfId="20627" xr:uid="{E2D1508F-B04A-4264-AB15-7D7741BA975B}"/>
    <cellStyle name="Comma 2 2 12 2 5 2 2" xfId="50847" xr:uid="{4ED01DDD-6142-4FE0-BE77-4DE8C079EAFE}"/>
    <cellStyle name="Comma 2 2 12 2 5 3" xfId="14041" xr:uid="{7037FD42-DCEF-4C35-8950-AAC299D6C71F}"/>
    <cellStyle name="Comma 2 2 12 2 5 4" xfId="7454" xr:uid="{061D0AC5-3D55-4199-9584-8B06414E72E3}"/>
    <cellStyle name="Comma 2 2 12 2 5 5" xfId="38232" xr:uid="{F234071B-FC44-4909-A6B0-E5D5DBBE3EE3}"/>
    <cellStyle name="Comma 2 2 12 2 6" xfId="21227" xr:uid="{A5869E7F-AD22-4AE4-9568-5FE2EA255B01}"/>
    <cellStyle name="Comma 2 2 12 2 6 2" xfId="44551" xr:uid="{31FB1E41-EC5D-4EF2-BC5E-12F7D7A95F64}"/>
    <cellStyle name="Comma 2 2 12 2 7" xfId="14641" xr:uid="{C507FAB6-5F18-4D80-96B8-BE5788F46B15}"/>
    <cellStyle name="Comma 2 2 12 2 8" xfId="8054" xr:uid="{34DC44B1-FAEC-4853-A79E-AD67CB40DB82}"/>
    <cellStyle name="Comma 2 2 12 2 9" xfId="31940" xr:uid="{EB2A8FE7-AF4F-4FB0-9B11-D7D1C63D3F9B}"/>
    <cellStyle name="Comma 2 2 12 3" xfId="28802" xr:uid="{B624F4AD-749E-47D8-A178-ACFD052D04DE}"/>
    <cellStyle name="Comma 2 2 12 3 2" xfId="23322" xr:uid="{952820AF-BF53-46BD-B85C-9A8AF557D3B6}"/>
    <cellStyle name="Comma 2 2 12 3 2 2" xfId="15815" xr:uid="{007085F4-E9E2-4942-A0BC-2EAB1BAE00D4}"/>
    <cellStyle name="Comma 2 2 12 3 2 2 2" xfId="55662" xr:uid="{95099E32-6F4A-45CA-9891-DFB8423FC738}"/>
    <cellStyle name="Comma 2 2 12 3 2 2 3" xfId="43047" xr:uid="{D5A67796-FFB7-4B04-95A0-86B0EA41CA60}"/>
    <cellStyle name="Comma 2 2 12 3 2 3" xfId="9229" xr:uid="{9876DC21-1CD1-41DE-9035-3D74AB6DD60D}"/>
    <cellStyle name="Comma 2 2 12 3 2 3 2" xfId="49384" xr:uid="{734A4BDF-C394-4B28-B21F-A8285482B049}"/>
    <cellStyle name="Comma 2 2 12 3 2 4" xfId="30295" xr:uid="{F4533430-924F-4A11-B314-78EB540EDBBB}"/>
    <cellStyle name="Comma 2 2 12 3 2 5" xfId="36757" xr:uid="{FD771F06-2C24-40F6-8A13-E7B8432A994A}"/>
    <cellStyle name="Comma 2 2 12 3 3" xfId="25944" xr:uid="{83A433C1-95F0-48DA-B6E2-4EA5786470EE}"/>
    <cellStyle name="Comma 2 2 12 3 3 2" xfId="18437" xr:uid="{4109F058-42A9-4565-99E5-E288778448B9}"/>
    <cellStyle name="Comma 2 2 12 3 3 2 2" xfId="53040" xr:uid="{34A8C289-84EB-4F90-8E8A-79BC5E872473}"/>
    <cellStyle name="Comma 2 2 12 3 3 2 3" xfId="40425" xr:uid="{A0221F04-5E6D-4F5A-9E4D-B3D320C54FD7}"/>
    <cellStyle name="Comma 2 2 12 3 3 3" xfId="11851" xr:uid="{31EFB34B-F125-4440-A882-791EB466DF9E}"/>
    <cellStyle name="Comma 2 2 12 3 3 3 2" xfId="46762" xr:uid="{D554C190-69B0-4883-AEA6-629BD67AA6A1}"/>
    <cellStyle name="Comma 2 2 12 3 3 4" xfId="4607" xr:uid="{B05CDBBB-EBEF-4943-BF6A-0703F876DB72}"/>
    <cellStyle name="Comma 2 2 12 3 3 5" xfId="34135" xr:uid="{8FBBF48C-9357-417B-8EE6-1D1E7657353E}"/>
    <cellStyle name="Comma 2 2 12 3 4" xfId="26819" xr:uid="{6C09DAF9-BCD9-47A5-A45C-A078362DCB55}"/>
    <cellStyle name="Comma 2 2 12 3 4 2" xfId="19311" xr:uid="{5809F864-A71B-44BB-9302-1BA7AF442BCE}"/>
    <cellStyle name="Comma 2 2 12 3 4 2 2" xfId="52165" xr:uid="{476226D7-DF8A-4C37-A71A-54F378F02F17}"/>
    <cellStyle name="Comma 2 2 12 3 4 3" xfId="12725" xr:uid="{DB56B725-2F01-45A5-936E-15EB56B29E5F}"/>
    <cellStyle name="Comma 2 2 12 3 4 4" xfId="3733" xr:uid="{EF7258FE-D345-4956-AA31-6B29ED31B0E5}"/>
    <cellStyle name="Comma 2 2 12 3 4 5" xfId="39550" xr:uid="{3F69C3BE-76FF-4E31-ABBE-F56F29A63DF1}"/>
    <cellStyle name="Comma 2 2 12 3 5" xfId="21131" xr:uid="{554E5A16-6839-4D00-AC9E-20E4F8DCD4EC}"/>
    <cellStyle name="Comma 2 2 12 3 5 2" xfId="45887" xr:uid="{17F912F2-8D2C-47CA-BD76-4AF14095F18E}"/>
    <cellStyle name="Comma 2 2 12 3 6" xfId="14545" xr:uid="{C37647C7-A7D7-4FA1-AB14-E0FAD6143FD7}"/>
    <cellStyle name="Comma 2 2 12 3 7" xfId="7958" xr:uid="{7D8156EB-80B0-4409-AEE5-A4B305001230}"/>
    <cellStyle name="Comma 2 2 12 3 8" xfId="33260" xr:uid="{46F9F0DB-32C0-4553-A304-37D95085F2E0}"/>
    <cellStyle name="Comma 2 2 12 4" xfId="27667" xr:uid="{DC5CF52B-C4BA-49C9-914D-212AE737E705}"/>
    <cellStyle name="Comma 2 2 12 4 2" xfId="24170" xr:uid="{35561961-C93F-4839-A2BB-EE3B85A57A2E}"/>
    <cellStyle name="Comma 2 2 12 4 2 2" xfId="16663" xr:uid="{4AFCEEAA-F19A-4F2A-A54A-ECE40DE3CF7F}"/>
    <cellStyle name="Comma 2 2 12 4 2 2 2" xfId="54814" xr:uid="{AFB07B82-71B8-446B-B2D6-6A90BD96125C}"/>
    <cellStyle name="Comma 2 2 12 4 2 2 3" xfId="42199" xr:uid="{D2852D82-C677-4914-8A45-A4E94054443D}"/>
    <cellStyle name="Comma 2 2 12 4 2 3" xfId="10077" xr:uid="{DBAD96B1-DEFA-44A4-9844-B1A5F9766800}"/>
    <cellStyle name="Comma 2 2 12 4 2 3 2" xfId="48536" xr:uid="{1BC4832D-19F3-4BAD-8FF4-FD338B4E2B7E}"/>
    <cellStyle name="Comma 2 2 12 4 2 4" xfId="29447" xr:uid="{331BC70D-32CD-4EB6-9198-58F8A0288D48}"/>
    <cellStyle name="Comma 2 2 12 4 2 5" xfId="35909" xr:uid="{3C1200C7-B5B1-4C73-AF97-CEB7A48F6234}"/>
    <cellStyle name="Comma 2 2 12 4 3" xfId="20159" xr:uid="{8ADCBE6B-C048-42EE-9815-B609054C53AF}"/>
    <cellStyle name="Comma 2 2 12 4 3 2" xfId="51317" xr:uid="{E9B771C4-D74A-4462-8935-D39B178D2310}"/>
    <cellStyle name="Comma 2 2 12 4 3 3" xfId="38702" xr:uid="{9B86798A-C0A6-4377-AF02-B4E03B04382D}"/>
    <cellStyle name="Comma 2 2 12 4 4" xfId="13573" xr:uid="{356E3D99-BD43-4A62-BF2C-91A8450529A4}"/>
    <cellStyle name="Comma 2 2 12 4 4 2" xfId="45039" xr:uid="{19B95C8E-F68E-42AF-934E-06A37D3F8525}"/>
    <cellStyle name="Comma 2 2 12 4 5" xfId="6986" xr:uid="{FD895719-26EB-4E2A-8F2D-61F77B34A531}"/>
    <cellStyle name="Comma 2 2 12 4 6" xfId="32412" xr:uid="{9DAD6FB4-AEBD-4D5E-8EDD-28D81AF58910}"/>
    <cellStyle name="Comma 2 2 12 5" xfId="25059" xr:uid="{4FFA87A0-85F0-44B8-AFC3-1FBF5F4A1475}"/>
    <cellStyle name="Comma 2 2 12 5 2" xfId="17552" xr:uid="{3B2D5743-4E68-4FDD-9445-E1CB7D9F7FED}"/>
    <cellStyle name="Comma 2 2 12 5 2 2" xfId="53925" xr:uid="{63B03F72-FE85-4ACB-B1B3-1A5FE70FB9A5}"/>
    <cellStyle name="Comma 2 2 12 5 2 3" xfId="41310" xr:uid="{86F22773-B9DC-44D0-BF16-B7B32B06707E}"/>
    <cellStyle name="Comma 2 2 12 5 3" xfId="10966" xr:uid="{8466350D-24BB-49DB-BF6C-B6388CE28687}"/>
    <cellStyle name="Comma 2 2 12 5 3 2" xfId="47647" xr:uid="{6157E709-81F4-4881-914F-7DD0683AF744}"/>
    <cellStyle name="Comma 2 2 12 5 4" xfId="5492" xr:uid="{BF8A7414-7BC2-4A78-AE62-C766CE129BB5}"/>
    <cellStyle name="Comma 2 2 12 5 5" xfId="35020" xr:uid="{1097B1A1-7FAE-4466-B608-5F65787C94D4}"/>
    <cellStyle name="Comma 2 2 12 6" xfId="28715" xr:uid="{E97D4F0A-A1C3-473D-B22A-3E9511DDA09F}"/>
    <cellStyle name="Comma 2 2 12 6 2" xfId="21044" xr:uid="{1054E0AF-4A9A-43C2-844C-8C816BDCD7F7}"/>
    <cellStyle name="Comma 2 2 12 6 2 2" xfId="50432" xr:uid="{8951659F-6642-4D79-8811-1D9736F1D2C0}"/>
    <cellStyle name="Comma 2 2 12 6 3" xfId="14458" xr:uid="{47601E73-7270-415D-86DE-29196AC0DDCD}"/>
    <cellStyle name="Comma 2 2 12 6 4" xfId="7871" xr:uid="{519DC3FE-4555-4D9A-AB59-6997887FF134}"/>
    <cellStyle name="Comma 2 2 12 6 5" xfId="37817" xr:uid="{CBCD9593-5B44-4251-97A2-93D81E6D0498}"/>
    <cellStyle name="Comma 2 2 12 7" xfId="22410" xr:uid="{8BAD9E4F-A588-4163-9865-DF4E3B52F7DE}"/>
    <cellStyle name="Comma 2 2 12 7 2" xfId="14903" xr:uid="{F159B2D1-19D8-4454-B418-BFF99C9FD58A}"/>
    <cellStyle name="Comma 2 2 12 7 3" xfId="8317" xr:uid="{63699764-4EF3-45B8-B317-AA7F94A632DE}"/>
    <cellStyle name="Comma 2 2 12 7 4" xfId="31207" xr:uid="{E61C8E33-27A5-47BB-B9D3-FEDA30AB1117}"/>
    <cellStyle name="Comma 2 2 12 7 5" xfId="44057" xr:uid="{7A3D9917-C08D-4A28-BFD4-8AC180FE1C5C}"/>
    <cellStyle name="Comma 2 2 12 8" xfId="21317" xr:uid="{E9D6EF3C-42B4-46A1-8FF0-DB4CC6C03483}"/>
    <cellStyle name="Comma 2 2 12 9" xfId="14731" xr:uid="{C1DBEDEF-4C28-4100-92F8-6A4FB14E9F3F}"/>
    <cellStyle name="Comma 2 2 13" xfId="653" xr:uid="{668FD58D-E96E-47CF-9FE2-FCD1C88C1293}"/>
    <cellStyle name="Comma 2 2 13 2" xfId="1075" xr:uid="{72C21351-F6E7-4DD6-86F7-0C233644E37D}"/>
    <cellStyle name="Comma 2 2 13 2 10" xfId="31876" xr:uid="{8BB07115-B913-4179-B9E4-DEF0BD95950B}"/>
    <cellStyle name="Comma 2 2 13 2 11" xfId="28871" xr:uid="{C517AD83-79A4-422A-800C-B1D67E5A51E2}"/>
    <cellStyle name="Comma 2 2 13 2 2" xfId="27756" xr:uid="{91E24F83-E893-467D-A1B0-E9416C800C57}"/>
    <cellStyle name="Comma 2 2 13 2 2 2" xfId="26026" xr:uid="{8E162CFE-3D66-4ACA-9B7A-604EB62B1414}"/>
    <cellStyle name="Comma 2 2 13 2 2 2 2" xfId="22528" xr:uid="{3030307B-9B39-4847-816C-E9A67CA286E7}"/>
    <cellStyle name="Comma 2 2 13 2 2 2 2 2" xfId="15021" xr:uid="{96095997-7722-4C3D-B817-1AC620E7490E}"/>
    <cellStyle name="Comma 2 2 13 2 2 2 2 2 2" xfId="56456" xr:uid="{4FB60B0E-73C3-425D-B0D1-1AAE5BAEB926}"/>
    <cellStyle name="Comma 2 2 13 2 2 2 2 2 3" xfId="43841" xr:uid="{58703A60-B1C1-48F3-BBFD-46867A2DB4E5}"/>
    <cellStyle name="Comma 2 2 13 2 2 2 2 3" xfId="8435" xr:uid="{57DF0334-A928-41A9-918E-DB705702785A}"/>
    <cellStyle name="Comma 2 2 13 2 2 2 2 3 2" xfId="50178" xr:uid="{F7AFF7FE-C728-4C66-8690-526A077F1F85}"/>
    <cellStyle name="Comma 2 2 13 2 2 2 2 4" xfId="31089" xr:uid="{12447803-492C-437B-A93F-CD07AC20CD9A}"/>
    <cellStyle name="Comma 2 2 13 2 2 2 2 5" xfId="37551" xr:uid="{5C83D333-DAB4-489C-9617-2020E3463C5B}"/>
    <cellStyle name="Comma 2 2 13 2 2 2 3" xfId="25146" xr:uid="{774DEADB-E63E-400E-AE74-49218A7DEC68}"/>
    <cellStyle name="Comma 2 2 13 2 2 2 3 2" xfId="17639" xr:uid="{DE8F3946-9E1C-442F-8474-6BC2C22F0501}"/>
    <cellStyle name="Comma 2 2 13 2 2 2 3 2 2" xfId="53838" xr:uid="{CFC4DC12-1374-4248-9CB6-19E5F9AC7A87}"/>
    <cellStyle name="Comma 2 2 13 2 2 2 3 2 3" xfId="41223" xr:uid="{FA371434-877E-46E9-AD83-E0B71CE2C53C}"/>
    <cellStyle name="Comma 2 2 13 2 2 2 3 3" xfId="11053" xr:uid="{261A2755-ADD7-4834-8C0D-C101CC33AD81}"/>
    <cellStyle name="Comma 2 2 13 2 2 2 3 3 2" xfId="47560" xr:uid="{44DA303E-9677-4C1C-A541-AB8DAF196CCB}"/>
    <cellStyle name="Comma 2 2 13 2 2 2 3 4" xfId="5405" xr:uid="{F0AB14FB-AFED-4352-8858-6B06DF773E57}"/>
    <cellStyle name="Comma 2 2 13 2 2 2 3 5" xfId="34933" xr:uid="{047F1E17-40B8-44EF-9B5F-218BAB5D01F7}"/>
    <cellStyle name="Comma 2 2 13 2 2 2 4" xfId="18518" xr:uid="{73337812-CF43-4F8E-8A24-B3DA1A95D3C0}"/>
    <cellStyle name="Comma 2 2 13 2 2 2 4 2" xfId="52959" xr:uid="{7C3B9194-5C20-4DBD-8AA5-A57CBEE0AA80}"/>
    <cellStyle name="Comma 2 2 13 2 2 2 4 3" xfId="40344" xr:uid="{1425BA43-8BCB-4470-85B5-493A22B2B56E}"/>
    <cellStyle name="Comma 2 2 13 2 2 2 5" xfId="11932" xr:uid="{BC4751FF-84BE-4122-AE25-C23C914A4CF5}"/>
    <cellStyle name="Comma 2 2 13 2 2 2 5 2" xfId="46681" xr:uid="{19801CF6-1F52-4E29-9155-34ABEF0FB68A}"/>
    <cellStyle name="Comma 2 2 13 2 2 2 6" xfId="4526" xr:uid="{A694288B-EFC5-4D46-837E-B7F7B952D6B3}"/>
    <cellStyle name="Comma 2 2 13 2 2 2 7" xfId="34054" xr:uid="{ED2E7E07-1CF9-4429-AA94-5F08D1702245}"/>
    <cellStyle name="Comma 2 2 13 2 2 3" xfId="26882" xr:uid="{CA250871-4276-4DE1-9BE7-E684D322470A}"/>
    <cellStyle name="Comma 2 2 13 2 2 3 2" xfId="23385" xr:uid="{C0F6BDA6-3D90-4778-83F9-F9E325F87B66}"/>
    <cellStyle name="Comma 2 2 13 2 2 3 2 2" xfId="15878" xr:uid="{BEB6D7A9-DB9D-4FF5-9F22-89FEE92D3292}"/>
    <cellStyle name="Comma 2 2 13 2 2 3 2 2 2" xfId="55599" xr:uid="{1CDA98FF-4D6E-4DBE-8347-506B5D3441E4}"/>
    <cellStyle name="Comma 2 2 13 2 2 3 2 2 3" xfId="42984" xr:uid="{EFB93682-94A7-40D0-9D8E-51BB23A7A42C}"/>
    <cellStyle name="Comma 2 2 13 2 2 3 2 3" xfId="9292" xr:uid="{234C99DD-250C-41D6-A87F-5BFFBEC6D246}"/>
    <cellStyle name="Comma 2 2 13 2 2 3 2 3 2" xfId="49321" xr:uid="{05AA62CA-CCD3-4875-8EEF-5D47DB3FDBAD}"/>
    <cellStyle name="Comma 2 2 13 2 2 3 2 4" xfId="30232" xr:uid="{E034E0CA-6E02-4730-B3D8-19E7D43354DC}"/>
    <cellStyle name="Comma 2 2 13 2 2 3 2 5" xfId="36694" xr:uid="{C98AAD93-CFEC-4185-B8EC-F93F6FDF6AFA}"/>
    <cellStyle name="Comma 2 2 13 2 2 3 3" xfId="19374" xr:uid="{54833F05-F551-4FEF-9E2D-1A177F7312B9}"/>
    <cellStyle name="Comma 2 2 13 2 2 3 3 2" xfId="52102" xr:uid="{4C506162-1713-4437-9FA8-49053183DCCE}"/>
    <cellStyle name="Comma 2 2 13 2 2 3 3 3" xfId="39487" xr:uid="{0FFD7F07-5C9E-4D12-8127-02EBC02DD8DC}"/>
    <cellStyle name="Comma 2 2 13 2 2 3 4" xfId="12788" xr:uid="{F2AE77C7-F0D6-404C-8C0F-2060B4230F32}"/>
    <cellStyle name="Comma 2 2 13 2 2 3 4 2" xfId="45824" xr:uid="{BE7E6238-94EA-4DA5-AE23-2B30E39208DF}"/>
    <cellStyle name="Comma 2 2 13 2 2 3 5" xfId="3670" xr:uid="{FB03FC27-1FDD-4028-81D5-D0F82B9C3CB7}"/>
    <cellStyle name="Comma 2 2 13 2 2 3 6" xfId="33197" xr:uid="{8B8E6B1A-AE37-4D89-BC1D-1703FFF3ED9F}"/>
    <cellStyle name="Comma 2 2 13 2 2 4" xfId="24261" xr:uid="{19102CF5-6880-4288-9859-D7368201F467}"/>
    <cellStyle name="Comma 2 2 13 2 2 4 2" xfId="16754" xr:uid="{5A083E96-9FDA-4D2B-80EB-B40423813CF2}"/>
    <cellStyle name="Comma 2 2 13 2 2 4 2 2" xfId="54723" xr:uid="{970C0947-CDEA-47D2-A4BB-A8714068B609}"/>
    <cellStyle name="Comma 2 2 13 2 2 4 2 3" xfId="42108" xr:uid="{4B5E1B20-6E2E-4DFD-94FC-BB8FF04931C9}"/>
    <cellStyle name="Comma 2 2 13 2 2 4 3" xfId="10168" xr:uid="{C4AD77B7-A86F-49ED-A7A2-BEFBE80F265F}"/>
    <cellStyle name="Comma 2 2 13 2 2 4 3 2" xfId="48445" xr:uid="{72384964-0621-4B3A-9274-7920E0EEA627}"/>
    <cellStyle name="Comma 2 2 13 2 2 4 4" xfId="29356" xr:uid="{C21E85CF-DEAC-4E2F-B2E0-8FBBBB5B4A7C}"/>
    <cellStyle name="Comma 2 2 13 2 2 4 5" xfId="35818" xr:uid="{E73EF5F9-92CA-46D3-AA2C-EA85ED3A7E5F}"/>
    <cellStyle name="Comma 2 2 13 2 2 5" xfId="20248" xr:uid="{0896CB42-A63E-4D33-9263-F6944CCCA371}"/>
    <cellStyle name="Comma 2 2 13 2 2 5 2" xfId="51226" xr:uid="{D85967F0-971D-4DF7-9B89-01BAE9F22991}"/>
    <cellStyle name="Comma 2 2 13 2 2 5 3" xfId="38611" xr:uid="{99A11F81-0BDD-4357-BC0D-80DBC7040B9A}"/>
    <cellStyle name="Comma 2 2 13 2 2 6" xfId="13662" xr:uid="{371E0F3C-A8E3-4308-8DCD-259FA500DC42}"/>
    <cellStyle name="Comma 2 2 13 2 2 6 2" xfId="44948" xr:uid="{7DD0324C-15CA-41F3-80DC-F6BE832B3B75}"/>
    <cellStyle name="Comma 2 2 13 2 2 7" xfId="7075" xr:uid="{3A30473C-EF9B-4897-98AA-9BE77391C2CA}"/>
    <cellStyle name="Comma 2 2 13 2 2 8" xfId="32321" xr:uid="{476C666F-5B6E-426E-BFA7-AE740CD47D20}"/>
    <cellStyle name="Comma 2 2 13 2 3" xfId="26468" xr:uid="{56DE4A3B-A2F7-4C4E-84EE-76F781C8BF9C}"/>
    <cellStyle name="Comma 2 2 13 2 3 2" xfId="22971" xr:uid="{E5B013D8-C6A8-4656-94A6-2FF178126A92}"/>
    <cellStyle name="Comma 2 2 13 2 3 2 2" xfId="15464" xr:uid="{122A6C18-EDC3-45C0-B96B-C1D78FE6EAFC}"/>
    <cellStyle name="Comma 2 2 13 2 3 2 2 2" xfId="56013" xr:uid="{F8FCF9C1-5C79-40FD-9948-C7EAC883FA4E}"/>
    <cellStyle name="Comma 2 2 13 2 3 2 2 3" xfId="43398" xr:uid="{AEAF4159-E178-4A17-9C03-194CC68B8DF9}"/>
    <cellStyle name="Comma 2 2 13 2 3 2 3" xfId="8878" xr:uid="{2A75B4B1-4137-4AEA-9B65-16D97D4337A3}"/>
    <cellStyle name="Comma 2 2 13 2 3 2 3 2" xfId="49735" xr:uid="{6071EF3C-C73C-44D8-A540-3DB910DE0509}"/>
    <cellStyle name="Comma 2 2 13 2 3 2 4" xfId="30646" xr:uid="{545E52B2-8D48-4310-81E1-FF56A72E0BF2}"/>
    <cellStyle name="Comma 2 2 13 2 3 2 5" xfId="37108" xr:uid="{7598CDB5-99DC-4FBD-A671-F2A31D2CD296}"/>
    <cellStyle name="Comma 2 2 13 2 3 3" xfId="25590" xr:uid="{42E4DA8A-BE53-4F89-A899-093AE36156ED}"/>
    <cellStyle name="Comma 2 2 13 2 3 3 2" xfId="18083" xr:uid="{CDE85E45-80AF-455D-9D41-80069CBD1B34}"/>
    <cellStyle name="Comma 2 2 13 2 3 3 2 2" xfId="53394" xr:uid="{FE62C856-30B7-495A-B5A3-BB20DB3AC800}"/>
    <cellStyle name="Comma 2 2 13 2 3 3 2 3" xfId="40779" xr:uid="{75CA450A-E4A0-4F4C-8EC0-2596405F2D4B}"/>
    <cellStyle name="Comma 2 2 13 2 3 3 3" xfId="11497" xr:uid="{E5DC3B0F-1412-4721-B347-72F1B38E8344}"/>
    <cellStyle name="Comma 2 2 13 2 3 3 3 2" xfId="47116" xr:uid="{A5790CF7-A8C6-4E95-88E3-458A47F9A7A6}"/>
    <cellStyle name="Comma 2 2 13 2 3 3 4" xfId="4961" xr:uid="{A551F046-FF61-4BD1-83CB-694AE34EC011}"/>
    <cellStyle name="Comma 2 2 13 2 3 3 5" xfId="34489" xr:uid="{73A7D602-2811-4C69-A6A6-5F5B19C2858C}"/>
    <cellStyle name="Comma 2 2 13 2 3 4" xfId="18960" xr:uid="{B909A1A8-F5EE-4678-8A41-A3475C124387}"/>
    <cellStyle name="Comma 2 2 13 2 3 4 2" xfId="52516" xr:uid="{7005DD5B-19B0-4F16-A53C-EF6BE4910347}"/>
    <cellStyle name="Comma 2 2 13 2 3 4 3" xfId="39901" xr:uid="{1AF20F78-4CA5-4BC5-A6D2-317752FE5FF6}"/>
    <cellStyle name="Comma 2 2 13 2 3 5" xfId="12374" xr:uid="{ABE1CD08-F55D-42DC-BAF2-B90BB631FE26}"/>
    <cellStyle name="Comma 2 2 13 2 3 5 2" xfId="46238" xr:uid="{0E4E65B6-848C-4F54-A95A-24D04D087B66}"/>
    <cellStyle name="Comma 2 2 13 2 3 6" xfId="4084" xr:uid="{EBC0444B-25A7-495A-BB16-8555E64ABDA9}"/>
    <cellStyle name="Comma 2 2 13 2 3 7" xfId="33611" xr:uid="{E9B35C72-5A09-4A9F-AB7A-F26F08450E49}"/>
    <cellStyle name="Comma 2 2 13 2 4" xfId="27318" xr:uid="{4BB40F1C-E84B-46C7-AFBD-F6D139F0DD18}"/>
    <cellStyle name="Comma 2 2 13 2 4 2" xfId="23821" xr:uid="{873175A1-159C-4B0E-8328-5A2EAEA7283B}"/>
    <cellStyle name="Comma 2 2 13 2 4 2 2" xfId="16314" xr:uid="{87E9DD40-3C3F-4512-AB2B-532B601B7610}"/>
    <cellStyle name="Comma 2 2 13 2 4 2 2 2" xfId="55163" xr:uid="{DA420A8B-018E-404A-B827-E43E03CFB04E}"/>
    <cellStyle name="Comma 2 2 13 2 4 2 2 3" xfId="42548" xr:uid="{992791F2-8D24-4A86-BD3B-83EE8A1F6C3D}"/>
    <cellStyle name="Comma 2 2 13 2 4 2 3" xfId="9728" xr:uid="{85236CE4-F211-4F96-A7F4-C2D4FC86E654}"/>
    <cellStyle name="Comma 2 2 13 2 4 2 3 2" xfId="48885" xr:uid="{051F25D8-9ED9-477E-AB48-C4D9FB5EBD32}"/>
    <cellStyle name="Comma 2 2 13 2 4 2 4" xfId="29796" xr:uid="{618F3DDD-A8B8-48FC-AB31-1A917CBC1D18}"/>
    <cellStyle name="Comma 2 2 13 2 4 2 5" xfId="36258" xr:uid="{BA00C0F0-102A-40BB-8C4F-B7E023B121C3}"/>
    <cellStyle name="Comma 2 2 13 2 4 3" xfId="19810" xr:uid="{126B2A7F-B1A7-4A85-931F-1637662DE9A5}"/>
    <cellStyle name="Comma 2 2 13 2 4 3 2" xfId="51666" xr:uid="{378BC77A-BC0E-4490-8929-E739FCDFA036}"/>
    <cellStyle name="Comma 2 2 13 2 4 3 3" xfId="39051" xr:uid="{2A05FAA7-8AE0-444D-B466-FE818C3999EB}"/>
    <cellStyle name="Comma 2 2 13 2 4 4" xfId="13224" xr:uid="{4A4B5DBF-84B9-413D-B481-8405BA8CD513}"/>
    <cellStyle name="Comma 2 2 13 2 4 4 2" xfId="45388" xr:uid="{7BF903F6-3435-400A-8F9C-563F9D1EC113}"/>
    <cellStyle name="Comma 2 2 13 2 4 5" xfId="6637" xr:uid="{AF47F5D8-1682-4D46-8C45-06E0F8B6EF92}"/>
    <cellStyle name="Comma 2 2 13 2 4 6" xfId="32761" xr:uid="{3E8FF0B7-5081-45C2-945E-20F49E59EE3F}"/>
    <cellStyle name="Comma 2 2 13 2 5" xfId="24705" xr:uid="{4705BA54-3B82-4E32-8409-B22BCB36B8EF}"/>
    <cellStyle name="Comma 2 2 13 2 5 2" xfId="17198" xr:uid="{2C137257-B384-4CF3-82CA-F28394999FF4}"/>
    <cellStyle name="Comma 2 2 13 2 5 2 2" xfId="54279" xr:uid="{B3790B6E-4C7E-4620-824F-D6C9EDF440C4}"/>
    <cellStyle name="Comma 2 2 13 2 5 2 3" xfId="41664" xr:uid="{E520CB1C-00A9-4414-839A-7D716B0128B0}"/>
    <cellStyle name="Comma 2 2 13 2 5 3" xfId="10612" xr:uid="{70B76ABA-5A65-4A1D-BF29-1C1A691EE4E4}"/>
    <cellStyle name="Comma 2 2 13 2 5 3 2" xfId="48001" xr:uid="{254D7047-CA4E-4F02-B39E-407B4BD57D3A}"/>
    <cellStyle name="Comma 2 2 13 2 5 4" xfId="5846" xr:uid="{0D7168A9-08F0-42E3-AB2C-B879B93A2D8D}"/>
    <cellStyle name="Comma 2 2 13 2 5 5" xfId="35374" xr:uid="{DE25C4AB-6E71-484D-9625-079814B2572A}"/>
    <cellStyle name="Comma 2 2 13 2 6" xfId="28241" xr:uid="{B2ECE67D-3068-41F3-B6B4-D3CB88074C61}"/>
    <cellStyle name="Comma 2 2 13 2 6 2" xfId="20689" xr:uid="{8E1713C9-1A95-48F3-8BBA-62F946C9B3A6}"/>
    <cellStyle name="Comma 2 2 13 2 6 2 2" xfId="50784" xr:uid="{66C60028-FB2F-48D6-8B8C-775EFD732D11}"/>
    <cellStyle name="Comma 2 2 13 2 6 3" xfId="14103" xr:uid="{7E77561A-59C1-4320-8A57-0B772DDF93B3}"/>
    <cellStyle name="Comma 2 2 13 2 6 4" xfId="7516" xr:uid="{93429198-7BE9-4AA5-87A5-F6C5B3B3C660}"/>
    <cellStyle name="Comma 2 2 13 2 6 5" xfId="38169" xr:uid="{DA108E06-9784-411A-97D4-37AFD1410840}"/>
    <cellStyle name="Comma 2 2 13 2 7" xfId="21200" xr:uid="{A4EFC89E-14A7-41CB-8E32-2A401EC6D723}"/>
    <cellStyle name="Comma 2 2 13 2 7 2" xfId="44480" xr:uid="{853A8F55-246E-43C6-9AB4-A36BE8C403BE}"/>
    <cellStyle name="Comma 2 2 13 2 8" xfId="14614" xr:uid="{25D78303-24A1-4158-8962-DAE921305E5E}"/>
    <cellStyle name="Comma 2 2 13 2 9" xfId="8027" xr:uid="{7385223E-25DF-4E12-9617-8DF45E10F8A8}"/>
    <cellStyle name="Comma 2 2 13 3" xfId="28775" xr:uid="{875754F7-FB2C-4072-8595-93C243035FA5}"/>
    <cellStyle name="Comma 2 2 13 3 2" xfId="26376" xr:uid="{D496880A-34FF-41E4-97E7-6DE8EA63E53A}"/>
    <cellStyle name="Comma 2 2 13 3 2 2" xfId="22878" xr:uid="{2B61A193-9FFB-44C1-BA5F-5B618BD6A91D}"/>
    <cellStyle name="Comma 2 2 13 3 2 2 2" xfId="15371" xr:uid="{3808A571-2905-41AB-8B1C-6C346C0F3E0F}"/>
    <cellStyle name="Comma 2 2 13 3 2 2 2 2" xfId="56106" xr:uid="{F25D704A-E4E0-40C0-9685-B8450C62F66C}"/>
    <cellStyle name="Comma 2 2 13 3 2 2 2 3" xfId="43491" xr:uid="{51E69AC6-1A87-4D6A-AF70-9269B60B51B0}"/>
    <cellStyle name="Comma 2 2 13 3 2 2 3" xfId="8785" xr:uid="{731985C1-7E43-4603-9194-DE145C5B44C2}"/>
    <cellStyle name="Comma 2 2 13 3 2 2 3 2" xfId="49828" xr:uid="{82F3B81F-A4CB-4296-B2C1-F91548868A42}"/>
    <cellStyle name="Comma 2 2 13 3 2 2 4" xfId="30739" xr:uid="{D3096716-818A-4844-B17B-6F9E8B0DD6FC}"/>
    <cellStyle name="Comma 2 2 13 3 2 2 5" xfId="37201" xr:uid="{436BB097-3805-453E-BBDD-CC85DB20A609}"/>
    <cellStyle name="Comma 2 2 13 3 2 3" xfId="25496" xr:uid="{453A3FCE-52E1-4B6A-AAA3-B4F69766E4BB}"/>
    <cellStyle name="Comma 2 2 13 3 2 3 2" xfId="17989" xr:uid="{7EB4367C-5E0E-4C2A-8EDD-A592D1AAA6A6}"/>
    <cellStyle name="Comma 2 2 13 3 2 3 2 2" xfId="53488" xr:uid="{A116AE14-7ABC-4C58-BFFA-5FE46B26F2D0}"/>
    <cellStyle name="Comma 2 2 13 3 2 3 2 3" xfId="40873" xr:uid="{6CB27624-D9DB-4D50-AEE6-FE786FCC4A4A}"/>
    <cellStyle name="Comma 2 2 13 3 2 3 3" xfId="11403" xr:uid="{51B04F0E-04C6-4311-B3EA-D2E3B7506C86}"/>
    <cellStyle name="Comma 2 2 13 3 2 3 3 2" xfId="47210" xr:uid="{5719154F-18B3-4F4B-A63F-062E1EAAFDC5}"/>
    <cellStyle name="Comma 2 2 13 3 2 3 4" xfId="5055" xr:uid="{C5A054C4-832B-4E15-9F30-688AD9AB3D53}"/>
    <cellStyle name="Comma 2 2 13 3 2 3 5" xfId="34583" xr:uid="{D6519A99-F5C0-4129-B5A8-D5124339AC03}"/>
    <cellStyle name="Comma 2 2 13 3 2 4" xfId="18868" xr:uid="{986E4B7C-3D9A-4E3C-BC21-80DDC27C8B20}"/>
    <cellStyle name="Comma 2 2 13 3 2 4 2" xfId="52609" xr:uid="{410FC10F-28F6-4C20-B82A-CC31182B2D93}"/>
    <cellStyle name="Comma 2 2 13 3 2 4 3" xfId="39994" xr:uid="{BD17BD3B-8594-4792-B176-CFABE090B8FC}"/>
    <cellStyle name="Comma 2 2 13 3 2 5" xfId="12282" xr:uid="{0B410CD9-00B6-4F1F-AB93-9157C7A90568}"/>
    <cellStyle name="Comma 2 2 13 3 2 5 2" xfId="46331" xr:uid="{CDD406BB-7FD0-4397-B7BF-1B8A85F3D5CE}"/>
    <cellStyle name="Comma 2 2 13 3 2 6" xfId="4176" xr:uid="{64190973-0C98-44DB-9272-87324557AA73}"/>
    <cellStyle name="Comma 2 2 13 3 2 7" xfId="33704" xr:uid="{D9D88C1C-0118-421E-8CB6-C415B318026E}"/>
    <cellStyle name="Comma 2 2 13 3 3" xfId="27226" xr:uid="{C6C30E48-4199-4577-B3C2-0004648380DA}"/>
    <cellStyle name="Comma 2 2 13 3 3 2" xfId="23729" xr:uid="{D4AC3572-677E-4A22-821A-8AD5CCDCE8F3}"/>
    <cellStyle name="Comma 2 2 13 3 3 2 2" xfId="16222" xr:uid="{F488F1A1-3AA2-4A73-8376-5DC23639D6E0}"/>
    <cellStyle name="Comma 2 2 13 3 3 2 2 2" xfId="55255" xr:uid="{DB09F287-439B-4B6B-981E-F2490BFC0308}"/>
    <cellStyle name="Comma 2 2 13 3 3 2 2 3" xfId="42640" xr:uid="{E6ABFCCC-B9A8-4543-8E1A-4245818393DB}"/>
    <cellStyle name="Comma 2 2 13 3 3 2 3" xfId="9636" xr:uid="{571FBC83-77AB-4704-8B69-00E660F689A4}"/>
    <cellStyle name="Comma 2 2 13 3 3 2 3 2" xfId="48977" xr:uid="{27E82642-F218-4F46-8B40-D9858B424595}"/>
    <cellStyle name="Comma 2 2 13 3 3 2 4" xfId="29888" xr:uid="{59823383-1AB2-4E41-9A88-4300BF5DA3B6}"/>
    <cellStyle name="Comma 2 2 13 3 3 2 5" xfId="36350" xr:uid="{5B2E6F8F-FE16-4AB2-ACEF-8D2A88C00933}"/>
    <cellStyle name="Comma 2 2 13 3 3 3" xfId="19718" xr:uid="{D6783BAE-15B1-4A7F-914F-B5E06304F8E9}"/>
    <cellStyle name="Comma 2 2 13 3 3 3 2" xfId="51758" xr:uid="{4EA985B9-078B-4021-AAC5-05795746EA75}"/>
    <cellStyle name="Comma 2 2 13 3 3 3 3" xfId="39143" xr:uid="{0FCF247A-B513-4B6D-A7D6-1BBE06EA1454}"/>
    <cellStyle name="Comma 2 2 13 3 3 4" xfId="13132" xr:uid="{1CD3BF27-81F2-47F8-B5D8-0F70F0B230A8}"/>
    <cellStyle name="Comma 2 2 13 3 3 4 2" xfId="45480" xr:uid="{DDB1ACAA-2061-434F-A5EF-51CB0E730BE9}"/>
    <cellStyle name="Comma 2 2 13 3 3 5" xfId="6545" xr:uid="{9722A936-433F-4715-857C-14932CAE5404}"/>
    <cellStyle name="Comma 2 2 13 3 3 6" xfId="32853" xr:uid="{9D006964-98D4-43AF-8040-2EBD50B09E44}"/>
    <cellStyle name="Comma 2 2 13 3 4" xfId="24611" xr:uid="{B1E98666-8814-40DC-956D-AC81FA82BDDF}"/>
    <cellStyle name="Comma 2 2 13 3 4 2" xfId="17104" xr:uid="{B1ABFE3C-1181-4A7B-9490-AA5375D7F75B}"/>
    <cellStyle name="Comma 2 2 13 3 4 2 2" xfId="54373" xr:uid="{2F9C6E4F-1A52-41D6-A659-C78D19CCEB0C}"/>
    <cellStyle name="Comma 2 2 13 3 4 2 3" xfId="41758" xr:uid="{6F4BAA42-3159-4D6F-91EF-7C9EC7C14FC5}"/>
    <cellStyle name="Comma 2 2 13 3 4 3" xfId="10518" xr:uid="{8647480C-70DC-4702-9184-00F4C6218B0A}"/>
    <cellStyle name="Comma 2 2 13 3 4 3 2" xfId="48095" xr:uid="{6B01904C-12F3-488A-B962-E2E5BEB59CE3}"/>
    <cellStyle name="Comma 2 2 13 3 4 4" xfId="5940" xr:uid="{2765D5C1-B389-4AC1-AED2-C6BB22850CFA}"/>
    <cellStyle name="Comma 2 2 13 3 4 5" xfId="35468" xr:uid="{7867A713-CA0C-431A-A017-97BFAC45BDDF}"/>
    <cellStyle name="Comma 2 2 13 3 5" xfId="28126" xr:uid="{4C641348-5444-491B-A2B6-A0CBB5D6BAF1}"/>
    <cellStyle name="Comma 2 2 13 3 5 2" xfId="20597" xr:uid="{3CEE9FA9-DB7F-4ECA-9C1A-1F6CB27F129A}"/>
    <cellStyle name="Comma 2 2 13 3 5 2 2" xfId="50876" xr:uid="{FEC7E593-F066-42F7-8E79-E83676D27671}"/>
    <cellStyle name="Comma 2 2 13 3 5 3" xfId="14011" xr:uid="{96935E13-51F9-456D-87ED-64144459357D}"/>
    <cellStyle name="Comma 2 2 13 3 5 4" xfId="7424" xr:uid="{AB333873-0E3F-47FA-BE2D-1F9E83F5D778}"/>
    <cellStyle name="Comma 2 2 13 3 5 5" xfId="38261" xr:uid="{7B8EB210-575B-4BE0-8523-C1313642D9A7}"/>
    <cellStyle name="Comma 2 2 13 3 6" xfId="21104" xr:uid="{14FB1C88-7C3B-4064-9332-D5FCB4F5483E}"/>
    <cellStyle name="Comma 2 2 13 3 6 2" xfId="44586" xr:uid="{5DF94C37-D4A8-44E0-9917-88B14767C714}"/>
    <cellStyle name="Comma 2 2 13 3 7" xfId="14518" xr:uid="{349E32AB-2C8B-46E2-9A11-C19637BA5E61}"/>
    <cellStyle name="Comma 2 2 13 3 8" xfId="7931" xr:uid="{F3B753C6-379A-4FA6-B45C-C64658E11C3E}"/>
    <cellStyle name="Comma 2 2 13 3 9" xfId="31971" xr:uid="{4AF3094D-E8DC-46E9-B94F-6716FDFCB75F}"/>
    <cellStyle name="Comma 2 2 13 4" xfId="28667" xr:uid="{58566E18-A3DB-4C80-A44F-A9849802F614}"/>
    <cellStyle name="Comma 2 2 13 5" xfId="22381" xr:uid="{EFC5FBA5-AABC-4CC2-BE07-DDD2F923A543}"/>
    <cellStyle name="Comma 2 2 13 5 2" xfId="14874" xr:uid="{522096FC-702A-4C10-BE86-0C9B7560C77C}"/>
    <cellStyle name="Comma 2 2 13 5 3" xfId="8288" xr:uid="{344C7C24-1DE3-478D-86E5-6185A5015422}"/>
    <cellStyle name="Comma 2 2 13 5 4" xfId="31236" xr:uid="{6F94CA3A-BBB3-4F48-8C32-50F5461E3E7F}"/>
    <cellStyle name="Comma 2 2 13 6" xfId="21293" xr:uid="{204CA9BC-9264-417F-8675-D42F1B3ED4B8}"/>
    <cellStyle name="Comma 2 2 13 7" xfId="14707" xr:uid="{3318322B-4383-459F-BA3F-FE87EC365F59}"/>
    <cellStyle name="Comma 2 2 13 8" xfId="8120" xr:uid="{239D3836-0531-418E-AD74-868F8EF61A2F}"/>
    <cellStyle name="Comma 2 2 13 9" xfId="28994" xr:uid="{12E7502A-1B34-428A-A6AE-EE207C442A84}"/>
    <cellStyle name="Comma 2 2 14" xfId="455" xr:uid="{DDEF7C18-7C4D-420D-93F8-656F33112DF6}"/>
    <cellStyle name="Comma 2 2 14 10" xfId="31979" xr:uid="{996D4E46-A4B4-4D86-BDF9-A812B210C860}"/>
    <cellStyle name="Comma 2 2 14 11" xfId="28975" xr:uid="{4F6BB9CD-C2EB-400A-871E-76D7BCE2BC97}"/>
    <cellStyle name="Comma 2 2 14 2" xfId="999" xr:uid="{B932420A-53A6-4919-9031-560152FD3BFE}"/>
    <cellStyle name="Comma 2 2 14 2 2" xfId="22870" xr:uid="{844B1DF1-5082-4C4F-9304-A778938BB889}"/>
    <cellStyle name="Comma 2 2 14 2 2 2" xfId="15363" xr:uid="{C3368B19-EB2F-41E7-850A-47686FEE2C8C}"/>
    <cellStyle name="Comma 2 2 14 2 2 2 2" xfId="56114" xr:uid="{ABF4E038-2323-49D0-9EA2-E9FC3FC5A06F}"/>
    <cellStyle name="Comma 2 2 14 2 2 2 3" xfId="43499" xr:uid="{4B39006D-EA84-45A6-B708-9CF82F80E603}"/>
    <cellStyle name="Comma 2 2 14 2 2 3" xfId="8777" xr:uid="{51D7A414-D0F2-4E12-8590-76B03D870B9B}"/>
    <cellStyle name="Comma 2 2 14 2 2 3 2" xfId="49836" xr:uid="{78072893-41EF-4486-9FF9-BF93339A6349}"/>
    <cellStyle name="Comma 2 2 14 2 2 4" xfId="30747" xr:uid="{77677647-9E37-4F0F-A83C-3998F8ABD4E1}"/>
    <cellStyle name="Comma 2 2 14 2 2 5" xfId="37209" xr:uid="{35CC66F9-972E-4D56-BE5D-28439F183469}"/>
    <cellStyle name="Comma 2 2 14 2 3" xfId="25488" xr:uid="{1B60FEE3-3009-41F0-B816-C5DF0D8C87A1}"/>
    <cellStyle name="Comma 2 2 14 2 3 2" xfId="17981" xr:uid="{852D44CA-1A03-44CD-B5B9-63371F18ACF1}"/>
    <cellStyle name="Comma 2 2 14 2 3 2 2" xfId="53496" xr:uid="{497E4A1E-4D63-4CCA-A638-8C7F7B53856A}"/>
    <cellStyle name="Comma 2 2 14 2 3 2 3" xfId="40881" xr:uid="{76BF6241-C6A7-4637-BFC4-3662F6F0EC90}"/>
    <cellStyle name="Comma 2 2 14 2 3 3" xfId="11395" xr:uid="{8777BA51-02F3-4CFC-86FB-C8F8904A3569}"/>
    <cellStyle name="Comma 2 2 14 2 3 3 2" xfId="47218" xr:uid="{B7D505E9-B266-4838-9663-AC9D6D0E50B8}"/>
    <cellStyle name="Comma 2 2 14 2 3 4" xfId="5063" xr:uid="{5A085F42-5793-47BC-A5C8-A18B256B4369}"/>
    <cellStyle name="Comma 2 2 14 2 3 5" xfId="34591" xr:uid="{CAD5F93A-0299-44D6-A376-07BEF7B1BF9A}"/>
    <cellStyle name="Comma 2 2 14 2 4" xfId="26368" xr:uid="{99125EBE-38DF-4018-B141-B6C501C757AC}"/>
    <cellStyle name="Comma 2 2 14 2 4 2" xfId="18860" xr:uid="{AA047086-C4F7-43BA-8770-803EECB8CC6C}"/>
    <cellStyle name="Comma 2 2 14 2 4 2 2" xfId="52617" xr:uid="{F3100D51-1631-4614-A834-C8492A870BB9}"/>
    <cellStyle name="Comma 2 2 14 2 4 3" xfId="12274" xr:uid="{9A75ECE8-9987-495E-BC74-4E66E8C36C83}"/>
    <cellStyle name="Comma 2 2 14 2 4 4" xfId="4184" xr:uid="{88D1FDB7-7977-4C9D-941A-DEE3CF5AA4B3}"/>
    <cellStyle name="Comma 2 2 14 2 4 5" xfId="40002" xr:uid="{8C722928-E71B-4A22-9EDB-21E7CCCC7B07}"/>
    <cellStyle name="Comma 2 2 14 2 5" xfId="21192" xr:uid="{9B993EA8-777D-40F0-ABC8-525853160F09}"/>
    <cellStyle name="Comma 2 2 14 2 5 2" xfId="46339" xr:uid="{4FF34D2B-9C30-4044-9456-D34F5D781C17}"/>
    <cellStyle name="Comma 2 2 14 2 6" xfId="14606" xr:uid="{3A713E65-C65B-4923-985A-46DF6D3B9C7B}"/>
    <cellStyle name="Comma 2 2 14 2 7" xfId="8019" xr:uid="{1D46DE3D-9C51-472A-82E3-A3D15A67809A}"/>
    <cellStyle name="Comma 2 2 14 2 8" xfId="33712" xr:uid="{1F68DB65-483E-4DD2-A139-D961B7CC8CDF}"/>
    <cellStyle name="Comma 2 2 14 2 9" xfId="28863" xr:uid="{D8B113CA-2440-4CD8-96E7-136DFC505492}"/>
    <cellStyle name="Comma 2 2 14 3" xfId="28767" xr:uid="{2C57BAAE-B23D-41C4-BD7B-71BCCBC3E905}"/>
    <cellStyle name="Comma 2 2 14 3 2" xfId="23721" xr:uid="{25621F64-8903-4097-9897-45D990E5CD28}"/>
    <cellStyle name="Comma 2 2 14 3 2 2" xfId="16214" xr:uid="{F929D3E2-3FD1-45AB-8E6C-EBE2F7BFABF5}"/>
    <cellStyle name="Comma 2 2 14 3 2 2 2" xfId="55263" xr:uid="{131EE3EC-3FB7-4805-A43F-6405100576E0}"/>
    <cellStyle name="Comma 2 2 14 3 2 2 3" xfId="42648" xr:uid="{33C10F9E-59EE-439D-943A-F2A5C5EFC35E}"/>
    <cellStyle name="Comma 2 2 14 3 2 3" xfId="9628" xr:uid="{F3C38C65-6D87-4961-AC82-739020C9113D}"/>
    <cellStyle name="Comma 2 2 14 3 2 3 2" xfId="48985" xr:uid="{963DE76A-DE99-484D-AFE1-063C6F4B516E}"/>
    <cellStyle name="Comma 2 2 14 3 2 4" xfId="29896" xr:uid="{AC0F4BF7-C3BF-4952-B3B1-FDB0B3D4E1D9}"/>
    <cellStyle name="Comma 2 2 14 3 2 5" xfId="36358" xr:uid="{0B29CFAC-C815-4050-B879-B5CD6A9E2788}"/>
    <cellStyle name="Comma 2 2 14 3 3" xfId="27218" xr:uid="{EDCE1D9C-CB9B-4C97-A310-2FCA68E73A73}"/>
    <cellStyle name="Comma 2 2 14 3 3 2" xfId="19710" xr:uid="{E3877780-F53A-4881-BFD4-5E50832BB416}"/>
    <cellStyle name="Comma 2 2 14 3 3 2 2" xfId="51766" xr:uid="{3A686B3A-FCD7-466D-B791-6C19F7A90D78}"/>
    <cellStyle name="Comma 2 2 14 3 3 3" xfId="13124" xr:uid="{5E92CF45-EB82-4A04-9219-B0BF54C231E5}"/>
    <cellStyle name="Comma 2 2 14 3 3 4" xfId="6537" xr:uid="{173D19E9-792C-471E-A698-7E0857B6D6D9}"/>
    <cellStyle name="Comma 2 2 14 3 3 5" xfId="39151" xr:uid="{82ABDB52-F833-488A-9591-8C9F03C1D694}"/>
    <cellStyle name="Comma 2 2 14 3 4" xfId="21096" xr:uid="{215F00AC-B813-4BEC-A212-57073F72DA2C}"/>
    <cellStyle name="Comma 2 2 14 3 4 2" xfId="45488" xr:uid="{C8EA0766-C602-4D36-97FC-A3E4B141FD11}"/>
    <cellStyle name="Comma 2 2 14 3 5" xfId="14510" xr:uid="{0029CE6E-631A-40FD-B691-D4258FAE3343}"/>
    <cellStyle name="Comma 2 2 14 3 6" xfId="7923" xr:uid="{C4C4D2F5-9429-4E8A-A942-66DFD6B4D48F}"/>
    <cellStyle name="Comma 2 2 14 3 7" xfId="32861" xr:uid="{4646AE25-18F3-479C-B1D2-2A0BF7E4E21C}"/>
    <cellStyle name="Comma 2 2 14 4" xfId="24603" xr:uid="{B0B71175-5A3F-4C12-9130-CACE0CBAD08D}"/>
    <cellStyle name="Comma 2 2 14 4 2" xfId="17096" xr:uid="{C9613AC9-30EE-427C-B54B-ED58CC9B59C8}"/>
    <cellStyle name="Comma 2 2 14 4 2 2" xfId="54381" xr:uid="{E9270F31-A67C-4BCD-824F-9172080437B0}"/>
    <cellStyle name="Comma 2 2 14 4 2 3" xfId="41766" xr:uid="{50940776-BA2F-4F8C-A2D8-71FCF860FAD5}"/>
    <cellStyle name="Comma 2 2 14 4 3" xfId="10510" xr:uid="{972A6264-5400-46AA-9747-7FCFAB0651C5}"/>
    <cellStyle name="Comma 2 2 14 4 3 2" xfId="48103" xr:uid="{C0F2AD3C-77C7-4C22-97A2-5180AD95D10E}"/>
    <cellStyle name="Comma 2 2 14 4 4" xfId="5948" xr:uid="{8B76F6B7-CB75-40BF-81B9-B91CCD4A1486}"/>
    <cellStyle name="Comma 2 2 14 4 5" xfId="35476" xr:uid="{20293A2F-7C40-4B4A-80EA-16297DB539D2}"/>
    <cellStyle name="Comma 2 2 14 5" xfId="28113" xr:uid="{BA028696-71B5-4E21-A3B6-A7999D0FEED4}"/>
    <cellStyle name="Comma 2 2 14 5 2" xfId="20589" xr:uid="{32537C8F-3EF2-42AA-857C-91E906886F7D}"/>
    <cellStyle name="Comma 2 2 14 5 2 2" xfId="50884" xr:uid="{0E5B2CC4-8532-4F5A-86A5-66E35CFB579C}"/>
    <cellStyle name="Comma 2 2 14 5 3" xfId="14003" xr:uid="{BB7B21B6-AE92-44AE-B06C-53F804973B8F}"/>
    <cellStyle name="Comma 2 2 14 5 4" xfId="7416" xr:uid="{38A2B0E7-F74B-4DA6-8E8A-6F640385EF3F}"/>
    <cellStyle name="Comma 2 2 14 5 5" xfId="38269" xr:uid="{88018C92-DC07-420F-9AC6-04E661E219ED}"/>
    <cellStyle name="Comma 2 2 14 6" xfId="22373" xr:uid="{EAFA551E-613D-423A-A3C6-3B4F6EE64927}"/>
    <cellStyle name="Comma 2 2 14 6 2" xfId="14866" xr:uid="{055B95C6-B521-4CF4-B21D-FD3B331A86EE}"/>
    <cellStyle name="Comma 2 2 14 6 3" xfId="8280" xr:uid="{DBD6E10C-03FB-4C78-B278-A3700697209E}"/>
    <cellStyle name="Comma 2 2 14 6 4" xfId="31244" xr:uid="{7A289989-ACFE-49FA-83B1-3A89B2BF22EA}"/>
    <cellStyle name="Comma 2 2 14 6 5" xfId="44602" xr:uid="{E68F00C7-0D58-4615-99C3-CA2BDB448744}"/>
    <cellStyle name="Comma 2 2 14 7" xfId="21287" xr:uid="{DFF5E908-0F3C-4124-B90D-78E9668B3274}"/>
    <cellStyle name="Comma 2 2 14 8" xfId="14701" xr:uid="{513CB00B-3E02-4A6A-AD50-04324B395348}"/>
    <cellStyle name="Comma 2 2 14 9" xfId="8114" xr:uid="{A6F26801-CFB6-490B-84CE-0E077CC91401}"/>
    <cellStyle name="Comma 2 2 15" xfId="687" xr:uid="{F4029F0F-9629-4C67-AE0E-1B8A413B479A}"/>
    <cellStyle name="Comma 2 2 15 2" xfId="1107" xr:uid="{AA10F558-C290-4119-95E3-4CEA3C5ADD17}"/>
    <cellStyle name="Comma 2 2 15 2 2" xfId="50369" xr:uid="{949195C3-D8C5-4205-81EE-A950C1C56090}"/>
    <cellStyle name="Comma 2 2 15 2 3" xfId="21439" xr:uid="{BC1BE937-962C-4BDF-831B-CE7F6741C29D}"/>
    <cellStyle name="Comma 2 2 15 3" xfId="21451" xr:uid="{8861637D-8D60-4596-82EF-C5DB3EE395F4}"/>
    <cellStyle name="Comma 2 2 15 4" xfId="14862" xr:uid="{8AF3F271-A11C-445E-8754-6BC5B290C056}"/>
    <cellStyle name="Comma 2 2 15 5" xfId="37749" xr:uid="{C8EC5F0A-E1B6-4189-A2D9-C3E516CFEFC3}"/>
    <cellStyle name="Comma 2 2 15 6" xfId="22351" xr:uid="{5A6FBAC9-DD76-49C4-9130-A6D1BEC56C28}"/>
    <cellStyle name="Comma 2 2 16" xfId="460" xr:uid="{3CDE4D5D-59C0-4637-9FFA-FC09DA997BFE}"/>
    <cellStyle name="Comma 2 2 16 2" xfId="1003" xr:uid="{1E6B8FD0-1E1C-4D16-9182-09D086A026E9}"/>
    <cellStyle name="Comma 2 2 16 2 2" xfId="43909" xr:uid="{58B25E37-A03A-49DE-9AD9-09C3C7B28DFE}"/>
    <cellStyle name="Comma 2 2 16 3" xfId="21797" xr:uid="{C3B58DF5-0FF7-4297-875D-FB5D0A9F8A6A}"/>
    <cellStyle name="Comma 2 2 17" xfId="29118" xr:uid="{FBF1D73E-BCEC-42B5-8B87-4FDE2B7246A3}"/>
    <cellStyle name="Comma 2 2 17 2" xfId="56643" xr:uid="{C03379CF-577E-4F56-8CB7-1FB6827A3128}"/>
    <cellStyle name="Comma 2 2 18" xfId="31324" xr:uid="{1CE566D4-EF20-4035-ADCB-41197B4B4D27}"/>
    <cellStyle name="Comma 2 2 18 2" xfId="31383" xr:uid="{E854E7B7-112E-4246-B9C1-5A1FF83A5A91}"/>
    <cellStyle name="Comma 2 2 19" xfId="29241" xr:uid="{1F589EA8-C93C-4542-8037-D817B1358E1C}"/>
    <cellStyle name="Comma 2 2 2" xfId="163" xr:uid="{31D18DB9-05DB-487A-9CAD-5D2787BB8113}"/>
    <cellStyle name="Comma 2 2 2 10" xfId="22451" xr:uid="{5DC9C705-618E-4F2E-962B-B294144E4676}"/>
    <cellStyle name="Comma 2 2 2 10 2" xfId="14944" xr:uid="{45E30579-0AFB-4008-91D8-392090C1E167}"/>
    <cellStyle name="Comma 2 2 2 10 2 2" xfId="50392" xr:uid="{AE0E4D24-74DA-4D11-9310-8E709D7BB1D2}"/>
    <cellStyle name="Comma 2 2 2 10 3" xfId="8358" xr:uid="{CD7F33C5-25B9-4FFA-8DA2-699101EE7BE3}"/>
    <cellStyle name="Comma 2 2 2 10 4" xfId="31166" xr:uid="{DDB2C8CD-4DFF-46B9-901C-E9424EAE4E7E}"/>
    <cellStyle name="Comma 2 2 2 10 5" xfId="37777" xr:uid="{CA0C51DA-C747-4656-846D-BDCF7BBC0E6B}"/>
    <cellStyle name="Comma 2 2 2 11" xfId="21569" xr:uid="{AD8E518A-154B-4347-86FA-E717664748FD}"/>
    <cellStyle name="Comma 2 2 2 11 2" xfId="43918" xr:uid="{654A3847-6C5E-4430-AB4B-87024B1C0CE6}"/>
    <cellStyle name="Comma 2 2 2 12" xfId="21908" xr:uid="{B67D2086-54D2-41DA-9D00-9E92EEB07E11}"/>
    <cellStyle name="Comma 2 2 2 13" xfId="21357" xr:uid="{1AFB5C16-6E25-4210-AD50-15BCA8B95BE1}"/>
    <cellStyle name="Comma 2 2 2 14" xfId="14771" xr:uid="{19A8CF8E-F324-467F-899D-DF66EFCDFF13}"/>
    <cellStyle name="Comma 2 2 2 15" xfId="8184" xr:uid="{5C479174-9D94-45D3-9FED-47E74F1789CF}"/>
    <cellStyle name="Comma 2 2 2 16" xfId="31311" xr:uid="{58CC7579-301D-4A76-9D55-313F67DB7CF9}"/>
    <cellStyle name="Comma 2 2 2 17" xfId="29109" xr:uid="{C09122DF-B6CF-4BCB-A213-C7A2A0CDB578}"/>
    <cellStyle name="Comma 2 2 2 18" xfId="6250" xr:uid="{A2D2E9EA-CFE1-4C50-B1FF-1BF600484A63}"/>
    <cellStyle name="Comma 2 2 2 19" xfId="2735" xr:uid="{72AD1BCC-AF32-4863-97E5-EE933266D6D1}"/>
    <cellStyle name="Comma 2 2 2 2" xfId="629" xr:uid="{F23C8131-888A-4A57-8D08-A672C15DFC02}"/>
    <cellStyle name="Comma 2 2 2 2 10" xfId="21665" xr:uid="{7667BE32-0049-463D-B641-2DA6B02E946F}"/>
    <cellStyle name="Comma 2 2 2 2 10 2" xfId="57272" xr:uid="{DF6BCDC3-3467-4EAD-A251-AEEE21875600}"/>
    <cellStyle name="Comma 2 2 2 2 11" xfId="21304" xr:uid="{62360D51-4D8B-42E3-8DBF-EF1988EC9F2A}"/>
    <cellStyle name="Comma 2 2 2 2 12" xfId="14718" xr:uid="{295D11DF-F4E9-4567-A1F4-8D553E332EFD}"/>
    <cellStyle name="Comma 2 2 2 2 13" xfId="8131" xr:uid="{EE6B3688-0DA6-4981-8123-7A207E857473}"/>
    <cellStyle name="Comma 2 2 2 2 14" xfId="29023" xr:uid="{61A3AA96-052B-4787-9872-8B6E46AC241D}"/>
    <cellStyle name="Comma 2 2 2 2 15" xfId="2848" xr:uid="{90068D0A-435A-40EC-A326-AC046EF8CEF1}"/>
    <cellStyle name="Comma 2 2 2 2 16" xfId="31531" xr:uid="{537F7651-F2F3-4884-883D-B8AFC0DAF1AE}"/>
    <cellStyle name="Comma 2 2 2 2 17" xfId="56917" xr:uid="{F36DC029-5901-416D-8BD5-32D0893E3EAE}"/>
    <cellStyle name="Comma 2 2 2 2 18" xfId="56991" xr:uid="{151F80AB-7602-4784-966B-F87BC4CF5AF1}"/>
    <cellStyle name="Comma 2 2 2 2 19" xfId="57048" xr:uid="{D56AE9CF-47DE-43F9-A047-F7F5FB2DF7EE}"/>
    <cellStyle name="Comma 2 2 2 2 2" xfId="792" xr:uid="{D84EB552-AE38-40E6-B599-1ED5E6F705E4}"/>
    <cellStyle name="Comma 2 2 2 2 2 10" xfId="8041" xr:uid="{24257850-910C-4868-8D21-DBDC41C76DEE}"/>
    <cellStyle name="Comma 2 2 2 2 2 11" xfId="28886" xr:uid="{58F2CEC4-3198-4A92-BAB3-0CC63D57EAC8}"/>
    <cellStyle name="Comma 2 2 2 2 2 12" xfId="2818" xr:uid="{C6EE8CF9-29E9-4D6B-9619-DDA9B0C98B03}"/>
    <cellStyle name="Comma 2 2 2 2 2 13" xfId="31810" xr:uid="{6AE90057-0366-44FE-8791-66FC9D031F04}"/>
    <cellStyle name="Comma 2 2 2 2 2 14" xfId="1649" xr:uid="{43A836E0-6F7C-439D-8C09-B7308FE2F412}"/>
    <cellStyle name="Comma 2 2 2 2 2 2" xfId="1199" xr:uid="{E66B0A5C-F4DB-426F-B613-C6AD0DA94209}"/>
    <cellStyle name="Comma 2 2 2 2 2 2 10" xfId="32255" xr:uid="{50FCB613-533C-4DC1-BB92-0D291F00F805}"/>
    <cellStyle name="Comma 2 2 2 2 2 2 11" xfId="1623" xr:uid="{500607B5-70AD-4BE0-AACB-138CAA344B5E}"/>
    <cellStyle name="Comma 2 2 2 2 2 2 12" xfId="57115" xr:uid="{3CB9C435-7D0B-460D-87E4-92B50526DC38}"/>
    <cellStyle name="Comma 2 2 2 2 2 2 2" xfId="2123" xr:uid="{60420DD6-7C8E-47CD-AFB1-C1112AE00AF4}"/>
    <cellStyle name="Comma 2 2 2 2 2 2 2 2" xfId="22594" xr:uid="{A903A4B9-6192-411E-BDBD-D57E33279382}"/>
    <cellStyle name="Comma 2 2 2 2 2 2 2 2 2" xfId="15087" xr:uid="{FBACD314-ABD8-4E4F-925C-94FD7E470AD2}"/>
    <cellStyle name="Comma 2 2 2 2 2 2 2 2 2 2" xfId="56390" xr:uid="{BB8612C9-4126-49C9-9F3C-0C7E14E1D090}"/>
    <cellStyle name="Comma 2 2 2 2 2 2 2 2 2 3" xfId="43775" xr:uid="{AAA8CF29-DA19-4D30-9D36-0C0AF3AB6935}"/>
    <cellStyle name="Comma 2 2 2 2 2 2 2 2 3" xfId="8501" xr:uid="{5CDC29BC-451B-4831-AE7A-975149A6EECC}"/>
    <cellStyle name="Comma 2 2 2 2 2 2 2 2 3 2" xfId="50112" xr:uid="{896DB14A-7482-4667-A97B-58834D0375CE}"/>
    <cellStyle name="Comma 2 2 2 2 2 2 2 2 4" xfId="31023" xr:uid="{7FAA889F-A865-454D-ABE3-7E7F02F1A8E1}"/>
    <cellStyle name="Comma 2 2 2 2 2 2 2 2 5" xfId="37485" xr:uid="{10360C2E-4EEC-4689-A7CF-32BD8C80459C}"/>
    <cellStyle name="Comma 2 2 2 2 2 2 2 3" xfId="25212" xr:uid="{9832FA4D-D5C7-4812-BD12-D265A849314E}"/>
    <cellStyle name="Comma 2 2 2 2 2 2 2 3 2" xfId="17705" xr:uid="{FFD6203D-14B7-4974-B6BD-0E6213EB7052}"/>
    <cellStyle name="Comma 2 2 2 2 2 2 2 3 2 2" xfId="53772" xr:uid="{CBD494CF-26D5-410D-A8E7-9231CC2FD194}"/>
    <cellStyle name="Comma 2 2 2 2 2 2 2 3 2 3" xfId="41157" xr:uid="{07F26E89-A53E-4BEB-A5D1-E6A7E6FEC2D9}"/>
    <cellStyle name="Comma 2 2 2 2 2 2 2 3 3" xfId="11119" xr:uid="{FD8E7938-B7BA-4612-B66D-06DCB5F06967}"/>
    <cellStyle name="Comma 2 2 2 2 2 2 2 3 3 2" xfId="47494" xr:uid="{322A3B33-54B6-4C7E-B4F0-FC1424993B52}"/>
    <cellStyle name="Comma 2 2 2 2 2 2 2 3 4" xfId="5339" xr:uid="{2B0709EC-FE46-448F-9713-E0B744051457}"/>
    <cellStyle name="Comma 2 2 2 2 2 2 2 3 5" xfId="34867" xr:uid="{5AABE4F0-75C6-4CAA-9B27-F0F445265479}"/>
    <cellStyle name="Comma 2 2 2 2 2 2 2 4" xfId="18584" xr:uid="{78A38410-FE06-425C-AF4B-DE10AD55D26A}"/>
    <cellStyle name="Comma 2 2 2 2 2 2 2 4 2" xfId="52893" xr:uid="{F1180CF3-09D7-4621-80AD-DB957EA09518}"/>
    <cellStyle name="Comma 2 2 2 2 2 2 2 4 3" xfId="40278" xr:uid="{4C06C74F-58C5-40CF-BF1B-1B14C082175D}"/>
    <cellStyle name="Comma 2 2 2 2 2 2 2 5" xfId="11998" xr:uid="{60F4BD49-4F92-40A3-B956-A4C079DDF010}"/>
    <cellStyle name="Comma 2 2 2 2 2 2 2 5 2" xfId="46615" xr:uid="{B84E12AF-9A64-4962-BDFD-B22D0388BDDE}"/>
    <cellStyle name="Comma 2 2 2 2 2 2 2 6" xfId="4460" xr:uid="{E84E007C-BD97-43D3-B5DF-2841FEE07ACE}"/>
    <cellStyle name="Comma 2 2 2 2 2 2 2 7" xfId="26092" xr:uid="{3F52F65B-CB36-43F9-A4AB-7DF2BA1BD08C}"/>
    <cellStyle name="Comma 2 2 2 2 2 2 2 8" xfId="3051" xr:uid="{A32A48AA-1A86-4949-9ECA-4CEA5298562E}"/>
    <cellStyle name="Comma 2 2 2 2 2 2 2 9" xfId="33988" xr:uid="{5210CC27-A209-403F-9664-4DD65633FCB2}"/>
    <cellStyle name="Comma 2 2 2 2 2 2 3" xfId="2331" xr:uid="{B8EEF5FB-4E6D-44C5-A3D7-C5501E514634}"/>
    <cellStyle name="Comma 2 2 2 2 2 2 3 2" xfId="23451" xr:uid="{675AD82C-852C-455B-AEBC-5E87BF9938C2}"/>
    <cellStyle name="Comma 2 2 2 2 2 2 3 2 2" xfId="15944" xr:uid="{24E43426-C1A5-4893-B73F-5D9DD35DB26A}"/>
    <cellStyle name="Comma 2 2 2 2 2 2 3 2 2 2" xfId="55533" xr:uid="{A70D7464-ED4B-420E-A8FE-3D2E9E3C4B27}"/>
    <cellStyle name="Comma 2 2 2 2 2 2 3 2 2 3" xfId="42918" xr:uid="{A5E12135-58BC-4ACC-91BD-46DED519E7E2}"/>
    <cellStyle name="Comma 2 2 2 2 2 2 3 2 3" xfId="9358" xr:uid="{1F2BCA1A-1DD3-4CED-BF3C-3EAB160D64B2}"/>
    <cellStyle name="Comma 2 2 2 2 2 2 3 2 3 2" xfId="49255" xr:uid="{F58E5E5C-3110-4B4A-9CDD-49C692654B8C}"/>
    <cellStyle name="Comma 2 2 2 2 2 2 3 2 4" xfId="30166" xr:uid="{C5887CD9-34FC-4134-8F89-AB786C58E488}"/>
    <cellStyle name="Comma 2 2 2 2 2 2 3 2 5" xfId="36628" xr:uid="{19615F20-10CE-4246-B5E6-0A75838ACFE0}"/>
    <cellStyle name="Comma 2 2 2 2 2 2 3 3" xfId="19440" xr:uid="{285EE2F7-E71D-4C22-A92F-2C2FDB1D8D67}"/>
    <cellStyle name="Comma 2 2 2 2 2 2 3 3 2" xfId="52036" xr:uid="{52517BFA-2A8B-497B-9761-29A1B2E71030}"/>
    <cellStyle name="Comma 2 2 2 2 2 2 3 3 3" xfId="39421" xr:uid="{EA9B2CC7-A635-469C-B3FB-CB746D122071}"/>
    <cellStyle name="Comma 2 2 2 2 2 2 3 4" xfId="12854" xr:uid="{73606D74-E0B2-4F17-8CB2-6EFC16FC25DE}"/>
    <cellStyle name="Comma 2 2 2 2 2 2 3 4 2" xfId="45758" xr:uid="{7ED181BF-4DE0-4FDA-B20D-D78043A50A98}"/>
    <cellStyle name="Comma 2 2 2 2 2 2 3 5" xfId="3604" xr:uid="{C30901A5-0C54-4692-98D9-7A616CC215BA}"/>
    <cellStyle name="Comma 2 2 2 2 2 2 3 6" xfId="26948" xr:uid="{EE3D981D-F956-4611-9844-7452851541D6}"/>
    <cellStyle name="Comma 2 2 2 2 2 2 3 7" xfId="3253" xr:uid="{DEEEA97E-142C-4885-A4A2-57903383583E}"/>
    <cellStyle name="Comma 2 2 2 2 2 2 3 8" xfId="33131" xr:uid="{9FE102EE-8C9C-44E5-9ED3-AF2AA26D405C}"/>
    <cellStyle name="Comma 2 2 2 2 2 2 4" xfId="2539" xr:uid="{DBDFCE54-2D4F-40A3-A8B3-596F9A6C45F4}"/>
    <cellStyle name="Comma 2 2 2 2 2 2 4 2" xfId="16820" xr:uid="{809157D4-18C0-4C17-9059-4EBB2EA05D1D}"/>
    <cellStyle name="Comma 2 2 2 2 2 2 4 2 2" xfId="54657" xr:uid="{5B16B4BC-DA45-4DD5-B480-76804DF7539C}"/>
    <cellStyle name="Comma 2 2 2 2 2 2 4 2 3" xfId="42042" xr:uid="{4BE2C577-C60B-42F1-9D19-CDA8DE139724}"/>
    <cellStyle name="Comma 2 2 2 2 2 2 4 3" xfId="10234" xr:uid="{EB82EB90-3176-4D58-9CB4-87F5A377E84F}"/>
    <cellStyle name="Comma 2 2 2 2 2 2 4 3 2" xfId="48379" xr:uid="{D47DCDE3-8E66-4043-9DCA-906566C0853E}"/>
    <cellStyle name="Comma 2 2 2 2 2 2 4 4" xfId="6224" xr:uid="{DC55E65B-D94A-4768-9FB2-63084F265DB1}"/>
    <cellStyle name="Comma 2 2 2 2 2 2 4 5" xfId="24327" xr:uid="{E13A9FFD-D2AB-49AB-A84F-DCFDE619A16D}"/>
    <cellStyle name="Comma 2 2 2 2 2 2 4 6" xfId="3455" xr:uid="{C6928CCD-77A2-49B1-BED8-1932FEB3EBA4}"/>
    <cellStyle name="Comma 2 2 2 2 2 2 4 7" xfId="35752" xr:uid="{A6B2A1C1-B19D-4F5E-A4F1-EB0BFECF4375}"/>
    <cellStyle name="Comma 2 2 2 2 2 2 5" xfId="20314" xr:uid="{23268D2F-53C7-41F8-B72A-42F2C175986B}"/>
    <cellStyle name="Comma 2 2 2 2 2 2 5 2" xfId="51160" xr:uid="{D42313C0-249C-43AC-9A12-4C54293DE697}"/>
    <cellStyle name="Comma 2 2 2 2 2 2 5 3" xfId="38545" xr:uid="{767741A6-8ED7-4018-AE23-5011C2724F27}"/>
    <cellStyle name="Comma 2 2 2 2 2 2 6" xfId="13728" xr:uid="{C6DD2B42-3EF5-4446-A327-F6E9B9574DFB}"/>
    <cellStyle name="Comma 2 2 2 2 2 2 6 2" xfId="44882" xr:uid="{B17A3771-A98A-4DAE-A89D-B729CE2117A8}"/>
    <cellStyle name="Comma 2 2 2 2 2 2 7" xfId="7141" xr:uid="{83068275-4938-4A36-B08B-74665298139C}"/>
    <cellStyle name="Comma 2 2 2 2 2 2 8" xfId="27822" xr:uid="{A2CB6A20-6468-4E68-84CA-B1A081302E98}"/>
    <cellStyle name="Comma 2 2 2 2 2 2 9" xfId="2803" xr:uid="{18C6B67B-FBD1-4868-AC97-5C2909401472}"/>
    <cellStyle name="Comma 2 2 2 2 2 3" xfId="2122" xr:uid="{BFAEA6BC-271F-4562-9706-6AC0D5253C93}"/>
    <cellStyle name="Comma 2 2 2 2 2 3 2" xfId="23035" xr:uid="{C644B1E2-4EC7-4E93-9EF9-ED4A793718D6}"/>
    <cellStyle name="Comma 2 2 2 2 2 3 2 2" xfId="15528" xr:uid="{77BF66FF-F80F-43D5-80F0-1C9C9747EF16}"/>
    <cellStyle name="Comma 2 2 2 2 2 3 2 2 2" xfId="55949" xr:uid="{904F0F54-6260-4B01-B284-E93CEA9435CC}"/>
    <cellStyle name="Comma 2 2 2 2 2 3 2 2 3" xfId="43334" xr:uid="{8206D756-1D0E-470E-8F04-1BBC0BC644F3}"/>
    <cellStyle name="Comma 2 2 2 2 2 3 2 3" xfId="8942" xr:uid="{A28DCF32-E0AA-45C7-9408-8A5BB00737C4}"/>
    <cellStyle name="Comma 2 2 2 2 2 3 2 3 2" xfId="49671" xr:uid="{F01EDF37-569E-422B-A3FC-02CCE1A744B3}"/>
    <cellStyle name="Comma 2 2 2 2 2 3 2 4" xfId="30582" xr:uid="{6410702E-E72D-4EA0-B399-C84A887BA18D}"/>
    <cellStyle name="Comma 2 2 2 2 2 3 2 5" xfId="37044" xr:uid="{7A4FDDFC-C114-4A43-ACA9-D125D4908C53}"/>
    <cellStyle name="Comma 2 2 2 2 2 3 3" xfId="25654" xr:uid="{6867F6D3-D7EA-4E59-A4C1-9B8474C9DE34}"/>
    <cellStyle name="Comma 2 2 2 2 2 3 3 2" xfId="18147" xr:uid="{0CB5A045-A65E-4D3B-99AD-4581A2E3C4B7}"/>
    <cellStyle name="Comma 2 2 2 2 2 3 3 2 2" xfId="53330" xr:uid="{2CEE4AE8-981A-4D12-94B8-52450DCB9F0A}"/>
    <cellStyle name="Comma 2 2 2 2 2 3 3 2 3" xfId="40715" xr:uid="{F6619348-B2B9-4EC1-A7F1-B5388F06E7BE}"/>
    <cellStyle name="Comma 2 2 2 2 2 3 3 3" xfId="11561" xr:uid="{E5DD15CB-F21D-4BCC-BCB5-1A7B4AE74A9B}"/>
    <cellStyle name="Comma 2 2 2 2 2 3 3 3 2" xfId="47052" xr:uid="{75C14481-3273-439B-B0EB-D4FF0DA1E102}"/>
    <cellStyle name="Comma 2 2 2 2 2 3 3 4" xfId="4897" xr:uid="{ED5C03E1-C942-4417-B6DE-0A0A7B694D3B}"/>
    <cellStyle name="Comma 2 2 2 2 2 3 3 5" xfId="34425" xr:uid="{F39DFB4A-4373-4CEB-9A86-9540AA268E4E}"/>
    <cellStyle name="Comma 2 2 2 2 2 3 4" xfId="19024" xr:uid="{95C48D7C-1986-4B2D-8295-A806371B4636}"/>
    <cellStyle name="Comma 2 2 2 2 2 3 4 2" xfId="52452" xr:uid="{E3C0CA4F-3B9B-455F-97F8-C99967708B94}"/>
    <cellStyle name="Comma 2 2 2 2 2 3 4 3" xfId="39837" xr:uid="{EA5E5ACB-2F0A-4725-8316-8B961CDDCA2D}"/>
    <cellStyle name="Comma 2 2 2 2 2 3 5" xfId="12438" xr:uid="{6F44DAC5-A96A-41C5-A69D-A850B11CEC55}"/>
    <cellStyle name="Comma 2 2 2 2 2 3 5 2" xfId="46174" xr:uid="{BF398E47-B0A4-420A-9CA8-502823085532}"/>
    <cellStyle name="Comma 2 2 2 2 2 3 6" xfId="4020" xr:uid="{0C2E5D5C-1C19-40D6-95C2-DF821CCF08C6}"/>
    <cellStyle name="Comma 2 2 2 2 2 3 7" xfId="26532" xr:uid="{56B11360-613A-441B-B61D-593FA005B87E}"/>
    <cellStyle name="Comma 2 2 2 2 2 3 8" xfId="3050" xr:uid="{0682F4C3-C325-4DD3-A010-171242A0EC81}"/>
    <cellStyle name="Comma 2 2 2 2 2 3 9" xfId="33547" xr:uid="{97B51A66-BD3D-4D6E-94C6-86A35943FC4D}"/>
    <cellStyle name="Comma 2 2 2 2 2 4" xfId="2330" xr:uid="{2D32C96C-CD9C-4172-908E-3BB6C8C140A5}"/>
    <cellStyle name="Comma 2 2 2 2 2 4 2" xfId="23885" xr:uid="{661B4151-EE83-4E60-AE57-A2BB96FF1240}"/>
    <cellStyle name="Comma 2 2 2 2 2 4 2 2" xfId="16378" xr:uid="{FF94D6E9-0546-4D79-A076-626149A590AA}"/>
    <cellStyle name="Comma 2 2 2 2 2 4 2 2 2" xfId="55099" xr:uid="{FEF7BAC5-E74E-487D-B98E-29177EA54835}"/>
    <cellStyle name="Comma 2 2 2 2 2 4 2 2 3" xfId="42484" xr:uid="{4F74F2AF-748B-4005-90E5-AFEEA07288C1}"/>
    <cellStyle name="Comma 2 2 2 2 2 4 2 3" xfId="9792" xr:uid="{909C39D8-A702-4C0E-9A7E-D71874C0E847}"/>
    <cellStyle name="Comma 2 2 2 2 2 4 2 3 2" xfId="48821" xr:uid="{F0A48A17-AFCB-4BE7-AD53-96A9428B0D70}"/>
    <cellStyle name="Comma 2 2 2 2 2 4 2 4" xfId="29732" xr:uid="{EA0183F6-80BC-4F85-8813-4AA2D06A8308}"/>
    <cellStyle name="Comma 2 2 2 2 2 4 2 5" xfId="36194" xr:uid="{5C3AA37C-CBAF-4BB2-9381-36F99E19B93D}"/>
    <cellStyle name="Comma 2 2 2 2 2 4 3" xfId="19874" xr:uid="{B9943AAC-E0CB-4E65-8693-03F983B00C28}"/>
    <cellStyle name="Comma 2 2 2 2 2 4 3 2" xfId="51602" xr:uid="{CFBAEC09-427B-41FE-A301-EC0529C335AA}"/>
    <cellStyle name="Comma 2 2 2 2 2 4 3 3" xfId="38987" xr:uid="{9195E2D1-A654-4739-8F31-13BD1550606E}"/>
    <cellStyle name="Comma 2 2 2 2 2 4 4" xfId="13288" xr:uid="{C2773C8E-2A97-444C-976F-EFD79898D29A}"/>
    <cellStyle name="Comma 2 2 2 2 2 4 4 2" xfId="45324" xr:uid="{CCFEF2A7-65C3-49B0-AFF2-40D2C8109FDD}"/>
    <cellStyle name="Comma 2 2 2 2 2 4 5" xfId="6701" xr:uid="{F0208829-A640-4C21-8397-3FF71E19A5A6}"/>
    <cellStyle name="Comma 2 2 2 2 2 4 6" xfId="27382" xr:uid="{B8E62A1D-FE7B-466E-A76B-47418575075B}"/>
    <cellStyle name="Comma 2 2 2 2 2 4 7" xfId="3252" xr:uid="{E9270B52-B3D1-4900-8B75-B2B3EDB5320B}"/>
    <cellStyle name="Comma 2 2 2 2 2 4 8" xfId="32697" xr:uid="{95C83D1D-176E-49D9-9F63-68B8074C4C57}"/>
    <cellStyle name="Comma 2 2 2 2 2 5" xfId="2538" xr:uid="{92838955-96C6-4E8F-BF5A-80C3DA51D382}"/>
    <cellStyle name="Comma 2 2 2 2 2 5 2" xfId="17262" xr:uid="{0358EF7A-82C2-48EE-B489-623DF4F75ECF}"/>
    <cellStyle name="Comma 2 2 2 2 2 5 2 2" xfId="54215" xr:uid="{A6B1134F-08B1-4CD3-A110-BDE55F685AF7}"/>
    <cellStyle name="Comma 2 2 2 2 2 5 2 3" xfId="41600" xr:uid="{A52967C7-3605-46A2-90FF-9D5F65095B2B}"/>
    <cellStyle name="Comma 2 2 2 2 2 5 3" xfId="10676" xr:uid="{C35D5172-0AD1-4158-B9F5-DF116518ECB9}"/>
    <cellStyle name="Comma 2 2 2 2 2 5 3 2" xfId="47937" xr:uid="{0CB6C110-0BF7-4424-BDE8-5AE13D6FA1DB}"/>
    <cellStyle name="Comma 2 2 2 2 2 5 4" xfId="5782" xr:uid="{3915FFB0-6FEF-4B83-A0FD-4EAB262FD4AB}"/>
    <cellStyle name="Comma 2 2 2 2 2 5 5" xfId="24769" xr:uid="{FC03C11A-EEF4-4FCC-8CF3-356405ECA40C}"/>
    <cellStyle name="Comma 2 2 2 2 2 5 6" xfId="3454" xr:uid="{53C4440F-1523-4B25-AFFA-B2FA6F032DFA}"/>
    <cellStyle name="Comma 2 2 2 2 2 5 7" xfId="35310" xr:uid="{6BB06EE5-FC29-48F9-B935-4ABAF726B0C7}"/>
    <cellStyle name="Comma 2 2 2 2 2 6" xfId="28312" xr:uid="{9178206C-F185-47E9-A9CD-BB3B89938756}"/>
    <cellStyle name="Comma 2 2 2 2 2 6 2" xfId="20754" xr:uid="{421D15C1-3AA8-40B7-845E-228A3236CAC6}"/>
    <cellStyle name="Comma 2 2 2 2 2 6 2 2" xfId="50718" xr:uid="{4D4A5901-E63E-4B59-9050-C5DD09F74DCA}"/>
    <cellStyle name="Comma 2 2 2 2 2 6 3" xfId="14168" xr:uid="{0753DD27-D7B3-4C40-834A-CEAE2305CF83}"/>
    <cellStyle name="Comma 2 2 2 2 2 6 4" xfId="7581" xr:uid="{306D8C07-B29A-441C-9D19-40724CD86502}"/>
    <cellStyle name="Comma 2 2 2 2 2 6 5" xfId="38103" xr:uid="{78C8041B-7CD0-4D21-A007-FFF12122C290}"/>
    <cellStyle name="Comma 2 2 2 2 2 7" xfId="22086" xr:uid="{A0EF1CCB-001B-4E7D-8CE5-A632033BB5FA}"/>
    <cellStyle name="Comma 2 2 2 2 2 7 2" xfId="44412" xr:uid="{B97B2980-F3A4-4D10-9E0F-87B84FC8CF38}"/>
    <cellStyle name="Comma 2 2 2 2 2 8" xfId="21214" xr:uid="{EA96AEF7-7808-4BE3-A86D-C9D79DCFD324}"/>
    <cellStyle name="Comma 2 2 2 2 2 9" xfId="14628" xr:uid="{2A2CD142-D734-4046-B2E4-2F97029FCAB6}"/>
    <cellStyle name="Comma 2 2 2 2 20" xfId="57102" xr:uid="{2A01267D-2BBD-44D5-B683-2B88B01F2B6A}"/>
    <cellStyle name="Comma 2 2 2 2 21" xfId="1729" xr:uid="{B53A8804-3541-45C8-97A6-8E32D8C104BC}"/>
    <cellStyle name="Comma 2 2 2 2 22" xfId="57186" xr:uid="{BEDA6900-3B36-4F49-821B-0D93C1E3F266}"/>
    <cellStyle name="Comma 2 2 2 2 3" xfId="938" xr:uid="{01762992-0A20-417F-88AB-BDB0853CE799}"/>
    <cellStyle name="Comma 2 2 2 2 3 10" xfId="28789" xr:uid="{B75C397D-12D4-4D09-937E-3E5D5C90FBDA}"/>
    <cellStyle name="Comma 2 2 2 2 3 11" xfId="2789" xr:uid="{B3DC6717-C610-4D3F-9117-33BC092AF1A2}"/>
    <cellStyle name="Comma 2 2 2 2 3 12" xfId="31655" xr:uid="{59D813AB-84CA-4D86-A9E1-F0AD08C25048}"/>
    <cellStyle name="Comma 2 2 2 2 3 13" xfId="1586" xr:uid="{0A13637D-5E25-4DBF-86CE-93EA3FC08CEE}"/>
    <cellStyle name="Comma 2 2 2 2 3 2" xfId="1324" xr:uid="{B7158773-FBF3-40CD-A39C-2DAE7BEA9BBF}"/>
    <cellStyle name="Comma 2 2 2 2 3 2 10" xfId="32100" xr:uid="{CFBEE5C3-BB1B-470A-84AD-03945BA9A04F}"/>
    <cellStyle name="Comma 2 2 2 2 3 2 11" xfId="1609" xr:uid="{BB2A409D-5055-469A-AB04-8E2C5CC7C84E}"/>
    <cellStyle name="Comma 2 2 2 2 3 2 2" xfId="2125" xr:uid="{F84517B4-8340-4663-9010-2B6B9CE04FF3}"/>
    <cellStyle name="Comma 2 2 2 2 3 2 2 2" xfId="22749" xr:uid="{D5143AFA-BC15-4DC8-93D0-3F9E099FE246}"/>
    <cellStyle name="Comma 2 2 2 2 3 2 2 2 2" xfId="15242" xr:uid="{AE4D2440-1468-4599-8A0E-B9D60A6A544F}"/>
    <cellStyle name="Comma 2 2 2 2 3 2 2 2 2 2" xfId="56235" xr:uid="{B9493910-D82A-4332-9092-34C0B925290B}"/>
    <cellStyle name="Comma 2 2 2 2 3 2 2 2 2 3" xfId="43620" xr:uid="{1B63564C-1EC9-400B-8D21-337923778C7F}"/>
    <cellStyle name="Comma 2 2 2 2 3 2 2 2 3" xfId="8656" xr:uid="{153F0E5C-C9C9-4490-921E-8779A9E92B58}"/>
    <cellStyle name="Comma 2 2 2 2 3 2 2 2 3 2" xfId="49957" xr:uid="{2687CACC-E1D2-47E6-9842-D802EB84B49E}"/>
    <cellStyle name="Comma 2 2 2 2 3 2 2 2 4" xfId="30868" xr:uid="{7834A0FF-1532-4CF0-9BB1-70BF3A9ED273}"/>
    <cellStyle name="Comma 2 2 2 2 3 2 2 2 5" xfId="37330" xr:uid="{AC3CB1F7-5657-4A61-A920-C2EAE51FB480}"/>
    <cellStyle name="Comma 2 2 2 2 3 2 2 3" xfId="25367" xr:uid="{8AA5B6EB-523B-491E-A82C-DFDEFE39ADF3}"/>
    <cellStyle name="Comma 2 2 2 2 3 2 2 3 2" xfId="17860" xr:uid="{21ECFDEB-A2CE-4198-BEC1-03406EE32833}"/>
    <cellStyle name="Comma 2 2 2 2 3 2 2 3 2 2" xfId="53617" xr:uid="{33B01001-5847-42EF-B1AA-50DC903AA17F}"/>
    <cellStyle name="Comma 2 2 2 2 3 2 2 3 2 3" xfId="41002" xr:uid="{687990B8-A41D-4A67-B47B-7E69D8B468FC}"/>
    <cellStyle name="Comma 2 2 2 2 3 2 2 3 3" xfId="11274" xr:uid="{D17674EF-E1A5-4C1D-848F-0B708A5CA9EA}"/>
    <cellStyle name="Comma 2 2 2 2 3 2 2 3 3 2" xfId="47339" xr:uid="{5D0D34C0-7AB4-40E5-81A1-94222A89E531}"/>
    <cellStyle name="Comma 2 2 2 2 3 2 2 3 4" xfId="5184" xr:uid="{707CBBCF-2912-4C80-A259-28393BBDC299}"/>
    <cellStyle name="Comma 2 2 2 2 3 2 2 3 5" xfId="34712" xr:uid="{B18F4936-77A7-4DC5-87AC-EBFDF0CC43AE}"/>
    <cellStyle name="Comma 2 2 2 2 3 2 2 4" xfId="18739" xr:uid="{FEBC12C4-404E-4ABB-AA44-ABF5FF89278E}"/>
    <cellStyle name="Comma 2 2 2 2 3 2 2 4 2" xfId="52738" xr:uid="{B11C0971-C966-4FB9-ABAA-C5BEF9193A95}"/>
    <cellStyle name="Comma 2 2 2 2 3 2 2 4 3" xfId="40123" xr:uid="{884F8CFA-9CAF-4A7C-8FEB-49D0811B3313}"/>
    <cellStyle name="Comma 2 2 2 2 3 2 2 5" xfId="12153" xr:uid="{87987D27-3F62-4FF2-A8B5-DDA4F00D31D1}"/>
    <cellStyle name="Comma 2 2 2 2 3 2 2 5 2" xfId="46460" xr:uid="{40838714-7196-4EE6-8BCB-1A456ACEB5A8}"/>
    <cellStyle name="Comma 2 2 2 2 3 2 2 6" xfId="4305" xr:uid="{55C92E9B-F670-4811-8553-3194C6A7292A}"/>
    <cellStyle name="Comma 2 2 2 2 3 2 2 7" xfId="26247" xr:uid="{EAA64CE5-9B37-4665-B4C3-F2C15164954D}"/>
    <cellStyle name="Comma 2 2 2 2 3 2 2 8" xfId="3053" xr:uid="{BF06988F-C0A8-4968-8741-FDEF5F78EDE0}"/>
    <cellStyle name="Comma 2 2 2 2 3 2 2 9" xfId="33833" xr:uid="{E2FC4FDC-32B9-4C0F-B5A1-07BDE14E308E}"/>
    <cellStyle name="Comma 2 2 2 2 3 2 3" xfId="2333" xr:uid="{C52C6095-A3AB-44CB-BB6E-33ADF96BC649}"/>
    <cellStyle name="Comma 2 2 2 2 3 2 3 2" xfId="23605" xr:uid="{4F77B717-12DC-44EC-AFBC-99389B7AC6E2}"/>
    <cellStyle name="Comma 2 2 2 2 3 2 3 2 2" xfId="16098" xr:uid="{08066388-C5CB-4C1C-9435-41209EAC167C}"/>
    <cellStyle name="Comma 2 2 2 2 3 2 3 2 2 2" xfId="55379" xr:uid="{3FE27F50-BD39-440B-8B45-0CFF7C1684F3}"/>
    <cellStyle name="Comma 2 2 2 2 3 2 3 2 2 3" xfId="42764" xr:uid="{8A92B6B8-3F3E-4F3E-9AB2-008076F32EF2}"/>
    <cellStyle name="Comma 2 2 2 2 3 2 3 2 3" xfId="9512" xr:uid="{F9342780-DDD9-484C-9CB9-B6BA5FE4329D}"/>
    <cellStyle name="Comma 2 2 2 2 3 2 3 2 3 2" xfId="49101" xr:uid="{033A0607-B7AA-4D26-B5AC-A65B4D333A15}"/>
    <cellStyle name="Comma 2 2 2 2 3 2 3 2 4" xfId="30012" xr:uid="{BC89A30D-5E33-459B-ABFB-C5DE8D060924}"/>
    <cellStyle name="Comma 2 2 2 2 3 2 3 2 5" xfId="36474" xr:uid="{EE4B1A21-66D2-496D-AF0C-1F52E6E5B1D9}"/>
    <cellStyle name="Comma 2 2 2 2 3 2 3 3" xfId="19594" xr:uid="{26CB0230-44CA-49D5-AF30-2886AB0C2681}"/>
    <cellStyle name="Comma 2 2 2 2 3 2 3 3 2" xfId="51882" xr:uid="{88A33347-ACE5-41B5-9977-5EB02F96ACA9}"/>
    <cellStyle name="Comma 2 2 2 2 3 2 3 3 3" xfId="39267" xr:uid="{6B19029C-32FD-491F-B806-5EAE27E8A5ED}"/>
    <cellStyle name="Comma 2 2 2 2 3 2 3 4" xfId="13008" xr:uid="{78EE11D8-22F3-4770-9C7C-AA84D06BEFEF}"/>
    <cellStyle name="Comma 2 2 2 2 3 2 3 4 2" xfId="45604" xr:uid="{DB6FE547-DD74-4B20-AF4F-A0584421E321}"/>
    <cellStyle name="Comma 2 2 2 2 3 2 3 5" xfId="6421" xr:uid="{34F90044-B687-4C6F-BACD-E74AB1AA7737}"/>
    <cellStyle name="Comma 2 2 2 2 3 2 3 6" xfId="27102" xr:uid="{24EA92E4-13F6-47A8-94D2-8297DBF5424D}"/>
    <cellStyle name="Comma 2 2 2 2 3 2 3 7" xfId="3255" xr:uid="{0FEEBD9F-733F-4081-A95A-323EE4A7ABB4}"/>
    <cellStyle name="Comma 2 2 2 2 3 2 3 8" xfId="32977" xr:uid="{7550DB03-415F-4983-858B-104382899238}"/>
    <cellStyle name="Comma 2 2 2 2 3 2 4" xfId="2541" xr:uid="{19B0BEC7-926D-4AE4-9044-3F4C4D8D2E1D}"/>
    <cellStyle name="Comma 2 2 2 2 3 2 4 2" xfId="16975" xr:uid="{7960E000-8910-4397-8E96-3C29DEDAA9A4}"/>
    <cellStyle name="Comma 2 2 2 2 3 2 4 2 2" xfId="54502" xr:uid="{06F47493-4E06-4B61-969B-D9E9D6DA1CC5}"/>
    <cellStyle name="Comma 2 2 2 2 3 2 4 2 3" xfId="41887" xr:uid="{997D732C-9F0B-496F-B250-AE18385F70FE}"/>
    <cellStyle name="Comma 2 2 2 2 3 2 4 3" xfId="10389" xr:uid="{6D938FFA-9F21-4F97-95E5-435F7FF6F246}"/>
    <cellStyle name="Comma 2 2 2 2 3 2 4 3 2" xfId="48224" xr:uid="{DA006798-B81D-4015-991C-5BA188409E67}"/>
    <cellStyle name="Comma 2 2 2 2 3 2 4 4" xfId="6069" xr:uid="{E2BFB1EB-1197-4713-A6FA-0F253E1D0C07}"/>
    <cellStyle name="Comma 2 2 2 2 3 2 4 5" xfId="24482" xr:uid="{2EA16D8B-C0DB-491C-96A7-6906C93AA40A}"/>
    <cellStyle name="Comma 2 2 2 2 3 2 4 6" xfId="3457" xr:uid="{42B095BC-1963-4C14-8136-16C02EF7307E}"/>
    <cellStyle name="Comma 2 2 2 2 3 2 4 7" xfId="35597" xr:uid="{ECDE15AA-A814-465E-B049-54D55DBDDC61}"/>
    <cellStyle name="Comma 2 2 2 2 3 2 5" xfId="20469" xr:uid="{AA4B6A18-2E6A-4963-B8A1-0277594733F0}"/>
    <cellStyle name="Comma 2 2 2 2 3 2 5 2" xfId="51005" xr:uid="{CB8CA054-2AEB-447D-86BF-DB22B8CEA52A}"/>
    <cellStyle name="Comma 2 2 2 2 3 2 5 3" xfId="38390" xr:uid="{DA3E5444-C779-4C35-94F4-31B6F5AAEC43}"/>
    <cellStyle name="Comma 2 2 2 2 3 2 6" xfId="13883" xr:uid="{8E2E1FE6-2CE8-48DD-9B7B-D14CAA8774E4}"/>
    <cellStyle name="Comma 2 2 2 2 3 2 6 2" xfId="44727" xr:uid="{FB84B880-50B2-4DD8-9B51-0993BD8A737C}"/>
    <cellStyle name="Comma 2 2 2 2 3 2 7" xfId="7296" xr:uid="{A8383C70-6315-4A3E-A807-40369863FA55}"/>
    <cellStyle name="Comma 2 2 2 2 3 2 8" xfId="27976" xr:uid="{1ED8FDA8-3AC7-4982-9794-56B5C8B4C606}"/>
    <cellStyle name="Comma 2 2 2 2 3 2 9" xfId="2797" xr:uid="{C4C39EFC-CF15-4C3B-934F-E98D8321CA18}"/>
    <cellStyle name="Comma 2 2 2 2 3 3" xfId="2124" xr:uid="{A4B41610-383D-44B2-9B3D-39DD2D15F773}"/>
    <cellStyle name="Comma 2 2 2 2 3 3 2" xfId="23189" xr:uid="{C3A165E8-9788-4794-A85F-4D3884D97F9C}"/>
    <cellStyle name="Comma 2 2 2 2 3 3 2 2" xfId="15682" xr:uid="{0566E785-6E21-45CE-A71C-FD6479689000}"/>
    <cellStyle name="Comma 2 2 2 2 3 3 2 2 2" xfId="55795" xr:uid="{D40187EC-0F3B-44D4-BD61-91A1B8A5B755}"/>
    <cellStyle name="Comma 2 2 2 2 3 3 2 2 3" xfId="43180" xr:uid="{C78FA231-46F5-488E-8E48-1C5AE347BEAD}"/>
    <cellStyle name="Comma 2 2 2 2 3 3 2 3" xfId="9096" xr:uid="{048DAD9B-7026-4EC9-9DE9-025EEC2BAC96}"/>
    <cellStyle name="Comma 2 2 2 2 3 3 2 3 2" xfId="49517" xr:uid="{B5486746-2736-42BA-B7FE-76C0CB02BE3F}"/>
    <cellStyle name="Comma 2 2 2 2 3 3 2 4" xfId="30428" xr:uid="{50C05945-EA4F-416C-98DB-8683F8100915}"/>
    <cellStyle name="Comma 2 2 2 2 3 3 2 5" xfId="36890" xr:uid="{2B5BD2D2-9034-492D-96CE-DA0C2313C2A5}"/>
    <cellStyle name="Comma 2 2 2 2 3 3 3" xfId="25809" xr:uid="{C8806ADF-525E-4A28-A2E1-11F5FEEC2509}"/>
    <cellStyle name="Comma 2 2 2 2 3 3 3 2" xfId="18302" xr:uid="{44EE820C-D16A-4ED5-939A-1D1B6F8A7BD4}"/>
    <cellStyle name="Comma 2 2 2 2 3 3 3 2 2" xfId="53175" xr:uid="{BFCAC1F0-D323-44DB-AAAA-5F6DCFDCD9C4}"/>
    <cellStyle name="Comma 2 2 2 2 3 3 3 2 3" xfId="40560" xr:uid="{049406FC-FA54-4452-BDDA-9AB10282092E}"/>
    <cellStyle name="Comma 2 2 2 2 3 3 3 3" xfId="11716" xr:uid="{1268520C-6C4F-4CBC-9195-904A13F8C612}"/>
    <cellStyle name="Comma 2 2 2 2 3 3 3 3 2" xfId="46897" xr:uid="{E6B397BA-9708-4388-8939-B3C639ED9CF7}"/>
    <cellStyle name="Comma 2 2 2 2 3 3 3 4" xfId="4742" xr:uid="{A34BEAB2-20DC-4C97-AD7D-9F131B320402}"/>
    <cellStyle name="Comma 2 2 2 2 3 3 3 5" xfId="34270" xr:uid="{86E57682-266A-4DDF-AF85-FAC4596D70AF}"/>
    <cellStyle name="Comma 2 2 2 2 3 3 4" xfId="19178" xr:uid="{AC0EAE31-7116-4FE3-8438-58F4A7C17022}"/>
    <cellStyle name="Comma 2 2 2 2 3 3 4 2" xfId="52298" xr:uid="{BC52FF41-32E4-47C9-B674-106D343040B9}"/>
    <cellStyle name="Comma 2 2 2 2 3 3 4 3" xfId="39683" xr:uid="{A80ABB3A-2C09-490A-AE29-70C81E184414}"/>
    <cellStyle name="Comma 2 2 2 2 3 3 5" xfId="12592" xr:uid="{BF2C03B3-E5A8-4AE6-811A-67D0BA9B156B}"/>
    <cellStyle name="Comma 2 2 2 2 3 3 5 2" xfId="46020" xr:uid="{972782AF-C6EF-4109-BD26-09B4F24896E0}"/>
    <cellStyle name="Comma 2 2 2 2 3 3 6" xfId="3866" xr:uid="{21AD6C84-FBCA-4C7D-B8CF-EE1F899AAE44}"/>
    <cellStyle name="Comma 2 2 2 2 3 3 7" xfId="26686" xr:uid="{F989C307-5F92-4A4D-948C-EB4CC776A529}"/>
    <cellStyle name="Comma 2 2 2 2 3 3 8" xfId="3052" xr:uid="{F5E642C0-85D3-4801-8BB8-CA3CC7D58387}"/>
    <cellStyle name="Comma 2 2 2 2 3 3 9" xfId="33393" xr:uid="{212CE481-A025-43B9-9242-ACABDBFA7EF3}"/>
    <cellStyle name="Comma 2 2 2 2 3 4" xfId="2332" xr:uid="{F20E3638-A8B0-4250-A593-2CC06AAFBE9A}"/>
    <cellStyle name="Comma 2 2 2 2 3 4 2" xfId="24039" xr:uid="{ABF06F2E-40AA-4AC8-A1D3-1758702D11B9}"/>
    <cellStyle name="Comma 2 2 2 2 3 4 2 2" xfId="16532" xr:uid="{4863C774-47C1-4AF0-BCC2-F1181A59194C}"/>
    <cellStyle name="Comma 2 2 2 2 3 4 2 2 2" xfId="54945" xr:uid="{8066AA24-F48D-4689-9CA2-EF85299DA03B}"/>
    <cellStyle name="Comma 2 2 2 2 3 4 2 2 3" xfId="42330" xr:uid="{583D3636-80BD-4450-8319-A31AA8785F8E}"/>
    <cellStyle name="Comma 2 2 2 2 3 4 2 3" xfId="9946" xr:uid="{7C881F39-4F53-4D65-8B5F-6620E18C60A6}"/>
    <cellStyle name="Comma 2 2 2 2 3 4 2 3 2" xfId="48667" xr:uid="{F1D0B16C-3D90-4AB9-9299-E142C2663F65}"/>
    <cellStyle name="Comma 2 2 2 2 3 4 2 4" xfId="29578" xr:uid="{FA7B6682-A7DE-4A74-B9B8-DBB301E6815B}"/>
    <cellStyle name="Comma 2 2 2 2 3 4 2 5" xfId="36040" xr:uid="{9AF6D03E-455E-4F7A-B491-32D599770CE4}"/>
    <cellStyle name="Comma 2 2 2 2 3 4 3" xfId="20028" xr:uid="{A519CEE8-63CF-4636-91B6-2734B2A0BCA7}"/>
    <cellStyle name="Comma 2 2 2 2 3 4 3 2" xfId="51448" xr:uid="{B14E6687-85EF-4913-9D4D-B882FF1B9A27}"/>
    <cellStyle name="Comma 2 2 2 2 3 4 3 3" xfId="38833" xr:uid="{74C70B33-E885-497F-A38E-85E0382A6512}"/>
    <cellStyle name="Comma 2 2 2 2 3 4 4" xfId="13442" xr:uid="{D7640CCD-B24D-4C2E-9D38-0667DAB751A7}"/>
    <cellStyle name="Comma 2 2 2 2 3 4 4 2" xfId="45170" xr:uid="{265DF315-9E05-42EE-99CB-0B99ADF37D92}"/>
    <cellStyle name="Comma 2 2 2 2 3 4 5" xfId="6855" xr:uid="{4940B874-21F0-4B6B-BB0D-A2DD4FE4958B}"/>
    <cellStyle name="Comma 2 2 2 2 3 4 6" xfId="27536" xr:uid="{4D94A997-7A75-4894-A690-E481EFFD882A}"/>
    <cellStyle name="Comma 2 2 2 2 3 4 7" xfId="3254" xr:uid="{4FC75AAC-B400-4A3E-BC46-60646A40946F}"/>
    <cellStyle name="Comma 2 2 2 2 3 4 8" xfId="32543" xr:uid="{AF9D283E-E783-4166-83B5-BE056626CC64}"/>
    <cellStyle name="Comma 2 2 2 2 3 5" xfId="2540" xr:uid="{39C51C75-1CB9-4625-A124-D180C8A8D5D7}"/>
    <cellStyle name="Comma 2 2 2 2 3 5 2" xfId="17417" xr:uid="{A2533D7E-4BBB-4B2B-B1F8-38F108FE173F}"/>
    <cellStyle name="Comma 2 2 2 2 3 5 2 2" xfId="54060" xr:uid="{73AB9EC7-0AF5-462B-8A81-01C876EA0FA0}"/>
    <cellStyle name="Comma 2 2 2 2 3 5 2 3" xfId="41445" xr:uid="{EDAE392E-0F05-4B0D-A720-756ED3C1428C}"/>
    <cellStyle name="Comma 2 2 2 2 3 5 3" xfId="10831" xr:uid="{285A0207-363B-4B31-B707-45C2581DD1A6}"/>
    <cellStyle name="Comma 2 2 2 2 3 5 3 2" xfId="47782" xr:uid="{F5BC7C36-183F-4191-AB68-ADFAA21DFCB5}"/>
    <cellStyle name="Comma 2 2 2 2 3 5 4" xfId="5627" xr:uid="{FA53DA89-4EFD-48AC-8713-05A516616244}"/>
    <cellStyle name="Comma 2 2 2 2 3 5 5" xfId="24924" xr:uid="{75F45F53-CF6C-4A2C-832F-0F065C04A72B}"/>
    <cellStyle name="Comma 2 2 2 2 3 5 6" xfId="3456" xr:uid="{F8BE6E08-ADE1-40B8-9332-1EB2C6481ABA}"/>
    <cellStyle name="Comma 2 2 2 2 3 5 7" xfId="35155" xr:uid="{8D2C524D-1477-49CF-84F6-4D8E1D531711}"/>
    <cellStyle name="Comma 2 2 2 2 3 6" xfId="28466" xr:uid="{67ADD708-B9B8-4165-BDF1-13511A9ADF15}"/>
    <cellStyle name="Comma 2 2 2 2 3 6 2" xfId="20909" xr:uid="{5BB37559-1817-424E-AF52-1AA35B7968BE}"/>
    <cellStyle name="Comma 2 2 2 2 3 6 2 2" xfId="50563" xr:uid="{85A13A91-047D-4D5D-814B-D93962EFA04A}"/>
    <cellStyle name="Comma 2 2 2 2 3 6 3" xfId="14323" xr:uid="{494F2C0C-922D-4470-BB04-FFED9D73F53E}"/>
    <cellStyle name="Comma 2 2 2 2 3 6 4" xfId="7736" xr:uid="{8564D07A-FFF5-493C-930F-CE76A22F27EB}"/>
    <cellStyle name="Comma 2 2 2 2 3 6 5" xfId="37948" xr:uid="{18C9F857-2604-4C66-B6F2-77730980376B}"/>
    <cellStyle name="Comma 2 2 2 2 3 7" xfId="21118" xr:uid="{7D30E86C-F7B5-4B94-A0D4-23F4CAB55C0A}"/>
    <cellStyle name="Comma 2 2 2 2 3 7 2" xfId="44257" xr:uid="{B86153A3-D9C9-4421-996F-CB51E5B30EEF}"/>
    <cellStyle name="Comma 2 2 2 2 3 8" xfId="14532" xr:uid="{80490B8F-22DF-414D-B36F-D90BA95B2E08}"/>
    <cellStyle name="Comma 2 2 2 2 3 9" xfId="7945" xr:uid="{AC43806B-00A1-453B-8700-B793681DC3FF}"/>
    <cellStyle name="Comma 2 2 2 2 4" xfId="1059" xr:uid="{96544E84-C497-442C-9266-D8D6ADFF207E}"/>
    <cellStyle name="Comma 2 2 2 2 4 10" xfId="31953" xr:uid="{9B219552-1A24-4E45-91C2-1B1E03B8C280}"/>
    <cellStyle name="Comma 2 2 2 2 4 11" xfId="1625" xr:uid="{11C086A2-87AA-4917-BB2F-D5FCF6B49A8D}"/>
    <cellStyle name="Comma 2 2 2 2 4 2" xfId="2126" xr:uid="{380C2AB4-85E4-4082-806D-B96D202F1DEF}"/>
    <cellStyle name="Comma 2 2 2 2 4 2 2" xfId="22896" xr:uid="{01BD6473-DAD0-4EC9-AFC0-320F0344C9A7}"/>
    <cellStyle name="Comma 2 2 2 2 4 2 2 2" xfId="15389" xr:uid="{DADDBBC1-85BE-4DBE-839C-D003E8FD20A7}"/>
    <cellStyle name="Comma 2 2 2 2 4 2 2 2 2" xfId="56088" xr:uid="{C45A87FC-271C-4E5B-8F18-214DE42B847C}"/>
    <cellStyle name="Comma 2 2 2 2 4 2 2 2 3" xfId="43473" xr:uid="{B3DCD9E8-DCED-4CB2-B252-68B9967DE454}"/>
    <cellStyle name="Comma 2 2 2 2 4 2 2 3" xfId="8803" xr:uid="{026F2C7B-C6E2-4944-9DAA-2C436EB069A7}"/>
    <cellStyle name="Comma 2 2 2 2 4 2 2 3 2" xfId="49810" xr:uid="{7FA748FF-2F69-4399-B3AD-6C8AABC277A2}"/>
    <cellStyle name="Comma 2 2 2 2 4 2 2 4" xfId="30721" xr:uid="{AF736798-CE21-494E-92B0-C58CEFB8F6E5}"/>
    <cellStyle name="Comma 2 2 2 2 4 2 2 5" xfId="37183" xr:uid="{803B5C24-C2AC-438B-B291-B183A03FC216}"/>
    <cellStyle name="Comma 2 2 2 2 4 2 3" xfId="25514" xr:uid="{5BA5103B-8E6C-4267-8069-A5F494CCA236}"/>
    <cellStyle name="Comma 2 2 2 2 4 2 3 2" xfId="18007" xr:uid="{DFC791BB-66B6-4604-964C-36EEAB5122D5}"/>
    <cellStyle name="Comma 2 2 2 2 4 2 3 2 2" xfId="53470" xr:uid="{7B8A12B8-4EF0-4DAC-9A87-74493934BF08}"/>
    <cellStyle name="Comma 2 2 2 2 4 2 3 2 3" xfId="40855" xr:uid="{FF3C579A-7F93-4E2B-9164-B9180D1AFF81}"/>
    <cellStyle name="Comma 2 2 2 2 4 2 3 3" xfId="11421" xr:uid="{3194FD31-2594-4215-89B0-9A0A35DFBDB3}"/>
    <cellStyle name="Comma 2 2 2 2 4 2 3 3 2" xfId="47192" xr:uid="{E743F57D-D674-4D32-AB2C-93C39E98B3AF}"/>
    <cellStyle name="Comma 2 2 2 2 4 2 3 4" xfId="5037" xr:uid="{10FDEAAD-C747-4216-8CAD-2A558B214642}"/>
    <cellStyle name="Comma 2 2 2 2 4 2 3 5" xfId="34565" xr:uid="{D3B30A8F-26E8-4F4B-945A-82D1CE57CF1D}"/>
    <cellStyle name="Comma 2 2 2 2 4 2 4" xfId="18885" xr:uid="{6CA68C5B-A105-4500-8C86-495ACAAAB10E}"/>
    <cellStyle name="Comma 2 2 2 2 4 2 4 2" xfId="52591" xr:uid="{C75D8D3B-6368-4282-8AAA-26A05D797B01}"/>
    <cellStyle name="Comma 2 2 2 2 4 2 4 3" xfId="39976" xr:uid="{A75B8EAC-9045-48D3-8E73-A4CBD899032C}"/>
    <cellStyle name="Comma 2 2 2 2 4 2 5" xfId="12299" xr:uid="{B7F21B04-4B66-4263-AB4E-7F7A51D7EB92}"/>
    <cellStyle name="Comma 2 2 2 2 4 2 5 2" xfId="46313" xr:uid="{F6EB467D-4094-4D7F-B44D-A8BDC633651C}"/>
    <cellStyle name="Comma 2 2 2 2 4 2 6" xfId="4159" xr:uid="{8A800726-0F89-4C9F-BC8D-37C08F1C5C4D}"/>
    <cellStyle name="Comma 2 2 2 2 4 2 7" xfId="26393" xr:uid="{F5C1DB91-74CC-4739-8D83-4BE452E3F2FC}"/>
    <cellStyle name="Comma 2 2 2 2 4 2 8" xfId="3054" xr:uid="{FF71439F-DE4C-4F4F-81AC-9745B9BDD66D}"/>
    <cellStyle name="Comma 2 2 2 2 4 2 9" xfId="33686" xr:uid="{F75A57CF-B36A-4122-8439-418F6108DE27}"/>
    <cellStyle name="Comma 2 2 2 2 4 3" xfId="2334" xr:uid="{D6597515-F552-4B2F-A4DF-1264B62C7837}"/>
    <cellStyle name="Comma 2 2 2 2 4 3 2" xfId="23746" xr:uid="{ED32E952-E20B-49FC-983B-E0489B1D627A}"/>
    <cellStyle name="Comma 2 2 2 2 4 3 2 2" xfId="16239" xr:uid="{164AA9AA-C35B-4EC7-8BA9-B7CC3B2188F4}"/>
    <cellStyle name="Comma 2 2 2 2 4 3 2 2 2" xfId="55238" xr:uid="{5109C755-0C24-414B-87AC-04DAF0FC76E6}"/>
    <cellStyle name="Comma 2 2 2 2 4 3 2 2 3" xfId="42623" xr:uid="{506162C1-2A74-43CF-AEBA-9ADA1BCFAA13}"/>
    <cellStyle name="Comma 2 2 2 2 4 3 2 3" xfId="9653" xr:uid="{F5722CD9-11A9-4BD5-B722-8230149BF334}"/>
    <cellStyle name="Comma 2 2 2 2 4 3 2 3 2" xfId="48960" xr:uid="{C71668C4-2D57-493A-82F3-13BC738E113A}"/>
    <cellStyle name="Comma 2 2 2 2 4 3 2 4" xfId="29871" xr:uid="{BC431F5E-E349-45DD-A91E-50B2F6769724}"/>
    <cellStyle name="Comma 2 2 2 2 4 3 2 5" xfId="36333" xr:uid="{DDFEFC3D-07CD-4570-91A7-72852B81A467}"/>
    <cellStyle name="Comma 2 2 2 2 4 3 3" xfId="19735" xr:uid="{70405561-8664-4ACC-834D-5EB78E7B2B94}"/>
    <cellStyle name="Comma 2 2 2 2 4 3 3 2" xfId="51741" xr:uid="{ADF32357-6653-47C0-8F38-10A5E3C0F1DA}"/>
    <cellStyle name="Comma 2 2 2 2 4 3 3 3" xfId="39126" xr:uid="{A3C08652-904D-4EAF-B8B2-BFA6086167BA}"/>
    <cellStyle name="Comma 2 2 2 2 4 3 4" xfId="13149" xr:uid="{52122BF1-7070-421D-9ECB-F4A7E4B168FE}"/>
    <cellStyle name="Comma 2 2 2 2 4 3 4 2" xfId="45463" xr:uid="{5BCA94A9-6BF8-46AF-9734-F5FC46095982}"/>
    <cellStyle name="Comma 2 2 2 2 4 3 5" xfId="6562" xr:uid="{AB69829D-5E92-4A5D-B2E4-4C01D684D977}"/>
    <cellStyle name="Comma 2 2 2 2 4 3 6" xfId="27243" xr:uid="{D879F3FB-AC29-42F2-B6DF-391BD0FC577B}"/>
    <cellStyle name="Comma 2 2 2 2 4 3 7" xfId="3256" xr:uid="{F71A0573-E4A8-4B02-9EBB-5F065F253737}"/>
    <cellStyle name="Comma 2 2 2 2 4 3 8" xfId="32836" xr:uid="{9B31F008-319B-4232-95AF-49007000B43D}"/>
    <cellStyle name="Comma 2 2 2 2 4 4" xfId="2542" xr:uid="{DC19AF3A-18FC-4AE8-835E-4EE05AE07EF3}"/>
    <cellStyle name="Comma 2 2 2 2 4 4 2" xfId="17122" xr:uid="{BCE575B3-AF5E-4288-8850-E9A462CEF9B5}"/>
    <cellStyle name="Comma 2 2 2 2 4 4 2 2" xfId="54355" xr:uid="{9022FE62-A91A-4FB0-8A80-8AE64AF55AE7}"/>
    <cellStyle name="Comma 2 2 2 2 4 4 2 3" xfId="41740" xr:uid="{661D61A4-9857-4B3B-8A09-F80E09690B38}"/>
    <cellStyle name="Comma 2 2 2 2 4 4 3" xfId="10536" xr:uid="{166F2B42-238A-46B9-81B0-FB46EE6BACC6}"/>
    <cellStyle name="Comma 2 2 2 2 4 4 3 2" xfId="48077" xr:uid="{EC3C41B3-23AA-4C0A-ACD0-4A73C36DDB76}"/>
    <cellStyle name="Comma 2 2 2 2 4 4 4" xfId="5922" xr:uid="{B907A5A7-047C-4E78-A917-781310BEE8AB}"/>
    <cellStyle name="Comma 2 2 2 2 4 4 5" xfId="24629" xr:uid="{8CB8629A-58E8-46C5-B3C4-801B61581BB2}"/>
    <cellStyle name="Comma 2 2 2 2 4 4 6" xfId="3458" xr:uid="{A0E1DD63-06A6-44DF-8D99-D51E787645A0}"/>
    <cellStyle name="Comma 2 2 2 2 4 4 7" xfId="35450" xr:uid="{C333CA32-9A13-4173-B98D-3DB5D18DF6C3}"/>
    <cellStyle name="Comma 2 2 2 2 4 5" xfId="20614" xr:uid="{9192877D-6EA1-4C18-AA4B-3A1A9A07CB75}"/>
    <cellStyle name="Comma 2 2 2 2 4 5 2" xfId="50859" xr:uid="{88BB6D08-68FF-4903-9C39-D83A97402D33}"/>
    <cellStyle name="Comma 2 2 2 2 4 5 3" xfId="38244" xr:uid="{8D6880ED-5B47-445E-BB31-280FD7024F57}"/>
    <cellStyle name="Comma 2 2 2 2 4 6" xfId="14028" xr:uid="{EEACDECE-3545-49C5-B0BB-4B097E2E6879}"/>
    <cellStyle name="Comma 2 2 2 2 4 6 2" xfId="44565" xr:uid="{E1ABD75D-82B6-4E53-B88C-75A3D202E3E0}"/>
    <cellStyle name="Comma 2 2 2 2 4 7" xfId="7441" xr:uid="{1A15313F-DFC3-4425-A308-186B225CE37A}"/>
    <cellStyle name="Comma 2 2 2 2 4 8" xfId="28147" xr:uid="{68B801AF-CE34-4F76-A9CC-2181E24D09B5}"/>
    <cellStyle name="Comma 2 2 2 2 4 9" xfId="2804" xr:uid="{3A7BFCBE-48AC-48A1-AB8F-596844505529}"/>
    <cellStyle name="Comma 2 2 2 2 5" xfId="2121" xr:uid="{776E6753-AEFE-4313-95A6-CD2BC3D4E71F}"/>
    <cellStyle name="Comma 2 2 2 2 5 2" xfId="23309" xr:uid="{B872BFBC-21C5-46C1-89CC-D03BE70F10DC}"/>
    <cellStyle name="Comma 2 2 2 2 5 2 2" xfId="15802" xr:uid="{A4CB9B60-D54B-41A4-950D-B535C1EF149E}"/>
    <cellStyle name="Comma 2 2 2 2 5 2 2 2" xfId="55675" xr:uid="{E61A3E5A-9010-4107-B026-B064C8078C9A}"/>
    <cellStyle name="Comma 2 2 2 2 5 2 2 3" xfId="43060" xr:uid="{87CD1D65-15DD-4B41-9912-72CE2B4DF398}"/>
    <cellStyle name="Comma 2 2 2 2 5 2 3" xfId="9216" xr:uid="{6D1D30C9-9551-474E-8604-29561A43D19F}"/>
    <cellStyle name="Comma 2 2 2 2 5 2 3 2" xfId="49397" xr:uid="{488CA2B1-3839-4DC1-9E1B-657001CBAB81}"/>
    <cellStyle name="Comma 2 2 2 2 5 2 4" xfId="30308" xr:uid="{8625BAC2-1CD9-42D1-A900-86D0F5CE064B}"/>
    <cellStyle name="Comma 2 2 2 2 5 2 5" xfId="36770" xr:uid="{1DA0DB84-5B68-4727-A84C-D149104EE9DB}"/>
    <cellStyle name="Comma 2 2 2 2 5 3" xfId="25931" xr:uid="{EA9B514D-BC34-428F-ABEB-EF9416EF5604}"/>
    <cellStyle name="Comma 2 2 2 2 5 3 2" xfId="18424" xr:uid="{3D620539-6E73-4E5E-8194-4C0D638FCEF3}"/>
    <cellStyle name="Comma 2 2 2 2 5 3 2 2" xfId="53053" xr:uid="{D8587D02-8F99-4095-A798-76911B267104}"/>
    <cellStyle name="Comma 2 2 2 2 5 3 2 3" xfId="40438" xr:uid="{CDB77883-8EE6-4CF6-92DC-A5674532CA2E}"/>
    <cellStyle name="Comma 2 2 2 2 5 3 3" xfId="11838" xr:uid="{6D64F2D3-0FE3-45DC-875F-B218E31E652C}"/>
    <cellStyle name="Comma 2 2 2 2 5 3 3 2" xfId="46775" xr:uid="{D30ADE50-858D-4BD0-920E-1B08ADDD9BEF}"/>
    <cellStyle name="Comma 2 2 2 2 5 3 4" xfId="4620" xr:uid="{3C32E523-F6DA-4A43-90CA-D49E626DBB05}"/>
    <cellStyle name="Comma 2 2 2 2 5 3 5" xfId="34148" xr:uid="{AAC3A88C-1A42-43A0-907F-922C1746C182}"/>
    <cellStyle name="Comma 2 2 2 2 5 4" xfId="19298" xr:uid="{AB03C486-8014-4D56-AA73-BE68C79EC17E}"/>
    <cellStyle name="Comma 2 2 2 2 5 4 2" xfId="52178" xr:uid="{977BBF4B-ADCE-4195-9C42-0A616B344CE0}"/>
    <cellStyle name="Comma 2 2 2 2 5 4 3" xfId="39563" xr:uid="{31425EF2-79B2-4D4E-897A-8B235ECCE973}"/>
    <cellStyle name="Comma 2 2 2 2 5 5" xfId="12712" xr:uid="{59666296-2DAD-4948-B6AA-E7C937521220}"/>
    <cellStyle name="Comma 2 2 2 2 5 5 2" xfId="45900" xr:uid="{0D67FF0B-EBEA-4A69-9D8B-971A7716D85C}"/>
    <cellStyle name="Comma 2 2 2 2 5 6" xfId="3746" xr:uid="{99CE4AE3-BDA6-4DB5-9CC6-C34738812614}"/>
    <cellStyle name="Comma 2 2 2 2 5 7" xfId="26806" xr:uid="{7BA202A3-219B-4F52-9FA9-4FA3299EFA06}"/>
    <cellStyle name="Comma 2 2 2 2 5 8" xfId="3049" xr:uid="{E6E0EA32-B585-410F-9393-47F05EFBA3CC}"/>
    <cellStyle name="Comma 2 2 2 2 5 9" xfId="33273" xr:uid="{47C99F1E-A66E-4616-80EB-CB11FF83E7B0}"/>
    <cellStyle name="Comma 2 2 2 2 6" xfId="2329" xr:uid="{C84D6C1F-E870-4597-A436-20DF115FAF14}"/>
    <cellStyle name="Comma 2 2 2 2 6 2" xfId="24157" xr:uid="{2F9C5FFB-418C-4973-B197-500C27C5DD72}"/>
    <cellStyle name="Comma 2 2 2 2 6 2 2" xfId="16650" xr:uid="{9C098277-1C67-41D7-9C52-9C6FC16AF48A}"/>
    <cellStyle name="Comma 2 2 2 2 6 2 2 2" xfId="54827" xr:uid="{3C93BA84-8EE9-46E5-B323-5A027C4E52E5}"/>
    <cellStyle name="Comma 2 2 2 2 6 2 2 3" xfId="42212" xr:uid="{86BF260C-9321-42B7-87E8-22DD8B03AFDB}"/>
    <cellStyle name="Comma 2 2 2 2 6 2 3" xfId="10064" xr:uid="{69E57458-B2C1-451C-AC3A-35E58510A837}"/>
    <cellStyle name="Comma 2 2 2 2 6 2 3 2" xfId="48549" xr:uid="{281044F6-28B0-4DBD-9BB1-5309B4A7E21C}"/>
    <cellStyle name="Comma 2 2 2 2 6 2 4" xfId="29460" xr:uid="{C96E843B-77CD-4FF6-90BC-2B745CD9D23E}"/>
    <cellStyle name="Comma 2 2 2 2 6 2 5" xfId="35922" xr:uid="{83BC7C05-94C4-4EE8-A77E-A1A3AD43EAA4}"/>
    <cellStyle name="Comma 2 2 2 2 6 3" xfId="20146" xr:uid="{7E29DACD-31AF-41F2-831F-7A54EA1AC622}"/>
    <cellStyle name="Comma 2 2 2 2 6 3 2" xfId="51330" xr:uid="{79D903AE-4B63-417A-A868-A5E362CB60F0}"/>
    <cellStyle name="Comma 2 2 2 2 6 3 3" xfId="38715" xr:uid="{BB37F9E6-66CC-45F4-BAC7-EB78F328FA98}"/>
    <cellStyle name="Comma 2 2 2 2 6 4" xfId="13560" xr:uid="{0A3EF38C-DB84-494D-AEFE-F082CBA38938}"/>
    <cellStyle name="Comma 2 2 2 2 6 4 2" xfId="45052" xr:uid="{7AF41D00-FA00-46A1-B178-B05CC46C7A5D}"/>
    <cellStyle name="Comma 2 2 2 2 6 5" xfId="6973" xr:uid="{ED6A3514-7A61-46FF-BB12-9FA57FDB2D96}"/>
    <cellStyle name="Comma 2 2 2 2 6 6" xfId="27654" xr:uid="{EF9D2B4C-D163-4190-B32C-0E4B6665EFA1}"/>
    <cellStyle name="Comma 2 2 2 2 6 7" xfId="3251" xr:uid="{2B043B8B-D4ED-4876-8F9F-A93AF184452C}"/>
    <cellStyle name="Comma 2 2 2 2 6 8" xfId="32425" xr:uid="{2A2AAF45-7827-4F80-8FAA-AE4CDFBF52AB}"/>
    <cellStyle name="Comma 2 2 2 2 7" xfId="2537" xr:uid="{3E3CA361-9B44-429C-8AC7-F48AB9CFBB5C}"/>
    <cellStyle name="Comma 2 2 2 2 7 2" xfId="17539" xr:uid="{6221DE21-7A12-44F8-8820-7F5ED36DA127}"/>
    <cellStyle name="Comma 2 2 2 2 7 2 2" xfId="53938" xr:uid="{71A49B09-43D2-4E65-BF55-716471FFBAAC}"/>
    <cellStyle name="Comma 2 2 2 2 7 2 3" xfId="41323" xr:uid="{145FDFF0-2D88-41CA-89F5-AA37146AD92A}"/>
    <cellStyle name="Comma 2 2 2 2 7 3" xfId="10953" xr:uid="{842E4122-C26C-4B5C-890C-0AFDDEF7E319}"/>
    <cellStyle name="Comma 2 2 2 2 7 3 2" xfId="47660" xr:uid="{F83D7ED9-5736-40AE-97D7-3F497162AB99}"/>
    <cellStyle name="Comma 2 2 2 2 7 4" xfId="5505" xr:uid="{00303B70-F090-49BC-B8B9-30DE5FE90C67}"/>
    <cellStyle name="Comma 2 2 2 2 7 5" xfId="25046" xr:uid="{651C2BDB-0D25-4586-8117-A839BA964FA1}"/>
    <cellStyle name="Comma 2 2 2 2 7 6" xfId="3453" xr:uid="{7E6AB595-1C4B-4B58-A365-A2A62A59929C}"/>
    <cellStyle name="Comma 2 2 2 2 7 7" xfId="35033" xr:uid="{28254CFB-D37A-4105-9288-891F4F335C26}"/>
    <cellStyle name="Comma 2 2 2 2 8" xfId="28702" xr:uid="{88E9D78C-1F11-413B-BDE8-104B88B6616D}"/>
    <cellStyle name="Comma 2 2 2 2 8 2" xfId="21031" xr:uid="{CF35C59A-D8F7-4BA2-A9B8-453BE2BAC065}"/>
    <cellStyle name="Comma 2 2 2 2 8 2 2" xfId="50444" xr:uid="{F012DEC8-0FF2-48AD-8F8A-A78BFA166BBB}"/>
    <cellStyle name="Comma 2 2 2 2 8 3" xfId="14445" xr:uid="{489C7228-9DBC-453D-A551-DD9B31725340}"/>
    <cellStyle name="Comma 2 2 2 2 8 4" xfId="7858" xr:uid="{2B88A856-5BEC-42C7-80D7-606CFCA1336B}"/>
    <cellStyle name="Comma 2 2 2 2 8 5" xfId="37829" xr:uid="{A3D1B9E0-E75C-49C7-8DC3-54632849E1BD}"/>
    <cellStyle name="Comma 2 2 2 2 9" xfId="22397" xr:uid="{087CF58C-58FF-4826-9241-F0582C5F4CB7}"/>
    <cellStyle name="Comma 2 2 2 2 9 2" xfId="14890" xr:uid="{25B862D0-22C3-45D0-B4F8-40C3E927C9C9}"/>
    <cellStyle name="Comma 2 2 2 2 9 3" xfId="8304" xr:uid="{D7C30216-8D5F-42D4-B1DD-73ED86FF94D0}"/>
    <cellStyle name="Comma 2 2 2 2 9 4" xfId="31220" xr:uid="{E640C4BA-5C37-42F3-A69F-4F1D21B42ABD}"/>
    <cellStyle name="Comma 2 2 2 2 9 5" xfId="44073" xr:uid="{7500C3C3-1D2E-4987-9340-8C44D07EA834}"/>
    <cellStyle name="Comma 2 2 2 20" xfId="31392" xr:uid="{D599B8C7-0797-4ABD-A149-94A192F9FB75}"/>
    <cellStyle name="Comma 2 2 2 21" xfId="56808" xr:uid="{EAB7CC2E-2302-4453-8AD0-6DF52203596C}"/>
    <cellStyle name="Comma 2 2 2 22" xfId="56939" xr:uid="{2D980D9B-F3E7-4860-A0D6-F7BC14491A3D}"/>
    <cellStyle name="Comma 2 2 2 23" xfId="57004" xr:uid="{79557542-5FC3-410E-8EDD-0DB410148D16}"/>
    <cellStyle name="Comma 2 2 2 24" xfId="57058" xr:uid="{1638F45A-70A6-47BD-A083-1C3ADE02A087}"/>
    <cellStyle name="Comma 2 2 2 25" xfId="1476" xr:uid="{F19AF232-B3EB-4A90-AF87-AA307A30934B}"/>
    <cellStyle name="Comma 2 2 2 26" xfId="57142" xr:uid="{DE5809E7-976A-4A38-9BD9-98B4C12F74A2}"/>
    <cellStyle name="Comma 2 2 2 27" xfId="298" xr:uid="{F8EC92D3-B373-4FB9-A5C1-5CC48DAD2B33}"/>
    <cellStyle name="Comma 2 2 2 3" xfId="533" xr:uid="{D127558E-D79B-4ED6-88CC-1BA49168FCC0}"/>
    <cellStyle name="Comma 2 2 2 3 10" xfId="21862" xr:uid="{B9E7A820-D127-486D-BAB1-5515F6D2BCAF}"/>
    <cellStyle name="Comma 2 2 2 3 11" xfId="22023" xr:uid="{DC5ECED8-87DF-417F-A1B6-FAFD1B152CA6}"/>
    <cellStyle name="Comma 2 2 2 3 12" xfId="21312" xr:uid="{8FD6EC99-43DE-404B-A335-52ADDEC6A5CF}"/>
    <cellStyle name="Comma 2 2 2 3 13" xfId="14726" xr:uid="{BD1729CD-9510-4054-97A7-63B3684E5374}"/>
    <cellStyle name="Comma 2 2 2 3 14" xfId="8139" xr:uid="{2F3BE8AF-618D-43B2-A809-0E90AFBD00A1}"/>
    <cellStyle name="Comma 2 2 2 3 15" xfId="29034" xr:uid="{4D807B8E-C294-464E-AA33-D115E0DCA96B}"/>
    <cellStyle name="Comma 2 2 2 3 16" xfId="2794" xr:uid="{750B854B-F061-4886-A546-A3868C1A07ED}"/>
    <cellStyle name="Comma 2 2 2 3 17" xfId="31522" xr:uid="{8E04E7C2-8712-4606-AA87-2A32FB3D5BB6}"/>
    <cellStyle name="Comma 2 2 2 3 18" xfId="1606" xr:uid="{691565AE-E575-4118-893E-924371058706}"/>
    <cellStyle name="Comma 2 2 2 3 2" xfId="1036" xr:uid="{E9A3C550-6768-4D91-A73E-814829DED1C0}"/>
    <cellStyle name="Comma 2 2 2 3 2 10" xfId="14636" xr:uid="{0676F250-6570-4A7E-9E88-2B3370F1E46A}"/>
    <cellStyle name="Comma 2 2 2 3 2 11" xfId="8049" xr:uid="{76689EE7-449A-47A5-85C0-78D9EFC97795}"/>
    <cellStyle name="Comma 2 2 2 3 2 12" xfId="28894" xr:uid="{51F44D14-A56F-425F-89B5-79C4575718F3}"/>
    <cellStyle name="Comma 2 2 2 3 2 13" xfId="2811" xr:uid="{B5ACFE29-D273-437E-8B61-DB53B4F8CF2B}"/>
    <cellStyle name="Comma 2 2 2 3 2 14" xfId="31734" xr:uid="{6374D25C-3899-4ECC-BF96-1E1C9CD8F2BF}"/>
    <cellStyle name="Comma 2 2 2 3 2 15" xfId="1639" xr:uid="{E75EFCF7-D94E-46D9-9FD8-9C6649E8009B}"/>
    <cellStyle name="Comma 2 2 2 3 2 2" xfId="2128" xr:uid="{AD4D5332-A5DE-4F5F-8B49-0281DF57125C}"/>
    <cellStyle name="Comma 2 2 2 3 2 2 10" xfId="32179" xr:uid="{19036555-FE73-4C52-BFEE-C54697DA9476}"/>
    <cellStyle name="Comma 2 2 2 3 2 2 2" xfId="26168" xr:uid="{2E26F89D-9E15-4334-AE58-56A202949371}"/>
    <cellStyle name="Comma 2 2 2 3 2 2 2 2" xfId="22670" xr:uid="{D9C5FC35-18E6-45F7-986C-A2D1EB73CDAC}"/>
    <cellStyle name="Comma 2 2 2 3 2 2 2 2 2" xfId="15163" xr:uid="{6272F252-9008-4F03-8CAF-4E0A355EF721}"/>
    <cellStyle name="Comma 2 2 2 3 2 2 2 2 2 2" xfId="56314" xr:uid="{2DE370B6-C8DB-4918-8C86-39F510454D66}"/>
    <cellStyle name="Comma 2 2 2 3 2 2 2 2 2 3" xfId="43699" xr:uid="{6047D673-E19A-4091-87CB-9E9838C85B5B}"/>
    <cellStyle name="Comma 2 2 2 3 2 2 2 2 3" xfId="8577" xr:uid="{3C60855A-B585-4A8E-B5C4-79B59BF88E51}"/>
    <cellStyle name="Comma 2 2 2 3 2 2 2 2 3 2" xfId="50036" xr:uid="{EBB87862-A0F8-4C06-8B52-C53F0B6A06E8}"/>
    <cellStyle name="Comma 2 2 2 3 2 2 2 2 4" xfId="30947" xr:uid="{67A791CA-9A0C-48CB-A16F-350B00F2237C}"/>
    <cellStyle name="Comma 2 2 2 3 2 2 2 2 5" xfId="37409" xr:uid="{C0D7A770-99CD-48B2-A91D-D35FE1A7358E}"/>
    <cellStyle name="Comma 2 2 2 3 2 2 2 3" xfId="25288" xr:uid="{BACCA100-8D3D-4E0A-B392-FFBE9A81F49E}"/>
    <cellStyle name="Comma 2 2 2 3 2 2 2 3 2" xfId="17781" xr:uid="{2C3F1512-F4AB-4DA4-9ADE-7E5E4FF7E7D6}"/>
    <cellStyle name="Comma 2 2 2 3 2 2 2 3 2 2" xfId="53696" xr:uid="{62BCCDE2-A809-4D49-90D6-7A61E8E24FA3}"/>
    <cellStyle name="Comma 2 2 2 3 2 2 2 3 2 3" xfId="41081" xr:uid="{0D3112C4-175C-4698-98C2-1030FEBCF673}"/>
    <cellStyle name="Comma 2 2 2 3 2 2 2 3 3" xfId="11195" xr:uid="{BBFAAFE4-088B-44A6-8EF9-4199466B02B0}"/>
    <cellStyle name="Comma 2 2 2 3 2 2 2 3 3 2" xfId="47418" xr:uid="{3DC62CEE-266B-464A-97DC-9A919239BE27}"/>
    <cellStyle name="Comma 2 2 2 3 2 2 2 3 4" xfId="5263" xr:uid="{94D2AF9D-FD9B-455C-86E8-9A845326D867}"/>
    <cellStyle name="Comma 2 2 2 3 2 2 2 3 5" xfId="34791" xr:uid="{219FDD34-3F41-4536-A7EE-D257529EBB1A}"/>
    <cellStyle name="Comma 2 2 2 3 2 2 2 4" xfId="18660" xr:uid="{771839FB-C789-404C-8B07-A891686E4EB6}"/>
    <cellStyle name="Comma 2 2 2 3 2 2 2 4 2" xfId="52817" xr:uid="{F1FF0728-9C81-43FF-9737-311243BCCA77}"/>
    <cellStyle name="Comma 2 2 2 3 2 2 2 4 3" xfId="40202" xr:uid="{4BACBE6A-32A8-44D8-8673-DC48BC845E10}"/>
    <cellStyle name="Comma 2 2 2 3 2 2 2 5" xfId="12074" xr:uid="{4B9C1301-6F3E-463D-9D82-B3C11844A1CC}"/>
    <cellStyle name="Comma 2 2 2 3 2 2 2 5 2" xfId="46539" xr:uid="{98DDA41E-2A75-4ECD-849F-CF2E8C9FB6F8}"/>
    <cellStyle name="Comma 2 2 2 3 2 2 2 6" xfId="4384" xr:uid="{5C28453E-8304-4ED6-8E9E-4F66A4711D3D}"/>
    <cellStyle name="Comma 2 2 2 3 2 2 2 7" xfId="33912" xr:uid="{15004DCE-8C59-4DDF-83AE-36CD461AA7E4}"/>
    <cellStyle name="Comma 2 2 2 3 2 2 3" xfId="27024" xr:uid="{7F5951D9-13C0-41A8-B2D5-1F7FC8C51EAF}"/>
    <cellStyle name="Comma 2 2 2 3 2 2 3 2" xfId="23527" xr:uid="{CEC46B33-C2E7-4128-A3F6-6EAEF07093F4}"/>
    <cellStyle name="Comma 2 2 2 3 2 2 3 2 2" xfId="16020" xr:uid="{4C0F813E-6632-4E10-95C2-402398C74DAA}"/>
    <cellStyle name="Comma 2 2 2 3 2 2 3 2 2 2" xfId="55457" xr:uid="{05B1A221-13A2-43AA-9761-944992AC470D}"/>
    <cellStyle name="Comma 2 2 2 3 2 2 3 2 2 3" xfId="42842" xr:uid="{4300F6BB-6AB9-438A-8D85-3AD5C17FA4ED}"/>
    <cellStyle name="Comma 2 2 2 3 2 2 3 2 3" xfId="9434" xr:uid="{0AB8BD16-E991-4E68-9625-B90972C42497}"/>
    <cellStyle name="Comma 2 2 2 3 2 2 3 2 3 2" xfId="49179" xr:uid="{9BC9E071-56F8-4DB4-B815-65804CE95B2F}"/>
    <cellStyle name="Comma 2 2 2 3 2 2 3 2 4" xfId="30090" xr:uid="{D269F4F9-EC35-4014-ACAC-D75538F8864A}"/>
    <cellStyle name="Comma 2 2 2 3 2 2 3 2 5" xfId="36552" xr:uid="{FA1B6AE8-E775-4FED-A99D-873625DF7925}"/>
    <cellStyle name="Comma 2 2 2 3 2 2 3 3" xfId="19516" xr:uid="{A651A7CF-CB9B-4C94-BC36-8344FBEF4100}"/>
    <cellStyle name="Comma 2 2 2 3 2 2 3 3 2" xfId="51960" xr:uid="{1BCB4CBA-5022-4A94-9F4A-EFF6E5DF0DF3}"/>
    <cellStyle name="Comma 2 2 2 3 2 2 3 3 3" xfId="39345" xr:uid="{BDA3BCE1-1C8F-4C21-A4D1-DF48AF01D0CF}"/>
    <cellStyle name="Comma 2 2 2 3 2 2 3 4" xfId="12930" xr:uid="{1AA74B4A-1B38-47AB-BCF4-F67E6B521980}"/>
    <cellStyle name="Comma 2 2 2 3 2 2 3 4 2" xfId="45682" xr:uid="{6DC12AD7-9646-4A78-B289-1F0FBFE01ADD}"/>
    <cellStyle name="Comma 2 2 2 3 2 2 3 5" xfId="6343" xr:uid="{80A9BBF4-915B-4DA3-8F7F-4CCE59FFF399}"/>
    <cellStyle name="Comma 2 2 2 3 2 2 3 6" xfId="33055" xr:uid="{8C109562-6DB4-400D-A5B9-93D4FCBE1F19}"/>
    <cellStyle name="Comma 2 2 2 3 2 2 4" xfId="24403" xr:uid="{05654EBA-FB2C-4962-8294-9E8FC05FA81C}"/>
    <cellStyle name="Comma 2 2 2 3 2 2 4 2" xfId="16896" xr:uid="{8AFA96BE-6C1B-4A93-8F19-93CAF87DD4D6}"/>
    <cellStyle name="Comma 2 2 2 3 2 2 4 2 2" xfId="54581" xr:uid="{75D6B069-B9F1-4455-899A-C634881E43FD}"/>
    <cellStyle name="Comma 2 2 2 3 2 2 4 2 3" xfId="41966" xr:uid="{36E1A14B-96BA-4502-BC0B-8A481B745B9D}"/>
    <cellStyle name="Comma 2 2 2 3 2 2 4 3" xfId="10310" xr:uid="{FB27C1D1-D6F9-4415-B609-1A9F635ED398}"/>
    <cellStyle name="Comma 2 2 2 3 2 2 4 3 2" xfId="48303" xr:uid="{93AEDAB7-F43A-409C-966D-B19C922AE390}"/>
    <cellStyle name="Comma 2 2 2 3 2 2 4 4" xfId="6148" xr:uid="{0EEB0E1C-0EC9-4266-A774-50A6EE8C3F2F}"/>
    <cellStyle name="Comma 2 2 2 3 2 2 4 5" xfId="35676" xr:uid="{F6C5C3A6-64E0-4467-B9E9-A93AAC587D02}"/>
    <cellStyle name="Comma 2 2 2 3 2 2 5" xfId="20390" xr:uid="{124ABE71-F9C1-40DE-993F-2437C89327B4}"/>
    <cellStyle name="Comma 2 2 2 3 2 2 5 2" xfId="51084" xr:uid="{B69F35C3-D903-4BF9-974D-E5ED50AD5B22}"/>
    <cellStyle name="Comma 2 2 2 3 2 2 5 3" xfId="38469" xr:uid="{A10BCE9F-004A-4F4C-98CB-E3A42AE673C2}"/>
    <cellStyle name="Comma 2 2 2 3 2 2 6" xfId="13804" xr:uid="{4F0261A4-AC15-49AD-8B98-A6F9F9D1AAAB}"/>
    <cellStyle name="Comma 2 2 2 3 2 2 6 2" xfId="44806" xr:uid="{84821515-5B95-4A15-B6AE-CDB8ADE66A96}"/>
    <cellStyle name="Comma 2 2 2 3 2 2 7" xfId="7217" xr:uid="{424C23BB-4B0B-427B-B58D-6208ECD27F0D}"/>
    <cellStyle name="Comma 2 2 2 3 2 2 8" xfId="27897" xr:uid="{15E2A337-D75F-4939-9310-369707714B38}"/>
    <cellStyle name="Comma 2 2 2 3 2 2 9" xfId="3056" xr:uid="{00DC545D-75C7-4D17-B327-BB93A4FBC02B}"/>
    <cellStyle name="Comma 2 2 2 3 2 3" xfId="2336" xr:uid="{0235A974-FD20-42C9-9BEF-C5E232833861}"/>
    <cellStyle name="Comma 2 2 2 3 2 3 2" xfId="23111" xr:uid="{94E0F50B-06C2-4FED-94C3-28BAB52D6DE1}"/>
    <cellStyle name="Comma 2 2 2 3 2 3 2 2" xfId="15604" xr:uid="{4FBC5A7A-4D6E-40FF-A05C-6FD9D7F572B2}"/>
    <cellStyle name="Comma 2 2 2 3 2 3 2 2 2" xfId="55873" xr:uid="{4B682B09-AFA3-4E2C-85ED-3AAD5BC08882}"/>
    <cellStyle name="Comma 2 2 2 3 2 3 2 2 3" xfId="43258" xr:uid="{0ADE48A9-3B87-4C8E-93BA-C6A5663D0CF7}"/>
    <cellStyle name="Comma 2 2 2 3 2 3 2 3" xfId="9018" xr:uid="{2CF370B3-A8CE-40CC-B2D6-EB907A1F1F17}"/>
    <cellStyle name="Comma 2 2 2 3 2 3 2 3 2" xfId="49595" xr:uid="{795397B5-0FF0-4756-AA50-638348E84E96}"/>
    <cellStyle name="Comma 2 2 2 3 2 3 2 4" xfId="30506" xr:uid="{53A47BCF-455A-49CF-BC3F-771237FA8D23}"/>
    <cellStyle name="Comma 2 2 2 3 2 3 2 5" xfId="36968" xr:uid="{54956CB8-856A-41EF-918D-E01A4E21A61B}"/>
    <cellStyle name="Comma 2 2 2 3 2 3 3" xfId="25730" xr:uid="{D12BC3D0-3F21-4793-847F-49DA7BF9B6F9}"/>
    <cellStyle name="Comma 2 2 2 3 2 3 3 2" xfId="18223" xr:uid="{E87CB8A0-F5A9-4ECE-8429-81CFDB885593}"/>
    <cellStyle name="Comma 2 2 2 3 2 3 3 2 2" xfId="53254" xr:uid="{D373D28F-370F-422D-B99B-3283ABDC4D66}"/>
    <cellStyle name="Comma 2 2 2 3 2 3 3 2 3" xfId="40639" xr:uid="{38C787E4-00EA-4AA5-B874-4B50B75F81BB}"/>
    <cellStyle name="Comma 2 2 2 3 2 3 3 3" xfId="11637" xr:uid="{48571CFF-61BB-4322-BD3E-D260F1328B02}"/>
    <cellStyle name="Comma 2 2 2 3 2 3 3 3 2" xfId="46976" xr:uid="{70B94616-6068-4B84-9DB9-C70383355BB3}"/>
    <cellStyle name="Comma 2 2 2 3 2 3 3 4" xfId="4821" xr:uid="{02C54E9F-EEF9-4CFA-8680-37DC4A66A962}"/>
    <cellStyle name="Comma 2 2 2 3 2 3 3 5" xfId="34349" xr:uid="{A135622A-245D-4AF8-8CD2-ABF2C0EA6802}"/>
    <cellStyle name="Comma 2 2 2 3 2 3 4" xfId="19100" xr:uid="{51295B8D-BFEF-47BF-936C-4D4FC93319A4}"/>
    <cellStyle name="Comma 2 2 2 3 2 3 4 2" xfId="52376" xr:uid="{9CFB06A3-7FAC-43AF-A720-089FF843BABC}"/>
    <cellStyle name="Comma 2 2 2 3 2 3 4 3" xfId="39761" xr:uid="{479B7C8E-707C-4879-B5B6-A14BF09B7711}"/>
    <cellStyle name="Comma 2 2 2 3 2 3 5" xfId="12514" xr:uid="{FD626FB1-9703-4564-914A-A74FC9051513}"/>
    <cellStyle name="Comma 2 2 2 3 2 3 5 2" xfId="46098" xr:uid="{F0625BFE-17EF-4DC3-B53A-51FED7931A06}"/>
    <cellStyle name="Comma 2 2 2 3 2 3 6" xfId="3944" xr:uid="{881AE63D-53F4-4EF1-B717-5527D11EFC5E}"/>
    <cellStyle name="Comma 2 2 2 3 2 3 7" xfId="26608" xr:uid="{149568B9-B169-4931-99BB-D6EC7FEEC732}"/>
    <cellStyle name="Comma 2 2 2 3 2 3 8" xfId="3258" xr:uid="{B24CB27E-65CC-407E-8902-88460D881BA3}"/>
    <cellStyle name="Comma 2 2 2 3 2 3 9" xfId="33471" xr:uid="{F33723B1-2659-4D1F-AE91-1D74A0C42A61}"/>
    <cellStyle name="Comma 2 2 2 3 2 4" xfId="2544" xr:uid="{A4D4E909-649C-4A34-8895-E4BBC457C457}"/>
    <cellStyle name="Comma 2 2 2 3 2 4 2" xfId="23961" xr:uid="{790A13EA-5C5F-45EE-A4C1-3F2DAABCB569}"/>
    <cellStyle name="Comma 2 2 2 3 2 4 2 2" xfId="16454" xr:uid="{18EF6C6B-0F84-49E2-9E50-28A4275C7B17}"/>
    <cellStyle name="Comma 2 2 2 3 2 4 2 2 2" xfId="55023" xr:uid="{61DF0195-9B6D-4956-A0CE-77A39905CED1}"/>
    <cellStyle name="Comma 2 2 2 3 2 4 2 2 3" xfId="42408" xr:uid="{E829BF01-1307-4D7F-84FB-0A770554A43F}"/>
    <cellStyle name="Comma 2 2 2 3 2 4 2 3" xfId="9868" xr:uid="{F0CDF20C-5AD1-4918-8ADC-AD1C0DD515DD}"/>
    <cellStyle name="Comma 2 2 2 3 2 4 2 3 2" xfId="48745" xr:uid="{DC0F1D4A-35C8-41BD-8893-4BF2CC83E0EA}"/>
    <cellStyle name="Comma 2 2 2 3 2 4 2 4" xfId="29656" xr:uid="{0D7C0C20-1FBD-43B5-A3A7-62D8FCB2A2C8}"/>
    <cellStyle name="Comma 2 2 2 3 2 4 2 5" xfId="36118" xr:uid="{90CBA727-7645-4282-90BD-C680A9B0A157}"/>
    <cellStyle name="Comma 2 2 2 3 2 4 3" xfId="19950" xr:uid="{AB17AB44-7230-47B6-B8DB-4DE50E21A893}"/>
    <cellStyle name="Comma 2 2 2 3 2 4 3 2" xfId="51526" xr:uid="{D77AC07A-9D9E-4AF1-965A-7CF656DF5522}"/>
    <cellStyle name="Comma 2 2 2 3 2 4 3 3" xfId="38911" xr:uid="{3BB1FB66-4588-4D5A-B5BA-836DC5E3315D}"/>
    <cellStyle name="Comma 2 2 2 3 2 4 4" xfId="13364" xr:uid="{786B100E-7647-4967-8214-D408CCE6C27E}"/>
    <cellStyle name="Comma 2 2 2 3 2 4 4 2" xfId="45248" xr:uid="{E7E861FC-D088-403C-A682-1C32D9171D80}"/>
    <cellStyle name="Comma 2 2 2 3 2 4 5" xfId="6777" xr:uid="{ACEBA3F5-5E81-4529-A110-C843B635CFF5}"/>
    <cellStyle name="Comma 2 2 2 3 2 4 6" xfId="27458" xr:uid="{E7FFD79C-6772-4B7C-BAA4-DE7F774B5A89}"/>
    <cellStyle name="Comma 2 2 2 3 2 4 7" xfId="3460" xr:uid="{9AAEAD7D-E7FE-4677-BF61-4CB508DFE837}"/>
    <cellStyle name="Comma 2 2 2 3 2 4 8" xfId="32621" xr:uid="{DC5DF2D5-7927-4385-A25C-0462D132B17C}"/>
    <cellStyle name="Comma 2 2 2 3 2 5" xfId="24845" xr:uid="{B1BE4D63-C1AB-4A8A-8D11-AC8DA7B63FF2}"/>
    <cellStyle name="Comma 2 2 2 3 2 5 2" xfId="17338" xr:uid="{78954C0D-DB0E-414B-A5ED-2C0BDD01C884}"/>
    <cellStyle name="Comma 2 2 2 3 2 5 2 2" xfId="54139" xr:uid="{238819DF-796A-4CD6-A9CA-97F41E00C971}"/>
    <cellStyle name="Comma 2 2 2 3 2 5 2 3" xfId="41524" xr:uid="{4D5485E7-FFA5-4801-A967-4A60754CA97A}"/>
    <cellStyle name="Comma 2 2 2 3 2 5 3" xfId="10752" xr:uid="{52C91B71-BC83-4D14-99F9-FA20D4070BD4}"/>
    <cellStyle name="Comma 2 2 2 3 2 5 3 2" xfId="47861" xr:uid="{44E48F89-858C-490E-B0A4-0B69120A6AB5}"/>
    <cellStyle name="Comma 2 2 2 3 2 5 4" xfId="5706" xr:uid="{FBC134A6-1B19-4C59-9479-D124A845501A}"/>
    <cellStyle name="Comma 2 2 2 3 2 5 5" xfId="35234" xr:uid="{4E22EE6E-458F-4E42-B09B-160512258522}"/>
    <cellStyle name="Comma 2 2 2 3 2 6" xfId="28388" xr:uid="{17AF66A8-4290-4D01-ACA2-A1D20C82C74A}"/>
    <cellStyle name="Comma 2 2 2 3 2 6 2" xfId="20830" xr:uid="{1BBCAEAB-45D3-413C-A6EB-2E27CA513338}"/>
    <cellStyle name="Comma 2 2 2 3 2 6 2 2" xfId="50642" xr:uid="{FEFCB1E7-293D-474A-B694-BAF66E9CD728}"/>
    <cellStyle name="Comma 2 2 2 3 2 6 3" xfId="14244" xr:uid="{AA6C19B2-49B6-448F-B5CF-7026D4EB1284}"/>
    <cellStyle name="Comma 2 2 2 3 2 6 4" xfId="7657" xr:uid="{4FA98FC8-8A93-402C-9ACC-9342E9F8B4B5}"/>
    <cellStyle name="Comma 2 2 2 3 2 6 5" xfId="38027" xr:uid="{5116751C-DEC4-431D-8153-80EA64759DCD}"/>
    <cellStyle name="Comma 2 2 2 3 2 7" xfId="21490" xr:uid="{4AD583B2-C5F8-426A-A4E1-FA9BA286CBD4}"/>
    <cellStyle name="Comma 2 2 2 3 2 7 2" xfId="44336" xr:uid="{D6233AC5-B051-427C-B452-8A306045FC60}"/>
    <cellStyle name="Comma 2 2 2 3 2 8" xfId="21919" xr:uid="{6673F64E-3365-4FEC-ADD8-2E10E9F73496}"/>
    <cellStyle name="Comma 2 2 2 3 2 9" xfId="21222" xr:uid="{EB0C3A6D-D2DA-40C2-B2D8-759ACD5B3043}"/>
    <cellStyle name="Comma 2 2 2 3 3" xfId="2127" xr:uid="{224AB7C1-A753-41EF-939D-76107C022FFA}"/>
    <cellStyle name="Comma 2 2 2 3 3 10" xfId="3055" xr:uid="{07AFFD67-D352-4667-8F2A-723272DD0E85}"/>
    <cellStyle name="Comma 2 2 2 3 3 11" xfId="31945" xr:uid="{E58FE4DB-9670-4A33-8321-4F8672A996B4}"/>
    <cellStyle name="Comma 2 2 2 3 3 2" xfId="26401" xr:uid="{EE9DB55A-E204-4D48-B435-D4383188B614}"/>
    <cellStyle name="Comma 2 2 2 3 3 2 2" xfId="22904" xr:uid="{623D75FA-1AF0-4AAC-80C3-3454B61A60E3}"/>
    <cellStyle name="Comma 2 2 2 3 3 2 2 2" xfId="15397" xr:uid="{5CB57023-814E-43B2-A776-865CC4372BED}"/>
    <cellStyle name="Comma 2 2 2 3 3 2 2 2 2" xfId="56080" xr:uid="{13843EE5-0272-4D80-83C4-607D7AE98ED8}"/>
    <cellStyle name="Comma 2 2 2 3 3 2 2 2 3" xfId="43465" xr:uid="{9825075C-04BF-4DCA-8E97-41A27F31F36A}"/>
    <cellStyle name="Comma 2 2 2 3 3 2 2 3" xfId="8811" xr:uid="{BB5EDF09-9EE4-4F31-AE11-FA60A1F7A3B6}"/>
    <cellStyle name="Comma 2 2 2 3 3 2 2 3 2" xfId="49802" xr:uid="{39C896BA-30C3-4924-A5B6-518AF1403579}"/>
    <cellStyle name="Comma 2 2 2 3 3 2 2 4" xfId="30713" xr:uid="{34E638E2-AED8-46CE-999B-3EB273014BE4}"/>
    <cellStyle name="Comma 2 2 2 3 3 2 2 5" xfId="37175" xr:uid="{DD933DA8-6815-441B-8F7D-9D48500ED441}"/>
    <cellStyle name="Comma 2 2 2 3 3 2 3" xfId="25522" xr:uid="{F6D7BCBC-7849-4CCD-9608-AFD1AE2E9617}"/>
    <cellStyle name="Comma 2 2 2 3 3 2 3 2" xfId="18015" xr:uid="{1F5E70F4-EBD4-4A5F-8FC8-8225AE4419A6}"/>
    <cellStyle name="Comma 2 2 2 3 3 2 3 2 2" xfId="53462" xr:uid="{32827951-63F8-4532-88C6-F11F434B69D1}"/>
    <cellStyle name="Comma 2 2 2 3 3 2 3 2 3" xfId="40847" xr:uid="{4F578E8B-E34C-42C4-A6F8-BB6BCAC562E5}"/>
    <cellStyle name="Comma 2 2 2 3 3 2 3 3" xfId="11429" xr:uid="{8BA5D6AD-4B40-4DFD-84C8-CF0EF3ED3C68}"/>
    <cellStyle name="Comma 2 2 2 3 3 2 3 3 2" xfId="47184" xr:uid="{D97B81F7-349E-409C-A115-CE60355E6823}"/>
    <cellStyle name="Comma 2 2 2 3 3 2 3 4" xfId="5029" xr:uid="{0E93967D-7B3C-48B6-B742-F99CE8090E8B}"/>
    <cellStyle name="Comma 2 2 2 3 3 2 3 5" xfId="34557" xr:uid="{323DDCF7-89C5-4906-9B64-D10B2DC06B6F}"/>
    <cellStyle name="Comma 2 2 2 3 3 2 4" xfId="18893" xr:uid="{A5727AF8-BEB8-4CD3-B297-9AC0B35EE133}"/>
    <cellStyle name="Comma 2 2 2 3 3 2 4 2" xfId="52583" xr:uid="{0B515871-0086-4014-A1CB-BBD4CA9F06B4}"/>
    <cellStyle name="Comma 2 2 2 3 3 2 4 3" xfId="39968" xr:uid="{C104A118-F28E-497F-93FD-F320980BDD63}"/>
    <cellStyle name="Comma 2 2 2 3 3 2 5" xfId="12307" xr:uid="{6C950069-BA77-47B5-BCDB-3F4238F0B370}"/>
    <cellStyle name="Comma 2 2 2 3 3 2 5 2" xfId="46305" xr:uid="{747C4D3E-3593-42FF-AEFC-F6160D26BDD4}"/>
    <cellStyle name="Comma 2 2 2 3 3 2 6" xfId="4151" xr:uid="{9268C98F-7354-4FAC-A95B-107145EDB17C}"/>
    <cellStyle name="Comma 2 2 2 3 3 2 7" xfId="33678" xr:uid="{B1D97BA1-09A5-4CCB-971E-F7B567501F6A}"/>
    <cellStyle name="Comma 2 2 2 3 3 3" xfId="27251" xr:uid="{434CE8F7-616C-471A-B31E-93ECDC3D407E}"/>
    <cellStyle name="Comma 2 2 2 3 3 3 2" xfId="23754" xr:uid="{54611304-BC4E-46B3-9C36-109104AE717A}"/>
    <cellStyle name="Comma 2 2 2 3 3 3 2 2" xfId="16247" xr:uid="{02355BC4-2E90-4F12-86A9-9E0289502802}"/>
    <cellStyle name="Comma 2 2 2 3 3 3 2 2 2" xfId="55230" xr:uid="{8274D7D5-3D28-49E7-B477-5B95781B0A0D}"/>
    <cellStyle name="Comma 2 2 2 3 3 3 2 2 3" xfId="42615" xr:uid="{DB8D2625-2998-44C1-AA3D-3409D4CCF3AC}"/>
    <cellStyle name="Comma 2 2 2 3 3 3 2 3" xfId="9661" xr:uid="{1B3BDF8D-8CA2-4BE1-A76E-A8F9A9313877}"/>
    <cellStyle name="Comma 2 2 2 3 3 3 2 3 2" xfId="48952" xr:uid="{031CD14D-DC20-4D27-827D-ED8B04AEF9D1}"/>
    <cellStyle name="Comma 2 2 2 3 3 3 2 4" xfId="29863" xr:uid="{148D45A1-DA45-49AE-A23E-F5C8CFCF87BA}"/>
    <cellStyle name="Comma 2 2 2 3 3 3 2 5" xfId="36325" xr:uid="{A5A83F48-7146-426A-8735-0BD7DF312E16}"/>
    <cellStyle name="Comma 2 2 2 3 3 3 3" xfId="19743" xr:uid="{E7AC1A98-6551-4954-A4FC-3E7B7F209B55}"/>
    <cellStyle name="Comma 2 2 2 3 3 3 3 2" xfId="51733" xr:uid="{6D53301E-697C-4F64-9548-7680A274A79B}"/>
    <cellStyle name="Comma 2 2 2 3 3 3 3 3" xfId="39118" xr:uid="{6DE6F77A-1A93-4A23-B268-8C8EE26F7FE1}"/>
    <cellStyle name="Comma 2 2 2 3 3 3 4" xfId="13157" xr:uid="{E281FA25-3FCD-4A3F-B8AC-11D10DBB56E9}"/>
    <cellStyle name="Comma 2 2 2 3 3 3 4 2" xfId="45455" xr:uid="{8D20D139-4F94-412C-BF18-7585BC88F546}"/>
    <cellStyle name="Comma 2 2 2 3 3 3 5" xfId="6570" xr:uid="{927CB4F9-C932-41DA-90CA-96A1A74D454E}"/>
    <cellStyle name="Comma 2 2 2 3 3 3 6" xfId="32828" xr:uid="{DFB73D4A-AED7-466E-BE92-CE628EDA4D8C}"/>
    <cellStyle name="Comma 2 2 2 3 3 4" xfId="24637" xr:uid="{3272E2A1-CEB0-4438-908A-F9C24E156C3F}"/>
    <cellStyle name="Comma 2 2 2 3 3 4 2" xfId="17130" xr:uid="{B9ED0CAF-4413-40A3-8234-56821B27F3E8}"/>
    <cellStyle name="Comma 2 2 2 3 3 4 2 2" xfId="54347" xr:uid="{26AE993A-19F0-491A-83AF-6157E57A5D9D}"/>
    <cellStyle name="Comma 2 2 2 3 3 4 2 3" xfId="41732" xr:uid="{11D2F8EF-99BD-4BF8-B2B5-278741E058BF}"/>
    <cellStyle name="Comma 2 2 2 3 3 4 3" xfId="10544" xr:uid="{CDB13566-A6F3-4E2F-A8DC-92754F70E23B}"/>
    <cellStyle name="Comma 2 2 2 3 3 4 3 2" xfId="48069" xr:uid="{105EC8A8-7E33-4969-880D-100229ED139D}"/>
    <cellStyle name="Comma 2 2 2 3 3 4 4" xfId="5914" xr:uid="{2DA304D4-AA64-4A38-BFAA-734E97167DFF}"/>
    <cellStyle name="Comma 2 2 2 3 3 4 5" xfId="35442" xr:uid="{F4145FC6-3FC1-4499-819C-58999F1AD96B}"/>
    <cellStyle name="Comma 2 2 2 3 3 5" xfId="28155" xr:uid="{1D0284FD-EF0C-4EA5-AFB5-0AFFC96CC6F7}"/>
    <cellStyle name="Comma 2 2 2 3 3 5 2" xfId="20622" xr:uid="{5FDF7749-5FA6-46A3-956C-5A701A52C08A}"/>
    <cellStyle name="Comma 2 2 2 3 3 5 2 2" xfId="50852" xr:uid="{95EB4C33-9F37-48B3-B853-AB54B9AD1771}"/>
    <cellStyle name="Comma 2 2 2 3 3 5 3" xfId="14036" xr:uid="{67A3EAAF-2E2D-4C1D-A599-1B0BCAB09AB3}"/>
    <cellStyle name="Comma 2 2 2 3 3 5 4" xfId="7449" xr:uid="{E97AEBE9-12FC-4151-A7A1-E0B37E901E43}"/>
    <cellStyle name="Comma 2 2 2 3 3 5 5" xfId="38237" xr:uid="{F6443A56-48D4-4564-8057-2D8FA4A80910}"/>
    <cellStyle name="Comma 2 2 2 3 3 6" xfId="21126" xr:uid="{B22CEE15-ADD2-4A34-8539-9616B6C5448F}"/>
    <cellStyle name="Comma 2 2 2 3 3 6 2" xfId="44557" xr:uid="{28FD1809-162F-46BE-BA27-0C7E8B686453}"/>
    <cellStyle name="Comma 2 2 2 3 3 7" xfId="14540" xr:uid="{D01551EB-27F3-4FCC-B9B1-8A56F93F1C83}"/>
    <cellStyle name="Comma 2 2 2 3 3 8" xfId="7953" xr:uid="{E985429F-77F3-4B21-A97D-B99E3AE1EA81}"/>
    <cellStyle name="Comma 2 2 2 3 3 9" xfId="28797" xr:uid="{498CC1B0-AC95-4DB0-B222-114EB7F56CFE}"/>
    <cellStyle name="Comma 2 2 2 3 4" xfId="2335" xr:uid="{219D1797-AC6B-4CA2-93C6-470979796841}"/>
    <cellStyle name="Comma 2 2 2 3 4 2" xfId="23317" xr:uid="{B0ED27EF-0700-423A-AB50-2EB8E515415E}"/>
    <cellStyle name="Comma 2 2 2 3 4 2 2" xfId="15810" xr:uid="{421B636B-8903-412A-84FA-58AB07CC0A1F}"/>
    <cellStyle name="Comma 2 2 2 3 4 2 2 2" xfId="55667" xr:uid="{D9D6D1C7-A6AA-4C51-956F-2F7DC2E334BF}"/>
    <cellStyle name="Comma 2 2 2 3 4 2 2 3" xfId="43052" xr:uid="{06D5CF20-A1D6-4834-A344-DA6D87E4B179}"/>
    <cellStyle name="Comma 2 2 2 3 4 2 3" xfId="9224" xr:uid="{6C88D145-C011-44E0-B6B4-AE1B962E88F7}"/>
    <cellStyle name="Comma 2 2 2 3 4 2 3 2" xfId="49389" xr:uid="{7117A5B2-6870-4B39-859E-F55B9E273D4F}"/>
    <cellStyle name="Comma 2 2 2 3 4 2 4" xfId="30300" xr:uid="{A60DE025-DD26-4DCB-A400-A2010E8AB7E4}"/>
    <cellStyle name="Comma 2 2 2 3 4 2 5" xfId="36762" xr:uid="{414CF487-085F-4ABC-943F-A7235521F386}"/>
    <cellStyle name="Comma 2 2 2 3 4 3" xfId="25939" xr:uid="{F69F7298-3BE3-436A-86F5-33B185EB3A9B}"/>
    <cellStyle name="Comma 2 2 2 3 4 3 2" xfId="18432" xr:uid="{48123ED3-2349-430C-8337-21AA12BCF188}"/>
    <cellStyle name="Comma 2 2 2 3 4 3 2 2" xfId="53045" xr:uid="{06241B62-6EEF-46C5-A9D8-236E9C3450D8}"/>
    <cellStyle name="Comma 2 2 2 3 4 3 2 3" xfId="40430" xr:uid="{47A42DC8-EFF2-4423-AA21-5C7A8AD9EC22}"/>
    <cellStyle name="Comma 2 2 2 3 4 3 3" xfId="11846" xr:uid="{747C0F01-45FF-49EE-9F0B-34C6642A6493}"/>
    <cellStyle name="Comma 2 2 2 3 4 3 3 2" xfId="46767" xr:uid="{F6F235D1-6733-4831-B1CA-8DCFDFA1B2F0}"/>
    <cellStyle name="Comma 2 2 2 3 4 3 4" xfId="4612" xr:uid="{F9EE5D06-8639-4BFF-9C26-2DF70E2EACA9}"/>
    <cellStyle name="Comma 2 2 2 3 4 3 5" xfId="34140" xr:uid="{05DBCFBA-143C-45C0-A91A-4AB80BDAB981}"/>
    <cellStyle name="Comma 2 2 2 3 4 4" xfId="19306" xr:uid="{A94C1893-7A13-40A2-9BFA-FC466F05AA11}"/>
    <cellStyle name="Comma 2 2 2 3 4 4 2" xfId="52170" xr:uid="{32DA9963-F817-41AA-AA18-F2070D035A00}"/>
    <cellStyle name="Comma 2 2 2 3 4 4 3" xfId="39555" xr:uid="{65883E65-695F-45F2-A4CA-FCC532BDA70F}"/>
    <cellStyle name="Comma 2 2 2 3 4 5" xfId="12720" xr:uid="{100A7573-0961-4FAB-8D77-4BC4A0718B20}"/>
    <cellStyle name="Comma 2 2 2 3 4 5 2" xfId="45892" xr:uid="{63E8F6E6-CBF1-4107-B73B-A324D40DE125}"/>
    <cellStyle name="Comma 2 2 2 3 4 6" xfId="3738" xr:uid="{915AAA64-002D-4737-B698-16F56D3B8303}"/>
    <cellStyle name="Comma 2 2 2 3 4 7" xfId="26814" xr:uid="{814D05C6-A69B-4949-9A73-6AC170A163F6}"/>
    <cellStyle name="Comma 2 2 2 3 4 8" xfId="3257" xr:uid="{E002812D-1B66-4212-9933-ECDD475956EA}"/>
    <cellStyle name="Comma 2 2 2 3 4 9" xfId="33265" xr:uid="{2C7756EF-77FD-46F2-A29D-69D0F4F2E811}"/>
    <cellStyle name="Comma 2 2 2 3 5" xfId="2543" xr:uid="{DF142588-08FC-49D1-9A46-F9A9E23A477C}"/>
    <cellStyle name="Comma 2 2 2 3 5 2" xfId="24165" xr:uid="{18D781F0-EC9A-4BC1-A980-4F9C87A950B4}"/>
    <cellStyle name="Comma 2 2 2 3 5 2 2" xfId="16658" xr:uid="{753917F3-EB90-4DA3-BD12-255EE3210321}"/>
    <cellStyle name="Comma 2 2 2 3 5 2 2 2" xfId="54819" xr:uid="{14BAF036-BC55-438B-BCDB-6F39D3DF4E2D}"/>
    <cellStyle name="Comma 2 2 2 3 5 2 2 3" xfId="42204" xr:uid="{3A763FE0-9CF4-4914-B627-43105D037DF0}"/>
    <cellStyle name="Comma 2 2 2 3 5 2 3" xfId="10072" xr:uid="{43882974-6639-4176-8E15-D1A91F93B064}"/>
    <cellStyle name="Comma 2 2 2 3 5 2 3 2" xfId="48541" xr:uid="{5DB1D9D5-69BE-435D-9776-A4EE5FAFE327}"/>
    <cellStyle name="Comma 2 2 2 3 5 2 4" xfId="29452" xr:uid="{F29123B0-7D07-40B2-80BF-C02D3029BB1A}"/>
    <cellStyle name="Comma 2 2 2 3 5 2 5" xfId="35914" xr:uid="{32F94975-4F06-4FAE-92DA-1F7CBD49AA60}"/>
    <cellStyle name="Comma 2 2 2 3 5 3" xfId="20154" xr:uid="{84BE74FC-1B6D-4776-9462-FB5F6C2154E0}"/>
    <cellStyle name="Comma 2 2 2 3 5 3 2" xfId="51322" xr:uid="{ED883F9F-F54A-494E-B686-9EAB9D1B8659}"/>
    <cellStyle name="Comma 2 2 2 3 5 3 3" xfId="38707" xr:uid="{9257AE62-AD17-4E63-A4CE-77F6E41A0F88}"/>
    <cellStyle name="Comma 2 2 2 3 5 4" xfId="13568" xr:uid="{4B0B9316-955C-42D1-B2DD-7B11191AAD8B}"/>
    <cellStyle name="Comma 2 2 2 3 5 4 2" xfId="45044" xr:uid="{2EB2468A-E6F4-4E09-98EA-8EDF0B4AF4C5}"/>
    <cellStyle name="Comma 2 2 2 3 5 5" xfId="6981" xr:uid="{A85FE05A-7569-48A3-8095-3568910A57AE}"/>
    <cellStyle name="Comma 2 2 2 3 5 6" xfId="27662" xr:uid="{EF98FE3B-358A-40DD-8A36-DF10A5E9EB66}"/>
    <cellStyle name="Comma 2 2 2 3 5 7" xfId="3459" xr:uid="{F7E044FA-9A3D-4CE4-A0B0-DDD0285C9CC6}"/>
    <cellStyle name="Comma 2 2 2 3 5 8" xfId="32417" xr:uid="{6ACF0582-DA12-4E0D-BF2D-222C0522AC6A}"/>
    <cellStyle name="Comma 2 2 2 3 6" xfId="25054" xr:uid="{9E6011ED-3D08-4A6D-AAA2-742C6C6A6785}"/>
    <cellStyle name="Comma 2 2 2 3 6 2" xfId="17547" xr:uid="{40C0953B-D8E9-41C3-9A19-7620D2AE6767}"/>
    <cellStyle name="Comma 2 2 2 3 6 2 2" xfId="53930" xr:uid="{4ECE0C85-6AE8-4719-86E8-6576E595C2E9}"/>
    <cellStyle name="Comma 2 2 2 3 6 2 3" xfId="41315" xr:uid="{FBD14542-22F2-4E81-9F96-3747DA341B1B}"/>
    <cellStyle name="Comma 2 2 2 3 6 3" xfId="10961" xr:uid="{4BA2C23E-C165-4185-9C9B-974D0A5F6FF2}"/>
    <cellStyle name="Comma 2 2 2 3 6 3 2" xfId="47652" xr:uid="{07F45F1A-1F8C-4B2A-93AB-335F6A9669C8}"/>
    <cellStyle name="Comma 2 2 2 3 6 4" xfId="5497" xr:uid="{F5E0ADAE-50DC-410C-8F62-6C517EB852D0}"/>
    <cellStyle name="Comma 2 2 2 3 6 5" xfId="35025" xr:uid="{D892903D-DA54-40CF-A35B-9EAEDFFC7108}"/>
    <cellStyle name="Comma 2 2 2 3 7" xfId="28710" xr:uid="{93ED75E6-A373-4F84-8F40-3B53C366FAE4}"/>
    <cellStyle name="Comma 2 2 2 3 7 2" xfId="21039" xr:uid="{873F587A-FD16-4CF9-8998-82B4ACC20E33}"/>
    <cellStyle name="Comma 2 2 2 3 7 2 2" xfId="50437" xr:uid="{7984EBB6-C5BE-4E40-BE47-87757AEFEAFB}"/>
    <cellStyle name="Comma 2 2 2 3 7 3" xfId="14453" xr:uid="{775F51BB-EBB5-4C13-9E99-FE54AB83D12F}"/>
    <cellStyle name="Comma 2 2 2 3 7 4" xfId="7866" xr:uid="{2774A280-1D3B-4F35-A4BA-E371FF6060AC}"/>
    <cellStyle name="Comma 2 2 2 3 7 5" xfId="37822" xr:uid="{2EA4AE38-B2FC-4B29-A507-C2C098DEB7EA}"/>
    <cellStyle name="Comma 2 2 2 3 8" xfId="22405" xr:uid="{E11DD330-271C-4067-A43B-A0718FAFA3C6}"/>
    <cellStyle name="Comma 2 2 2 3 8 2" xfId="14898" xr:uid="{0056C3DA-FA55-403A-8580-BF8807FE1FF2}"/>
    <cellStyle name="Comma 2 2 2 3 8 3" xfId="8312" xr:uid="{B3019F38-2828-4009-8083-97EC6DDD5461}"/>
    <cellStyle name="Comma 2 2 2 3 8 4" xfId="31212" xr:uid="{9A6F81A9-9846-4AB7-857C-49925F45158F}"/>
    <cellStyle name="Comma 2 2 2 3 8 5" xfId="44065" xr:uid="{A3989325-9BDC-4651-AA03-07C87F980708}"/>
    <cellStyle name="Comma 2 2 2 3 9" xfId="21924" xr:uid="{ED3E66BF-8840-40E1-A23E-39C2D38BE6B6}"/>
    <cellStyle name="Comma 2 2 2 4" xfId="737" xr:uid="{1E405119-59B4-400E-96F1-36BA315CCC2B}"/>
    <cellStyle name="Comma 2 2 2 4 10" xfId="21289" xr:uid="{055AA4ED-FDA9-4A01-9B19-D586753922B8}"/>
    <cellStyle name="Comma 2 2 2 4 11" xfId="14703" xr:uid="{68667673-2D96-44EB-84D1-0F9896869A66}"/>
    <cellStyle name="Comma 2 2 2 4 12" xfId="8116" xr:uid="{3F1FEA6A-B8DE-4A7E-915C-B7B8D44AAA8E}"/>
    <cellStyle name="Comma 2 2 2 4 13" xfId="28979" xr:uid="{3900BE3B-FDEF-4FB2-AA8A-F54B2A8E03B5}"/>
    <cellStyle name="Comma 2 2 2 4 14" xfId="2810" xr:uid="{EDAC1FFD-2BDC-4C8B-AB81-4BB7DF01B816}"/>
    <cellStyle name="Comma 2 2 2 4 15" xfId="31580" xr:uid="{45F567EF-F509-4EBB-8617-5B3667885E48}"/>
    <cellStyle name="Comma 2 2 2 4 16" xfId="1637" xr:uid="{0B8D489B-5581-4F42-BA83-A532A8BDEAF6}"/>
    <cellStyle name="Comma 2 2 2 4 2" xfId="1145" xr:uid="{EBD37B95-A11D-4757-B412-C3B7E32B1304}"/>
    <cellStyle name="Comma 2 2 2 4 2 10" xfId="2777" xr:uid="{62B9FA28-DB05-46BA-BB3A-6D493D3C2F22}"/>
    <cellStyle name="Comma 2 2 2 4 2 11" xfId="31976" xr:uid="{3951F121-B2B3-4EAD-BF74-93E63E66D510}"/>
    <cellStyle name="Comma 2 2 2 4 2 12" xfId="1543" xr:uid="{D25967B6-74E8-497A-B810-1F6CD78F57BE}"/>
    <cellStyle name="Comma 2 2 2 4 2 2" xfId="2130" xr:uid="{78287C19-6848-47BB-91D0-44B502D73D81}"/>
    <cellStyle name="Comma 2 2 2 4 2 2 2" xfId="22873" xr:uid="{317C6873-0E64-4BD5-A91D-70EAD5475389}"/>
    <cellStyle name="Comma 2 2 2 4 2 2 2 2" xfId="15366" xr:uid="{910AF1FC-D509-4012-84D3-C285055D1509}"/>
    <cellStyle name="Comma 2 2 2 4 2 2 2 2 2" xfId="56111" xr:uid="{01555ED7-92BE-4ED8-97B0-D2471C02C6FA}"/>
    <cellStyle name="Comma 2 2 2 4 2 2 2 2 3" xfId="43496" xr:uid="{1EE679DA-83EE-4A43-911A-6AEDCB7172C0}"/>
    <cellStyle name="Comma 2 2 2 4 2 2 2 3" xfId="8780" xr:uid="{1AC2AD00-C0DA-4CA9-B53F-640564917B13}"/>
    <cellStyle name="Comma 2 2 2 4 2 2 2 3 2" xfId="49833" xr:uid="{C4504465-1E2C-4A43-93CA-F1521FCE3C10}"/>
    <cellStyle name="Comma 2 2 2 4 2 2 2 4" xfId="30744" xr:uid="{5975FFAD-36EA-4FEE-999F-C2F2538ACADB}"/>
    <cellStyle name="Comma 2 2 2 4 2 2 2 5" xfId="37206" xr:uid="{66908841-489F-470C-B1AD-6E7C642486B9}"/>
    <cellStyle name="Comma 2 2 2 4 2 2 3" xfId="25491" xr:uid="{1D0EEE39-6ADD-4A63-B9E0-E674B3A7653B}"/>
    <cellStyle name="Comma 2 2 2 4 2 2 3 2" xfId="17984" xr:uid="{7889CB83-922F-4491-922A-3CA9558349E2}"/>
    <cellStyle name="Comma 2 2 2 4 2 2 3 2 2" xfId="53493" xr:uid="{FCCB2C70-94A3-47A5-B55C-E506F31F16D9}"/>
    <cellStyle name="Comma 2 2 2 4 2 2 3 2 3" xfId="40878" xr:uid="{B8FD8261-92F7-4146-B2FC-82E37E916A75}"/>
    <cellStyle name="Comma 2 2 2 4 2 2 3 3" xfId="11398" xr:uid="{C869F728-36E7-4098-A0F5-4282608A6C6F}"/>
    <cellStyle name="Comma 2 2 2 4 2 2 3 3 2" xfId="47215" xr:uid="{7332C507-677C-4D02-B8FB-5D7D11420419}"/>
    <cellStyle name="Comma 2 2 2 4 2 2 3 4" xfId="5060" xr:uid="{742262C3-AF4B-46DF-8DA6-162D05433782}"/>
    <cellStyle name="Comma 2 2 2 4 2 2 3 5" xfId="34588" xr:uid="{CF80DF07-5849-4DA8-9345-B48859DADF28}"/>
    <cellStyle name="Comma 2 2 2 4 2 2 4" xfId="18863" xr:uid="{8F3A3CAE-1943-4022-A2EF-616B51210F17}"/>
    <cellStyle name="Comma 2 2 2 4 2 2 4 2" xfId="52614" xr:uid="{0C28C09A-0567-4997-8A5E-F2B2E36EB84E}"/>
    <cellStyle name="Comma 2 2 2 4 2 2 4 3" xfId="39999" xr:uid="{8855F523-A614-4FC3-81F8-06309A3A374E}"/>
    <cellStyle name="Comma 2 2 2 4 2 2 5" xfId="12277" xr:uid="{1234A835-1752-41AE-9A20-1516C21721AE}"/>
    <cellStyle name="Comma 2 2 2 4 2 2 5 2" xfId="46336" xr:uid="{7EDB3898-0473-4655-95C8-B473CC2382C8}"/>
    <cellStyle name="Comma 2 2 2 4 2 2 6" xfId="4181" xr:uid="{DC5284DC-FD3D-4DE0-A160-65733AE72E1F}"/>
    <cellStyle name="Comma 2 2 2 4 2 2 7" xfId="26371" xr:uid="{41B56DEF-8C02-4A02-8FF9-8F6448687944}"/>
    <cellStyle name="Comma 2 2 2 4 2 2 8" xfId="3058" xr:uid="{021CF254-5131-4AE4-BB79-37BF50E77997}"/>
    <cellStyle name="Comma 2 2 2 4 2 2 9" xfId="33709" xr:uid="{A4399FBC-CE32-4DCA-8063-F2392ED8ED7F}"/>
    <cellStyle name="Comma 2 2 2 4 2 3" xfId="2338" xr:uid="{6B1962D7-C879-4515-B77F-B4F3E1A1FD5A}"/>
    <cellStyle name="Comma 2 2 2 4 2 3 2" xfId="23724" xr:uid="{D889DA0A-AFE1-4659-BDC2-1F247F13BF34}"/>
    <cellStyle name="Comma 2 2 2 4 2 3 2 2" xfId="16217" xr:uid="{8907AA87-EE71-4F15-A895-A36CBC13CB81}"/>
    <cellStyle name="Comma 2 2 2 4 2 3 2 2 2" xfId="55260" xr:uid="{5AB228E3-DF61-45BB-98D5-9BEEF9550865}"/>
    <cellStyle name="Comma 2 2 2 4 2 3 2 2 3" xfId="42645" xr:uid="{9A1129A9-994F-4AD3-A912-B530EDA4C73F}"/>
    <cellStyle name="Comma 2 2 2 4 2 3 2 3" xfId="9631" xr:uid="{78EBE7E8-913C-4092-9B92-0E97C7FB08B8}"/>
    <cellStyle name="Comma 2 2 2 4 2 3 2 3 2" xfId="48982" xr:uid="{FEA59440-7A46-4E63-8000-1AA5F41485A5}"/>
    <cellStyle name="Comma 2 2 2 4 2 3 2 4" xfId="29893" xr:uid="{EC099DEE-0D90-484A-AFB2-A07D3888FA50}"/>
    <cellStyle name="Comma 2 2 2 4 2 3 2 5" xfId="36355" xr:uid="{58C3E5AC-7F00-4557-9EE7-1703679B53C6}"/>
    <cellStyle name="Comma 2 2 2 4 2 3 3" xfId="19713" xr:uid="{6A592832-9FFC-435A-9557-2F06CFF4A82A}"/>
    <cellStyle name="Comma 2 2 2 4 2 3 3 2" xfId="51763" xr:uid="{BA989F4D-84CF-47CA-8328-72895BCA7B9A}"/>
    <cellStyle name="Comma 2 2 2 4 2 3 3 3" xfId="39148" xr:uid="{EFD1698A-7829-4D93-9E65-8E1C71AD14FA}"/>
    <cellStyle name="Comma 2 2 2 4 2 3 4" xfId="13127" xr:uid="{20A7C269-EA3D-4C81-86EC-4A2551753CBE}"/>
    <cellStyle name="Comma 2 2 2 4 2 3 4 2" xfId="45485" xr:uid="{D5E77F3B-02F6-4C30-AB91-27D8710C259B}"/>
    <cellStyle name="Comma 2 2 2 4 2 3 5" xfId="6540" xr:uid="{B58B6391-52D8-4816-8D48-78118EA7E96F}"/>
    <cellStyle name="Comma 2 2 2 4 2 3 6" xfId="27221" xr:uid="{9C2401CE-4CB7-40CC-8283-562EBF080ECE}"/>
    <cellStyle name="Comma 2 2 2 4 2 3 7" xfId="3260" xr:uid="{F19B4C56-8597-4B32-A1D1-1FB7854A8566}"/>
    <cellStyle name="Comma 2 2 2 4 2 3 8" xfId="32858" xr:uid="{2BFE8B7A-8FF8-42CD-81B5-C965688432F5}"/>
    <cellStyle name="Comma 2 2 2 4 2 4" xfId="2546" xr:uid="{A698BD2E-D127-4DCE-ABE4-87F99CC9C700}"/>
    <cellStyle name="Comma 2 2 2 4 2 4 2" xfId="17099" xr:uid="{38F47792-9A1D-4B65-AA21-04BD2D29F9A5}"/>
    <cellStyle name="Comma 2 2 2 4 2 4 2 2" xfId="54378" xr:uid="{09EA5BBC-0A79-4696-8C05-755C70B0767A}"/>
    <cellStyle name="Comma 2 2 2 4 2 4 2 3" xfId="41763" xr:uid="{1F1CD1FB-2E67-42EB-A3B5-5C1A8FEC51AC}"/>
    <cellStyle name="Comma 2 2 2 4 2 4 3" xfId="10513" xr:uid="{AB4AAE88-A2E9-4CE4-B56E-9A89894369E3}"/>
    <cellStyle name="Comma 2 2 2 4 2 4 3 2" xfId="48100" xr:uid="{C8F895BB-2AA8-42BF-BB73-F5D178074CDA}"/>
    <cellStyle name="Comma 2 2 2 4 2 4 4" xfId="5945" xr:uid="{ED9D6863-9FDB-4F10-8CD9-123A94ADEBFB}"/>
    <cellStyle name="Comma 2 2 2 4 2 4 5" xfId="24606" xr:uid="{40B0CF79-B4AC-4A14-96C7-B7C49BFF94FF}"/>
    <cellStyle name="Comma 2 2 2 4 2 4 6" xfId="3462" xr:uid="{4E06BBB3-E3A3-4BCC-BC80-50FC849A0319}"/>
    <cellStyle name="Comma 2 2 2 4 2 4 7" xfId="35473" xr:uid="{C8CE4A5F-999A-4175-A5EA-97244496ED78}"/>
    <cellStyle name="Comma 2 2 2 4 2 5" xfId="28117" xr:uid="{D8A881FC-930A-4C57-B339-97B49565D571}"/>
    <cellStyle name="Comma 2 2 2 4 2 5 2" xfId="20592" xr:uid="{F0FBA44D-EBE8-47BE-8A65-AA548A933224}"/>
    <cellStyle name="Comma 2 2 2 4 2 5 2 2" xfId="50881" xr:uid="{A29880B2-0FD4-4552-A636-B8220AD9C832}"/>
    <cellStyle name="Comma 2 2 2 4 2 5 3" xfId="14006" xr:uid="{D9651338-F386-4EF3-B470-96808EB0B80F}"/>
    <cellStyle name="Comma 2 2 2 4 2 5 4" xfId="7419" xr:uid="{E74D63B2-A913-4723-8E25-E2B4A9CE3331}"/>
    <cellStyle name="Comma 2 2 2 4 2 5 5" xfId="38266" xr:uid="{48CDBC38-2656-4BB1-8976-F651FE348720}"/>
    <cellStyle name="Comma 2 2 2 4 2 6" xfId="21195" xr:uid="{A403C865-FCD8-4E8B-B2E1-2C9D738BE2C6}"/>
    <cellStyle name="Comma 2 2 2 4 2 6 2" xfId="44599" xr:uid="{D8575B8F-1DF2-4EEF-9BDA-C5310AFF3DF2}"/>
    <cellStyle name="Comma 2 2 2 4 2 7" xfId="14609" xr:uid="{F64D43EF-EB17-4E9A-A2E4-8C287F0ED18E}"/>
    <cellStyle name="Comma 2 2 2 4 2 8" xfId="8022" xr:uid="{1D72AD0B-536C-4CA4-9635-9A81FEF13469}"/>
    <cellStyle name="Comma 2 2 2 4 2 9" xfId="28866" xr:uid="{307C6372-BD38-420D-A614-890660C52BEE}"/>
    <cellStyle name="Comma 2 2 2 4 3" xfId="2129" xr:uid="{598365F7-ECC9-48B7-8CB7-ABE0E7C747E5}"/>
    <cellStyle name="Comma 2 2 2 4 3 10" xfId="3057" xr:uid="{7E93F4AD-6798-4ADE-847A-3A321196BA57}"/>
    <cellStyle name="Comma 2 2 2 4 3 11" xfId="32026" xr:uid="{5918EC6A-1A90-4BFC-B681-3BF5E0CBA50A}"/>
    <cellStyle name="Comma 2 2 2 4 3 2" xfId="26321" xr:uid="{8C49EA57-54C6-4227-BFA0-485ABE613D99}"/>
    <cellStyle name="Comma 2 2 2 4 3 2 2" xfId="22823" xr:uid="{0BCDCF5F-4290-4F1F-8660-7C14943DE502}"/>
    <cellStyle name="Comma 2 2 2 4 3 2 2 2" xfId="15316" xr:uid="{A7E6FE3A-392E-44F7-8980-48956CFCB93A}"/>
    <cellStyle name="Comma 2 2 2 4 3 2 2 2 2" xfId="56161" xr:uid="{0B4CBFB3-B999-4179-BE7A-B992B1671786}"/>
    <cellStyle name="Comma 2 2 2 4 3 2 2 2 3" xfId="43546" xr:uid="{434DCF42-B45C-40B7-BA77-4AA0AFAD44B9}"/>
    <cellStyle name="Comma 2 2 2 4 3 2 2 3" xfId="8730" xr:uid="{A9B19881-BB1A-458B-AE9B-2BDCE41AEC66}"/>
    <cellStyle name="Comma 2 2 2 4 3 2 2 3 2" xfId="49883" xr:uid="{2EEEF254-4DBE-4B5A-8FA9-EF382165D19D}"/>
    <cellStyle name="Comma 2 2 2 4 3 2 2 4" xfId="30794" xr:uid="{D68DDE63-B071-479C-84A9-9ED84E739FB8}"/>
    <cellStyle name="Comma 2 2 2 4 3 2 2 5" xfId="37256" xr:uid="{4C3985EE-7165-4EE1-8BA9-03C3A6CA57F7}"/>
    <cellStyle name="Comma 2 2 2 4 3 2 3" xfId="25441" xr:uid="{03671996-35E2-44AD-80C5-84AC65B74B5C}"/>
    <cellStyle name="Comma 2 2 2 4 3 2 3 2" xfId="17934" xr:uid="{93EC7767-6202-4771-A5FF-C9CD6CC1B519}"/>
    <cellStyle name="Comma 2 2 2 4 3 2 3 2 2" xfId="53543" xr:uid="{C8ABF888-6698-43CF-8C86-4DE44129CB17}"/>
    <cellStyle name="Comma 2 2 2 4 3 2 3 2 3" xfId="40928" xr:uid="{EF8B70E9-38E3-419C-B219-5ED72D35933D}"/>
    <cellStyle name="Comma 2 2 2 4 3 2 3 3" xfId="11348" xr:uid="{6797EAB9-728E-47EF-9630-783BED57C1F0}"/>
    <cellStyle name="Comma 2 2 2 4 3 2 3 3 2" xfId="47265" xr:uid="{E27B4068-21E7-4693-B3B7-A6AA9785529E}"/>
    <cellStyle name="Comma 2 2 2 4 3 2 3 4" xfId="5110" xr:uid="{4C2CC325-C67A-4CC5-8CD1-E18F16D4E534}"/>
    <cellStyle name="Comma 2 2 2 4 3 2 3 5" xfId="34638" xr:uid="{EBDD92AE-3B5F-42A9-8404-7CA7172B69C9}"/>
    <cellStyle name="Comma 2 2 2 4 3 2 4" xfId="18813" xr:uid="{C549DF56-EBBD-49A1-8F29-BF6197189836}"/>
    <cellStyle name="Comma 2 2 2 4 3 2 4 2" xfId="52664" xr:uid="{C1173DD3-216E-4937-BB47-320ADDB23972}"/>
    <cellStyle name="Comma 2 2 2 4 3 2 4 3" xfId="40049" xr:uid="{A017D72E-81D0-4108-9606-26FBB01EA799}"/>
    <cellStyle name="Comma 2 2 2 4 3 2 5" xfId="12227" xr:uid="{2FE7F4D8-5C87-44AC-AB6E-662AD4E7BA10}"/>
    <cellStyle name="Comma 2 2 2 4 3 2 5 2" xfId="46386" xr:uid="{2C58E447-E2C2-4D74-91B0-2DC720F55C8D}"/>
    <cellStyle name="Comma 2 2 2 4 3 2 6" xfId="4231" xr:uid="{65DE5F3C-6CBE-4211-9CB6-3957D6FDC63C}"/>
    <cellStyle name="Comma 2 2 2 4 3 2 7" xfId="33759" xr:uid="{4B76E756-00CF-4AE7-BF2C-5AA9270CE2CF}"/>
    <cellStyle name="Comma 2 2 2 4 3 3" xfId="27175" xr:uid="{484B05BD-BF6C-43AB-A7A5-43BE5112B0D6}"/>
    <cellStyle name="Comma 2 2 2 4 3 3 2" xfId="23678" xr:uid="{16B09EB3-109B-4B35-8D4D-A0AF976FE4AB}"/>
    <cellStyle name="Comma 2 2 2 4 3 3 2 2" xfId="16171" xr:uid="{BA9727A2-0098-4A10-B6A4-FBFBA2ECD3AD}"/>
    <cellStyle name="Comma 2 2 2 4 3 3 2 2 2" xfId="55306" xr:uid="{BDE40912-CCE6-4316-B1C1-26C0B8005460}"/>
    <cellStyle name="Comma 2 2 2 4 3 3 2 2 3" xfId="42691" xr:uid="{9352993C-D2C9-4B59-BEE8-F1CA8FBEBAF8}"/>
    <cellStyle name="Comma 2 2 2 4 3 3 2 3" xfId="9585" xr:uid="{C4634A32-B9E8-4C35-9E75-CFEDB28246F3}"/>
    <cellStyle name="Comma 2 2 2 4 3 3 2 3 2" xfId="49028" xr:uid="{DC23F88E-2C57-45ED-A798-F09DF898B314}"/>
    <cellStyle name="Comma 2 2 2 4 3 3 2 4" xfId="29939" xr:uid="{593B785F-DECF-4E1A-B3A9-E29E6CE01DCA}"/>
    <cellStyle name="Comma 2 2 2 4 3 3 2 5" xfId="36401" xr:uid="{6820F689-876F-4ABE-938C-1DD69EB9EB91}"/>
    <cellStyle name="Comma 2 2 2 4 3 3 3" xfId="19667" xr:uid="{BE88E192-5661-4D1D-87C4-7CFFFE726FAF}"/>
    <cellStyle name="Comma 2 2 2 4 3 3 3 2" xfId="51809" xr:uid="{ECEAE411-24A8-47EA-86EE-09C9C0D99C99}"/>
    <cellStyle name="Comma 2 2 2 4 3 3 3 3" xfId="39194" xr:uid="{0C9683FB-F92A-4F0E-B678-A76EAD4008F5}"/>
    <cellStyle name="Comma 2 2 2 4 3 3 4" xfId="13081" xr:uid="{3EB19F5E-E102-47BB-A49D-A075FCE5C2CD}"/>
    <cellStyle name="Comma 2 2 2 4 3 3 4 2" xfId="45531" xr:uid="{5CEF6BDC-4A18-4F82-8B82-85F859915D59}"/>
    <cellStyle name="Comma 2 2 2 4 3 3 5" xfId="6494" xr:uid="{587D8B68-C94A-4B95-8F39-A401677917DE}"/>
    <cellStyle name="Comma 2 2 2 4 3 3 6" xfId="32904" xr:uid="{99C07E9E-1063-40E9-AC5E-5C683FDE1679}"/>
    <cellStyle name="Comma 2 2 2 4 3 4" xfId="24556" xr:uid="{674B1C4C-328F-4C5A-BC8F-AC00AA6E55D8}"/>
    <cellStyle name="Comma 2 2 2 4 3 4 2" xfId="17049" xr:uid="{F4E2C7C8-C077-4080-8864-0A75853500F9}"/>
    <cellStyle name="Comma 2 2 2 4 3 4 2 2" xfId="54428" xr:uid="{D8A537EC-EE31-4663-80A8-BDC1A9095F3B}"/>
    <cellStyle name="Comma 2 2 2 4 3 4 2 3" xfId="41813" xr:uid="{65738056-382B-4319-A19B-8840075DF861}"/>
    <cellStyle name="Comma 2 2 2 4 3 4 3" xfId="10463" xr:uid="{9AAFA7F7-C338-4B20-8CCC-26479F11A1E4}"/>
    <cellStyle name="Comma 2 2 2 4 3 4 3 2" xfId="48150" xr:uid="{01128D85-8990-4631-B719-BDD96DCD2742}"/>
    <cellStyle name="Comma 2 2 2 4 3 4 4" xfId="5995" xr:uid="{88078CF2-2AD3-493F-9A10-15CFEE12B3DF}"/>
    <cellStyle name="Comma 2 2 2 4 3 4 5" xfId="35523" xr:uid="{CECF765B-9ED6-4CDE-87D9-0C46D8B8DFB2}"/>
    <cellStyle name="Comma 2 2 2 4 3 5" xfId="28052" xr:uid="{4CBCF2BA-FEF6-442E-A692-ED16BD6D5FD9}"/>
    <cellStyle name="Comma 2 2 2 4 3 5 2" xfId="20543" xr:uid="{4ECB2559-041B-4D0B-BBEF-BB2296D16FCB}"/>
    <cellStyle name="Comma 2 2 2 4 3 5 2 2" xfId="50931" xr:uid="{32D6356D-E03B-43E5-ACF7-5B83E456364D}"/>
    <cellStyle name="Comma 2 2 2 4 3 5 3" xfId="13957" xr:uid="{7206438F-2B1D-4ACE-99EE-DF65693590BE}"/>
    <cellStyle name="Comma 2 2 2 4 3 5 4" xfId="7370" xr:uid="{0BEE74D0-3B44-4698-8CAE-6A116E52C554}"/>
    <cellStyle name="Comma 2 2 2 4 3 5 5" xfId="38316" xr:uid="{D7B14560-D370-4190-AEEB-C715ABF2F5E0}"/>
    <cellStyle name="Comma 2 2 2 4 3 6" xfId="21099" xr:uid="{9E19286F-4552-4C4C-AF0A-28D60CD7930C}"/>
    <cellStyle name="Comma 2 2 2 4 3 6 2" xfId="44653" xr:uid="{E6CA04FA-009E-40CD-A277-E525AA619325}"/>
    <cellStyle name="Comma 2 2 2 4 3 7" xfId="14513" xr:uid="{500C761E-4898-4F4A-832C-C7B3DE214991}"/>
    <cellStyle name="Comma 2 2 2 4 3 8" xfId="7926" xr:uid="{8B213EC7-C438-4599-B4A0-C0D0FCB9BB77}"/>
    <cellStyle name="Comma 2 2 2 4 3 9" xfId="28770" xr:uid="{BD4BEDBA-D235-4044-9F16-E958F2791E95}"/>
    <cellStyle name="Comma 2 2 2 4 4" xfId="2337" xr:uid="{ED885E4E-AA02-4C8F-AF04-4F3F26A78A4D}"/>
    <cellStyle name="Comma 2 2 2 4 4 2" xfId="23262" xr:uid="{77F3CF6C-29D0-4B30-BB2E-16B31169F124}"/>
    <cellStyle name="Comma 2 2 2 4 4 2 2" xfId="15755" xr:uid="{2CAF81CC-0DE4-485C-8D7F-E41EE0C49DFB}"/>
    <cellStyle name="Comma 2 2 2 4 4 2 2 2" xfId="55722" xr:uid="{9F8C13F8-FF9A-4721-97EF-6FF91B7F2EBB}"/>
    <cellStyle name="Comma 2 2 2 4 4 2 2 3" xfId="43107" xr:uid="{F5245E5C-C6AC-470F-ACD2-C053CE2AA4DC}"/>
    <cellStyle name="Comma 2 2 2 4 4 2 3" xfId="9169" xr:uid="{A2AE462F-6368-46A4-A991-0CC30090070B}"/>
    <cellStyle name="Comma 2 2 2 4 4 2 3 2" xfId="49444" xr:uid="{2A6DB253-02F1-4E9B-9B01-10EFEB38612A}"/>
    <cellStyle name="Comma 2 2 2 4 4 2 4" xfId="30355" xr:uid="{04B380DC-F410-49E8-BC83-9CC1831F3DB9}"/>
    <cellStyle name="Comma 2 2 2 4 4 2 5" xfId="36817" xr:uid="{D564E485-FC72-4E1B-BA7E-6F2C7AE1DDED}"/>
    <cellStyle name="Comma 2 2 2 4 4 3" xfId="25884" xr:uid="{63F74575-CF62-44A6-97B5-64945ACF88B3}"/>
    <cellStyle name="Comma 2 2 2 4 4 3 2" xfId="18377" xr:uid="{B2D74576-406E-4156-859D-90E44C78D385}"/>
    <cellStyle name="Comma 2 2 2 4 4 3 2 2" xfId="53100" xr:uid="{EE4DA6D0-B47F-4CEB-8FC4-51DE61032250}"/>
    <cellStyle name="Comma 2 2 2 4 4 3 2 3" xfId="40485" xr:uid="{32FE0F8F-D77A-40D3-8B93-DF0FC46C1AD0}"/>
    <cellStyle name="Comma 2 2 2 4 4 3 3" xfId="11791" xr:uid="{516BACEB-5542-45C3-977B-5F6D9F283FF4}"/>
    <cellStyle name="Comma 2 2 2 4 4 3 3 2" xfId="46822" xr:uid="{B2A9A688-81B0-4762-AC52-28AA18D28CF1}"/>
    <cellStyle name="Comma 2 2 2 4 4 3 4" xfId="4667" xr:uid="{1F464884-0A5A-41C4-8F1B-A79FFCAB65AC}"/>
    <cellStyle name="Comma 2 2 2 4 4 3 5" xfId="34195" xr:uid="{B1BBDA03-32BB-48CF-9345-C2B6049193DB}"/>
    <cellStyle name="Comma 2 2 2 4 4 4" xfId="19251" xr:uid="{6CADE1B5-28F3-464A-A75B-233B1ABCEAB0}"/>
    <cellStyle name="Comma 2 2 2 4 4 4 2" xfId="52225" xr:uid="{2DC657F9-669C-4D98-BAB1-3E1C3BDE51A3}"/>
    <cellStyle name="Comma 2 2 2 4 4 4 3" xfId="39610" xr:uid="{E6697934-D7B1-4FB5-A10E-C992EAB3C8DE}"/>
    <cellStyle name="Comma 2 2 2 4 4 5" xfId="12665" xr:uid="{6202EE94-B4AE-4DD7-9A50-F84C46763532}"/>
    <cellStyle name="Comma 2 2 2 4 4 5 2" xfId="45947" xr:uid="{72C99362-8E0D-4A76-B793-92973998D686}"/>
    <cellStyle name="Comma 2 2 2 4 4 6" xfId="3793" xr:uid="{7B65C981-0579-4E79-BAD0-77C50F1686CA}"/>
    <cellStyle name="Comma 2 2 2 4 4 7" xfId="26759" xr:uid="{C4B9B605-4A30-431E-BE2A-EDDE407E78AD}"/>
    <cellStyle name="Comma 2 2 2 4 4 8" xfId="3259" xr:uid="{E3E2C435-1997-4F11-AE13-569105382BAB}"/>
    <cellStyle name="Comma 2 2 2 4 4 9" xfId="33320" xr:uid="{47BE61E4-3781-45EC-BAD2-10BBEEB583B8}"/>
    <cellStyle name="Comma 2 2 2 4 5" xfId="2545" xr:uid="{4B38C2F1-392B-417C-9C7A-DB4813489020}"/>
    <cellStyle name="Comma 2 2 2 4 5 2" xfId="24112" xr:uid="{1AE18792-B803-4A8D-B25A-B22AD542C456}"/>
    <cellStyle name="Comma 2 2 2 4 5 2 2" xfId="16605" xr:uid="{1D0BA8BF-55A8-4E3C-9372-E301B3E482A3}"/>
    <cellStyle name="Comma 2 2 2 4 5 2 2 2" xfId="54872" xr:uid="{FF431809-884A-4859-91E9-F3768DEFCE52}"/>
    <cellStyle name="Comma 2 2 2 4 5 2 2 3" xfId="42257" xr:uid="{55BBA844-7DC2-4E37-965D-B8E1527156A2}"/>
    <cellStyle name="Comma 2 2 2 4 5 2 3" xfId="10019" xr:uid="{98D2472D-B736-4B96-BEDF-32B701B4375D}"/>
    <cellStyle name="Comma 2 2 2 4 5 2 3 2" xfId="48594" xr:uid="{B1C7ED9D-AF16-4A2C-98FB-28E10B726273}"/>
    <cellStyle name="Comma 2 2 2 4 5 2 4" xfId="29505" xr:uid="{433830E2-3C34-41E0-9074-04A7D571635B}"/>
    <cellStyle name="Comma 2 2 2 4 5 2 5" xfId="35967" xr:uid="{1EB0733E-B030-4474-A89F-2F4E38288BA9}"/>
    <cellStyle name="Comma 2 2 2 4 5 3" xfId="20101" xr:uid="{CC9EC7F2-30F2-4C49-849A-BA298DF1FA4B}"/>
    <cellStyle name="Comma 2 2 2 4 5 3 2" xfId="51375" xr:uid="{7532693E-2889-4EC3-9EC9-3D0075362AAC}"/>
    <cellStyle name="Comma 2 2 2 4 5 3 3" xfId="38760" xr:uid="{C50CF876-F1A4-4BEC-B141-4FAE4568E981}"/>
    <cellStyle name="Comma 2 2 2 4 5 4" xfId="13515" xr:uid="{3D23CFAA-D3E4-43E0-815D-13AAB131FF64}"/>
    <cellStyle name="Comma 2 2 2 4 5 4 2" xfId="45097" xr:uid="{E30AC12D-0837-4682-A86A-345AAF4A2EBB}"/>
    <cellStyle name="Comma 2 2 2 4 5 5" xfId="6928" xr:uid="{04F6F114-4AB7-4790-96BE-99D340A37699}"/>
    <cellStyle name="Comma 2 2 2 4 5 6" xfId="27609" xr:uid="{5F1C52CE-62AF-4A60-85F3-D28EC909915F}"/>
    <cellStyle name="Comma 2 2 2 4 5 7" xfId="3461" xr:uid="{A5B3543B-F5D4-4F1F-B18B-9D6B52B14022}"/>
    <cellStyle name="Comma 2 2 2 4 5 8" xfId="32470" xr:uid="{72A66A9F-0A71-4A28-A286-40C3A96AA80F}"/>
    <cellStyle name="Comma 2 2 2 4 6" xfId="24999" xr:uid="{427BBD9F-9BA6-49DB-9641-389AA95479FF}"/>
    <cellStyle name="Comma 2 2 2 4 6 2" xfId="17492" xr:uid="{70EF3964-C5FC-4862-B0F3-A50998A1E3E7}"/>
    <cellStyle name="Comma 2 2 2 4 6 2 2" xfId="53985" xr:uid="{53BF8D05-CF24-4EB9-A48D-30CAC49403B9}"/>
    <cellStyle name="Comma 2 2 2 4 6 2 3" xfId="41370" xr:uid="{CEED5416-E241-44A5-97C9-7FBF7D6244B3}"/>
    <cellStyle name="Comma 2 2 2 4 6 3" xfId="10906" xr:uid="{3B1C8416-9A81-4835-ABC6-973B7C5D7D23}"/>
    <cellStyle name="Comma 2 2 2 4 6 3 2" xfId="47707" xr:uid="{64B581BC-5436-4E0C-A5DC-0EDCE09D8885}"/>
    <cellStyle name="Comma 2 2 2 4 6 4" xfId="5552" xr:uid="{AF090FC8-3F20-465A-9733-1A27CCAC3C13}"/>
    <cellStyle name="Comma 2 2 2 4 6 5" xfId="35080" xr:uid="{E491A083-17F0-4C0D-81D0-ECC8B8B685A6}"/>
    <cellStyle name="Comma 2 2 2 4 7" xfId="28612" xr:uid="{9C1AC71B-166C-46EA-8F3C-1F91EF2A0E6F}"/>
    <cellStyle name="Comma 2 2 2 4 7 2" xfId="20984" xr:uid="{CA73525B-A22B-4B26-8D9C-36233095D753}"/>
    <cellStyle name="Comma 2 2 2 4 7 2 2" xfId="50488" xr:uid="{3B4AD3E5-E98B-431F-B52C-AF02857300E4}"/>
    <cellStyle name="Comma 2 2 2 4 7 3" xfId="14398" xr:uid="{117E012D-13CF-4DF2-B5F2-A1540EB6FDDC}"/>
    <cellStyle name="Comma 2 2 2 4 7 4" xfId="7811" xr:uid="{CB596552-FB3A-4420-A424-EE6765E344DE}"/>
    <cellStyle name="Comma 2 2 2 4 7 5" xfId="37873" xr:uid="{AE40D3F6-488B-4E48-B9F7-3045BE159E06}"/>
    <cellStyle name="Comma 2 2 2 4 8" xfId="22376" xr:uid="{951F3A4A-2FA9-4D44-AB58-544F26D29EF4}"/>
    <cellStyle name="Comma 2 2 2 4 8 2" xfId="14869" xr:uid="{19184A38-B31F-4106-B8BB-877A05A8A299}"/>
    <cellStyle name="Comma 2 2 2 4 8 3" xfId="8283" xr:uid="{90ABBFAA-ABAD-46AA-8765-E01D2C0F1624}"/>
    <cellStyle name="Comma 2 2 2 4 8 4" xfId="31241" xr:uid="{80C4AFBF-B879-4C52-8A5D-5C599197D159}"/>
    <cellStyle name="Comma 2 2 2 4 8 5" xfId="44136" xr:uid="{FAB7EC13-EE05-437B-9E32-8D5452570E48}"/>
    <cellStyle name="Comma 2 2 2 4 9" xfId="22007" xr:uid="{FC993777-3108-4A63-ABA6-2E2681D59D72}"/>
    <cellStyle name="Comma 2 2 2 5" xfId="894" xr:uid="{F92E3EEC-DF9F-4A9B-8C2C-4E60FCA1E860}"/>
    <cellStyle name="Comma 2 2 2 5 10" xfId="2800" xr:uid="{2BAA77AD-1AC6-4050-82C9-5351AC30D9DD}"/>
    <cellStyle name="Comma 2 2 2 5 11" xfId="31895" xr:uid="{BCDDCD46-11CA-48F5-8C57-FD81887476C6}"/>
    <cellStyle name="Comma 2 2 2 5 12" xfId="1616" xr:uid="{D3855004-E763-4ACC-B469-ED70B58E1FF7}"/>
    <cellStyle name="Comma 2 2 2 5 2" xfId="1280" xr:uid="{196042C5-28EC-4B00-B731-E2D8BFF91BF6}"/>
    <cellStyle name="Comma 2 2 2 5 2 10" xfId="2131" xr:uid="{73A04C36-BE6C-48D0-B343-0D01D632B6CC}"/>
    <cellStyle name="Comma 2 2 2 5 2 2" xfId="22954" xr:uid="{40285019-E6DE-4A76-9F7E-C0009C871552}"/>
    <cellStyle name="Comma 2 2 2 5 2 2 2" xfId="15447" xr:uid="{A881D9B0-DF87-43E5-9FD6-80FB1773A28D}"/>
    <cellStyle name="Comma 2 2 2 5 2 2 2 2" xfId="56030" xr:uid="{412656C1-505C-469B-83B0-5F1FEFBBD85C}"/>
    <cellStyle name="Comma 2 2 2 5 2 2 2 3" xfId="43415" xr:uid="{13D57E2D-22E7-4A69-9015-443C04B22EB5}"/>
    <cellStyle name="Comma 2 2 2 5 2 2 3" xfId="8861" xr:uid="{B4863748-2395-4567-8074-4639E5981365}"/>
    <cellStyle name="Comma 2 2 2 5 2 2 3 2" xfId="49752" xr:uid="{FD5DD6DB-00FA-4F49-8767-9EF89120C46B}"/>
    <cellStyle name="Comma 2 2 2 5 2 2 4" xfId="30663" xr:uid="{8B472F33-EB19-4DE7-AF20-EB306581006A}"/>
    <cellStyle name="Comma 2 2 2 5 2 2 5" xfId="37125" xr:uid="{316829EF-D0A4-4CD9-94DD-857EA8EB136E}"/>
    <cellStyle name="Comma 2 2 2 5 2 3" xfId="25572" xr:uid="{41AEE0E7-A152-4E9B-8704-854C7F768E0A}"/>
    <cellStyle name="Comma 2 2 2 5 2 3 2" xfId="18065" xr:uid="{B28E2E38-694B-490A-9315-3733F548A7EC}"/>
    <cellStyle name="Comma 2 2 2 5 2 3 2 2" xfId="53412" xr:uid="{279FEE30-25E4-4D5D-821C-3130695A4280}"/>
    <cellStyle name="Comma 2 2 2 5 2 3 2 3" xfId="40797" xr:uid="{C30A8765-FEB1-4C01-8C5A-B71A5B749F7A}"/>
    <cellStyle name="Comma 2 2 2 5 2 3 3" xfId="11479" xr:uid="{2CD80B8B-476B-4206-92A8-DCDB881462E5}"/>
    <cellStyle name="Comma 2 2 2 5 2 3 3 2" xfId="47134" xr:uid="{70E75294-5CA1-43D8-846D-17C964706EE0}"/>
    <cellStyle name="Comma 2 2 2 5 2 3 4" xfId="4979" xr:uid="{78041074-AEF5-4789-8201-4739AA419FCC}"/>
    <cellStyle name="Comma 2 2 2 5 2 3 5" xfId="34507" xr:uid="{590084C6-73E6-4E9B-AC75-B0FC481FAD1E}"/>
    <cellStyle name="Comma 2 2 2 5 2 4" xfId="18943" xr:uid="{AAFE6D2F-3D40-4158-A064-29388941823A}"/>
    <cellStyle name="Comma 2 2 2 5 2 4 2" xfId="52533" xr:uid="{F6599E51-2D25-4E3B-B65E-587443194729}"/>
    <cellStyle name="Comma 2 2 2 5 2 4 3" xfId="39918" xr:uid="{97C498BB-4C69-4E1D-B838-AF175D47A471}"/>
    <cellStyle name="Comma 2 2 2 5 2 5" xfId="12357" xr:uid="{A893544B-A497-4EC0-91B1-A5EBE1C96B86}"/>
    <cellStyle name="Comma 2 2 2 5 2 5 2" xfId="46255" xr:uid="{5E38209E-C0A9-448E-9578-8D562528802E}"/>
    <cellStyle name="Comma 2 2 2 5 2 6" xfId="4101" xr:uid="{1B8B2BD0-A00F-47E5-8969-8E2325543933}"/>
    <cellStyle name="Comma 2 2 2 5 2 7" xfId="26451" xr:uid="{1FEA8ABD-8510-4348-97AC-2F87A74D3848}"/>
    <cellStyle name="Comma 2 2 2 5 2 8" xfId="3059" xr:uid="{468AB1B5-4C38-4C04-9EBA-1DFD6188DFF5}"/>
    <cellStyle name="Comma 2 2 2 5 2 9" xfId="33628" xr:uid="{7D428049-49CF-45AA-A80D-07496697BF49}"/>
    <cellStyle name="Comma 2 2 2 5 3" xfId="2339" xr:uid="{3C050387-A875-4E7B-AA8B-D6978800BA23}"/>
    <cellStyle name="Comma 2 2 2 5 3 2" xfId="23804" xr:uid="{C19164F7-AF8C-4C68-93FA-5E7FE8816A78}"/>
    <cellStyle name="Comma 2 2 2 5 3 2 2" xfId="16297" xr:uid="{B0D971B9-FF62-4406-8896-7ABF3F2B80E6}"/>
    <cellStyle name="Comma 2 2 2 5 3 2 2 2" xfId="55180" xr:uid="{FE0AE5B6-F386-4454-BA25-58386208D3DC}"/>
    <cellStyle name="Comma 2 2 2 5 3 2 2 3" xfId="42565" xr:uid="{E0E6331E-1605-4BE0-9D0A-D5F7C733EEE7}"/>
    <cellStyle name="Comma 2 2 2 5 3 2 3" xfId="9711" xr:uid="{13C99208-AD0D-4D11-90C8-663C55FEC38D}"/>
    <cellStyle name="Comma 2 2 2 5 3 2 3 2" xfId="48902" xr:uid="{13808EDA-94B1-4019-8D18-5C118688A9D4}"/>
    <cellStyle name="Comma 2 2 2 5 3 2 4" xfId="29813" xr:uid="{82800E07-7B23-4EC2-8797-9C1D4361079D}"/>
    <cellStyle name="Comma 2 2 2 5 3 2 5" xfId="36275" xr:uid="{FBE0D196-E470-42D8-BA91-4852328B2759}"/>
    <cellStyle name="Comma 2 2 2 5 3 3" xfId="19793" xr:uid="{2A565D9D-1B10-4303-A072-3E857963E028}"/>
    <cellStyle name="Comma 2 2 2 5 3 3 2" xfId="51683" xr:uid="{3BF2CB39-814F-48FC-ABED-A68CFF503AA4}"/>
    <cellStyle name="Comma 2 2 2 5 3 3 3" xfId="39068" xr:uid="{7636C4B3-A8E0-4EC2-A1CC-4AD9FE556916}"/>
    <cellStyle name="Comma 2 2 2 5 3 4" xfId="13207" xr:uid="{53A0AD2D-E881-4AD9-8F3E-055D405605E0}"/>
    <cellStyle name="Comma 2 2 2 5 3 4 2" xfId="45405" xr:uid="{1E78F172-EC59-4CF1-BF20-633B33E744F5}"/>
    <cellStyle name="Comma 2 2 2 5 3 5" xfId="6620" xr:uid="{98179573-7440-47BF-AC5E-0D7AE683F805}"/>
    <cellStyle name="Comma 2 2 2 5 3 6" xfId="27301" xr:uid="{43782D27-BE09-4250-9D36-3B576551C0B5}"/>
    <cellStyle name="Comma 2 2 2 5 3 7" xfId="3261" xr:uid="{79695239-4877-41D8-8F33-F5E564A62D19}"/>
    <cellStyle name="Comma 2 2 2 5 3 8" xfId="32778" xr:uid="{DE9476A3-29D5-42DF-A68F-9FB30034B962}"/>
    <cellStyle name="Comma 2 2 2 5 4" xfId="2547" xr:uid="{7ADE181A-8FA5-4713-8853-F9E58A0ECB9F}"/>
    <cellStyle name="Comma 2 2 2 5 4 2" xfId="17180" xr:uid="{5EC3DFA2-F1BA-4DAF-84AC-5A670BA89B84}"/>
    <cellStyle name="Comma 2 2 2 5 4 2 2" xfId="54297" xr:uid="{44FEDE31-A271-47A4-A529-E96CBDB369FD}"/>
    <cellStyle name="Comma 2 2 2 5 4 2 3" xfId="41682" xr:uid="{4AF19613-1404-46CE-91D6-04B0EBF3D74C}"/>
    <cellStyle name="Comma 2 2 2 5 4 3" xfId="10594" xr:uid="{D9B6D8C0-3EE2-40B9-89B3-15A50E9E7AEE}"/>
    <cellStyle name="Comma 2 2 2 5 4 3 2" xfId="48019" xr:uid="{8C41B993-6B7B-4DF6-91D8-C8A957CC5E94}"/>
    <cellStyle name="Comma 2 2 2 5 4 4" xfId="5864" xr:uid="{C21F6082-847A-4D75-9FC2-ADCDA502436D}"/>
    <cellStyle name="Comma 2 2 2 5 4 5" xfId="24687" xr:uid="{95508A77-1116-4AA8-B023-DB21D90DB05F}"/>
    <cellStyle name="Comma 2 2 2 5 4 6" xfId="3463" xr:uid="{3FDDE29C-1A99-4B92-9AC1-B2248F984083}"/>
    <cellStyle name="Comma 2 2 2 5 4 7" xfId="35392" xr:uid="{2F306CBB-3FDC-43BF-87D0-160A502DED91}"/>
    <cellStyle name="Comma 2 2 2 5 5" xfId="28209" xr:uid="{5525E163-3DBB-4A51-A3A7-18B225F3BB10}"/>
    <cellStyle name="Comma 2 2 2 5 5 2" xfId="20672" xr:uid="{2AD60924-0A85-4661-A1B2-AAE731AF4616}"/>
    <cellStyle name="Comma 2 2 2 5 5 2 2" xfId="50803" xr:uid="{D0BE210C-3C50-473B-8080-646516397440}"/>
    <cellStyle name="Comma 2 2 2 5 5 3" xfId="14086" xr:uid="{28C1A5C2-81A0-486A-B381-CE9C1BAD386E}"/>
    <cellStyle name="Comma 2 2 2 5 5 4" xfId="7499" xr:uid="{15FE81CC-3AA7-435F-99DF-5385B7E5A9DC}"/>
    <cellStyle name="Comma 2 2 2 5 5 5" xfId="38188" xr:uid="{EBD8FA62-F465-429C-A53B-192B26453A49}"/>
    <cellStyle name="Comma 2 2 2 5 6" xfId="21268" xr:uid="{D6AD4F9A-54E2-40DE-A616-5E99F18143D3}"/>
    <cellStyle name="Comma 2 2 2 5 6 2" xfId="44505" xr:uid="{B4ABE252-8A81-4195-9AB1-7CB461382901}"/>
    <cellStyle name="Comma 2 2 2 5 7" xfId="14682" xr:uid="{082D7E86-2410-47BD-8747-782B82AD72BE}"/>
    <cellStyle name="Comma 2 2 2 5 8" xfId="8095" xr:uid="{DB4ED935-7369-4695-BA2C-B9C9C8D49D70}"/>
    <cellStyle name="Comma 2 2 2 5 9" xfId="28940" xr:uid="{BBCCBD7C-1F63-44C8-9EC0-339E4CBB9FA5}"/>
    <cellStyle name="Comma 2 2 2 6" xfId="467" xr:uid="{31210269-5811-4FC3-9876-D657EE609070}"/>
    <cellStyle name="Comma 2 2 2 6 10" xfId="33222" xr:uid="{686FBEB6-E5DE-417D-98ED-FFF4CD985007}"/>
    <cellStyle name="Comma 2 2 2 6 11" xfId="2120" xr:uid="{1725E8C8-CB68-4E8F-ADD0-3FF3FAE5154B}"/>
    <cellStyle name="Comma 2 2 2 6 2" xfId="1006" xr:uid="{6C1CC6D4-CF03-4A26-8679-CCF1090B92DE}"/>
    <cellStyle name="Comma 2 2 2 6 2 2" xfId="15853" xr:uid="{4574F206-E557-46A3-9721-42DD8F279B64}"/>
    <cellStyle name="Comma 2 2 2 6 2 2 2" xfId="55624" xr:uid="{71C8CD36-DDD7-4D61-B4BA-E461F57E2288}"/>
    <cellStyle name="Comma 2 2 2 6 2 2 3" xfId="43009" xr:uid="{868CCEC2-ADF0-4034-9FEC-E44D1C5CD3CE}"/>
    <cellStyle name="Comma 2 2 2 6 2 3" xfId="9267" xr:uid="{2A544AD8-EDBE-4C77-8107-5A07AC1D6882}"/>
    <cellStyle name="Comma 2 2 2 6 2 3 2" xfId="49346" xr:uid="{3B670B89-BEB2-4CC6-8AF3-23EB5CD767E0}"/>
    <cellStyle name="Comma 2 2 2 6 2 4" xfId="30257" xr:uid="{7A6C5EA7-6553-49D5-9E12-AED24B15C5E6}"/>
    <cellStyle name="Comma 2 2 2 6 2 5" xfId="36719" xr:uid="{C9F31EF3-0DF8-4404-A0E7-20D1E162C8A1}"/>
    <cellStyle name="Comma 2 2 2 6 2 6" xfId="23360" xr:uid="{8AE2DA16-24F5-4451-BDFD-51A807F00C99}"/>
    <cellStyle name="Comma 2 2 2 6 3" xfId="25983" xr:uid="{85270D46-4A9E-443B-9021-0EACA1D99372}"/>
    <cellStyle name="Comma 2 2 2 6 3 2" xfId="18476" xr:uid="{771FDF07-AD43-4B3F-8EC2-26407E41DE83}"/>
    <cellStyle name="Comma 2 2 2 6 3 2 2" xfId="53001" xr:uid="{2E24FE3D-E2CB-4702-ADC8-6941DFFAD13D}"/>
    <cellStyle name="Comma 2 2 2 6 3 2 3" xfId="40386" xr:uid="{F7DF4826-7AAD-4CF0-94D0-269C0ACCD4D7}"/>
    <cellStyle name="Comma 2 2 2 6 3 3" xfId="11890" xr:uid="{D0EEBA3F-5EF8-4B41-B82B-FFCF8503FFA8}"/>
    <cellStyle name="Comma 2 2 2 6 3 3 2" xfId="46723" xr:uid="{CB9D7E81-3D57-4DFC-B4C7-CF833251E6FF}"/>
    <cellStyle name="Comma 2 2 2 6 3 4" xfId="4568" xr:uid="{F7DC0084-544A-43B2-9417-45AF8EE16557}"/>
    <cellStyle name="Comma 2 2 2 6 3 5" xfId="34096" xr:uid="{5D46604C-B295-46BA-BA41-5785C4C227D3}"/>
    <cellStyle name="Comma 2 2 2 6 4" xfId="26857" xr:uid="{DC5C9278-1199-476F-BCE2-71BFE9CC10DA}"/>
    <cellStyle name="Comma 2 2 2 6 4 2" xfId="19349" xr:uid="{56FDFE4D-29F7-4858-A9AD-799FA903DD94}"/>
    <cellStyle name="Comma 2 2 2 6 4 2 2" xfId="52127" xr:uid="{D6E4ECF4-DF9A-4BE4-B41E-DA962FC99D6E}"/>
    <cellStyle name="Comma 2 2 2 6 4 3" xfId="12763" xr:uid="{8FEF8A1E-64BD-4468-B07F-445A5468AB2F}"/>
    <cellStyle name="Comma 2 2 2 6 4 4" xfId="3695" xr:uid="{44ACB0EA-6471-4731-A0A1-4FDC89FE5B4D}"/>
    <cellStyle name="Comma 2 2 2 6 4 5" xfId="39512" xr:uid="{E27FF459-CBB0-49D0-A279-34D0CF0AF857}"/>
    <cellStyle name="Comma 2 2 2 6 5" xfId="21172" xr:uid="{BB46C764-2579-4D8E-9832-181420CC42B5}"/>
    <cellStyle name="Comma 2 2 2 6 5 2" xfId="45849" xr:uid="{4A5D3E77-9A1B-4ACD-90F3-53430A2E9438}"/>
    <cellStyle name="Comma 2 2 2 6 6" xfId="14586" xr:uid="{4A560FBE-466C-440E-B97C-762C7407E73F}"/>
    <cellStyle name="Comma 2 2 2 6 7" xfId="7999" xr:uid="{49FBC6D5-2728-4DC8-98C4-4DBAB6385558}"/>
    <cellStyle name="Comma 2 2 2 6 8" xfId="28843" xr:uid="{B84D963F-167A-492E-A1B6-A3100AAB0478}"/>
    <cellStyle name="Comma 2 2 2 6 9" xfId="3048" xr:uid="{ABCBC0AF-3696-472D-80D3-F89AC93045C1}"/>
    <cellStyle name="Comma 2 2 2 7" xfId="951" xr:uid="{C7B294AA-E09B-40DB-9C32-ADE18D659572}"/>
    <cellStyle name="Comma 2 2 2 7 2" xfId="24208" xr:uid="{8D703C0B-7386-4EA2-B953-DE95B49D9BCF}"/>
    <cellStyle name="Comma 2 2 2 7 2 2" xfId="16701" xr:uid="{BE02A397-1856-4CAA-8731-E248A40ADC2C}"/>
    <cellStyle name="Comma 2 2 2 7 2 2 2" xfId="54776" xr:uid="{97FBBFB7-812B-41CC-9690-39E79D558ECE}"/>
    <cellStyle name="Comma 2 2 2 7 2 2 3" xfId="42161" xr:uid="{A8228DBA-3CB8-49F8-A791-861B09607F0E}"/>
    <cellStyle name="Comma 2 2 2 7 2 3" xfId="10115" xr:uid="{1BFE41BF-F4C6-4486-8113-DAEAD050ADCC}"/>
    <cellStyle name="Comma 2 2 2 7 2 3 2" xfId="48498" xr:uid="{922C4D7A-6842-485B-8B60-A5D99E7B91BB}"/>
    <cellStyle name="Comma 2 2 2 7 2 4" xfId="29409" xr:uid="{5D7EBA4A-D703-45F9-9206-0EAA880497DF}"/>
    <cellStyle name="Comma 2 2 2 7 2 5" xfId="35871" xr:uid="{243037DC-4D8B-427E-A445-38A1A88CA131}"/>
    <cellStyle name="Comma 2 2 2 7 3" xfId="20197" xr:uid="{69E18F50-BEBB-4C3C-B129-D42F751D4D60}"/>
    <cellStyle name="Comma 2 2 2 7 3 2" xfId="51279" xr:uid="{E4F0188B-50C2-448E-AB53-2A743D040D30}"/>
    <cellStyle name="Comma 2 2 2 7 3 3" xfId="38664" xr:uid="{725836E2-9403-4B7F-AD74-C28D819B6937}"/>
    <cellStyle name="Comma 2 2 2 7 4" xfId="13611" xr:uid="{FE8A3D2B-FB18-4B5A-B123-9D1BF2BE90CB}"/>
    <cellStyle name="Comma 2 2 2 7 4 2" xfId="45001" xr:uid="{80A8FE22-5C0D-48D7-BA06-857F1F8F4677}"/>
    <cellStyle name="Comma 2 2 2 7 5" xfId="7024" xr:uid="{63942677-E35B-4082-877F-6F93D143268F}"/>
    <cellStyle name="Comma 2 2 2 7 6" xfId="27705" xr:uid="{2D13D5F7-F965-46A7-856D-896671F3469C}"/>
    <cellStyle name="Comma 2 2 2 7 7" xfId="3250" xr:uid="{F94992EC-5476-4FE2-A844-1984860E3364}"/>
    <cellStyle name="Comma 2 2 2 7 8" xfId="32374" xr:uid="{E479D80F-B4BA-4901-91A9-AD444FE60351}"/>
    <cellStyle name="Comma 2 2 2 7 9" xfId="2328" xr:uid="{BB6D6A8F-5D60-492C-8120-F3FA9556EEEC}"/>
    <cellStyle name="Comma 2 2 2 8" xfId="2536" xr:uid="{F698002C-F05C-4568-864C-2BFF5924D92C}"/>
    <cellStyle name="Comma 2 2 2 8 2" xfId="17591" xr:uid="{C531DA0E-7BC8-4178-A6B7-530465CA96FA}"/>
    <cellStyle name="Comma 2 2 2 8 2 2" xfId="53886" xr:uid="{3088D7F5-6AD5-4FC0-AA71-BD9E2DCAF617}"/>
    <cellStyle name="Comma 2 2 2 8 2 3" xfId="41271" xr:uid="{CDA5F30E-D7C1-427B-8F6D-7DF09C6674E4}"/>
    <cellStyle name="Comma 2 2 2 8 3" xfId="11005" xr:uid="{EE7F540B-3E9F-4C99-9FC8-C102AFA4B908}"/>
    <cellStyle name="Comma 2 2 2 8 3 2" xfId="47608" xr:uid="{D0693A58-AFC6-4692-9031-38FC71DB65B7}"/>
    <cellStyle name="Comma 2 2 2 8 4" xfId="5453" xr:uid="{032CAFB8-2257-41EF-8F52-1A4A25C761FB}"/>
    <cellStyle name="Comma 2 2 2 8 5" xfId="25098" xr:uid="{608FA697-6F04-4190-BE22-E883A4470803}"/>
    <cellStyle name="Comma 2 2 2 8 6" xfId="3452" xr:uid="{6B18D749-AE54-4224-92D9-CF76A9545E3E}"/>
    <cellStyle name="Comma 2 2 2 8 7" xfId="34981" xr:uid="{DBCDD377-D1BA-47C5-8064-54B7A8FD7288}"/>
    <cellStyle name="Comma 2 2 2 9" xfId="1631" xr:uid="{6263F6B3-AC36-42D5-B904-C1E4B72A8F40}"/>
    <cellStyle name="Comma 2 2 2 9 2" xfId="21085" xr:uid="{84736CB8-34A9-42BD-A0E1-CC8A665EFC04}"/>
    <cellStyle name="Comma 2 2 2 9 2 2" xfId="43989" xr:uid="{4390E0D0-0D7C-496F-945A-285557E2C8FE}"/>
    <cellStyle name="Comma 2 2 2 9 3" xfId="14499" xr:uid="{5D44EDB2-ADD9-4FC9-8EDD-F0F7DFABD0BD}"/>
    <cellStyle name="Comma 2 2 2 9 4" xfId="7912" xr:uid="{A2EB96DF-B946-4C59-888A-C6AA7D0EA73B}"/>
    <cellStyle name="Comma 2 2 2 9 5" xfId="28756" xr:uid="{6326E559-BBAD-41EE-BD71-3630F396C53D}"/>
    <cellStyle name="Comma 2 2 2 9 6" xfId="2807" xr:uid="{323D2AE7-9076-4DD6-8121-E4406C054D80}"/>
    <cellStyle name="Comma 2 2 2 9 7" xfId="31469" xr:uid="{19F5D80F-931F-43B8-952F-9DD47FFA69F5}"/>
    <cellStyle name="Comma 2 2 20" xfId="6271" xr:uid="{33AEB124-620B-402E-BC81-AF5A94FB06AC}"/>
    <cellStyle name="Comma 2 2 21" xfId="31350" xr:uid="{87B3C14A-BDFB-4964-91DC-8401CB94C1CB}"/>
    <cellStyle name="Comma 2 2 22" xfId="208" xr:uid="{DE4FB724-8028-465B-8C07-B95C9D021806}"/>
    <cellStyle name="Comma 2 2 23" xfId="57219" xr:uid="{ACD6BFCF-A998-42CA-B6F4-F62C3FC1FB22}"/>
    <cellStyle name="Comma 2 2 3" xfId="106" xr:uid="{EC6D69E4-40EE-4D12-8BB5-75939F4CAD28}"/>
    <cellStyle name="Comma 2 2 3 10" xfId="323" xr:uid="{C0B172EA-733B-4529-827A-397522DCA754}"/>
    <cellStyle name="Comma 2 2 3 2" xfId="1742" xr:uid="{18E62F0C-9197-4D09-9FC1-AD784DF7727F}"/>
    <cellStyle name="Comma 2 2 3 2 10" xfId="22177" xr:uid="{00D0CB92-7295-4FCE-BE4A-9DBCAF0AD5CA}"/>
    <cellStyle name="Comma 2 2 3 2 11" xfId="21305" xr:uid="{2FE954F6-A4F7-42C0-8250-9D5B399E7B86}"/>
    <cellStyle name="Comma 2 2 3 2 12" xfId="14719" xr:uid="{85D60798-20DF-48F0-9D84-29E5E80FE699}"/>
    <cellStyle name="Comma 2 2 3 2 13" xfId="8132" xr:uid="{C8ED38E4-2D5D-4BCF-A558-2B12D3029B4F}"/>
    <cellStyle name="Comma 2 2 3 2 14" xfId="29024" xr:uid="{3DC507EA-FE0E-41FD-AB24-B3EFDB947996}"/>
    <cellStyle name="Comma 2 2 3 2 15" xfId="2856" xr:uid="{E22E155C-48CA-4F19-A45B-CA5132A7AC5A}"/>
    <cellStyle name="Comma 2 2 3 2 16" xfId="31530" xr:uid="{7BE1579B-5683-4923-8C0E-77D2859915DA}"/>
    <cellStyle name="Comma 2 2 3 2 2" xfId="1743" xr:uid="{13CA9ABE-D013-4DC9-A8AF-D0A088188B18}"/>
    <cellStyle name="Comma 2 2 3 2 2 10" xfId="14629" xr:uid="{588280CD-550B-4DAD-B281-1E027DDD25A9}"/>
    <cellStyle name="Comma 2 2 3 2 2 11" xfId="8042" xr:uid="{A0ED4DE4-827A-425C-8151-C11E67015893}"/>
    <cellStyle name="Comma 2 2 3 2 2 12" xfId="28887" xr:uid="{2EC20F79-AB5D-411B-AA21-8524A9877935}"/>
    <cellStyle name="Comma 2 2 3 2 2 13" xfId="2857" xr:uid="{70F14F54-0686-43A0-B675-03FB558363CB}"/>
    <cellStyle name="Comma 2 2 3 2 2 14" xfId="31812" xr:uid="{57673C78-981A-404A-932F-1934A6935654}"/>
    <cellStyle name="Comma 2 2 3 2 2 2" xfId="2134" xr:uid="{9FD7CD33-A6FD-4736-8B12-57D42BC521C2}"/>
    <cellStyle name="Comma 2 2 3 2 2 2 10" xfId="32257" xr:uid="{778D3295-99B5-4A8E-9C89-88DBFE740317}"/>
    <cellStyle name="Comma 2 2 3 2 2 2 2" xfId="26090" xr:uid="{9E59ECDA-810E-485F-883D-439FC5D1A003}"/>
    <cellStyle name="Comma 2 2 3 2 2 2 2 2" xfId="22592" xr:uid="{C2B83B9A-E4E2-4C77-8F21-EAD7EB5595B8}"/>
    <cellStyle name="Comma 2 2 3 2 2 2 2 2 2" xfId="15085" xr:uid="{E58A3AC7-D4D2-4CA3-94EA-EB3FA9E5C098}"/>
    <cellStyle name="Comma 2 2 3 2 2 2 2 2 2 2" xfId="56392" xr:uid="{827DF71F-84E1-44D9-9A7E-6E8A9C9D04EB}"/>
    <cellStyle name="Comma 2 2 3 2 2 2 2 2 2 3" xfId="43777" xr:uid="{08FE684B-18E1-4061-9C5A-985D08D460B8}"/>
    <cellStyle name="Comma 2 2 3 2 2 2 2 2 3" xfId="8499" xr:uid="{C15C243D-7A6E-4531-9047-9BC6D2109D77}"/>
    <cellStyle name="Comma 2 2 3 2 2 2 2 2 3 2" xfId="50114" xr:uid="{D2AB1E9F-C046-445E-80F2-BF3B5CD5CE08}"/>
    <cellStyle name="Comma 2 2 3 2 2 2 2 2 4" xfId="31025" xr:uid="{D0DEC0F5-6FB9-45A8-902E-8C9196265824}"/>
    <cellStyle name="Comma 2 2 3 2 2 2 2 2 5" xfId="37487" xr:uid="{9FC43AAC-837F-4416-A9BD-F0429D979109}"/>
    <cellStyle name="Comma 2 2 3 2 2 2 2 3" xfId="25210" xr:uid="{0E4A508D-3F9A-429A-A96C-0D28EF837948}"/>
    <cellStyle name="Comma 2 2 3 2 2 2 2 3 2" xfId="17703" xr:uid="{9A51BFCA-332F-4650-BEE6-EE0DF90EDE2F}"/>
    <cellStyle name="Comma 2 2 3 2 2 2 2 3 2 2" xfId="53774" xr:uid="{37F0EDA1-CE73-4A81-A3BB-1ACEBD6327DE}"/>
    <cellStyle name="Comma 2 2 3 2 2 2 2 3 2 3" xfId="41159" xr:uid="{E65C3CA0-0981-4EC2-A3CC-2BEED193101F}"/>
    <cellStyle name="Comma 2 2 3 2 2 2 2 3 3" xfId="11117" xr:uid="{09E630FA-79A2-495D-8A19-60E3E47511FB}"/>
    <cellStyle name="Comma 2 2 3 2 2 2 2 3 3 2" xfId="47496" xr:uid="{014194BD-C716-4758-8464-F28C55C120E9}"/>
    <cellStyle name="Comma 2 2 3 2 2 2 2 3 4" xfId="5341" xr:uid="{D9B6DCE0-CB9D-4E54-9863-FD606B03B13C}"/>
    <cellStyle name="Comma 2 2 3 2 2 2 2 3 5" xfId="34869" xr:uid="{9202048C-C7E8-4E21-8D0D-D9FFC9538107}"/>
    <cellStyle name="Comma 2 2 3 2 2 2 2 4" xfId="18582" xr:uid="{EFD9896B-3D26-4CDF-8354-26BE6B8570E4}"/>
    <cellStyle name="Comma 2 2 3 2 2 2 2 4 2" xfId="52895" xr:uid="{B969BD53-F446-4A64-98BE-1DA0C9EF1FD7}"/>
    <cellStyle name="Comma 2 2 3 2 2 2 2 4 3" xfId="40280" xr:uid="{F3B04D67-B0A2-472E-9BFB-71245465890D}"/>
    <cellStyle name="Comma 2 2 3 2 2 2 2 5" xfId="11996" xr:uid="{2ACFB4A0-DDFB-46B0-AA2B-E2FECD734D6B}"/>
    <cellStyle name="Comma 2 2 3 2 2 2 2 5 2" xfId="46617" xr:uid="{56678B3D-1C3C-4CDB-ABD5-58F668CB55A1}"/>
    <cellStyle name="Comma 2 2 3 2 2 2 2 6" xfId="4462" xr:uid="{DC6D16EC-9BB7-4ECB-8BBB-6DA7B67DD386}"/>
    <cellStyle name="Comma 2 2 3 2 2 2 2 7" xfId="33990" xr:uid="{76776831-EEDB-424A-A037-0F621553B957}"/>
    <cellStyle name="Comma 2 2 3 2 2 2 3" xfId="26946" xr:uid="{BFB7C9DE-9288-43B0-8222-E27C587E2274}"/>
    <cellStyle name="Comma 2 2 3 2 2 2 3 2" xfId="23449" xr:uid="{2408955E-A72B-4F4C-9964-A9D7E612BF3B}"/>
    <cellStyle name="Comma 2 2 3 2 2 2 3 2 2" xfId="15942" xr:uid="{24B112A9-0050-448A-AB64-71185C0D4587}"/>
    <cellStyle name="Comma 2 2 3 2 2 2 3 2 2 2" xfId="55535" xr:uid="{C64352FB-7C67-4642-A2F1-3258A22CD3DC}"/>
    <cellStyle name="Comma 2 2 3 2 2 2 3 2 2 3" xfId="42920" xr:uid="{45B4DE09-1387-41CE-8AAB-6EFF16208788}"/>
    <cellStyle name="Comma 2 2 3 2 2 2 3 2 3" xfId="9356" xr:uid="{271F5520-64C0-4142-A450-10B08E0F8241}"/>
    <cellStyle name="Comma 2 2 3 2 2 2 3 2 3 2" xfId="49257" xr:uid="{52C79059-A218-4474-B4E6-FC0B73A536D0}"/>
    <cellStyle name="Comma 2 2 3 2 2 2 3 2 4" xfId="30168" xr:uid="{12BA74B5-871F-4AE6-8AD1-DDA75074376D}"/>
    <cellStyle name="Comma 2 2 3 2 2 2 3 2 5" xfId="36630" xr:uid="{A3F2F9E5-0461-478E-95B9-E512E5805086}"/>
    <cellStyle name="Comma 2 2 3 2 2 2 3 3" xfId="19438" xr:uid="{F007FDC9-9921-47B7-808C-70DB5DDD555F}"/>
    <cellStyle name="Comma 2 2 3 2 2 2 3 3 2" xfId="52038" xr:uid="{89AD9F03-1F84-41A7-90A7-CCE47CC49506}"/>
    <cellStyle name="Comma 2 2 3 2 2 2 3 3 3" xfId="39423" xr:uid="{1A64ED16-0ABB-482F-8F1E-37124F73C94F}"/>
    <cellStyle name="Comma 2 2 3 2 2 2 3 4" xfId="12852" xr:uid="{5BAFAC05-B6FC-4A95-B11E-51810097581D}"/>
    <cellStyle name="Comma 2 2 3 2 2 2 3 4 2" xfId="45760" xr:uid="{3111174C-20B0-4742-AC4D-27D54D365D88}"/>
    <cellStyle name="Comma 2 2 3 2 2 2 3 5" xfId="3606" xr:uid="{FF5FD578-FD40-4044-8EB5-A8AE16CAD96D}"/>
    <cellStyle name="Comma 2 2 3 2 2 2 3 6" xfId="33133" xr:uid="{58ADD4B6-6951-4BF4-A453-80EAF23B4765}"/>
    <cellStyle name="Comma 2 2 3 2 2 2 4" xfId="24325" xr:uid="{3D1A43EC-44E7-4122-9C79-AA561BBC1E0F}"/>
    <cellStyle name="Comma 2 2 3 2 2 2 4 2" xfId="16818" xr:uid="{FA315459-F813-438D-B9B5-174272C67F4A}"/>
    <cellStyle name="Comma 2 2 3 2 2 2 4 2 2" xfId="54659" xr:uid="{EEAA694A-9133-4304-BE62-711F99BDB3C3}"/>
    <cellStyle name="Comma 2 2 3 2 2 2 4 2 3" xfId="42044" xr:uid="{0E143DB3-65DB-4AB4-AA8E-2E189EAB9B1E}"/>
    <cellStyle name="Comma 2 2 3 2 2 2 4 3" xfId="10232" xr:uid="{765ED011-F3F8-44FA-B521-12D3CAEFC168}"/>
    <cellStyle name="Comma 2 2 3 2 2 2 4 3 2" xfId="48381" xr:uid="{B4D8FF7A-74C7-40C2-93F8-217EFECFEBB5}"/>
    <cellStyle name="Comma 2 2 3 2 2 2 4 4" xfId="6226" xr:uid="{0504C17A-3B86-4F9C-B7E3-A773D7222D6D}"/>
    <cellStyle name="Comma 2 2 3 2 2 2 4 5" xfId="35754" xr:uid="{20612033-BAFC-4495-BB82-258B343CDA7C}"/>
    <cellStyle name="Comma 2 2 3 2 2 2 5" xfId="20312" xr:uid="{A57384AB-8415-4B47-AFEA-273896970194}"/>
    <cellStyle name="Comma 2 2 3 2 2 2 5 2" xfId="51162" xr:uid="{57832DB4-E645-433E-AD44-4687F9581CCE}"/>
    <cellStyle name="Comma 2 2 3 2 2 2 5 3" xfId="38547" xr:uid="{F1FA8E46-BAAA-4172-BFD5-9F894B92C210}"/>
    <cellStyle name="Comma 2 2 3 2 2 2 6" xfId="13726" xr:uid="{9CA55ADB-2496-45ED-B12F-ABA8A467590C}"/>
    <cellStyle name="Comma 2 2 3 2 2 2 6 2" xfId="44884" xr:uid="{17919385-44F9-44C8-9E21-6F1F586118DF}"/>
    <cellStyle name="Comma 2 2 3 2 2 2 7" xfId="7139" xr:uid="{FE37CE0C-5876-46BF-A2D7-8E6FB5330EF4}"/>
    <cellStyle name="Comma 2 2 3 2 2 2 8" xfId="27820" xr:uid="{6244E9C0-A95B-4714-B62A-DB8223C9FC46}"/>
    <cellStyle name="Comma 2 2 3 2 2 2 9" xfId="3062" xr:uid="{E9EC8E02-A7A6-45C6-84B3-CE3C57A975B3}"/>
    <cellStyle name="Comma 2 2 3 2 2 3" xfId="2342" xr:uid="{A260EA19-843B-4776-80E5-2DF4835ED949}"/>
    <cellStyle name="Comma 2 2 3 2 2 3 2" xfId="23033" xr:uid="{2CBE0630-3391-4AB2-A7EC-F25B59A9DA23}"/>
    <cellStyle name="Comma 2 2 3 2 2 3 2 2" xfId="15526" xr:uid="{CA0AEFCB-8F7C-40B4-9AC6-033E46C64C39}"/>
    <cellStyle name="Comma 2 2 3 2 2 3 2 2 2" xfId="55951" xr:uid="{340399FE-1278-4C2C-8767-2F7CE403DAB6}"/>
    <cellStyle name="Comma 2 2 3 2 2 3 2 2 3" xfId="43336" xr:uid="{C427B750-364B-4DE2-A8B0-C3E6B137779F}"/>
    <cellStyle name="Comma 2 2 3 2 2 3 2 3" xfId="8940" xr:uid="{9CA382A2-E593-4615-88C2-F06F13E6FE2F}"/>
    <cellStyle name="Comma 2 2 3 2 2 3 2 3 2" xfId="49673" xr:uid="{2D08C643-D54A-4CCC-B1E3-6103B4B12F8A}"/>
    <cellStyle name="Comma 2 2 3 2 2 3 2 4" xfId="30584" xr:uid="{9A6E69CE-60EF-4597-A5BE-71996877845A}"/>
    <cellStyle name="Comma 2 2 3 2 2 3 2 5" xfId="37046" xr:uid="{C0ECD311-25A6-45A3-AA84-4A0E1F2F6BF7}"/>
    <cellStyle name="Comma 2 2 3 2 2 3 3" xfId="25652" xr:uid="{D5BE8EFE-D3A8-46CF-80AB-5B7159202DB2}"/>
    <cellStyle name="Comma 2 2 3 2 2 3 3 2" xfId="18145" xr:uid="{42A4AC50-FDC7-49BF-8455-83D21ABE75AF}"/>
    <cellStyle name="Comma 2 2 3 2 2 3 3 2 2" xfId="53332" xr:uid="{C9225CDA-1EAE-44B7-A838-9387943DC287}"/>
    <cellStyle name="Comma 2 2 3 2 2 3 3 2 3" xfId="40717" xr:uid="{6180A7E0-67FA-48F3-A10B-5176DFE8C953}"/>
    <cellStyle name="Comma 2 2 3 2 2 3 3 3" xfId="11559" xr:uid="{10A866E1-88E8-482D-AACA-33310F4AAC59}"/>
    <cellStyle name="Comma 2 2 3 2 2 3 3 3 2" xfId="47054" xr:uid="{2A405B30-3AE5-4316-90CE-E3CDFDAA1B1E}"/>
    <cellStyle name="Comma 2 2 3 2 2 3 3 4" xfId="4899" xr:uid="{4B22E752-DCB6-4008-85C9-067830F618CC}"/>
    <cellStyle name="Comma 2 2 3 2 2 3 3 5" xfId="34427" xr:uid="{5BDC295E-3892-43A1-B026-68640AB7C4FC}"/>
    <cellStyle name="Comma 2 2 3 2 2 3 4" xfId="19022" xr:uid="{3298FE17-3FE9-49B9-BD23-AADB55C77927}"/>
    <cellStyle name="Comma 2 2 3 2 2 3 4 2" xfId="52454" xr:uid="{F00414E0-74EF-4DBD-9D41-0D7D275BBE01}"/>
    <cellStyle name="Comma 2 2 3 2 2 3 4 3" xfId="39839" xr:uid="{3C6D4919-1DFD-437F-BA02-E6E038FE2A3F}"/>
    <cellStyle name="Comma 2 2 3 2 2 3 5" xfId="12436" xr:uid="{4A923A46-F367-4D2D-9797-A009CC3E60A6}"/>
    <cellStyle name="Comma 2 2 3 2 2 3 5 2" xfId="46176" xr:uid="{E9F89FC3-75F5-40EF-867C-41263AE9A9C4}"/>
    <cellStyle name="Comma 2 2 3 2 2 3 6" xfId="4022" xr:uid="{0A9AEF14-CD4A-43AD-9608-1513EDF50E73}"/>
    <cellStyle name="Comma 2 2 3 2 2 3 7" xfId="26530" xr:uid="{39081C17-2C79-409C-BE1E-886F20B2A0D9}"/>
    <cellStyle name="Comma 2 2 3 2 2 3 8" xfId="3264" xr:uid="{F52FF9D4-FEA0-41E3-A792-F3F722BCADF3}"/>
    <cellStyle name="Comma 2 2 3 2 2 3 9" xfId="33549" xr:uid="{98962F76-AE7B-4B5E-9C8E-4AEBF9C5A4EB}"/>
    <cellStyle name="Comma 2 2 3 2 2 4" xfId="2550" xr:uid="{B2C1FEB7-0D36-4C47-AA44-98AC16532673}"/>
    <cellStyle name="Comma 2 2 3 2 2 4 2" xfId="23883" xr:uid="{E1F86A5D-8241-4A75-A4BE-31157A3AE619}"/>
    <cellStyle name="Comma 2 2 3 2 2 4 2 2" xfId="16376" xr:uid="{CD581610-42D7-47E7-B387-348ECD06D9FE}"/>
    <cellStyle name="Comma 2 2 3 2 2 4 2 2 2" xfId="55101" xr:uid="{3BDD9DEC-3AF0-4F9F-B035-1356FF548EE5}"/>
    <cellStyle name="Comma 2 2 3 2 2 4 2 2 3" xfId="42486" xr:uid="{B098CDE5-706D-437D-8C09-F5748F87EDF2}"/>
    <cellStyle name="Comma 2 2 3 2 2 4 2 3" xfId="9790" xr:uid="{E3F4DFE0-B2E1-4726-8426-2CE1555DB68D}"/>
    <cellStyle name="Comma 2 2 3 2 2 4 2 3 2" xfId="48823" xr:uid="{AC8531CA-2966-4549-9E1F-F675820D8E56}"/>
    <cellStyle name="Comma 2 2 3 2 2 4 2 4" xfId="29734" xr:uid="{888EBE27-D692-41D1-A57F-1EFB04589548}"/>
    <cellStyle name="Comma 2 2 3 2 2 4 2 5" xfId="36196" xr:uid="{1E4B3464-73A1-40E4-B148-2C8466279C24}"/>
    <cellStyle name="Comma 2 2 3 2 2 4 3" xfId="19872" xr:uid="{3C4C7D34-BD6C-44D9-A2F6-B58E9D9FA273}"/>
    <cellStyle name="Comma 2 2 3 2 2 4 3 2" xfId="51604" xr:uid="{D4365A09-9FF6-4DDE-9487-3A31D09C2ED5}"/>
    <cellStyle name="Comma 2 2 3 2 2 4 3 3" xfId="38989" xr:uid="{4E50C6E8-6897-4109-A574-4FEA7FA4ECDE}"/>
    <cellStyle name="Comma 2 2 3 2 2 4 4" xfId="13286" xr:uid="{7F33F51E-5856-4F5F-AB78-BEA4407595FD}"/>
    <cellStyle name="Comma 2 2 3 2 2 4 4 2" xfId="45326" xr:uid="{14695475-0073-4DF1-B5E2-2D186F20F44B}"/>
    <cellStyle name="Comma 2 2 3 2 2 4 5" xfId="6699" xr:uid="{9A68D1E1-565C-4F76-85E5-D2A540C99142}"/>
    <cellStyle name="Comma 2 2 3 2 2 4 6" xfId="27380" xr:uid="{8B16C123-191A-49B0-91CC-7563D5C81E4A}"/>
    <cellStyle name="Comma 2 2 3 2 2 4 7" xfId="3466" xr:uid="{514A038F-DDD5-4A90-8575-B80C866EB625}"/>
    <cellStyle name="Comma 2 2 3 2 2 4 8" xfId="32699" xr:uid="{90B3836E-ECCB-4335-9F03-E83DB0B244E0}"/>
    <cellStyle name="Comma 2 2 3 2 2 5" xfId="24767" xr:uid="{09DB7EF2-E8F4-48CC-BC92-680FC05D824F}"/>
    <cellStyle name="Comma 2 2 3 2 2 5 2" xfId="17260" xr:uid="{86527A47-0822-42D8-9F01-FD938943EA2F}"/>
    <cellStyle name="Comma 2 2 3 2 2 5 2 2" xfId="54217" xr:uid="{9A070BCB-38FF-4645-8761-48F8B2D027AD}"/>
    <cellStyle name="Comma 2 2 3 2 2 5 2 3" xfId="41602" xr:uid="{4763CFB6-864A-4FAB-9D8D-458A6378611F}"/>
    <cellStyle name="Comma 2 2 3 2 2 5 3" xfId="10674" xr:uid="{5575D449-E6EB-4AEE-A7DD-854582EBF4B0}"/>
    <cellStyle name="Comma 2 2 3 2 2 5 3 2" xfId="47939" xr:uid="{9554609F-686C-41B1-BF3C-D3AE473E81F0}"/>
    <cellStyle name="Comma 2 2 3 2 2 5 4" xfId="5784" xr:uid="{89AA556F-1459-4C8A-AA9C-37F070632E5C}"/>
    <cellStyle name="Comma 2 2 3 2 2 5 5" xfId="35312" xr:uid="{E22DFA78-2B21-4351-BB40-2AB994E40F13}"/>
    <cellStyle name="Comma 2 2 3 2 2 6" xfId="28310" xr:uid="{25CF1B66-2859-44E9-A88A-9785EA4B1679}"/>
    <cellStyle name="Comma 2 2 3 2 2 6 2" xfId="20752" xr:uid="{D8BB855D-48A9-4009-B380-BC6BF657D177}"/>
    <cellStyle name="Comma 2 2 3 2 2 6 2 2" xfId="50720" xr:uid="{4A529826-F663-4BA5-BA53-D2E36F18E49F}"/>
    <cellStyle name="Comma 2 2 3 2 2 6 3" xfId="14166" xr:uid="{2A7979C4-A3DE-4AFF-96F0-509A07CE2633}"/>
    <cellStyle name="Comma 2 2 3 2 2 6 4" xfId="7579" xr:uid="{B02B4E67-29A0-487D-BE93-BA1843A64417}"/>
    <cellStyle name="Comma 2 2 3 2 2 6 5" xfId="38105" xr:uid="{CD55899A-D652-4CD1-91E8-9C082D37480A}"/>
    <cellStyle name="Comma 2 2 3 2 2 7" xfId="22251" xr:uid="{8B6E012A-1FA2-4E6D-A043-4E855E832F82}"/>
    <cellStyle name="Comma 2 2 3 2 2 7 2" xfId="44414" xr:uid="{1928375C-F3A8-4D53-84F0-A2F3637236C6}"/>
    <cellStyle name="Comma 2 2 3 2 2 8" xfId="21572" xr:uid="{1F31A774-649D-4193-8474-7739852C51DA}"/>
    <cellStyle name="Comma 2 2 3 2 2 9" xfId="21215" xr:uid="{B075A47A-E601-4769-B1C3-25C65B91F340}"/>
    <cellStyle name="Comma 2 2 3 2 3" xfId="2133" xr:uid="{0F13F37B-F798-4C9E-A944-52720C275E14}"/>
    <cellStyle name="Comma 2 2 3 2 3 10" xfId="14533" xr:uid="{C06A1B95-2403-4150-BA54-9668F6D6CB96}"/>
    <cellStyle name="Comma 2 2 3 2 3 11" xfId="7946" xr:uid="{DCA67E2C-730E-4D46-B529-6DF14020CD79}"/>
    <cellStyle name="Comma 2 2 3 2 3 12" xfId="28790" xr:uid="{13E409F0-A527-4403-BF3F-36DA331FD731}"/>
    <cellStyle name="Comma 2 2 3 2 3 13" xfId="3061" xr:uid="{32DDE871-2388-4CC2-A757-89A12F6ADEFD}"/>
    <cellStyle name="Comma 2 2 3 2 3 14" xfId="31657" xr:uid="{6774643D-44E4-4F0F-9D3B-11CAA37D3ABC}"/>
    <cellStyle name="Comma 2 2 3 2 3 2" xfId="27974" xr:uid="{C081A8B5-5D8E-4A27-AD0E-E6C4A5FBDA11}"/>
    <cellStyle name="Comma 2 2 3 2 3 2 2" xfId="26245" xr:uid="{5967C788-BB24-4261-A9DC-ED5D30EEA648}"/>
    <cellStyle name="Comma 2 2 3 2 3 2 2 2" xfId="22747" xr:uid="{EE9CB3BA-B94F-45F2-8382-D1DD6F200D9A}"/>
    <cellStyle name="Comma 2 2 3 2 3 2 2 2 2" xfId="15240" xr:uid="{A4718CBA-6FFA-4761-8D08-18144A49DF52}"/>
    <cellStyle name="Comma 2 2 3 2 3 2 2 2 2 2" xfId="56237" xr:uid="{EC77604F-65F5-4752-98B4-A13A9157DCB6}"/>
    <cellStyle name="Comma 2 2 3 2 3 2 2 2 2 3" xfId="43622" xr:uid="{021D6AA3-4276-41B8-8F25-CAEFCD9C4C5D}"/>
    <cellStyle name="Comma 2 2 3 2 3 2 2 2 3" xfId="8654" xr:uid="{C8B97E46-E649-4322-A88E-DEF6768AE63A}"/>
    <cellStyle name="Comma 2 2 3 2 3 2 2 2 3 2" xfId="49959" xr:uid="{31FF6A8A-2B18-4D40-ADF6-355D41E37808}"/>
    <cellStyle name="Comma 2 2 3 2 3 2 2 2 4" xfId="30870" xr:uid="{5811E9D9-1005-4B8A-B642-5BFE9F10EB4E}"/>
    <cellStyle name="Comma 2 2 3 2 3 2 2 2 5" xfId="37332" xr:uid="{DD67FAF6-5D38-4BA3-865B-A61036F43BBA}"/>
    <cellStyle name="Comma 2 2 3 2 3 2 2 3" xfId="25365" xr:uid="{E8C4E95B-18E5-4584-B906-37DA69A3FDE7}"/>
    <cellStyle name="Comma 2 2 3 2 3 2 2 3 2" xfId="17858" xr:uid="{16F280DF-9331-4587-922B-F6283E8C42A5}"/>
    <cellStyle name="Comma 2 2 3 2 3 2 2 3 2 2" xfId="53619" xr:uid="{1CDDF3F4-DBEF-4083-BED3-8F6D029E4DDD}"/>
    <cellStyle name="Comma 2 2 3 2 3 2 2 3 2 3" xfId="41004" xr:uid="{BE5B7EB8-DFA3-403A-9A98-94CB3F18D197}"/>
    <cellStyle name="Comma 2 2 3 2 3 2 2 3 3" xfId="11272" xr:uid="{90C564B3-A9E4-468A-A54B-C6FFE0A6D871}"/>
    <cellStyle name="Comma 2 2 3 2 3 2 2 3 3 2" xfId="47341" xr:uid="{9F669789-0CFF-4F08-971F-964A58C3D717}"/>
    <cellStyle name="Comma 2 2 3 2 3 2 2 3 4" xfId="5186" xr:uid="{8E4F060D-10EC-4DBC-91AF-3C3EFA6CCA10}"/>
    <cellStyle name="Comma 2 2 3 2 3 2 2 3 5" xfId="34714" xr:uid="{CA269BA7-0AB8-4A19-956E-D126F8167881}"/>
    <cellStyle name="Comma 2 2 3 2 3 2 2 4" xfId="18737" xr:uid="{C3683AB6-09ED-4E4D-8D04-43AE73185215}"/>
    <cellStyle name="Comma 2 2 3 2 3 2 2 4 2" xfId="52740" xr:uid="{0896285F-B07D-4A4E-8B6F-92147DE473AE}"/>
    <cellStyle name="Comma 2 2 3 2 3 2 2 4 3" xfId="40125" xr:uid="{D1EB3CF9-5CFF-4B68-9339-1A550363278D}"/>
    <cellStyle name="Comma 2 2 3 2 3 2 2 5" xfId="12151" xr:uid="{AE87A2AB-B735-448B-8C8D-0C26C6CC1A82}"/>
    <cellStyle name="Comma 2 2 3 2 3 2 2 5 2" xfId="46462" xr:uid="{65D672AF-9A0B-4CC9-8F44-0F8263D390D7}"/>
    <cellStyle name="Comma 2 2 3 2 3 2 2 6" xfId="4307" xr:uid="{0B6D1D8E-A864-487B-9564-B99EB515AA8B}"/>
    <cellStyle name="Comma 2 2 3 2 3 2 2 7" xfId="33835" xr:uid="{0A707C97-A309-429A-8151-E711AA6CD1BC}"/>
    <cellStyle name="Comma 2 2 3 2 3 2 3" xfId="27100" xr:uid="{1231BD00-46AF-4BB6-832E-2963647C2451}"/>
    <cellStyle name="Comma 2 2 3 2 3 2 3 2" xfId="23603" xr:uid="{52D9C1AA-5238-4BFF-83D5-5F66DE2DEEAD}"/>
    <cellStyle name="Comma 2 2 3 2 3 2 3 2 2" xfId="16096" xr:uid="{4EC21465-47F6-4822-8AD0-41582D1C9567}"/>
    <cellStyle name="Comma 2 2 3 2 3 2 3 2 2 2" xfId="55381" xr:uid="{7A8CBF8B-C9DA-473F-941F-8EB0F6C6DE9C}"/>
    <cellStyle name="Comma 2 2 3 2 3 2 3 2 2 3" xfId="42766" xr:uid="{14F54C51-8A5D-47B9-B2E6-E3649B78D9E1}"/>
    <cellStyle name="Comma 2 2 3 2 3 2 3 2 3" xfId="9510" xr:uid="{FCFC40C4-AD2D-4C86-B55D-CFC3C45AC1ED}"/>
    <cellStyle name="Comma 2 2 3 2 3 2 3 2 3 2" xfId="49103" xr:uid="{CD33D842-7317-4065-9C03-007E2E2D8547}"/>
    <cellStyle name="Comma 2 2 3 2 3 2 3 2 4" xfId="30014" xr:uid="{96B15F68-3DBC-4F5F-9741-925FABBC8E42}"/>
    <cellStyle name="Comma 2 2 3 2 3 2 3 2 5" xfId="36476" xr:uid="{4044A180-5C2F-4C4E-9BC3-999ED91FC400}"/>
    <cellStyle name="Comma 2 2 3 2 3 2 3 3" xfId="19592" xr:uid="{E4230132-6B90-4919-BC4C-366679723242}"/>
    <cellStyle name="Comma 2 2 3 2 3 2 3 3 2" xfId="51884" xr:uid="{C559FA69-60DE-4336-9C2F-CD84EC7B8DFD}"/>
    <cellStyle name="Comma 2 2 3 2 3 2 3 3 3" xfId="39269" xr:uid="{6BB71FB5-4E8B-4FB5-ADCE-B24CC3961B50}"/>
    <cellStyle name="Comma 2 2 3 2 3 2 3 4" xfId="13006" xr:uid="{A5563D64-D6DD-40D5-9D23-93378D7361CE}"/>
    <cellStyle name="Comma 2 2 3 2 3 2 3 4 2" xfId="45606" xr:uid="{48ED3AAC-8D54-4DAB-956E-01114CD1BBFF}"/>
    <cellStyle name="Comma 2 2 3 2 3 2 3 5" xfId="6419" xr:uid="{45AD6876-3489-4188-97C1-F8D75B9E7EEF}"/>
    <cellStyle name="Comma 2 2 3 2 3 2 3 6" xfId="32979" xr:uid="{7F65908E-7969-44C3-B040-9C4CCECF305B}"/>
    <cellStyle name="Comma 2 2 3 2 3 2 4" xfId="24480" xr:uid="{2EA94620-BAFB-4A44-A4E5-CD0FA03760F0}"/>
    <cellStyle name="Comma 2 2 3 2 3 2 4 2" xfId="16973" xr:uid="{CE3C65DE-9D64-47D4-9243-5226EE1660B6}"/>
    <cellStyle name="Comma 2 2 3 2 3 2 4 2 2" xfId="54504" xr:uid="{0D3935F8-5D88-4BC2-B47C-0519AC2A8CEA}"/>
    <cellStyle name="Comma 2 2 3 2 3 2 4 2 3" xfId="41889" xr:uid="{F6246C22-A662-4FAB-A238-2A0C131782C4}"/>
    <cellStyle name="Comma 2 2 3 2 3 2 4 3" xfId="10387" xr:uid="{3B5C4A75-3CD5-48CB-BFD8-0D40DC390287}"/>
    <cellStyle name="Comma 2 2 3 2 3 2 4 3 2" xfId="48226" xr:uid="{D717CF79-547A-4DED-951D-3B5FE43DD9DC}"/>
    <cellStyle name="Comma 2 2 3 2 3 2 4 4" xfId="6071" xr:uid="{8229088B-DC0A-459F-AB2D-686ED76D09E5}"/>
    <cellStyle name="Comma 2 2 3 2 3 2 4 5" xfId="35599" xr:uid="{06773707-D505-4D5D-A136-27DF1B627A33}"/>
    <cellStyle name="Comma 2 2 3 2 3 2 5" xfId="20467" xr:uid="{DEBE6483-A586-4E20-8DB3-5A8DE5EA6231}"/>
    <cellStyle name="Comma 2 2 3 2 3 2 5 2" xfId="51007" xr:uid="{CC6CE785-687B-47B4-AF33-46FEC7CCF425}"/>
    <cellStyle name="Comma 2 2 3 2 3 2 5 3" xfId="38392" xr:uid="{5D093C32-08CA-443F-91CE-DD09024586CE}"/>
    <cellStyle name="Comma 2 2 3 2 3 2 6" xfId="13881" xr:uid="{3C90A6AC-6E7A-48ED-A55E-7B0CE03984FE}"/>
    <cellStyle name="Comma 2 2 3 2 3 2 6 2" xfId="44729" xr:uid="{4FD519F9-6056-45BF-8C0E-62EEA263BEE4}"/>
    <cellStyle name="Comma 2 2 3 2 3 2 7" xfId="7294" xr:uid="{237D0CE8-8064-49EC-86D2-2A79AB434E91}"/>
    <cellStyle name="Comma 2 2 3 2 3 2 8" xfId="32102" xr:uid="{3355640E-FD3F-4FB6-BE7D-16F7F8065C31}"/>
    <cellStyle name="Comma 2 2 3 2 3 3" xfId="26684" xr:uid="{FA010BA4-671E-4870-A70B-158B564FBB7F}"/>
    <cellStyle name="Comma 2 2 3 2 3 3 2" xfId="23187" xr:uid="{8BE419C7-54DF-448A-B463-358955287F3F}"/>
    <cellStyle name="Comma 2 2 3 2 3 3 2 2" xfId="15680" xr:uid="{05F2F280-F134-4777-A5B5-C5F3BE25938B}"/>
    <cellStyle name="Comma 2 2 3 2 3 3 2 2 2" xfId="55797" xr:uid="{C8BA72F2-92DB-4F7F-958A-BA0CF29C2F29}"/>
    <cellStyle name="Comma 2 2 3 2 3 3 2 2 3" xfId="43182" xr:uid="{A4871348-7A28-4A24-A29E-9D3EA6CF22BF}"/>
    <cellStyle name="Comma 2 2 3 2 3 3 2 3" xfId="9094" xr:uid="{8649200A-65C1-4F1B-A17A-B37E3F9028E0}"/>
    <cellStyle name="Comma 2 2 3 2 3 3 2 3 2" xfId="49519" xr:uid="{F999A401-79FA-4079-8FA9-8F3CC331A47C}"/>
    <cellStyle name="Comma 2 2 3 2 3 3 2 4" xfId="30430" xr:uid="{2EF94981-1CEC-427A-973B-B54B0630D3CA}"/>
    <cellStyle name="Comma 2 2 3 2 3 3 2 5" xfId="36892" xr:uid="{7B974AE8-CA99-4F66-B688-1923D65AC21C}"/>
    <cellStyle name="Comma 2 2 3 2 3 3 3" xfId="25807" xr:uid="{F7CB7283-11F7-489B-9FB0-94E979F248B1}"/>
    <cellStyle name="Comma 2 2 3 2 3 3 3 2" xfId="18300" xr:uid="{E3F547C9-D476-4373-90D2-B95FC0721D33}"/>
    <cellStyle name="Comma 2 2 3 2 3 3 3 2 2" xfId="53177" xr:uid="{6A9DA502-856A-4EBE-9DF2-237AE8F9C0F1}"/>
    <cellStyle name="Comma 2 2 3 2 3 3 3 2 3" xfId="40562" xr:uid="{60F47939-ADA6-4856-8344-296E0E9974EB}"/>
    <cellStyle name="Comma 2 2 3 2 3 3 3 3" xfId="11714" xr:uid="{7E3C99A8-B6D3-4751-A949-AB7A71523052}"/>
    <cellStyle name="Comma 2 2 3 2 3 3 3 3 2" xfId="46899" xr:uid="{6A02B310-D588-4BA9-9E0A-E57EF92E47E3}"/>
    <cellStyle name="Comma 2 2 3 2 3 3 3 4" xfId="4744" xr:uid="{CD6BC8CB-5997-4E93-BF0B-F69F1C17D25B}"/>
    <cellStyle name="Comma 2 2 3 2 3 3 3 5" xfId="34272" xr:uid="{5E245A80-93EC-4D63-95E4-6BA5F368DC1A}"/>
    <cellStyle name="Comma 2 2 3 2 3 3 4" xfId="19176" xr:uid="{B9C9E094-F308-4641-93A1-82DA25ABE789}"/>
    <cellStyle name="Comma 2 2 3 2 3 3 4 2" xfId="52300" xr:uid="{418269A4-A480-454A-96F7-5FE671ACD427}"/>
    <cellStyle name="Comma 2 2 3 2 3 3 4 3" xfId="39685" xr:uid="{8B128A1B-F1C3-4D7B-AB87-66B6F66AFD43}"/>
    <cellStyle name="Comma 2 2 3 2 3 3 5" xfId="12590" xr:uid="{CC4BDE60-6ED4-4590-B6CB-105B9DA860FE}"/>
    <cellStyle name="Comma 2 2 3 2 3 3 5 2" xfId="46022" xr:uid="{E05105F7-3BBB-4A3B-BD9E-8BDBE9853F32}"/>
    <cellStyle name="Comma 2 2 3 2 3 3 6" xfId="3868" xr:uid="{778F894C-95A4-40AC-98B3-8E4484842648}"/>
    <cellStyle name="Comma 2 2 3 2 3 3 7" xfId="33395" xr:uid="{405A624E-7254-40E4-B111-639A55E0FAFC}"/>
    <cellStyle name="Comma 2 2 3 2 3 4" xfId="27534" xr:uid="{55BF3357-AAB6-46EB-8FF3-FC03960D32AC}"/>
    <cellStyle name="Comma 2 2 3 2 3 4 2" xfId="24037" xr:uid="{AA787714-A539-4561-8339-838B1EDD10D8}"/>
    <cellStyle name="Comma 2 2 3 2 3 4 2 2" xfId="16530" xr:uid="{53C8FA96-350B-433D-A12F-B78FA58D4152}"/>
    <cellStyle name="Comma 2 2 3 2 3 4 2 2 2" xfId="54947" xr:uid="{4C23523C-2164-47B6-8F55-9728A849050B}"/>
    <cellStyle name="Comma 2 2 3 2 3 4 2 2 3" xfId="42332" xr:uid="{F8E2A44F-7940-4B50-9B1B-C1C1365D1FBE}"/>
    <cellStyle name="Comma 2 2 3 2 3 4 2 3" xfId="9944" xr:uid="{D7FA6B19-DD52-4696-A14B-436D011A21A9}"/>
    <cellStyle name="Comma 2 2 3 2 3 4 2 3 2" xfId="48669" xr:uid="{93AA9FAF-71E9-4308-9EB1-874D5C57B98C}"/>
    <cellStyle name="Comma 2 2 3 2 3 4 2 4" xfId="29580" xr:uid="{3D53E0D0-648D-4C8C-B953-FD032CCAAD86}"/>
    <cellStyle name="Comma 2 2 3 2 3 4 2 5" xfId="36042" xr:uid="{D7D7070E-4240-42E2-BA11-836E727E221B}"/>
    <cellStyle name="Comma 2 2 3 2 3 4 3" xfId="20026" xr:uid="{37C2144B-F87C-4CCE-8A59-2CC15B002FF8}"/>
    <cellStyle name="Comma 2 2 3 2 3 4 3 2" xfId="51450" xr:uid="{A9B2A76D-B604-4C7C-8C19-8EA6EB558742}"/>
    <cellStyle name="Comma 2 2 3 2 3 4 3 3" xfId="38835" xr:uid="{F1FC46F6-7014-41B3-8EDF-77F0539B2F81}"/>
    <cellStyle name="Comma 2 2 3 2 3 4 4" xfId="13440" xr:uid="{DEE8F9EF-05E4-4BAF-A986-88E49C969D85}"/>
    <cellStyle name="Comma 2 2 3 2 3 4 4 2" xfId="45172" xr:uid="{870418E3-D8A8-43C0-BC81-6E05BF59E53E}"/>
    <cellStyle name="Comma 2 2 3 2 3 4 5" xfId="6853" xr:uid="{A0E07139-4132-441A-B6F2-42BD5AA7A7EE}"/>
    <cellStyle name="Comma 2 2 3 2 3 4 6" xfId="32545" xr:uid="{947F6F5E-D870-4843-84A4-7BE79AB30F7D}"/>
    <cellStyle name="Comma 2 2 3 2 3 5" xfId="24922" xr:uid="{E3BD15C0-04DC-4F4C-8970-63C550E4DE20}"/>
    <cellStyle name="Comma 2 2 3 2 3 5 2" xfId="17415" xr:uid="{32A9EB18-06B1-447C-81DD-9DF14FE56551}"/>
    <cellStyle name="Comma 2 2 3 2 3 5 2 2" xfId="54062" xr:uid="{BAB754DF-919E-4DF1-A0CC-E6EF99F4B05A}"/>
    <cellStyle name="Comma 2 2 3 2 3 5 2 3" xfId="41447" xr:uid="{831452F0-9032-4419-A007-48AF8D30853A}"/>
    <cellStyle name="Comma 2 2 3 2 3 5 3" xfId="10829" xr:uid="{F055039F-9347-476B-B110-3C8D32A63A34}"/>
    <cellStyle name="Comma 2 2 3 2 3 5 3 2" xfId="47784" xr:uid="{5E5AF84E-C10A-4A41-8D37-95AB1155C637}"/>
    <cellStyle name="Comma 2 2 3 2 3 5 4" xfId="5629" xr:uid="{5BDA6FBA-1E1F-4FA0-9CEF-6FEBB17BA6F4}"/>
    <cellStyle name="Comma 2 2 3 2 3 5 5" xfId="35157" xr:uid="{2AF18038-8D8F-446E-9F04-FCD70F25738C}"/>
    <cellStyle name="Comma 2 2 3 2 3 6" xfId="28464" xr:uid="{71C4EF4C-1740-4993-9666-BE56F04FE801}"/>
    <cellStyle name="Comma 2 2 3 2 3 6 2" xfId="20907" xr:uid="{123D20A2-C4DD-465F-A7E5-EA8FE664207F}"/>
    <cellStyle name="Comma 2 2 3 2 3 6 2 2" xfId="50565" xr:uid="{ABA707CB-25E8-44B3-ADDB-D752AD1D9AFB}"/>
    <cellStyle name="Comma 2 2 3 2 3 6 3" xfId="14321" xr:uid="{775964EA-FD43-4E36-AAC2-C3091C52319F}"/>
    <cellStyle name="Comma 2 2 3 2 3 6 4" xfId="7734" xr:uid="{9B9CB014-DFD5-4AB9-8C7D-313E350278C2}"/>
    <cellStyle name="Comma 2 2 3 2 3 6 5" xfId="37950" xr:uid="{6CEB6ED6-8206-4D59-BDA4-1301EB0FF2CC}"/>
    <cellStyle name="Comma 2 2 3 2 3 7" xfId="21506" xr:uid="{254FAEFE-633A-4328-96C5-1E1F6FB342CA}"/>
    <cellStyle name="Comma 2 2 3 2 3 7 2" xfId="44259" xr:uid="{283D566E-D289-4DCF-9174-62B17A76910E}"/>
    <cellStyle name="Comma 2 2 3 2 3 8" xfId="22267" xr:uid="{339E2BAA-C3EA-49A2-A667-22BC45B8BBBE}"/>
    <cellStyle name="Comma 2 2 3 2 3 9" xfId="21119" xr:uid="{35DDDA65-17FB-4209-88E9-27C6D3EEE987}"/>
    <cellStyle name="Comma 2 2 3 2 4" xfId="2341" xr:uid="{4194585E-802D-4203-8927-4CB87FDD49CD}"/>
    <cellStyle name="Comma 2 2 3 2 4 10" xfId="31952" xr:uid="{780613B8-5F85-4161-B0C2-C58F06E49C9C}"/>
    <cellStyle name="Comma 2 2 3 2 4 2" xfId="26394" xr:uid="{DFE595BE-FF71-44BE-AC0A-A7E91A1A050D}"/>
    <cellStyle name="Comma 2 2 3 2 4 2 2" xfId="22897" xr:uid="{BAA3BB7E-0EB9-4866-8E1E-B06EFDB12150}"/>
    <cellStyle name="Comma 2 2 3 2 4 2 2 2" xfId="15390" xr:uid="{2CBEE816-33CF-4811-ACAB-E454EFA42C0D}"/>
    <cellStyle name="Comma 2 2 3 2 4 2 2 2 2" xfId="56087" xr:uid="{45148CB0-3E92-4031-9C4F-77F27AEED5ED}"/>
    <cellStyle name="Comma 2 2 3 2 4 2 2 2 3" xfId="43472" xr:uid="{8EAA8B2F-C7B6-4F51-9C37-91787BBBC98F}"/>
    <cellStyle name="Comma 2 2 3 2 4 2 2 3" xfId="8804" xr:uid="{437A7673-B669-4B1C-A4C3-5602262EF8B7}"/>
    <cellStyle name="Comma 2 2 3 2 4 2 2 3 2" xfId="49809" xr:uid="{99CBF17A-30B5-4053-B2B7-04EBB9499CB8}"/>
    <cellStyle name="Comma 2 2 3 2 4 2 2 4" xfId="30720" xr:uid="{EDEAADC4-4BEE-4BD2-B47D-360DC8A73977}"/>
    <cellStyle name="Comma 2 2 3 2 4 2 2 5" xfId="37182" xr:uid="{E51D5FF8-874A-4CD7-A111-9B49FF3DBD9A}"/>
    <cellStyle name="Comma 2 2 3 2 4 2 3" xfId="25515" xr:uid="{8712AE9B-F986-4271-8652-6093D2D3679E}"/>
    <cellStyle name="Comma 2 2 3 2 4 2 3 2" xfId="18008" xr:uid="{E6D79ADC-96C8-4E48-A750-9095C3807413}"/>
    <cellStyle name="Comma 2 2 3 2 4 2 3 2 2" xfId="53469" xr:uid="{3D11EB48-B1F9-4504-BF53-C9EF398407FE}"/>
    <cellStyle name="Comma 2 2 3 2 4 2 3 2 3" xfId="40854" xr:uid="{A8D60EFB-9628-4F0F-AEB5-10D05592DEED}"/>
    <cellStyle name="Comma 2 2 3 2 4 2 3 3" xfId="11422" xr:uid="{0452996F-49D8-4B25-AA80-8043ABE9F66C}"/>
    <cellStyle name="Comma 2 2 3 2 4 2 3 3 2" xfId="47191" xr:uid="{C8C8C157-477B-46EB-B725-167292924BBF}"/>
    <cellStyle name="Comma 2 2 3 2 4 2 3 4" xfId="5036" xr:uid="{E1B53AD4-C8C6-442F-9E64-132FC3EE9F6F}"/>
    <cellStyle name="Comma 2 2 3 2 4 2 3 5" xfId="34564" xr:uid="{773AAEF3-AF12-4802-9D66-647E1395C2A9}"/>
    <cellStyle name="Comma 2 2 3 2 4 2 4" xfId="18886" xr:uid="{71BCA818-FEFA-49AF-A333-AD64BDA10171}"/>
    <cellStyle name="Comma 2 2 3 2 4 2 4 2" xfId="52590" xr:uid="{CDF59FFF-6746-433D-A207-60B5AF287E0C}"/>
    <cellStyle name="Comma 2 2 3 2 4 2 4 3" xfId="39975" xr:uid="{88D818F2-9BF9-4DC0-8EF9-A0FE6A22A86D}"/>
    <cellStyle name="Comma 2 2 3 2 4 2 5" xfId="12300" xr:uid="{A11ACB9C-CEF5-47F9-8BF7-842D9CA12BD0}"/>
    <cellStyle name="Comma 2 2 3 2 4 2 5 2" xfId="46312" xr:uid="{EEDC093D-D43E-4E67-B2F8-D20920B067F1}"/>
    <cellStyle name="Comma 2 2 3 2 4 2 6" xfId="4158" xr:uid="{D01B76CB-202E-4838-8CE3-110D92E88B8D}"/>
    <cellStyle name="Comma 2 2 3 2 4 2 7" xfId="33685" xr:uid="{13EE6B2D-0C12-4980-BBB4-20EBE6257715}"/>
    <cellStyle name="Comma 2 2 3 2 4 3" xfId="27244" xr:uid="{F1B93602-6DAC-4275-AB0E-C9F9C7100043}"/>
    <cellStyle name="Comma 2 2 3 2 4 3 2" xfId="23747" xr:uid="{4DE15112-6E03-48B1-8B86-C93767CFF774}"/>
    <cellStyle name="Comma 2 2 3 2 4 3 2 2" xfId="16240" xr:uid="{973006A4-9206-429B-B587-711107D01EEE}"/>
    <cellStyle name="Comma 2 2 3 2 4 3 2 2 2" xfId="55237" xr:uid="{A05C8B05-D21E-4005-8FFB-FEFDC53FDC49}"/>
    <cellStyle name="Comma 2 2 3 2 4 3 2 2 3" xfId="42622" xr:uid="{99FE25D1-7166-4DA6-9EA6-75090757B0AA}"/>
    <cellStyle name="Comma 2 2 3 2 4 3 2 3" xfId="9654" xr:uid="{1CD7DA43-2818-4E2B-8255-80A253B41926}"/>
    <cellStyle name="Comma 2 2 3 2 4 3 2 3 2" xfId="48959" xr:uid="{BDC3865C-85D4-4C59-B4A7-8D6B4306EBFE}"/>
    <cellStyle name="Comma 2 2 3 2 4 3 2 4" xfId="29870" xr:uid="{C457E76E-D5B2-4BF9-A456-E04EC0D4F1BD}"/>
    <cellStyle name="Comma 2 2 3 2 4 3 2 5" xfId="36332" xr:uid="{67F8F40B-6935-4F62-8A34-69E8EE2AA068}"/>
    <cellStyle name="Comma 2 2 3 2 4 3 3" xfId="19736" xr:uid="{E19E1A17-ADC6-4C74-96DA-20975E0DEBBE}"/>
    <cellStyle name="Comma 2 2 3 2 4 3 3 2" xfId="51740" xr:uid="{63980CAF-4AAD-4F55-9ACC-8E61ECE94335}"/>
    <cellStyle name="Comma 2 2 3 2 4 3 3 3" xfId="39125" xr:uid="{918D22F4-F5AC-4C58-8BD0-B9A25CECC634}"/>
    <cellStyle name="Comma 2 2 3 2 4 3 4" xfId="13150" xr:uid="{A681B390-B888-47BE-87A5-6AAF569D3958}"/>
    <cellStyle name="Comma 2 2 3 2 4 3 4 2" xfId="45462" xr:uid="{A26C0B92-C0C1-42E1-B936-3DDF5179A3C2}"/>
    <cellStyle name="Comma 2 2 3 2 4 3 5" xfId="6563" xr:uid="{3D73A71F-E4FB-4072-9BE0-DFEAC17588A4}"/>
    <cellStyle name="Comma 2 2 3 2 4 3 6" xfId="32835" xr:uid="{FD26129C-0C1C-4BC7-86FF-9988EED27BD7}"/>
    <cellStyle name="Comma 2 2 3 2 4 4" xfId="24630" xr:uid="{D2CA5979-4609-4498-B994-9770D54769DE}"/>
    <cellStyle name="Comma 2 2 3 2 4 4 2" xfId="17123" xr:uid="{259EC208-0A1F-46D6-BDBC-9E4A202B237F}"/>
    <cellStyle name="Comma 2 2 3 2 4 4 2 2" xfId="54354" xr:uid="{90880868-7489-4D8D-B415-AC3C8CB549B2}"/>
    <cellStyle name="Comma 2 2 3 2 4 4 2 3" xfId="41739" xr:uid="{D5B15755-225C-4787-B281-8EC8337CD5CF}"/>
    <cellStyle name="Comma 2 2 3 2 4 4 3" xfId="10537" xr:uid="{9BBEE0FF-B9D5-4F74-882E-A42AA4C7B051}"/>
    <cellStyle name="Comma 2 2 3 2 4 4 3 2" xfId="48076" xr:uid="{845C4F40-4083-4397-972A-BF7A73D31417}"/>
    <cellStyle name="Comma 2 2 3 2 4 4 4" xfId="5921" xr:uid="{A30C40B1-7D26-4F36-ADAF-64EC43ED728F}"/>
    <cellStyle name="Comma 2 2 3 2 4 4 5" xfId="35449" xr:uid="{CFFA5E79-DB2C-4AAF-AB5B-06DEDEB7CA3F}"/>
    <cellStyle name="Comma 2 2 3 2 4 5" xfId="20615" xr:uid="{1F456BE5-B215-47DD-8A3E-E2A56F22B72E}"/>
    <cellStyle name="Comma 2 2 3 2 4 5 2" xfId="50858" xr:uid="{8F159570-0FD4-4551-BC5A-A4FDB84E4A21}"/>
    <cellStyle name="Comma 2 2 3 2 4 5 3" xfId="38243" xr:uid="{4472A12D-7AB6-4B7B-B403-1A425D95CC68}"/>
    <cellStyle name="Comma 2 2 3 2 4 6" xfId="14029" xr:uid="{D952A2F6-36EF-411F-90F6-AC6C095F9C55}"/>
    <cellStyle name="Comma 2 2 3 2 4 6 2" xfId="44564" xr:uid="{0413A511-98F0-425F-BA81-4FFA3F726A82}"/>
    <cellStyle name="Comma 2 2 3 2 4 7" xfId="7442" xr:uid="{626F5AAA-6886-4A68-BD4C-13E412D4B9AE}"/>
    <cellStyle name="Comma 2 2 3 2 4 8" xfId="28148" xr:uid="{1BD7AFCF-E925-4777-BD66-775BB4AD6742}"/>
    <cellStyle name="Comma 2 2 3 2 4 9" xfId="3263" xr:uid="{2C36585D-5913-4E99-B2E9-8B9BFB0EC1BE}"/>
    <cellStyle name="Comma 2 2 3 2 5" xfId="2549" xr:uid="{2A1BFCD7-8272-4DE7-A331-5AF6CDAD3EA3}"/>
    <cellStyle name="Comma 2 2 3 2 5 2" xfId="23310" xr:uid="{23CDDE3E-3BB9-4044-9B4C-96C0FE95277A}"/>
    <cellStyle name="Comma 2 2 3 2 5 2 2" xfId="15803" xr:uid="{D7ADA170-0C33-440E-BB5C-B3BB741E63AC}"/>
    <cellStyle name="Comma 2 2 3 2 5 2 2 2" xfId="55674" xr:uid="{330BEEB2-DA95-4163-8911-EBBC7E86E3D5}"/>
    <cellStyle name="Comma 2 2 3 2 5 2 2 3" xfId="43059" xr:uid="{305D3545-3B49-424E-8E46-39BB334528A0}"/>
    <cellStyle name="Comma 2 2 3 2 5 2 3" xfId="9217" xr:uid="{49B9BFCD-B4D3-4617-9A98-A85DEFC55D27}"/>
    <cellStyle name="Comma 2 2 3 2 5 2 3 2" xfId="49396" xr:uid="{29955E7F-1FF8-4054-A44C-B6572DD3301D}"/>
    <cellStyle name="Comma 2 2 3 2 5 2 4" xfId="30307" xr:uid="{A6C5265B-32B5-49FB-A087-700DB0DA021D}"/>
    <cellStyle name="Comma 2 2 3 2 5 2 5" xfId="36769" xr:uid="{01F5176D-AACE-4D53-85BC-C3130710313C}"/>
    <cellStyle name="Comma 2 2 3 2 5 3" xfId="25932" xr:uid="{36C04767-2D1F-4543-BDDB-94817F6AF96E}"/>
    <cellStyle name="Comma 2 2 3 2 5 3 2" xfId="18425" xr:uid="{E0EE218F-6D80-47C0-AED2-1F361C0446AF}"/>
    <cellStyle name="Comma 2 2 3 2 5 3 2 2" xfId="53052" xr:uid="{1D9C466D-6991-43FC-9A2E-A35C7C5D032D}"/>
    <cellStyle name="Comma 2 2 3 2 5 3 2 3" xfId="40437" xr:uid="{01FE7EEE-CD18-40C1-91DA-208064273D78}"/>
    <cellStyle name="Comma 2 2 3 2 5 3 3" xfId="11839" xr:uid="{2BB5D072-8FED-4843-ADA3-D33B214F660F}"/>
    <cellStyle name="Comma 2 2 3 2 5 3 3 2" xfId="46774" xr:uid="{E969B9D9-C807-4B53-B665-CF7A3C9D01DE}"/>
    <cellStyle name="Comma 2 2 3 2 5 3 4" xfId="4619" xr:uid="{8CC576B9-6712-4773-8F46-F215F0C14202}"/>
    <cellStyle name="Comma 2 2 3 2 5 3 5" xfId="34147" xr:uid="{DA53060B-C263-426F-9D41-3EE8F1CBA85B}"/>
    <cellStyle name="Comma 2 2 3 2 5 4" xfId="19299" xr:uid="{46FCC0D0-8C6A-463B-AFE8-431708B0F010}"/>
    <cellStyle name="Comma 2 2 3 2 5 4 2" xfId="52177" xr:uid="{E79EBA10-0DED-49CC-82B8-94D0873B1676}"/>
    <cellStyle name="Comma 2 2 3 2 5 4 3" xfId="39562" xr:uid="{215FD760-28D5-4877-8F4E-F10D7F32AD2C}"/>
    <cellStyle name="Comma 2 2 3 2 5 5" xfId="12713" xr:uid="{81E6A9FC-B6AC-4942-8A3D-5408041550F4}"/>
    <cellStyle name="Comma 2 2 3 2 5 5 2" xfId="45899" xr:uid="{7879AF38-3119-451C-BDD1-5C825D53C5CC}"/>
    <cellStyle name="Comma 2 2 3 2 5 6" xfId="3745" xr:uid="{2BBCCCA1-AAFE-4181-8EF4-0524D0407718}"/>
    <cellStyle name="Comma 2 2 3 2 5 7" xfId="26807" xr:uid="{31B76930-6932-429B-9A60-7D7E3E22D7AB}"/>
    <cellStyle name="Comma 2 2 3 2 5 8" xfId="3465" xr:uid="{B38BDC97-DED6-4F3E-B971-CF3B791E8FBA}"/>
    <cellStyle name="Comma 2 2 3 2 5 9" xfId="33272" xr:uid="{CDF2D34E-1967-4C5E-85A3-D7A6EA588E5B}"/>
    <cellStyle name="Comma 2 2 3 2 6" xfId="27655" xr:uid="{B355A294-6822-4F0F-B5F4-7F480B3B93A6}"/>
    <cellStyle name="Comma 2 2 3 2 6 2" xfId="24158" xr:uid="{EB2E62D6-493F-402A-8D1C-96B3BD976F7D}"/>
    <cellStyle name="Comma 2 2 3 2 6 2 2" xfId="16651" xr:uid="{341D7988-5848-4775-A7AD-18E6C465EB83}"/>
    <cellStyle name="Comma 2 2 3 2 6 2 2 2" xfId="54826" xr:uid="{30838B03-C94F-4295-8535-EC8B751EF02C}"/>
    <cellStyle name="Comma 2 2 3 2 6 2 2 3" xfId="42211" xr:uid="{4B9ED31E-1F5F-4D09-8D0F-A1FD99503724}"/>
    <cellStyle name="Comma 2 2 3 2 6 2 3" xfId="10065" xr:uid="{A1389195-3D26-4070-BD34-54CA59B39CEE}"/>
    <cellStyle name="Comma 2 2 3 2 6 2 3 2" xfId="48548" xr:uid="{F0D38C09-8175-4F56-9D31-2BBFFF643B77}"/>
    <cellStyle name="Comma 2 2 3 2 6 2 4" xfId="29459" xr:uid="{D675D84B-2DF6-49EA-A2A3-8BC31D3EAEC9}"/>
    <cellStyle name="Comma 2 2 3 2 6 2 5" xfId="35921" xr:uid="{37E7577B-68AE-4AB2-82A1-941114004740}"/>
    <cellStyle name="Comma 2 2 3 2 6 3" xfId="20147" xr:uid="{084F2134-F216-4991-A0C0-ACDC4802193B}"/>
    <cellStyle name="Comma 2 2 3 2 6 3 2" xfId="51329" xr:uid="{BC8DA5CE-8FC8-4E7C-B6DF-D5323F1D6B8B}"/>
    <cellStyle name="Comma 2 2 3 2 6 3 3" xfId="38714" xr:uid="{B5F931DA-991F-4C43-9E78-A548BEF1AEAD}"/>
    <cellStyle name="Comma 2 2 3 2 6 4" xfId="13561" xr:uid="{FEDCCE8F-518C-4FB8-9BDF-E38CF3CD0A5E}"/>
    <cellStyle name="Comma 2 2 3 2 6 4 2" xfId="45051" xr:uid="{EF4F8FAA-0614-42B1-A49C-CF94824C01B8}"/>
    <cellStyle name="Comma 2 2 3 2 6 5" xfId="6974" xr:uid="{F6208B2E-F8A8-4F8E-937F-99A84503700D}"/>
    <cellStyle name="Comma 2 2 3 2 6 6" xfId="32424" xr:uid="{F1BE3258-0A13-4988-9A1C-2AEDC06639D2}"/>
    <cellStyle name="Comma 2 2 3 2 7" xfId="25047" xr:uid="{318A5228-4CAB-49A6-A8B8-CC298A445EFF}"/>
    <cellStyle name="Comma 2 2 3 2 7 2" xfId="17540" xr:uid="{E88BAE84-633B-4883-A33C-DE6AE4C35DD9}"/>
    <cellStyle name="Comma 2 2 3 2 7 2 2" xfId="53937" xr:uid="{2C590330-1D3B-4666-A9C6-F8F374BBD298}"/>
    <cellStyle name="Comma 2 2 3 2 7 2 3" xfId="41322" xr:uid="{E4138F17-0910-495D-A945-CE6ECC2AD402}"/>
    <cellStyle name="Comma 2 2 3 2 7 3" xfId="10954" xr:uid="{18C2FD1D-8E23-499C-8D52-D79210F08B48}"/>
    <cellStyle name="Comma 2 2 3 2 7 3 2" xfId="47659" xr:uid="{F038911F-C859-4570-8083-A195118BC231}"/>
    <cellStyle name="Comma 2 2 3 2 7 4" xfId="5504" xr:uid="{586FA970-2C71-4396-AE7F-93AD368778AA}"/>
    <cellStyle name="Comma 2 2 3 2 7 5" xfId="35032" xr:uid="{3F18F26C-2683-49C3-9EB5-11BF993E8E4A}"/>
    <cellStyle name="Comma 2 2 3 2 8" xfId="28703" xr:uid="{37AB9810-542A-4689-9507-8FA0FA994841}"/>
    <cellStyle name="Comma 2 2 3 2 8 2" xfId="21032" xr:uid="{62B17D81-1575-48D0-B479-984B8BA78A93}"/>
    <cellStyle name="Comma 2 2 3 2 8 2 2" xfId="50443" xr:uid="{09964414-63A4-42E6-AE67-D359625AB0AC}"/>
    <cellStyle name="Comma 2 2 3 2 8 3" xfId="14446" xr:uid="{2EA6AFBD-9DFD-450C-B0D2-BCC582DEA1B8}"/>
    <cellStyle name="Comma 2 2 3 2 8 4" xfId="7859" xr:uid="{247036B9-1756-4DC3-A4C7-C82BACAE5B7A}"/>
    <cellStyle name="Comma 2 2 3 2 8 5" xfId="37828" xr:uid="{C7C9BC14-49EB-47EC-9FC2-C66784463368}"/>
    <cellStyle name="Comma 2 2 3 2 9" xfId="22398" xr:uid="{B25C6691-E394-4B42-ADA2-4839E0068366}"/>
    <cellStyle name="Comma 2 2 3 2 9 2" xfId="14891" xr:uid="{08F8C161-2AD2-4DDB-A211-C237F68B0359}"/>
    <cellStyle name="Comma 2 2 3 2 9 3" xfId="8305" xr:uid="{BC7CE2F7-EBEB-4C70-883D-A8A5B558089E}"/>
    <cellStyle name="Comma 2 2 3 2 9 4" xfId="31219" xr:uid="{06CC08DE-AF5D-4522-84AC-B5FFA5BB3FC3}"/>
    <cellStyle name="Comma 2 2 3 2 9 5" xfId="44072" xr:uid="{40CB8CC3-A201-4CA1-99EB-F74E91521E62}"/>
    <cellStyle name="Comma 2 2 3 3" xfId="1744" xr:uid="{A8F903A7-8B39-4252-83AB-164943E461D5}"/>
    <cellStyle name="Comma 2 2 3 3 10" xfId="21311" xr:uid="{DD056FA5-18BA-415C-A1C3-C1E477E589F8}"/>
    <cellStyle name="Comma 2 2 3 3 11" xfId="14725" xr:uid="{B10AD9BF-24DA-4BDF-9D10-610E927D3C63}"/>
    <cellStyle name="Comma 2 2 3 3 12" xfId="8138" xr:uid="{F655838D-19D6-4333-B468-22A70CEF1440}"/>
    <cellStyle name="Comma 2 2 3 3 13" xfId="29033" xr:uid="{AA9B288E-9ACB-4AF0-AC56-C68B4CF152F1}"/>
    <cellStyle name="Comma 2 2 3 3 14" xfId="2858" xr:uid="{8B9725C8-D518-46F0-9899-065070FD7676}"/>
    <cellStyle name="Comma 2 2 3 3 15" xfId="31523" xr:uid="{0AA9F3C6-CBD5-48E6-AC7A-A0EE29CF17EA}"/>
    <cellStyle name="Comma 2 2 3 3 2" xfId="1745" xr:uid="{8279DEC3-BB28-4CE8-ACCE-9660B02560FB}"/>
    <cellStyle name="Comma 2 2 3 3 2 10" xfId="28893" xr:uid="{02E67C12-C510-4E1E-876B-13AAB92F71D2}"/>
    <cellStyle name="Comma 2 2 3 3 2 11" xfId="2859" xr:uid="{9D6801CD-9988-438C-9AA5-5147203B1803}"/>
    <cellStyle name="Comma 2 2 3 3 2 12" xfId="31736" xr:uid="{FC997DE6-23C0-486F-AC7A-E0CED3879E3B}"/>
    <cellStyle name="Comma 2 2 3 3 2 2" xfId="2136" xr:uid="{4E649F67-4784-450A-9A05-AA317A7EC5A4}"/>
    <cellStyle name="Comma 2 2 3 3 2 2 10" xfId="32181" xr:uid="{B333CEA4-F485-49CC-92B2-B72D9A1D275F}"/>
    <cellStyle name="Comma 2 2 3 3 2 2 2" xfId="26166" xr:uid="{51B3639F-CA15-4028-82AE-32FB056E29C8}"/>
    <cellStyle name="Comma 2 2 3 3 2 2 2 2" xfId="22668" xr:uid="{56C438EA-A37C-4141-B2CA-43BAF43176A3}"/>
    <cellStyle name="Comma 2 2 3 3 2 2 2 2 2" xfId="15161" xr:uid="{693B73BF-7FCB-4248-9E7C-EC49531B607A}"/>
    <cellStyle name="Comma 2 2 3 3 2 2 2 2 2 2" xfId="56316" xr:uid="{183865E6-9B21-46DE-AC0F-36D11F4B7A1B}"/>
    <cellStyle name="Comma 2 2 3 3 2 2 2 2 2 3" xfId="43701" xr:uid="{C31FAB58-3276-461C-BCD6-C18973F8E6B2}"/>
    <cellStyle name="Comma 2 2 3 3 2 2 2 2 3" xfId="8575" xr:uid="{3021A219-7C26-4B93-96A3-05C3CEAD1689}"/>
    <cellStyle name="Comma 2 2 3 3 2 2 2 2 3 2" xfId="50038" xr:uid="{867AC21A-A37A-4073-8524-BDEE7277C3E5}"/>
    <cellStyle name="Comma 2 2 3 3 2 2 2 2 4" xfId="30949" xr:uid="{EB2B08A2-74B9-4A15-BEAA-52890020365C}"/>
    <cellStyle name="Comma 2 2 3 3 2 2 2 2 5" xfId="37411" xr:uid="{2A341420-D3B8-4E1D-8B25-3796F37FA771}"/>
    <cellStyle name="Comma 2 2 3 3 2 2 2 3" xfId="25286" xr:uid="{47C9765B-801A-4944-9AD6-8C23F567DBAD}"/>
    <cellStyle name="Comma 2 2 3 3 2 2 2 3 2" xfId="17779" xr:uid="{8587822B-A9E3-4409-8D5D-DFF58EE82F8A}"/>
    <cellStyle name="Comma 2 2 3 3 2 2 2 3 2 2" xfId="53698" xr:uid="{D429829B-B542-48B0-987D-5A00721CA9AD}"/>
    <cellStyle name="Comma 2 2 3 3 2 2 2 3 2 3" xfId="41083" xr:uid="{C05B9D54-3A8A-40F1-969E-AB4CEB62807D}"/>
    <cellStyle name="Comma 2 2 3 3 2 2 2 3 3" xfId="11193" xr:uid="{FF6C813A-F4B6-4A84-B337-4D661FB6F2C2}"/>
    <cellStyle name="Comma 2 2 3 3 2 2 2 3 3 2" xfId="47420" xr:uid="{A5AF16B5-D078-422D-AD70-40FFACD56F1A}"/>
    <cellStyle name="Comma 2 2 3 3 2 2 2 3 4" xfId="5265" xr:uid="{85A3EB6B-F6B5-4B82-A147-12C5A052C153}"/>
    <cellStyle name="Comma 2 2 3 3 2 2 2 3 5" xfId="34793" xr:uid="{574ECA7C-DCAE-43A9-A48D-056545558A55}"/>
    <cellStyle name="Comma 2 2 3 3 2 2 2 4" xfId="18658" xr:uid="{7E198CCC-0193-4A76-9434-2BE3C77BB8C0}"/>
    <cellStyle name="Comma 2 2 3 3 2 2 2 4 2" xfId="52819" xr:uid="{69FEC143-A098-4D6B-A376-B2B8A88FC236}"/>
    <cellStyle name="Comma 2 2 3 3 2 2 2 4 3" xfId="40204" xr:uid="{7CF251D3-1628-45CA-A930-75ECDA98D2D1}"/>
    <cellStyle name="Comma 2 2 3 3 2 2 2 5" xfId="12072" xr:uid="{5DD2FC51-F290-4B12-A59F-CC69FD5E5C6B}"/>
    <cellStyle name="Comma 2 2 3 3 2 2 2 5 2" xfId="46541" xr:uid="{E67C04F6-0372-4DB2-84F4-D462C06D9D04}"/>
    <cellStyle name="Comma 2 2 3 3 2 2 2 6" xfId="4386" xr:uid="{DDE264F5-4EF4-4F6B-8C16-B82DB7F070B1}"/>
    <cellStyle name="Comma 2 2 3 3 2 2 2 7" xfId="33914" xr:uid="{11B4060F-07AB-4CF5-B6DF-1B4F82FD625D}"/>
    <cellStyle name="Comma 2 2 3 3 2 2 3" xfId="27022" xr:uid="{D9453926-C52D-43A5-82C9-FCB9E8149B14}"/>
    <cellStyle name="Comma 2 2 3 3 2 2 3 2" xfId="23525" xr:uid="{E13BCB36-BEEB-40AB-B184-7838187B478E}"/>
    <cellStyle name="Comma 2 2 3 3 2 2 3 2 2" xfId="16018" xr:uid="{D281B0BD-468C-4CA8-9C80-BB8CA7E0219B}"/>
    <cellStyle name="Comma 2 2 3 3 2 2 3 2 2 2" xfId="55459" xr:uid="{757B52A4-9766-42E7-8274-188410667B50}"/>
    <cellStyle name="Comma 2 2 3 3 2 2 3 2 2 3" xfId="42844" xr:uid="{8EAF30AA-F619-4550-A183-62B2649AA13D}"/>
    <cellStyle name="Comma 2 2 3 3 2 2 3 2 3" xfId="9432" xr:uid="{555ED4DE-0A89-49BA-A17E-B1B586E227B2}"/>
    <cellStyle name="Comma 2 2 3 3 2 2 3 2 3 2" xfId="49181" xr:uid="{09C1C344-4DD7-49C1-80C7-FC6F30637098}"/>
    <cellStyle name="Comma 2 2 3 3 2 2 3 2 4" xfId="30092" xr:uid="{01E3E05E-80A2-4A2A-AB08-8FA1E7D23FF2}"/>
    <cellStyle name="Comma 2 2 3 3 2 2 3 2 5" xfId="36554" xr:uid="{A0C1FE99-6CE4-40AA-BAAD-7866F86BD031}"/>
    <cellStyle name="Comma 2 2 3 3 2 2 3 3" xfId="19514" xr:uid="{D41E5FAF-99CE-419C-83CA-15EFA6860C62}"/>
    <cellStyle name="Comma 2 2 3 3 2 2 3 3 2" xfId="51962" xr:uid="{03C7AFDC-0204-4DC2-9531-033B091B2BE0}"/>
    <cellStyle name="Comma 2 2 3 3 2 2 3 3 3" xfId="39347" xr:uid="{62972EED-FCC8-4C8E-9F79-4E3D41A811D3}"/>
    <cellStyle name="Comma 2 2 3 3 2 2 3 4" xfId="12928" xr:uid="{7C745A92-80DF-4164-AA2C-DFD1EAEDA53A}"/>
    <cellStyle name="Comma 2 2 3 3 2 2 3 4 2" xfId="45684" xr:uid="{B22CF5E7-E406-48F5-8FF4-68F532DBBA78}"/>
    <cellStyle name="Comma 2 2 3 3 2 2 3 5" xfId="6341" xr:uid="{5C79BF6A-4A4F-4C08-A87B-139DA4B0B342}"/>
    <cellStyle name="Comma 2 2 3 3 2 2 3 6" xfId="33057" xr:uid="{F8A3DB6D-3B9B-40A9-84B3-BB2D0FF3765A}"/>
    <cellStyle name="Comma 2 2 3 3 2 2 4" xfId="24401" xr:uid="{D586343C-3FE8-4C60-85D2-EF2806C45484}"/>
    <cellStyle name="Comma 2 2 3 3 2 2 4 2" xfId="16894" xr:uid="{D9CA2444-9E50-4758-99B6-D9028DC69DC1}"/>
    <cellStyle name="Comma 2 2 3 3 2 2 4 2 2" xfId="54583" xr:uid="{C801FF63-4CCE-4713-BBBA-4B67E47B2114}"/>
    <cellStyle name="Comma 2 2 3 3 2 2 4 2 3" xfId="41968" xr:uid="{E9C77575-C6FC-48DC-A20B-75BE2C75191A}"/>
    <cellStyle name="Comma 2 2 3 3 2 2 4 3" xfId="10308" xr:uid="{5A17B68A-97D6-4EB8-BD1E-732B86687237}"/>
    <cellStyle name="Comma 2 2 3 3 2 2 4 3 2" xfId="48305" xr:uid="{BE8F1FBD-37DE-4BBC-A858-6157766EA05B}"/>
    <cellStyle name="Comma 2 2 3 3 2 2 4 4" xfId="6150" xr:uid="{AB22E6B6-EA37-497A-AF46-548678BCF1B6}"/>
    <cellStyle name="Comma 2 2 3 3 2 2 4 5" xfId="35678" xr:uid="{C042B522-AAE3-4943-B3EE-C7BADD9C4C88}"/>
    <cellStyle name="Comma 2 2 3 3 2 2 5" xfId="20388" xr:uid="{B1427745-F715-429E-A483-A93033879074}"/>
    <cellStyle name="Comma 2 2 3 3 2 2 5 2" xfId="51086" xr:uid="{B187737E-869C-4E8E-9388-75B726C48161}"/>
    <cellStyle name="Comma 2 2 3 3 2 2 5 3" xfId="38471" xr:uid="{A494D0A0-3DBD-4898-BB59-A3170F180876}"/>
    <cellStyle name="Comma 2 2 3 3 2 2 6" xfId="13802" xr:uid="{BF476F9F-BB46-48F1-A9FC-852907E80464}"/>
    <cellStyle name="Comma 2 2 3 3 2 2 6 2" xfId="44808" xr:uid="{67E1F18E-BA0F-4E3E-B0D8-73490E6DC192}"/>
    <cellStyle name="Comma 2 2 3 3 2 2 7" xfId="7215" xr:uid="{78E0B29B-33A8-4A4C-A057-E9B0085D67B6}"/>
    <cellStyle name="Comma 2 2 3 3 2 2 8" xfId="27895" xr:uid="{685590A6-FC10-46B5-AC2A-A41F80168C38}"/>
    <cellStyle name="Comma 2 2 3 3 2 2 9" xfId="3064" xr:uid="{D4E0320D-50BB-475B-A25E-B2437ECD62DB}"/>
    <cellStyle name="Comma 2 2 3 3 2 3" xfId="2344" xr:uid="{42F0E961-6751-46CF-915C-7CBD023EE6A7}"/>
    <cellStyle name="Comma 2 2 3 3 2 3 2" xfId="23109" xr:uid="{6E7C9519-16F4-493D-8C3C-5935F80ECD23}"/>
    <cellStyle name="Comma 2 2 3 3 2 3 2 2" xfId="15602" xr:uid="{A46C8D59-A7C7-47EE-9110-5FCB1424F579}"/>
    <cellStyle name="Comma 2 2 3 3 2 3 2 2 2" xfId="55875" xr:uid="{3B9C041C-2B58-4579-A7A2-4F9C2C8AB949}"/>
    <cellStyle name="Comma 2 2 3 3 2 3 2 2 3" xfId="43260" xr:uid="{595DE60A-37AC-4B80-B296-DF08DC8DA882}"/>
    <cellStyle name="Comma 2 2 3 3 2 3 2 3" xfId="9016" xr:uid="{42614593-FE23-4748-AE93-56F4E03CB068}"/>
    <cellStyle name="Comma 2 2 3 3 2 3 2 3 2" xfId="49597" xr:uid="{51614C19-8A5A-4540-9962-795798F3A53F}"/>
    <cellStyle name="Comma 2 2 3 3 2 3 2 4" xfId="30508" xr:uid="{EADC7398-9456-4CA2-BC25-E80C18A56070}"/>
    <cellStyle name="Comma 2 2 3 3 2 3 2 5" xfId="36970" xr:uid="{88592C60-DC87-4CC0-921C-D44E24410069}"/>
    <cellStyle name="Comma 2 2 3 3 2 3 3" xfId="25728" xr:uid="{956728A3-FCB3-482E-8EAD-EEB0C9A6D458}"/>
    <cellStyle name="Comma 2 2 3 3 2 3 3 2" xfId="18221" xr:uid="{AFF3E1E9-1885-4268-9649-1B13CB472754}"/>
    <cellStyle name="Comma 2 2 3 3 2 3 3 2 2" xfId="53256" xr:uid="{E064CE9F-40CB-44DF-B90D-BB591BDC341F}"/>
    <cellStyle name="Comma 2 2 3 3 2 3 3 2 3" xfId="40641" xr:uid="{A82DB1A3-10D1-4DCE-9D95-D67959239960}"/>
    <cellStyle name="Comma 2 2 3 3 2 3 3 3" xfId="11635" xr:uid="{07C8294E-A276-4A3E-8DA5-054796B772F2}"/>
    <cellStyle name="Comma 2 2 3 3 2 3 3 3 2" xfId="46978" xr:uid="{C735E322-4404-4CED-8558-8C40C62D5907}"/>
    <cellStyle name="Comma 2 2 3 3 2 3 3 4" xfId="4823" xr:uid="{93638DA2-21A1-47D6-ABE3-82211B3EC1FF}"/>
    <cellStyle name="Comma 2 2 3 3 2 3 3 5" xfId="34351" xr:uid="{D6B63A4F-AF76-4BE0-9934-F2D1F35AB5E3}"/>
    <cellStyle name="Comma 2 2 3 3 2 3 4" xfId="19098" xr:uid="{BF4A0E0E-4337-4EC1-BC80-E4462836B4D0}"/>
    <cellStyle name="Comma 2 2 3 3 2 3 4 2" xfId="52378" xr:uid="{44A303B4-7763-4511-ADCA-35DC2EA1DBEC}"/>
    <cellStyle name="Comma 2 2 3 3 2 3 4 3" xfId="39763" xr:uid="{3C2FAE71-712A-4D2B-BA32-3843622CE19C}"/>
    <cellStyle name="Comma 2 2 3 3 2 3 5" xfId="12512" xr:uid="{054BDE4D-5C14-4E64-85F8-F20B5D011823}"/>
    <cellStyle name="Comma 2 2 3 3 2 3 5 2" xfId="46100" xr:uid="{D7FD4F05-64A9-4639-B450-442DDD338941}"/>
    <cellStyle name="Comma 2 2 3 3 2 3 6" xfId="3946" xr:uid="{6C616CC8-953E-40C5-AF95-BD2041CEE808}"/>
    <cellStyle name="Comma 2 2 3 3 2 3 7" xfId="26606" xr:uid="{DE136A15-4217-431A-ACBD-8462A44AED9B}"/>
    <cellStyle name="Comma 2 2 3 3 2 3 8" xfId="3266" xr:uid="{79440B33-91A3-4BB5-A366-08AAE1E85324}"/>
    <cellStyle name="Comma 2 2 3 3 2 3 9" xfId="33473" xr:uid="{73E1B353-499C-4E03-AD92-743DA3423757}"/>
    <cellStyle name="Comma 2 2 3 3 2 4" xfId="2552" xr:uid="{ED3901A4-1B64-4552-94EF-2A9EF2253116}"/>
    <cellStyle name="Comma 2 2 3 3 2 4 2" xfId="23959" xr:uid="{0C9AD0E4-586A-49B1-B788-8BF5A37B68D6}"/>
    <cellStyle name="Comma 2 2 3 3 2 4 2 2" xfId="16452" xr:uid="{88153F8D-193B-4E59-997B-620C259C2872}"/>
    <cellStyle name="Comma 2 2 3 3 2 4 2 2 2" xfId="55025" xr:uid="{67279589-66ED-433C-AF5D-9615912F555D}"/>
    <cellStyle name="Comma 2 2 3 3 2 4 2 2 3" xfId="42410" xr:uid="{F6196BD3-CCC4-4690-B7A3-2787F4D01945}"/>
    <cellStyle name="Comma 2 2 3 3 2 4 2 3" xfId="9866" xr:uid="{8347D9BC-8CB9-4D77-9B3D-89C5AB8A182E}"/>
    <cellStyle name="Comma 2 2 3 3 2 4 2 3 2" xfId="48747" xr:uid="{64F6F206-C825-4CEC-8E9A-54F6EBD58652}"/>
    <cellStyle name="Comma 2 2 3 3 2 4 2 4" xfId="29658" xr:uid="{419DF9AB-0632-460C-8D85-50E82AD0C8AB}"/>
    <cellStyle name="Comma 2 2 3 3 2 4 2 5" xfId="36120" xr:uid="{682209BB-FAD6-4D1B-A5D4-ED61F7688DFB}"/>
    <cellStyle name="Comma 2 2 3 3 2 4 3" xfId="19948" xr:uid="{7336A29C-5CDF-4AFF-AEDB-F78716B5C4B0}"/>
    <cellStyle name="Comma 2 2 3 3 2 4 3 2" xfId="51528" xr:uid="{88D91FF6-44D3-4F21-A74C-63F8241AC092}"/>
    <cellStyle name="Comma 2 2 3 3 2 4 3 3" xfId="38913" xr:uid="{9DB8879D-0FFE-4AD4-8583-F186DB35F565}"/>
    <cellStyle name="Comma 2 2 3 3 2 4 4" xfId="13362" xr:uid="{E2A1942E-5605-4ADC-B907-7F039081B9BE}"/>
    <cellStyle name="Comma 2 2 3 3 2 4 4 2" xfId="45250" xr:uid="{88B7560D-9497-4961-A6D3-EA92C1FCCD8C}"/>
    <cellStyle name="Comma 2 2 3 3 2 4 5" xfId="6775" xr:uid="{DEE34333-4337-4171-B68A-DE4335D368F0}"/>
    <cellStyle name="Comma 2 2 3 3 2 4 6" xfId="27456" xr:uid="{563E0E80-8CB1-4D88-B9B1-7017836E39C5}"/>
    <cellStyle name="Comma 2 2 3 3 2 4 7" xfId="3468" xr:uid="{81E6ABE3-E189-4758-8FC5-94A7002913D3}"/>
    <cellStyle name="Comma 2 2 3 3 2 4 8" xfId="32623" xr:uid="{BC2B816C-D152-4647-ADAE-D11E7DD8340E}"/>
    <cellStyle name="Comma 2 2 3 3 2 5" xfId="24843" xr:uid="{1F2A15E2-26C9-46D7-A924-B074B57D1E43}"/>
    <cellStyle name="Comma 2 2 3 3 2 5 2" xfId="17336" xr:uid="{20BF9427-7444-4B4F-94F8-76B3ECCBBA01}"/>
    <cellStyle name="Comma 2 2 3 3 2 5 2 2" xfId="54141" xr:uid="{185093C6-200C-4594-8535-AF0916465D5F}"/>
    <cellStyle name="Comma 2 2 3 3 2 5 2 3" xfId="41526" xr:uid="{A2F697CB-E475-4766-9C5D-728CC9922CF3}"/>
    <cellStyle name="Comma 2 2 3 3 2 5 3" xfId="10750" xr:uid="{ECBF6D0F-72D2-4D73-A05B-A543A7250EBD}"/>
    <cellStyle name="Comma 2 2 3 3 2 5 3 2" xfId="47863" xr:uid="{A9905F3A-DB1A-4447-93EB-D826E04187F2}"/>
    <cellStyle name="Comma 2 2 3 3 2 5 4" xfId="5708" xr:uid="{61CEBFC1-513F-42EC-BFBA-34B5435E4229}"/>
    <cellStyle name="Comma 2 2 3 3 2 5 5" xfId="35236" xr:uid="{7127B56A-5C53-4B60-99B0-58C800408874}"/>
    <cellStyle name="Comma 2 2 3 3 2 6" xfId="28386" xr:uid="{C40AF468-57F3-4F64-A1BE-F881D3B594C6}"/>
    <cellStyle name="Comma 2 2 3 3 2 6 2" xfId="20828" xr:uid="{D66E6F5F-E97E-4FF9-8489-1C69E5F0F085}"/>
    <cellStyle name="Comma 2 2 3 3 2 6 2 2" xfId="50644" xr:uid="{E2B51F49-6FA5-4FD7-9CCA-C829CB7B0588}"/>
    <cellStyle name="Comma 2 2 3 3 2 6 3" xfId="14242" xr:uid="{F3F14264-9949-482B-8598-2B7C59D637FB}"/>
    <cellStyle name="Comma 2 2 3 3 2 6 4" xfId="7655" xr:uid="{19FAD8DE-64B7-4EC2-B491-8A5CC6A181A0}"/>
    <cellStyle name="Comma 2 2 3 3 2 6 5" xfId="38029" xr:uid="{06750632-1418-45F9-87E4-95C7BCA2362D}"/>
    <cellStyle name="Comma 2 2 3 3 2 7" xfId="21221" xr:uid="{93BBD748-A4BE-41B2-B2DD-CA69A647A7F2}"/>
    <cellStyle name="Comma 2 2 3 3 2 7 2" xfId="44338" xr:uid="{25FFF8EA-703C-4E65-B712-718629C2CDA7}"/>
    <cellStyle name="Comma 2 2 3 3 2 8" xfId="14635" xr:uid="{B82FCD44-734C-45CB-AF44-C51C216457FA}"/>
    <cellStyle name="Comma 2 2 3 3 2 9" xfId="8048" xr:uid="{E60C131C-54F3-4C64-BF63-18F123610697}"/>
    <cellStyle name="Comma 2 2 3 3 3" xfId="2135" xr:uid="{AB16CAF8-61A2-41ED-9D0F-0C0915382AD5}"/>
    <cellStyle name="Comma 2 2 3 3 3 10" xfId="3063" xr:uid="{12B2B03E-3813-4AA2-B2C9-59DAA14E1AD9}"/>
    <cellStyle name="Comma 2 2 3 3 3 11" xfId="31946" xr:uid="{564107A2-3D74-471E-B5EC-15CFFDE9D8E4}"/>
    <cellStyle name="Comma 2 2 3 3 3 2" xfId="26400" xr:uid="{86FCCB7B-0C16-4D16-A27B-6AB5DDC54BD8}"/>
    <cellStyle name="Comma 2 2 3 3 3 2 2" xfId="22903" xr:uid="{B026BEB0-D78E-4645-AB72-10D2C1A6C25F}"/>
    <cellStyle name="Comma 2 2 3 3 3 2 2 2" xfId="15396" xr:uid="{7AB0F30C-BEDB-4706-824A-37F796AFE290}"/>
    <cellStyle name="Comma 2 2 3 3 3 2 2 2 2" xfId="56081" xr:uid="{9D07478C-AB93-4D58-892D-08B059EB3D96}"/>
    <cellStyle name="Comma 2 2 3 3 3 2 2 2 3" xfId="43466" xr:uid="{4BC1249D-4325-4FBE-AD7F-DBC03A79FD93}"/>
    <cellStyle name="Comma 2 2 3 3 3 2 2 3" xfId="8810" xr:uid="{09F7FB73-E2F4-4101-A37C-5573A21A51B6}"/>
    <cellStyle name="Comma 2 2 3 3 3 2 2 3 2" xfId="49803" xr:uid="{7B3A2E55-B2E1-42E1-814D-BB87FF581435}"/>
    <cellStyle name="Comma 2 2 3 3 3 2 2 4" xfId="30714" xr:uid="{2A92B90E-96FF-42AF-96DB-661B3E9E0AE7}"/>
    <cellStyle name="Comma 2 2 3 3 3 2 2 5" xfId="37176" xr:uid="{EC570740-B6FE-4052-BE89-A8CA71680141}"/>
    <cellStyle name="Comma 2 2 3 3 3 2 3" xfId="25521" xr:uid="{5A26104F-87A3-4A9D-A7C2-CAB29D30AA56}"/>
    <cellStyle name="Comma 2 2 3 3 3 2 3 2" xfId="18014" xr:uid="{D7E614B1-464D-47F8-ADE5-617DB534BB85}"/>
    <cellStyle name="Comma 2 2 3 3 3 2 3 2 2" xfId="53463" xr:uid="{312DF0E7-3347-44DC-AA5F-FF0BC2710539}"/>
    <cellStyle name="Comma 2 2 3 3 3 2 3 2 3" xfId="40848" xr:uid="{38C284D9-4AFD-400D-8A23-EF0C07BE5E88}"/>
    <cellStyle name="Comma 2 2 3 3 3 2 3 3" xfId="11428" xr:uid="{E66431EE-28E7-4E31-8C9D-46B06BDF996F}"/>
    <cellStyle name="Comma 2 2 3 3 3 2 3 3 2" xfId="47185" xr:uid="{A5F08C88-1467-4B32-8074-826649610869}"/>
    <cellStyle name="Comma 2 2 3 3 3 2 3 4" xfId="5030" xr:uid="{A5DFA8C7-17AA-4816-906C-EA74E7DF2122}"/>
    <cellStyle name="Comma 2 2 3 3 3 2 3 5" xfId="34558" xr:uid="{6ABCF24F-D23D-4DA2-8753-F526A764458A}"/>
    <cellStyle name="Comma 2 2 3 3 3 2 4" xfId="18892" xr:uid="{1FFD6341-69AA-4111-B3D8-47C911E15661}"/>
    <cellStyle name="Comma 2 2 3 3 3 2 4 2" xfId="52584" xr:uid="{7F60938F-BE4B-4E41-B61B-7B649688F584}"/>
    <cellStyle name="Comma 2 2 3 3 3 2 4 3" xfId="39969" xr:uid="{737C9915-BA0F-4C4F-9B25-CA26AF2B1492}"/>
    <cellStyle name="Comma 2 2 3 3 3 2 5" xfId="12306" xr:uid="{7854E83B-ACDE-4EDF-AA1C-97942D0D6054}"/>
    <cellStyle name="Comma 2 2 3 3 3 2 5 2" xfId="46306" xr:uid="{5D0480D3-5419-4B86-BD39-C56CCFEA1E20}"/>
    <cellStyle name="Comma 2 2 3 3 3 2 6" xfId="4152" xr:uid="{39B1E895-7304-4320-A378-EC8736663B48}"/>
    <cellStyle name="Comma 2 2 3 3 3 2 7" xfId="33679" xr:uid="{E52A603B-80F0-4202-9BA6-7C0A11BF91E9}"/>
    <cellStyle name="Comma 2 2 3 3 3 3" xfId="27250" xr:uid="{1371394B-08EC-4426-BF5A-939A8C0573BE}"/>
    <cellStyle name="Comma 2 2 3 3 3 3 2" xfId="23753" xr:uid="{E99A7DF2-A51A-49B8-BA69-2005567D9AFB}"/>
    <cellStyle name="Comma 2 2 3 3 3 3 2 2" xfId="16246" xr:uid="{D38B3547-CC34-4042-995F-FF059620159C}"/>
    <cellStyle name="Comma 2 2 3 3 3 3 2 2 2" xfId="55231" xr:uid="{B5D05A3A-1101-4897-9F61-2D1263A4FC08}"/>
    <cellStyle name="Comma 2 2 3 3 3 3 2 2 3" xfId="42616" xr:uid="{751A3BEF-72FF-496D-ADB9-DCB2C4382490}"/>
    <cellStyle name="Comma 2 2 3 3 3 3 2 3" xfId="9660" xr:uid="{BCF027C6-A0DD-44BB-AAF6-A9D1C28A9545}"/>
    <cellStyle name="Comma 2 2 3 3 3 3 2 3 2" xfId="48953" xr:uid="{BD9E2F5C-8C73-4D86-990C-15971BBE1E8D}"/>
    <cellStyle name="Comma 2 2 3 3 3 3 2 4" xfId="29864" xr:uid="{49B9FE5F-0DFA-4447-B7DD-25566C95BF79}"/>
    <cellStyle name="Comma 2 2 3 3 3 3 2 5" xfId="36326" xr:uid="{D05874D5-DFE2-4E64-B81B-52B50FBC042F}"/>
    <cellStyle name="Comma 2 2 3 3 3 3 3" xfId="19742" xr:uid="{34B723C2-CEF1-4276-BD2C-70E79ECAA4C3}"/>
    <cellStyle name="Comma 2 2 3 3 3 3 3 2" xfId="51734" xr:uid="{ADC3B0E6-08E9-4487-A7A9-0584D8857D07}"/>
    <cellStyle name="Comma 2 2 3 3 3 3 3 3" xfId="39119" xr:uid="{6098B552-8355-43D8-81CD-22C8E378D61D}"/>
    <cellStyle name="Comma 2 2 3 3 3 3 4" xfId="13156" xr:uid="{E57A61D5-4348-4024-87CE-CE3B29C22CFF}"/>
    <cellStyle name="Comma 2 2 3 3 3 3 4 2" xfId="45456" xr:uid="{125185EC-5793-4698-BCB1-C461E32E9B7C}"/>
    <cellStyle name="Comma 2 2 3 3 3 3 5" xfId="6569" xr:uid="{A3E6E468-677B-4838-8386-7469B8020AF3}"/>
    <cellStyle name="Comma 2 2 3 3 3 3 6" xfId="32829" xr:uid="{7ACC52AA-CFC1-485B-9B4E-C2B4C098DB9A}"/>
    <cellStyle name="Comma 2 2 3 3 3 4" xfId="24636" xr:uid="{BCD61C51-C6CA-4F39-B657-C4BFBCFFF68D}"/>
    <cellStyle name="Comma 2 2 3 3 3 4 2" xfId="17129" xr:uid="{BEB7A888-5954-49BB-AA63-5F5F3268338D}"/>
    <cellStyle name="Comma 2 2 3 3 3 4 2 2" xfId="54348" xr:uid="{FF9B3E39-C564-47C9-B02E-A11B05855BE3}"/>
    <cellStyle name="Comma 2 2 3 3 3 4 2 3" xfId="41733" xr:uid="{F9D902BD-B468-4830-ABB6-7A74DBB7F55F}"/>
    <cellStyle name="Comma 2 2 3 3 3 4 3" xfId="10543" xr:uid="{1E2E2429-63CB-43AA-B9F7-C1713A266002}"/>
    <cellStyle name="Comma 2 2 3 3 3 4 3 2" xfId="48070" xr:uid="{D3EF6F4C-13B1-4B19-A1C7-5AE2D431471F}"/>
    <cellStyle name="Comma 2 2 3 3 3 4 4" xfId="5915" xr:uid="{9FF829B1-E0FA-44DF-8DF8-A4DF6DF086B1}"/>
    <cellStyle name="Comma 2 2 3 3 3 4 5" xfId="35443" xr:uid="{7594F185-7C95-4209-8C9E-46520B515542}"/>
    <cellStyle name="Comma 2 2 3 3 3 5" xfId="28154" xr:uid="{A0363B52-727D-4F62-8F44-13258E13B1C2}"/>
    <cellStyle name="Comma 2 2 3 3 3 5 2" xfId="20621" xr:uid="{1C2EBEB6-6AC6-4222-A753-BD9BA56CE5FC}"/>
    <cellStyle name="Comma 2 2 3 3 3 5 2 2" xfId="50853" xr:uid="{8349B8BA-74B6-4035-A736-5B766E82CD9F}"/>
    <cellStyle name="Comma 2 2 3 3 3 5 3" xfId="14035" xr:uid="{D4A603A9-58A0-4EA9-ABFB-F01393C1B55C}"/>
    <cellStyle name="Comma 2 2 3 3 3 5 4" xfId="7448" xr:uid="{F8B8417D-546F-4785-B956-B33BF4CBA810}"/>
    <cellStyle name="Comma 2 2 3 3 3 5 5" xfId="38238" xr:uid="{0F437EF2-E258-41BA-B176-7E6CC6DE2F4F}"/>
    <cellStyle name="Comma 2 2 3 3 3 6" xfId="21125" xr:uid="{62D924FC-A126-4982-9076-0F27B6FE5DF7}"/>
    <cellStyle name="Comma 2 2 3 3 3 6 2" xfId="44558" xr:uid="{1A041AB4-CE17-4820-BDAE-88C1FC60D248}"/>
    <cellStyle name="Comma 2 2 3 3 3 7" xfId="14539" xr:uid="{D869339E-1264-4F4D-A330-8B48C04406EF}"/>
    <cellStyle name="Comma 2 2 3 3 3 8" xfId="7952" xr:uid="{CB0421B5-2A8A-48F4-BA99-771CCBB54438}"/>
    <cellStyle name="Comma 2 2 3 3 3 9" xfId="28796" xr:uid="{4D4D452C-BD30-4E18-AD84-DC4C9088FB47}"/>
    <cellStyle name="Comma 2 2 3 3 4" xfId="2343" xr:uid="{D60A874D-4036-45A3-8E6B-AA2CB4EDEE07}"/>
    <cellStyle name="Comma 2 2 3 3 4 2" xfId="23316" xr:uid="{D3FAEAA6-F3AA-4B98-8914-9B682FA82694}"/>
    <cellStyle name="Comma 2 2 3 3 4 2 2" xfId="15809" xr:uid="{AE5F2F49-D6C5-4585-82F8-110A5CF0D276}"/>
    <cellStyle name="Comma 2 2 3 3 4 2 2 2" xfId="55668" xr:uid="{10789A75-8555-4413-A2F0-6ADE5C4FDA50}"/>
    <cellStyle name="Comma 2 2 3 3 4 2 2 3" xfId="43053" xr:uid="{E63F3648-F294-4179-928E-49E52D7BB70C}"/>
    <cellStyle name="Comma 2 2 3 3 4 2 3" xfId="9223" xr:uid="{8049D890-F48A-47DA-8BD5-F849D8C45B52}"/>
    <cellStyle name="Comma 2 2 3 3 4 2 3 2" xfId="49390" xr:uid="{6DC0BE17-E2B8-44EA-9BCF-2F9186563281}"/>
    <cellStyle name="Comma 2 2 3 3 4 2 4" xfId="30301" xr:uid="{3A8E0E06-34FC-490F-BE1D-F7BEFC612339}"/>
    <cellStyle name="Comma 2 2 3 3 4 2 5" xfId="36763" xr:uid="{A046DC00-E318-484D-B52B-D3AD03F49732}"/>
    <cellStyle name="Comma 2 2 3 3 4 3" xfId="25938" xr:uid="{CFB05F6E-85C0-45D5-A906-251719B37EA4}"/>
    <cellStyle name="Comma 2 2 3 3 4 3 2" xfId="18431" xr:uid="{27AB8AA9-46A2-442B-B7E8-C5FE72F3E395}"/>
    <cellStyle name="Comma 2 2 3 3 4 3 2 2" xfId="53046" xr:uid="{BC1367C6-A459-4F0A-AC57-DBEB624E47E3}"/>
    <cellStyle name="Comma 2 2 3 3 4 3 2 3" xfId="40431" xr:uid="{44943262-C8C8-4FED-B133-349E97EA6103}"/>
    <cellStyle name="Comma 2 2 3 3 4 3 3" xfId="11845" xr:uid="{791099E7-8A22-472F-A102-5B38FAD0DC73}"/>
    <cellStyle name="Comma 2 2 3 3 4 3 3 2" xfId="46768" xr:uid="{E5446B9B-C7F5-4691-9944-C2F44B3241A8}"/>
    <cellStyle name="Comma 2 2 3 3 4 3 4" xfId="4613" xr:uid="{BC9153B3-FAC7-4C78-A668-5025380AEA0F}"/>
    <cellStyle name="Comma 2 2 3 3 4 3 5" xfId="34141" xr:uid="{8DE06145-A320-494A-AC83-1104C6D7ADB9}"/>
    <cellStyle name="Comma 2 2 3 3 4 4" xfId="19305" xr:uid="{E21A9AAA-778C-4031-AA22-1BB1099CC30B}"/>
    <cellStyle name="Comma 2 2 3 3 4 4 2" xfId="52171" xr:uid="{F4EC5D91-4F7D-4B6C-8DBE-41CF428D4CFA}"/>
    <cellStyle name="Comma 2 2 3 3 4 4 3" xfId="39556" xr:uid="{84914F13-7237-4841-BC7C-93DCBDB0A39F}"/>
    <cellStyle name="Comma 2 2 3 3 4 5" xfId="12719" xr:uid="{C0BBDB23-E05E-4535-820D-513307CE73DF}"/>
    <cellStyle name="Comma 2 2 3 3 4 5 2" xfId="45893" xr:uid="{F2FE1FA2-1868-4649-8085-1F7B2E277904}"/>
    <cellStyle name="Comma 2 2 3 3 4 6" xfId="3739" xr:uid="{AB10BD0E-1BE4-411D-995F-0D3B95FFBB75}"/>
    <cellStyle name="Comma 2 2 3 3 4 7" xfId="26813" xr:uid="{18FEC615-AEC8-4CB6-BD14-3BDF5AF81B58}"/>
    <cellStyle name="Comma 2 2 3 3 4 8" xfId="3265" xr:uid="{F9B1A03A-8359-4422-9E89-A5A8865F9A49}"/>
    <cellStyle name="Comma 2 2 3 3 4 9" xfId="33266" xr:uid="{62847BAC-5F20-4CE3-9610-F21129C857A6}"/>
    <cellStyle name="Comma 2 2 3 3 5" xfId="2551" xr:uid="{9B8D6AC3-EB74-4BFB-A8E7-FCFC26184A94}"/>
    <cellStyle name="Comma 2 2 3 3 5 2" xfId="24164" xr:uid="{0BACC403-747F-4FAB-8D73-F246929FB32F}"/>
    <cellStyle name="Comma 2 2 3 3 5 2 2" xfId="16657" xr:uid="{4FFE6730-E636-4747-812A-B40DAAFA1D75}"/>
    <cellStyle name="Comma 2 2 3 3 5 2 2 2" xfId="54820" xr:uid="{D99C62F5-8249-4909-95EF-1094999A075D}"/>
    <cellStyle name="Comma 2 2 3 3 5 2 2 3" xfId="42205" xr:uid="{26FBAD25-A97B-4DCF-98CA-FDDF5C4DA1BA}"/>
    <cellStyle name="Comma 2 2 3 3 5 2 3" xfId="10071" xr:uid="{253D568B-38D2-4367-9442-1A9DD3C29DCD}"/>
    <cellStyle name="Comma 2 2 3 3 5 2 3 2" xfId="48542" xr:uid="{06D0A37C-3638-4E7F-A0CC-5EF0DB08C845}"/>
    <cellStyle name="Comma 2 2 3 3 5 2 4" xfId="29453" xr:uid="{41DB3CCB-8F32-4D34-89DE-C009FEEFE05E}"/>
    <cellStyle name="Comma 2 2 3 3 5 2 5" xfId="35915" xr:uid="{87BCAE69-7264-43B3-825F-CB09F9221885}"/>
    <cellStyle name="Comma 2 2 3 3 5 3" xfId="20153" xr:uid="{F3014834-E2A4-4538-B6AB-B98C0D0794F4}"/>
    <cellStyle name="Comma 2 2 3 3 5 3 2" xfId="51323" xr:uid="{90C31228-DE29-4304-8529-43F95F7864F3}"/>
    <cellStyle name="Comma 2 2 3 3 5 3 3" xfId="38708" xr:uid="{45EC1C88-2F30-437C-B969-97ED127DCF68}"/>
    <cellStyle name="Comma 2 2 3 3 5 4" xfId="13567" xr:uid="{9EA70CF7-44B7-4B41-8EF7-E6FB34666C81}"/>
    <cellStyle name="Comma 2 2 3 3 5 4 2" xfId="45045" xr:uid="{20299210-4D00-49E2-B2B9-4D531A2A1BC2}"/>
    <cellStyle name="Comma 2 2 3 3 5 5" xfId="6980" xr:uid="{AAF322CE-6AE9-4865-9387-735EDE700EDC}"/>
    <cellStyle name="Comma 2 2 3 3 5 6" xfId="27661" xr:uid="{6D85FB25-4EDB-4CCB-9CCC-19C305CDCEC3}"/>
    <cellStyle name="Comma 2 2 3 3 5 7" xfId="3467" xr:uid="{7F54D45D-EA6E-45FA-A5CE-F2486A7765EA}"/>
    <cellStyle name="Comma 2 2 3 3 5 8" xfId="32418" xr:uid="{1E25F84B-D489-4DD9-8BEA-AEE5CFD177D8}"/>
    <cellStyle name="Comma 2 2 3 3 6" xfId="25053" xr:uid="{D40DA7D4-2907-4149-BFF6-F4C3A7DB4ECC}"/>
    <cellStyle name="Comma 2 2 3 3 6 2" xfId="17546" xr:uid="{D3C0AB99-DEDF-499C-A2C0-8B0B17AACFE9}"/>
    <cellStyle name="Comma 2 2 3 3 6 2 2" xfId="53931" xr:uid="{DD789C97-6677-4B67-8720-EFE6502ECE23}"/>
    <cellStyle name="Comma 2 2 3 3 6 2 3" xfId="41316" xr:uid="{581C0D9E-BA50-4B83-A4DC-46DE050CFD5D}"/>
    <cellStyle name="Comma 2 2 3 3 6 3" xfId="10960" xr:uid="{D9FA096E-EEE3-45B6-A4EB-F5F1C6123F82}"/>
    <cellStyle name="Comma 2 2 3 3 6 3 2" xfId="47653" xr:uid="{ECB5C384-FC65-4CA0-82D6-1DDDADF4719F}"/>
    <cellStyle name="Comma 2 2 3 3 6 4" xfId="5498" xr:uid="{035AFEFC-41FB-404C-9432-50FB2B8356B4}"/>
    <cellStyle name="Comma 2 2 3 3 6 5" xfId="35026" xr:uid="{01BDFCE0-2218-4B4C-80BD-ADAA77C3BE25}"/>
    <cellStyle name="Comma 2 2 3 3 7" xfId="28709" xr:uid="{2604A636-2933-4DD1-8D62-E9D2A75FAFEA}"/>
    <cellStyle name="Comma 2 2 3 3 7 2" xfId="21038" xr:uid="{4CDCDC62-793A-47E5-A2C2-982F507610EB}"/>
    <cellStyle name="Comma 2 2 3 3 7 2 2" xfId="50438" xr:uid="{5DCE8A68-B91C-4996-89FB-442D9809A29E}"/>
    <cellStyle name="Comma 2 2 3 3 7 3" xfId="14452" xr:uid="{C3E09C9D-CD51-4B37-804B-579E6297F8EC}"/>
    <cellStyle name="Comma 2 2 3 3 7 4" xfId="7865" xr:uid="{7EF0D06B-831F-4B8F-8872-E04393419BCA}"/>
    <cellStyle name="Comma 2 2 3 3 7 5" xfId="37823" xr:uid="{306C55DB-6837-4F8A-A9E6-707B2A2C2756}"/>
    <cellStyle name="Comma 2 2 3 3 8" xfId="22404" xr:uid="{8A215849-B5CF-418C-AB5D-9B3FE6F0D92C}"/>
    <cellStyle name="Comma 2 2 3 3 8 2" xfId="14897" xr:uid="{53AD69E5-6B18-4254-9921-B75DD29ED532}"/>
    <cellStyle name="Comma 2 2 3 3 8 3" xfId="8311" xr:uid="{9235A00C-2C3E-4B01-B890-0857749343A5}"/>
    <cellStyle name="Comma 2 2 3 3 8 4" xfId="31213" xr:uid="{1A83D6C0-DFB8-450F-965D-44A1D976836F}"/>
    <cellStyle name="Comma 2 2 3 3 8 5" xfId="44066" xr:uid="{36690795-1BBC-4C69-ACFD-317470B6E8BD}"/>
    <cellStyle name="Comma 2 2 3 3 9" xfId="21726" xr:uid="{F3C4DBFE-1AB7-4112-81DF-6C1E03262EBA}"/>
    <cellStyle name="Comma 2 2 3 4" xfId="1746" xr:uid="{53171B6F-E168-4150-B425-87A30C5A7D33}"/>
    <cellStyle name="Comma 2 2 3 4 10" xfId="7809" xr:uid="{68C8495F-D7B7-4D76-98FA-C3E28722F606}"/>
    <cellStyle name="Comma 2 2 3 4 11" xfId="28608" xr:uid="{25958FD5-B0BE-4308-8C05-E3E52A397D4D}"/>
    <cellStyle name="Comma 2 2 3 4 12" xfId="2860" xr:uid="{BE4DB6FC-50BE-465C-B894-B955B6A4EEBD}"/>
    <cellStyle name="Comma 2 2 3 4 13" xfId="31582" xr:uid="{123F30F3-3680-45EA-BD1A-5F6DF89C56E0}"/>
    <cellStyle name="Comma 2 2 3 4 2" xfId="2137" xr:uid="{77A2966D-0BCC-489A-A619-7FC7BFEA172A}"/>
    <cellStyle name="Comma 2 2 3 4 2 10" xfId="32028" xr:uid="{74635921-2602-4B1F-80AC-8B9D60B999F8}"/>
    <cellStyle name="Comma 2 2 3 4 2 2" xfId="26319" xr:uid="{00003545-A3CE-403B-9DFC-A80D73E88B70}"/>
    <cellStyle name="Comma 2 2 3 4 2 2 2" xfId="22821" xr:uid="{0F477A8A-EA77-447E-8BC9-D7CCD92E3A5C}"/>
    <cellStyle name="Comma 2 2 3 4 2 2 2 2" xfId="15314" xr:uid="{B3FC55D0-5925-435A-ABBA-692D9E1C38BF}"/>
    <cellStyle name="Comma 2 2 3 4 2 2 2 2 2" xfId="56163" xr:uid="{B9BDE936-AA88-4E16-8486-5F3CFB199777}"/>
    <cellStyle name="Comma 2 2 3 4 2 2 2 2 3" xfId="43548" xr:uid="{5E4D44BD-A3FF-4C10-B3CC-35BEB83C40AF}"/>
    <cellStyle name="Comma 2 2 3 4 2 2 2 3" xfId="8728" xr:uid="{E742A976-6B87-480F-BA0B-3C0E08092AFA}"/>
    <cellStyle name="Comma 2 2 3 4 2 2 2 3 2" xfId="49885" xr:uid="{1A157FDB-8910-4E0E-A26F-C9142EDFE565}"/>
    <cellStyle name="Comma 2 2 3 4 2 2 2 4" xfId="30796" xr:uid="{5DB8AB93-0A96-445F-813C-8E635D5054F9}"/>
    <cellStyle name="Comma 2 2 3 4 2 2 2 5" xfId="37258" xr:uid="{AF10554D-C2D1-43CB-A3E4-131491EAED96}"/>
    <cellStyle name="Comma 2 2 3 4 2 2 3" xfId="25439" xr:uid="{49BF65EF-D33B-44C7-BA05-D94A6022E3CF}"/>
    <cellStyle name="Comma 2 2 3 4 2 2 3 2" xfId="17932" xr:uid="{4AC3CA25-9AC8-405E-8CAF-42883DF79480}"/>
    <cellStyle name="Comma 2 2 3 4 2 2 3 2 2" xfId="53545" xr:uid="{41EBBB6A-FF68-45A8-941E-944DB8825C5B}"/>
    <cellStyle name="Comma 2 2 3 4 2 2 3 2 3" xfId="40930" xr:uid="{B3792EBC-E017-41EF-AEC3-B4A8FF1557C1}"/>
    <cellStyle name="Comma 2 2 3 4 2 2 3 3" xfId="11346" xr:uid="{FB092789-311F-4E8D-8646-7CB7927055F3}"/>
    <cellStyle name="Comma 2 2 3 4 2 2 3 3 2" xfId="47267" xr:uid="{0BCEE8FC-8C95-4F52-80B6-20567BD5F45E}"/>
    <cellStyle name="Comma 2 2 3 4 2 2 3 4" xfId="5112" xr:uid="{B0B7CCCE-40DE-4FFE-8349-2F8946405570}"/>
    <cellStyle name="Comma 2 2 3 4 2 2 3 5" xfId="34640" xr:uid="{25AF00DB-4B9E-4060-893A-579F97AECC82}"/>
    <cellStyle name="Comma 2 2 3 4 2 2 4" xfId="18811" xr:uid="{BBAE9BF0-FD87-48A6-82FA-C2F0D59AE35E}"/>
    <cellStyle name="Comma 2 2 3 4 2 2 4 2" xfId="52666" xr:uid="{F19DD971-CADD-449F-B830-938797A7EE76}"/>
    <cellStyle name="Comma 2 2 3 4 2 2 4 3" xfId="40051" xr:uid="{C2B36766-F6DB-409E-B729-EBB5E2856989}"/>
    <cellStyle name="Comma 2 2 3 4 2 2 5" xfId="12225" xr:uid="{0A7E7A80-145B-423C-8FC8-BF21EE65CD4D}"/>
    <cellStyle name="Comma 2 2 3 4 2 2 5 2" xfId="46388" xr:uid="{CB4AF7E6-1016-416C-8C0D-FF673A8D872A}"/>
    <cellStyle name="Comma 2 2 3 4 2 2 6" xfId="4233" xr:uid="{B4BC0595-CD7B-4711-8E2E-57598DF34D43}"/>
    <cellStyle name="Comma 2 2 3 4 2 2 7" xfId="33761" xr:uid="{52A4A99B-F618-490C-9472-5BB0577C0FAC}"/>
    <cellStyle name="Comma 2 2 3 4 2 3" xfId="27173" xr:uid="{2DE4997D-96EE-4635-91FC-14B4AAC71910}"/>
    <cellStyle name="Comma 2 2 3 4 2 3 2" xfId="23676" xr:uid="{9F2DD50A-F12D-4448-BF05-866C9EDCED85}"/>
    <cellStyle name="Comma 2 2 3 4 2 3 2 2" xfId="16169" xr:uid="{2459C134-DE7B-450A-9BD1-E876DB968F9F}"/>
    <cellStyle name="Comma 2 2 3 4 2 3 2 2 2" xfId="55308" xr:uid="{EC2BB298-3DD0-467D-B579-1E8518A9B942}"/>
    <cellStyle name="Comma 2 2 3 4 2 3 2 2 3" xfId="42693" xr:uid="{05F71F95-9A7B-43F7-84EF-27077587FBF2}"/>
    <cellStyle name="Comma 2 2 3 4 2 3 2 3" xfId="9583" xr:uid="{7916028E-8268-4B40-BE19-A39824A87BAA}"/>
    <cellStyle name="Comma 2 2 3 4 2 3 2 3 2" xfId="49030" xr:uid="{EEA781B2-52AF-4689-8AB1-7B6E886205FE}"/>
    <cellStyle name="Comma 2 2 3 4 2 3 2 4" xfId="29941" xr:uid="{1E4C96E9-B733-4A7B-83FD-B878D771548D}"/>
    <cellStyle name="Comma 2 2 3 4 2 3 2 5" xfId="36403" xr:uid="{04CCC12D-7E92-4F51-8BB0-1924D3FA4095}"/>
    <cellStyle name="Comma 2 2 3 4 2 3 3" xfId="19665" xr:uid="{D8AA773E-89AF-4C53-9C97-16D21A81CA9C}"/>
    <cellStyle name="Comma 2 2 3 4 2 3 3 2" xfId="51811" xr:uid="{430B238C-B2EB-4308-83F4-F8ECCC29DBDF}"/>
    <cellStyle name="Comma 2 2 3 4 2 3 3 3" xfId="39196" xr:uid="{27C6B3B7-CE6B-4A91-9F86-59A61D1D1DDE}"/>
    <cellStyle name="Comma 2 2 3 4 2 3 4" xfId="13079" xr:uid="{DBBAE018-91D3-447E-892A-2ABCF2DD3378}"/>
    <cellStyle name="Comma 2 2 3 4 2 3 4 2" xfId="45533" xr:uid="{AFC11EE5-6847-4263-8B7E-9A1F3CF1A7C1}"/>
    <cellStyle name="Comma 2 2 3 4 2 3 5" xfId="6492" xr:uid="{BAC3B7B6-17CA-4CD1-8C0E-288741895958}"/>
    <cellStyle name="Comma 2 2 3 4 2 3 6" xfId="32906" xr:uid="{66BBB896-3559-4FA0-BA07-C605DDFC6817}"/>
    <cellStyle name="Comma 2 2 3 4 2 4" xfId="24554" xr:uid="{DE1253AB-454F-49CF-B967-DE950966199F}"/>
    <cellStyle name="Comma 2 2 3 4 2 4 2" xfId="17047" xr:uid="{B9D72974-7E08-4E99-AE8F-A3AF331ED30F}"/>
    <cellStyle name="Comma 2 2 3 4 2 4 2 2" xfId="54430" xr:uid="{89E45CC5-23FC-470C-A18D-39E6575A7E1C}"/>
    <cellStyle name="Comma 2 2 3 4 2 4 2 3" xfId="41815" xr:uid="{28B5C069-03BC-4F4D-8CF3-1124317653DA}"/>
    <cellStyle name="Comma 2 2 3 4 2 4 3" xfId="10461" xr:uid="{34E28172-19E7-4949-B94F-80FF9C838A1C}"/>
    <cellStyle name="Comma 2 2 3 4 2 4 3 2" xfId="48152" xr:uid="{A0CC1DB6-C65D-43BC-AD09-8B6A4159C197}"/>
    <cellStyle name="Comma 2 2 3 4 2 4 4" xfId="5997" xr:uid="{A69CCCC4-7CA0-4A2D-9CF9-D47FC498B06D}"/>
    <cellStyle name="Comma 2 2 3 4 2 4 5" xfId="35525" xr:uid="{A15342D7-C16B-422D-B1DD-CF1DA09B7718}"/>
    <cellStyle name="Comma 2 2 3 4 2 5" xfId="20541" xr:uid="{25EDF957-BD0B-4D34-9D5D-43A90BF56273}"/>
    <cellStyle name="Comma 2 2 3 4 2 5 2" xfId="50933" xr:uid="{E3D7D689-0177-4D1F-80CA-5FC129C41192}"/>
    <cellStyle name="Comma 2 2 3 4 2 5 3" xfId="38318" xr:uid="{5828FF4D-792A-407C-BDD8-D006973EBDAF}"/>
    <cellStyle name="Comma 2 2 3 4 2 6" xfId="13955" xr:uid="{D1E22E2B-A8E9-4D1E-ADC2-94523057B280}"/>
    <cellStyle name="Comma 2 2 3 4 2 6 2" xfId="44655" xr:uid="{C7F82BC4-AC1A-42A1-9155-ED5F9DEC8FB0}"/>
    <cellStyle name="Comma 2 2 3 4 2 7" xfId="7368" xr:uid="{90B10BB3-DF78-43E9-BC55-F7802B50E2DC}"/>
    <cellStyle name="Comma 2 2 3 4 2 8" xfId="28050" xr:uid="{F1FA86CE-B1FB-4069-BC95-9B87C2D77397}"/>
    <cellStyle name="Comma 2 2 3 4 2 9" xfId="3065" xr:uid="{B9FE97E5-4483-40C2-A831-7EF8320CAA64}"/>
    <cellStyle name="Comma 2 2 3 4 3" xfId="2345" xr:uid="{18FF2203-1137-4576-A9C0-E8CA4FB887EB}"/>
    <cellStyle name="Comma 2 2 3 4 3 2" xfId="23260" xr:uid="{89E3BD41-0C12-4F99-9423-A3D0C4A22BE1}"/>
    <cellStyle name="Comma 2 2 3 4 3 2 2" xfId="15753" xr:uid="{CB4708BE-4EA2-4F4D-908B-2AF4156035BA}"/>
    <cellStyle name="Comma 2 2 3 4 3 2 2 2" xfId="55724" xr:uid="{58A978F8-CDE6-435B-BF09-D80D6DCC1B8B}"/>
    <cellStyle name="Comma 2 2 3 4 3 2 2 3" xfId="43109" xr:uid="{D5648F3A-D75B-4920-AA9B-803D3744FAD8}"/>
    <cellStyle name="Comma 2 2 3 4 3 2 3" xfId="9167" xr:uid="{0B3D47EC-16F4-4DCA-AA9D-9E4150F29040}"/>
    <cellStyle name="Comma 2 2 3 4 3 2 3 2" xfId="49446" xr:uid="{58B08A3D-6C10-4CBC-B2BE-905A4D238E0E}"/>
    <cellStyle name="Comma 2 2 3 4 3 2 4" xfId="30357" xr:uid="{719343E2-2DD8-448A-BA62-CA183DB1BEC7}"/>
    <cellStyle name="Comma 2 2 3 4 3 2 5" xfId="36819" xr:uid="{C460FA60-8805-434C-B0CD-90A3135E279C}"/>
    <cellStyle name="Comma 2 2 3 4 3 3" xfId="25882" xr:uid="{7F455CC9-EBDB-45C4-A2B1-107B39BAE775}"/>
    <cellStyle name="Comma 2 2 3 4 3 3 2" xfId="18375" xr:uid="{CE8EC657-0767-4E75-8598-E50E5510D73C}"/>
    <cellStyle name="Comma 2 2 3 4 3 3 2 2" xfId="53102" xr:uid="{764A5C15-E041-4F83-8561-C700EED32BDF}"/>
    <cellStyle name="Comma 2 2 3 4 3 3 2 3" xfId="40487" xr:uid="{B1CD81AB-691A-40E0-B49E-A7610F43136B}"/>
    <cellStyle name="Comma 2 2 3 4 3 3 3" xfId="11789" xr:uid="{84D9BF65-596F-4032-8510-05E425CA403A}"/>
    <cellStyle name="Comma 2 2 3 4 3 3 3 2" xfId="46824" xr:uid="{B7D229AB-3F01-4372-BED3-45B1A8671BF6}"/>
    <cellStyle name="Comma 2 2 3 4 3 3 4" xfId="4669" xr:uid="{EABFEC5B-28F3-4FD1-AA4A-BF4D92E91DCB}"/>
    <cellStyle name="Comma 2 2 3 4 3 3 5" xfId="34197" xr:uid="{A1AEC224-468C-4D4B-A3A4-3E2B9AEBD724}"/>
    <cellStyle name="Comma 2 2 3 4 3 4" xfId="19249" xr:uid="{74430B90-7AF7-4BD4-96A0-526190C3ECCA}"/>
    <cellStyle name="Comma 2 2 3 4 3 4 2" xfId="52227" xr:uid="{99BED1D8-398D-4C90-B957-4C334E9B7A64}"/>
    <cellStyle name="Comma 2 2 3 4 3 4 3" xfId="39612" xr:uid="{B3F0FD80-7EF6-4C7F-9C5C-24AE238940D8}"/>
    <cellStyle name="Comma 2 2 3 4 3 5" xfId="12663" xr:uid="{C016B89D-38A2-459B-BC17-D5CD2B66A0E3}"/>
    <cellStyle name="Comma 2 2 3 4 3 5 2" xfId="45949" xr:uid="{54F9896F-FC61-4AC5-9034-AB296A42140C}"/>
    <cellStyle name="Comma 2 2 3 4 3 6" xfId="3795" xr:uid="{0BDB6B3B-17E1-492D-B093-9CC9BF2F7AB1}"/>
    <cellStyle name="Comma 2 2 3 4 3 7" xfId="26757" xr:uid="{0D52D472-A4BF-4E34-95D4-A08D59CA84D2}"/>
    <cellStyle name="Comma 2 2 3 4 3 8" xfId="3267" xr:uid="{7FCCF46E-0CD2-4C17-BF1A-2D1FE8D3B820}"/>
    <cellStyle name="Comma 2 2 3 4 3 9" xfId="33322" xr:uid="{3043B0B8-59AC-4AD6-83C0-1FAFC4B8E832}"/>
    <cellStyle name="Comma 2 2 3 4 4" xfId="2553" xr:uid="{97EC1FBB-7C5F-486F-9048-4958C08E5D84}"/>
    <cellStyle name="Comma 2 2 3 4 4 2" xfId="24110" xr:uid="{E109F6B9-FF13-4FEF-9C07-C058F4226BDB}"/>
    <cellStyle name="Comma 2 2 3 4 4 2 2" xfId="16603" xr:uid="{21364841-3361-4C9B-A5EE-C43969A09230}"/>
    <cellStyle name="Comma 2 2 3 4 4 2 2 2" xfId="54874" xr:uid="{2CAF1F85-C70C-488B-8002-69ED6C3F277F}"/>
    <cellStyle name="Comma 2 2 3 4 4 2 2 3" xfId="42259" xr:uid="{B90DF303-BB49-4480-AD70-D8C8738D0AEF}"/>
    <cellStyle name="Comma 2 2 3 4 4 2 3" xfId="10017" xr:uid="{186172D2-F3CB-4F43-B8AC-00B196A25618}"/>
    <cellStyle name="Comma 2 2 3 4 4 2 3 2" xfId="48596" xr:uid="{11FC477D-C7A7-4ADF-A97E-AB11466BCA28}"/>
    <cellStyle name="Comma 2 2 3 4 4 2 4" xfId="29507" xr:uid="{560AD2FC-292A-436C-89F8-29E645009256}"/>
    <cellStyle name="Comma 2 2 3 4 4 2 5" xfId="35969" xr:uid="{712EB17D-FA5E-4A88-A9C0-548CB0A71678}"/>
    <cellStyle name="Comma 2 2 3 4 4 3" xfId="20099" xr:uid="{775DC243-B97F-4B4B-B7CA-B92D35036043}"/>
    <cellStyle name="Comma 2 2 3 4 4 3 2" xfId="51377" xr:uid="{958AF512-C1D9-48D8-A159-A16FF4732CFB}"/>
    <cellStyle name="Comma 2 2 3 4 4 3 3" xfId="38762" xr:uid="{79B91C66-A671-47BF-A640-50B28279A093}"/>
    <cellStyle name="Comma 2 2 3 4 4 4" xfId="13513" xr:uid="{066D8401-02F1-4F4A-B1D3-E8246AAFFF10}"/>
    <cellStyle name="Comma 2 2 3 4 4 4 2" xfId="45099" xr:uid="{0E0A9079-BF61-4550-8153-BCC7B7A49E98}"/>
    <cellStyle name="Comma 2 2 3 4 4 5" xfId="6926" xr:uid="{6D0C7CAC-5A85-4303-A7A8-D9EDC3038C57}"/>
    <cellStyle name="Comma 2 2 3 4 4 6" xfId="27607" xr:uid="{BF278CA3-7E06-4E57-B3D8-EEDC79638C4B}"/>
    <cellStyle name="Comma 2 2 3 4 4 7" xfId="3469" xr:uid="{FA6D85FF-BBEC-4D45-B98E-38C352818701}"/>
    <cellStyle name="Comma 2 2 3 4 4 8" xfId="32472" xr:uid="{D6E5C6B9-3679-4A8D-91CA-4909C1F8B2CD}"/>
    <cellStyle name="Comma 2 2 3 4 5" xfId="24997" xr:uid="{1B383416-CDB7-49D9-9FEC-F1E887A40EB6}"/>
    <cellStyle name="Comma 2 2 3 4 5 2" xfId="17490" xr:uid="{59DF9245-5242-4576-BE1C-95C07CD0752B}"/>
    <cellStyle name="Comma 2 2 3 4 5 2 2" xfId="53987" xr:uid="{D88102A1-A9CD-46EF-A71B-3FB78C2F03D9}"/>
    <cellStyle name="Comma 2 2 3 4 5 2 3" xfId="41372" xr:uid="{4FDD5853-8179-4161-8DCE-63CCAC5CBF98}"/>
    <cellStyle name="Comma 2 2 3 4 5 3" xfId="10904" xr:uid="{0BEAA30F-461D-4946-9879-DBBBB04FE61E}"/>
    <cellStyle name="Comma 2 2 3 4 5 3 2" xfId="47709" xr:uid="{EBAAC271-1A7F-4D98-8C10-32E8EAF534C6}"/>
    <cellStyle name="Comma 2 2 3 4 5 4" xfId="5554" xr:uid="{DCD8D6CA-00E8-4E17-A48D-5D8C614778C4}"/>
    <cellStyle name="Comma 2 2 3 4 5 5" xfId="35082" xr:uid="{73AB663E-C71B-4213-86ED-440992A5DBC0}"/>
    <cellStyle name="Comma 2 2 3 4 6" xfId="21606" xr:uid="{266ACF51-0002-461C-BE01-9218DDC09163}"/>
    <cellStyle name="Comma 2 2 3 4 6 2" xfId="50490" xr:uid="{7618E62C-F9B8-46C0-8480-6D5EC68C7C0C}"/>
    <cellStyle name="Comma 2 2 3 4 6 3" xfId="37875" xr:uid="{A066BED6-8385-4BEB-9447-05A6DF59F45B}"/>
    <cellStyle name="Comma 2 2 3 4 7" xfId="22171" xr:uid="{0F039605-ABED-4014-9259-CB3FE9D02F11}"/>
    <cellStyle name="Comma 2 2 3 4 7 2" xfId="44138" xr:uid="{4DB19B9F-5908-47A3-9852-F3F1C27A5123}"/>
    <cellStyle name="Comma 2 2 3 4 8" xfId="20982" xr:uid="{FD10AD1E-4C74-4A45-A89C-0BA5F9FDB503}"/>
    <cellStyle name="Comma 2 2 3 4 9" xfId="14396" xr:uid="{0D375694-7672-41AE-BC68-A2E5272B4601}"/>
    <cellStyle name="Comma 2 2 3 5" xfId="2132" xr:uid="{DE7F32CA-9C0F-474F-8EA0-4D9B35E1C1E8}"/>
    <cellStyle name="Comma 2 2 3 5 2" xfId="22305" xr:uid="{BEC27CFE-C7FD-4657-8051-EBADECA0EFE4}"/>
    <cellStyle name="Comma 2 2 3 5 3" xfId="3060" xr:uid="{0B5FD094-1A13-4B2A-BF5D-586397DFD09B}"/>
    <cellStyle name="Comma 2 2 3 6" xfId="2340" xr:uid="{084FF0E1-6E7B-477E-BD2F-349E48746852}"/>
    <cellStyle name="Comma 2 2 3 6 2" xfId="3262" xr:uid="{27E7C1B7-49A9-49F1-9D16-2915A7F9276E}"/>
    <cellStyle name="Comma 2 2 3 7" xfId="2548" xr:uid="{254C7FA3-E382-4013-94BB-7ECEA17AC95F}"/>
    <cellStyle name="Comma 2 2 3 7 2" xfId="3464" xr:uid="{D5905A08-9E22-494B-9FF2-9A9CBEB45C33}"/>
    <cellStyle name="Comma 2 2 3 8" xfId="1741" xr:uid="{089B8ADA-BF14-4762-8826-36214C1E99DD}"/>
    <cellStyle name="Comma 2 2 3 8 2" xfId="2855" xr:uid="{7B233CE6-4962-424E-A52C-B4727C3458DF}"/>
    <cellStyle name="Comma 2 2 3 9" xfId="31401" xr:uid="{85AAB65B-57E8-4982-BBDC-693BF1FC88BF}"/>
    <cellStyle name="Comma 2 2 37" xfId="1443" xr:uid="{B60433D8-C2E6-4AA0-A07B-6EF26A5D89EE}"/>
    <cellStyle name="Comma 2 2 4" xfId="324" xr:uid="{06BD3F4B-5C00-4D37-BD89-FA94EDE66D2A}"/>
    <cellStyle name="Comma 2 2 4 2" xfId="1748" xr:uid="{4B49BB47-CD51-41BF-B85E-31E5ABB06A6A}"/>
    <cellStyle name="Comma 2 2 4 2 10" xfId="21639" xr:uid="{EA0B45C8-8E86-4ABD-94C1-64328204054A}"/>
    <cellStyle name="Comma 2 2 4 2 11" xfId="22209" xr:uid="{3D5AD88B-B450-46DF-9DA5-598F2C34797A}"/>
    <cellStyle name="Comma 2 2 4 2 12" xfId="21307" xr:uid="{08E49A4A-AF99-4C10-BD99-CF49C3B6F4CD}"/>
    <cellStyle name="Comma 2 2 4 2 13" xfId="14721" xr:uid="{A114EFEA-668D-45FD-BAF3-AC74D135199E}"/>
    <cellStyle name="Comma 2 2 4 2 14" xfId="8134" xr:uid="{4C3FC25B-1414-4B8E-9313-4954C42CD50E}"/>
    <cellStyle name="Comma 2 2 4 2 15" xfId="29026" xr:uid="{95D60DE4-D068-480E-83A7-53ABD8DA9872}"/>
    <cellStyle name="Comma 2 2 4 2 16" xfId="2862" xr:uid="{970444F9-3717-41B4-B964-E81CBA210634}"/>
    <cellStyle name="Comma 2 2 4 2 17" xfId="31528" xr:uid="{87E32467-F8BD-4C80-9053-D995DCBB44E3}"/>
    <cellStyle name="Comma 2 2 4 2 2" xfId="1749" xr:uid="{32B386C5-F562-4FD0-AC1A-31C7E89B67B3}"/>
    <cellStyle name="Comma 2 2 4 2 2 10" xfId="28889" xr:uid="{084ECA82-885B-4596-BE2B-4DDD6FCF674E}"/>
    <cellStyle name="Comma 2 2 4 2 2 11" xfId="2863" xr:uid="{5F754069-2350-4BD9-B012-14BC2C92758E}"/>
    <cellStyle name="Comma 2 2 4 2 2 12" xfId="31815" xr:uid="{3F3A738E-9E18-489B-A44A-C5686285CA60}"/>
    <cellStyle name="Comma 2 2 4 2 2 2" xfId="2140" xr:uid="{FD378830-3711-432D-B0B8-5A5AEF182633}"/>
    <cellStyle name="Comma 2 2 4 2 2 2 10" xfId="32260" xr:uid="{4644D4EC-5235-4818-B512-A1A0ADA56C8D}"/>
    <cellStyle name="Comma 2 2 4 2 2 2 2" xfId="26087" xr:uid="{3E47E832-10E0-4C9E-9FF8-6C6937084402}"/>
    <cellStyle name="Comma 2 2 4 2 2 2 2 2" xfId="22589" xr:uid="{ABBC1814-3413-4CD6-B046-A410CBDDE0C6}"/>
    <cellStyle name="Comma 2 2 4 2 2 2 2 2 2" xfId="15082" xr:uid="{13EB6BD7-DB90-46F9-80B9-05CBEF7BB524}"/>
    <cellStyle name="Comma 2 2 4 2 2 2 2 2 2 2" xfId="56395" xr:uid="{8BE1FBA6-70DD-4C6D-8DE1-B3563771F3F0}"/>
    <cellStyle name="Comma 2 2 4 2 2 2 2 2 2 3" xfId="43780" xr:uid="{40272757-69CC-47A7-B3DB-E79596B5F339}"/>
    <cellStyle name="Comma 2 2 4 2 2 2 2 2 3" xfId="8496" xr:uid="{D699DB98-54A1-4625-BFAB-0D06E65A889E}"/>
    <cellStyle name="Comma 2 2 4 2 2 2 2 2 3 2" xfId="50117" xr:uid="{8AC05881-A2F1-4BCE-BCAD-29639ABA1043}"/>
    <cellStyle name="Comma 2 2 4 2 2 2 2 2 4" xfId="31028" xr:uid="{51C05464-EBAB-4CC8-AFE6-EAFBEA31C43C}"/>
    <cellStyle name="Comma 2 2 4 2 2 2 2 2 5" xfId="37490" xr:uid="{A6ED2C07-3072-4070-8988-C1CDC5952811}"/>
    <cellStyle name="Comma 2 2 4 2 2 2 2 3" xfId="25207" xr:uid="{0EE22248-6272-4509-9950-BE08BB088C01}"/>
    <cellStyle name="Comma 2 2 4 2 2 2 2 3 2" xfId="17700" xr:uid="{AE79B912-12BE-4C03-9496-CC5E657E3C72}"/>
    <cellStyle name="Comma 2 2 4 2 2 2 2 3 2 2" xfId="53777" xr:uid="{A939615D-6DF4-4D0E-B8C6-90225A5806CD}"/>
    <cellStyle name="Comma 2 2 4 2 2 2 2 3 2 3" xfId="41162" xr:uid="{44655BD6-7C06-4766-A197-A4256937DA6B}"/>
    <cellStyle name="Comma 2 2 4 2 2 2 2 3 3" xfId="11114" xr:uid="{1C1F397B-54C8-4AA2-A3F4-914220B20055}"/>
    <cellStyle name="Comma 2 2 4 2 2 2 2 3 3 2" xfId="47499" xr:uid="{3BBECEA5-298F-4A3C-8A57-B5E9AC4803C2}"/>
    <cellStyle name="Comma 2 2 4 2 2 2 2 3 4" xfId="5344" xr:uid="{EB81B5AB-D093-4AA2-9E4E-6308FF3B6D56}"/>
    <cellStyle name="Comma 2 2 4 2 2 2 2 3 5" xfId="34872" xr:uid="{D2AB7847-CBDB-4DAA-88D3-ECBFBE5E4FE0}"/>
    <cellStyle name="Comma 2 2 4 2 2 2 2 4" xfId="18579" xr:uid="{2AB7F3A3-0320-46E9-9B09-39A22B70A7F0}"/>
    <cellStyle name="Comma 2 2 4 2 2 2 2 4 2" xfId="52898" xr:uid="{153A10BD-F2BC-4C47-AB0E-89984301C228}"/>
    <cellStyle name="Comma 2 2 4 2 2 2 2 4 3" xfId="40283" xr:uid="{859C80A5-6B7C-4C6E-8E0D-891B21E2712B}"/>
    <cellStyle name="Comma 2 2 4 2 2 2 2 5" xfId="11993" xr:uid="{3D28F522-BF1F-4317-B8F3-B365683135B3}"/>
    <cellStyle name="Comma 2 2 4 2 2 2 2 5 2" xfId="46620" xr:uid="{9FA9F222-045F-4DF5-8F5B-3AC5A2374871}"/>
    <cellStyle name="Comma 2 2 4 2 2 2 2 6" xfId="4465" xr:uid="{126DC0F7-E085-48FA-A235-A5241B328F99}"/>
    <cellStyle name="Comma 2 2 4 2 2 2 2 7" xfId="33993" xr:uid="{EBEE654A-29B8-4EA0-A064-306DE3212EC2}"/>
    <cellStyle name="Comma 2 2 4 2 2 2 3" xfId="26943" xr:uid="{0AE25831-D8F4-4C43-9B6C-0424FD834D5C}"/>
    <cellStyle name="Comma 2 2 4 2 2 2 3 2" xfId="23446" xr:uid="{C4655B2E-A1F4-439D-A4A9-25193CFA3AA2}"/>
    <cellStyle name="Comma 2 2 4 2 2 2 3 2 2" xfId="15939" xr:uid="{49866386-E00D-4E48-904A-7527B5E34BBD}"/>
    <cellStyle name="Comma 2 2 4 2 2 2 3 2 2 2" xfId="55538" xr:uid="{0D4C54D9-DFFC-4667-ADB8-635937227D02}"/>
    <cellStyle name="Comma 2 2 4 2 2 2 3 2 2 3" xfId="42923" xr:uid="{3EB50628-A23D-4D19-9B4A-A2D9C2B28B51}"/>
    <cellStyle name="Comma 2 2 4 2 2 2 3 2 3" xfId="9353" xr:uid="{9637427A-A06E-4691-A587-63D8BDEE1A94}"/>
    <cellStyle name="Comma 2 2 4 2 2 2 3 2 3 2" xfId="49260" xr:uid="{81BDA89C-466C-43AA-9A4C-4DDC2968B0DF}"/>
    <cellStyle name="Comma 2 2 4 2 2 2 3 2 4" xfId="30171" xr:uid="{DEAE0F0C-69CD-435E-A5C5-6909B927A99F}"/>
    <cellStyle name="Comma 2 2 4 2 2 2 3 2 5" xfId="36633" xr:uid="{B9CDE3D0-5046-48C6-9747-BD59E904E46D}"/>
    <cellStyle name="Comma 2 2 4 2 2 2 3 3" xfId="19435" xr:uid="{81F81300-A85A-46BC-BB30-DE61B23E3D2D}"/>
    <cellStyle name="Comma 2 2 4 2 2 2 3 3 2" xfId="52041" xr:uid="{8AEA0200-DC4B-4837-B206-7104CCD5540F}"/>
    <cellStyle name="Comma 2 2 4 2 2 2 3 3 3" xfId="39426" xr:uid="{6C8D6DBE-D469-40D9-8F4A-559C8D4B7CFE}"/>
    <cellStyle name="Comma 2 2 4 2 2 2 3 4" xfId="12849" xr:uid="{E0CB2BAD-6D78-450D-A663-0D3F25AAA069}"/>
    <cellStyle name="Comma 2 2 4 2 2 2 3 4 2" xfId="45763" xr:uid="{4CE8741A-EAE3-4036-BB3F-A4C6700B74FC}"/>
    <cellStyle name="Comma 2 2 4 2 2 2 3 5" xfId="3609" xr:uid="{8B59506B-ED10-4ED9-946A-E511D930B203}"/>
    <cellStyle name="Comma 2 2 4 2 2 2 3 6" xfId="33136" xr:uid="{0867602E-648D-4989-90CB-7BE6FEE067F2}"/>
    <cellStyle name="Comma 2 2 4 2 2 2 4" xfId="24322" xr:uid="{1D300A6D-996C-4044-9247-DEFC8B197898}"/>
    <cellStyle name="Comma 2 2 4 2 2 2 4 2" xfId="16815" xr:uid="{409B7F97-70C0-4AFC-ACDF-5133FDB7E365}"/>
    <cellStyle name="Comma 2 2 4 2 2 2 4 2 2" xfId="54662" xr:uid="{F22D5D34-2850-4543-9E10-65C1CF3B3121}"/>
    <cellStyle name="Comma 2 2 4 2 2 2 4 2 3" xfId="42047" xr:uid="{952BF9AE-4061-4505-8075-8E577A2043B7}"/>
    <cellStyle name="Comma 2 2 4 2 2 2 4 3" xfId="10229" xr:uid="{E2C494F3-FFD4-4F49-AC4E-61CFFBD13311}"/>
    <cellStyle name="Comma 2 2 4 2 2 2 4 3 2" xfId="48384" xr:uid="{3D8C4E7B-7919-44E2-A630-820F6936D51B}"/>
    <cellStyle name="Comma 2 2 4 2 2 2 4 4" xfId="6229" xr:uid="{D1D8FE5F-4BAD-43CC-83BD-92534B99E44F}"/>
    <cellStyle name="Comma 2 2 4 2 2 2 4 5" xfId="35757" xr:uid="{4A41801D-276B-4C41-8433-971FA27C6AE3}"/>
    <cellStyle name="Comma 2 2 4 2 2 2 5" xfId="20309" xr:uid="{9F5DE467-C628-49AE-9D4D-C8B342A5D10E}"/>
    <cellStyle name="Comma 2 2 4 2 2 2 5 2" xfId="51165" xr:uid="{4E1CEA27-0132-41F5-A4FB-6FE3085E885B}"/>
    <cellStyle name="Comma 2 2 4 2 2 2 5 3" xfId="38550" xr:uid="{24FF963C-8BA2-4C61-BB5E-237B1E4701CA}"/>
    <cellStyle name="Comma 2 2 4 2 2 2 6" xfId="13723" xr:uid="{9EFC9405-2E4E-4E86-A8EB-278F92E9B690}"/>
    <cellStyle name="Comma 2 2 4 2 2 2 6 2" xfId="44887" xr:uid="{791ECD92-8D38-4A70-88A0-CFA390911B61}"/>
    <cellStyle name="Comma 2 2 4 2 2 2 7" xfId="7136" xr:uid="{B4D9DC1C-680D-4167-814C-D5D3312705A8}"/>
    <cellStyle name="Comma 2 2 4 2 2 2 8" xfId="27817" xr:uid="{B6A46371-91C8-4938-98A2-86F86C7C39AD}"/>
    <cellStyle name="Comma 2 2 4 2 2 2 9" xfId="3068" xr:uid="{4683F3AB-774C-4279-AAA8-DFD90ED13834}"/>
    <cellStyle name="Comma 2 2 4 2 2 3" xfId="2348" xr:uid="{DB3EE14E-01B2-430E-8B7D-BECD83B7A76F}"/>
    <cellStyle name="Comma 2 2 4 2 2 3 2" xfId="23030" xr:uid="{762BB74B-1305-4D31-870F-70A4FC7A2CA5}"/>
    <cellStyle name="Comma 2 2 4 2 2 3 2 2" xfId="15523" xr:uid="{B6E8299E-07EC-43DC-ADD8-33447C71059D}"/>
    <cellStyle name="Comma 2 2 4 2 2 3 2 2 2" xfId="55954" xr:uid="{B77181FD-580B-45F6-8B4F-ADECB1D70C55}"/>
    <cellStyle name="Comma 2 2 4 2 2 3 2 2 3" xfId="43339" xr:uid="{F4D1B2DD-7CA2-4624-BC94-8344B0A9A44D}"/>
    <cellStyle name="Comma 2 2 4 2 2 3 2 3" xfId="8937" xr:uid="{F9BBCA13-EBAD-4E4C-907E-F65AF4E6355F}"/>
    <cellStyle name="Comma 2 2 4 2 2 3 2 3 2" xfId="49676" xr:uid="{7CD3B69A-FD2E-4FBD-814E-7CBF85CB74AF}"/>
    <cellStyle name="Comma 2 2 4 2 2 3 2 4" xfId="30587" xr:uid="{A128B517-0D32-4457-A3E6-4D7F49E75FAA}"/>
    <cellStyle name="Comma 2 2 4 2 2 3 2 5" xfId="37049" xr:uid="{2BA894C5-DD0B-4D92-BD52-CE67A4127888}"/>
    <cellStyle name="Comma 2 2 4 2 2 3 3" xfId="25649" xr:uid="{01DD9BC1-5AAF-445D-A55E-64C290F3CF40}"/>
    <cellStyle name="Comma 2 2 4 2 2 3 3 2" xfId="18142" xr:uid="{4407EA13-A304-43BC-A9D3-B7BB597421B7}"/>
    <cellStyle name="Comma 2 2 4 2 2 3 3 2 2" xfId="53335" xr:uid="{D403CFEC-F3C6-4BF8-BDB7-E05C271E0CCD}"/>
    <cellStyle name="Comma 2 2 4 2 2 3 3 2 3" xfId="40720" xr:uid="{F56F8262-E9BA-42A5-AD4F-C635B0D2626E}"/>
    <cellStyle name="Comma 2 2 4 2 2 3 3 3" xfId="11556" xr:uid="{D13B5629-BE8A-43B1-B68A-1A11B327227E}"/>
    <cellStyle name="Comma 2 2 4 2 2 3 3 3 2" xfId="47057" xr:uid="{07360E43-1E7A-444E-ABE2-995F1E04870D}"/>
    <cellStyle name="Comma 2 2 4 2 2 3 3 4" xfId="4902" xr:uid="{51E2E3F7-48C8-45B4-95C1-B60B7161669E}"/>
    <cellStyle name="Comma 2 2 4 2 2 3 3 5" xfId="34430" xr:uid="{0F36B471-964D-48DC-AFCA-36CBE7FD019D}"/>
    <cellStyle name="Comma 2 2 4 2 2 3 4" xfId="19019" xr:uid="{D16C59B1-6F2C-4DE6-9816-6BCD7231A374}"/>
    <cellStyle name="Comma 2 2 4 2 2 3 4 2" xfId="52457" xr:uid="{796DCFE3-8A7F-420E-A7E1-3B4381571C3C}"/>
    <cellStyle name="Comma 2 2 4 2 2 3 4 3" xfId="39842" xr:uid="{18579119-0AD6-4DAD-BC0D-5F8A75C06EA7}"/>
    <cellStyle name="Comma 2 2 4 2 2 3 5" xfId="12433" xr:uid="{A845958D-7DC4-415E-9A40-FA93547B628A}"/>
    <cellStyle name="Comma 2 2 4 2 2 3 5 2" xfId="46179" xr:uid="{A3B11CBA-D5D2-4213-B155-94979DE8AD88}"/>
    <cellStyle name="Comma 2 2 4 2 2 3 6" xfId="4025" xr:uid="{1D026E19-D9C3-4FF7-B431-AFE3699422D8}"/>
    <cellStyle name="Comma 2 2 4 2 2 3 7" xfId="26527" xr:uid="{9F221698-731B-4B3C-A9C4-0B2F00D67689}"/>
    <cellStyle name="Comma 2 2 4 2 2 3 8" xfId="3270" xr:uid="{C1E343E6-D597-4639-9C9B-EC67E5E8D2EF}"/>
    <cellStyle name="Comma 2 2 4 2 2 3 9" xfId="33552" xr:uid="{5B5690B7-A517-4067-A2DC-548F93A0ECA7}"/>
    <cellStyle name="Comma 2 2 4 2 2 4" xfId="2556" xr:uid="{51C80E69-22EF-4ECF-87F4-EF53E272D305}"/>
    <cellStyle name="Comma 2 2 4 2 2 4 2" xfId="23880" xr:uid="{F3747A3A-9896-4E0D-BCB1-200E5D5BA695}"/>
    <cellStyle name="Comma 2 2 4 2 2 4 2 2" xfId="16373" xr:uid="{5E434F43-8CE1-4DC0-B94B-EC9BA6C53199}"/>
    <cellStyle name="Comma 2 2 4 2 2 4 2 2 2" xfId="55104" xr:uid="{23830473-42D7-4F9F-ABEF-7242DC710EF2}"/>
    <cellStyle name="Comma 2 2 4 2 2 4 2 2 3" xfId="42489" xr:uid="{D54B16F8-5D84-4A78-A3AF-D290EC7C09E5}"/>
    <cellStyle name="Comma 2 2 4 2 2 4 2 3" xfId="9787" xr:uid="{B72BBE2E-B864-4BFD-BB0F-A914E387E758}"/>
    <cellStyle name="Comma 2 2 4 2 2 4 2 3 2" xfId="48826" xr:uid="{D562676D-655E-46C6-969C-4014EA67F7FA}"/>
    <cellStyle name="Comma 2 2 4 2 2 4 2 4" xfId="29737" xr:uid="{7D7E0A14-F913-4B2E-92D9-0F8650C264DB}"/>
    <cellStyle name="Comma 2 2 4 2 2 4 2 5" xfId="36199" xr:uid="{E1F502E6-2D8F-41A2-BF6A-599F104B08D8}"/>
    <cellStyle name="Comma 2 2 4 2 2 4 3" xfId="19869" xr:uid="{34176A80-C841-4615-82E0-8DF4FC677078}"/>
    <cellStyle name="Comma 2 2 4 2 2 4 3 2" xfId="51607" xr:uid="{CC12A0AC-2590-4534-9B54-CB7DF4073D63}"/>
    <cellStyle name="Comma 2 2 4 2 2 4 3 3" xfId="38992" xr:uid="{59DDC9D1-CB5B-4DFF-9669-AEDC0BE5A86D}"/>
    <cellStyle name="Comma 2 2 4 2 2 4 4" xfId="13283" xr:uid="{69108987-BC19-4B6A-8002-1A5CF2EFEB0E}"/>
    <cellStyle name="Comma 2 2 4 2 2 4 4 2" xfId="45329" xr:uid="{9C9F3EAC-1612-4C5C-81C8-6A01B3126045}"/>
    <cellStyle name="Comma 2 2 4 2 2 4 5" xfId="6696" xr:uid="{7640B37E-87EE-4BAE-A019-B05263F5D804}"/>
    <cellStyle name="Comma 2 2 4 2 2 4 6" xfId="27377" xr:uid="{5D5DF37D-E59A-4943-A193-B94A3E782862}"/>
    <cellStyle name="Comma 2 2 4 2 2 4 7" xfId="3472" xr:uid="{79AFF1D8-FA51-4F55-B303-11A36CA434A4}"/>
    <cellStyle name="Comma 2 2 4 2 2 4 8" xfId="32702" xr:uid="{8B430539-CCAF-4436-A456-7781FCC12F5C}"/>
    <cellStyle name="Comma 2 2 4 2 2 5" xfId="24764" xr:uid="{59F803FE-9E16-4441-B387-B2C31D2330B9}"/>
    <cellStyle name="Comma 2 2 4 2 2 5 2" xfId="17257" xr:uid="{5990A321-6201-4FDB-8D88-0BD098A34D57}"/>
    <cellStyle name="Comma 2 2 4 2 2 5 2 2" xfId="54220" xr:uid="{3425D20E-EC1B-4706-B1BD-09B18D931584}"/>
    <cellStyle name="Comma 2 2 4 2 2 5 2 3" xfId="41605" xr:uid="{08336B76-437C-4391-A5C1-469479EB1828}"/>
    <cellStyle name="Comma 2 2 4 2 2 5 3" xfId="10671" xr:uid="{E959477C-5C9B-40B1-B975-2127AED56958}"/>
    <cellStyle name="Comma 2 2 4 2 2 5 3 2" xfId="47942" xr:uid="{3D64AEB5-FF2A-4C2D-B8BB-6504ECF2DAB2}"/>
    <cellStyle name="Comma 2 2 4 2 2 5 4" xfId="5787" xr:uid="{BA6C46CF-8130-4FD4-876E-EE48D05BAD65}"/>
    <cellStyle name="Comma 2 2 4 2 2 5 5" xfId="35315" xr:uid="{35793BA7-2379-44DA-9FFA-75B12FCE4FA3}"/>
    <cellStyle name="Comma 2 2 4 2 2 6" xfId="28307" xr:uid="{2F397C31-8C8A-4E4C-BB40-CA7D0E948C8D}"/>
    <cellStyle name="Comma 2 2 4 2 2 6 2" xfId="20749" xr:uid="{2A159AC3-DF06-49F6-B23F-90949639D14C}"/>
    <cellStyle name="Comma 2 2 4 2 2 6 2 2" xfId="50723" xr:uid="{6754B64B-5588-461D-9F16-A383D738BA07}"/>
    <cellStyle name="Comma 2 2 4 2 2 6 3" xfId="14163" xr:uid="{01AA7518-1A49-4438-A0DE-A89AB56367FD}"/>
    <cellStyle name="Comma 2 2 4 2 2 6 4" xfId="7576" xr:uid="{3C311456-9373-4586-B0E6-D3024C91CDA2}"/>
    <cellStyle name="Comma 2 2 4 2 2 6 5" xfId="38108" xr:uid="{5F88DA31-05A6-490A-B000-10528C6F0F83}"/>
    <cellStyle name="Comma 2 2 4 2 2 7" xfId="21217" xr:uid="{D805D845-73AC-468D-BFB3-1E06E73CB5AE}"/>
    <cellStyle name="Comma 2 2 4 2 2 7 2" xfId="44417" xr:uid="{97C52388-F0FB-4A12-AA6F-126843239633}"/>
    <cellStyle name="Comma 2 2 4 2 2 8" xfId="14631" xr:uid="{02CF923A-C892-4008-A9B0-E00D0750441F}"/>
    <cellStyle name="Comma 2 2 4 2 2 9" xfId="8044" xr:uid="{AA8B2002-9059-44D6-A6E3-18DBD44C52B0}"/>
    <cellStyle name="Comma 2 2 4 2 3" xfId="2139" xr:uid="{ABB69C17-4B8D-4161-B95F-E54001B4ACFA}"/>
    <cellStyle name="Comma 2 2 4 2 3 10" xfId="28792" xr:uid="{4C74B0A1-212C-4425-9400-848A7B8740A8}"/>
    <cellStyle name="Comma 2 2 4 2 3 11" xfId="3067" xr:uid="{B29ACDCE-6E9E-4217-B7C4-2DC76BCA3F08}"/>
    <cellStyle name="Comma 2 2 4 2 3 12" xfId="31660" xr:uid="{FBD68869-0360-4CAB-A221-D56ABF00E874}"/>
    <cellStyle name="Comma 2 2 4 2 3 2" xfId="27971" xr:uid="{46FEAD5A-8F16-4EAA-B8A5-DD10778629AF}"/>
    <cellStyle name="Comma 2 2 4 2 3 2 2" xfId="26242" xr:uid="{CEDD0203-53D9-496A-8780-CC11C2D72233}"/>
    <cellStyle name="Comma 2 2 4 2 3 2 2 2" xfId="22744" xr:uid="{8D512D52-FC20-4408-BF09-B070AA5530A3}"/>
    <cellStyle name="Comma 2 2 4 2 3 2 2 2 2" xfId="15237" xr:uid="{AC87A718-E28B-4D62-9ECA-8E7B10B5291E}"/>
    <cellStyle name="Comma 2 2 4 2 3 2 2 2 2 2" xfId="56240" xr:uid="{7094A990-C77C-485D-9175-64A97702C9C6}"/>
    <cellStyle name="Comma 2 2 4 2 3 2 2 2 2 3" xfId="43625" xr:uid="{897C972C-CF14-492D-8742-2FF2474D0AB3}"/>
    <cellStyle name="Comma 2 2 4 2 3 2 2 2 3" xfId="8651" xr:uid="{6AB6138A-54BF-4C24-9F6D-32B9F0455D18}"/>
    <cellStyle name="Comma 2 2 4 2 3 2 2 2 3 2" xfId="49962" xr:uid="{A049944F-ACEA-40B9-9CB5-D1C097BE1173}"/>
    <cellStyle name="Comma 2 2 4 2 3 2 2 2 4" xfId="30873" xr:uid="{B1156E2D-DC45-4B7F-A14F-709FDFD78E52}"/>
    <cellStyle name="Comma 2 2 4 2 3 2 2 2 5" xfId="37335" xr:uid="{A1549849-8309-4C2E-BACF-7D009F21226F}"/>
    <cellStyle name="Comma 2 2 4 2 3 2 2 3" xfId="25362" xr:uid="{E9EF021C-BBBD-4C0E-893D-E87514C2C9B3}"/>
    <cellStyle name="Comma 2 2 4 2 3 2 2 3 2" xfId="17855" xr:uid="{7CB430C7-C852-4128-853B-80584FFC5920}"/>
    <cellStyle name="Comma 2 2 4 2 3 2 2 3 2 2" xfId="53622" xr:uid="{C52686C7-8E57-46B2-80D7-B96ACD709354}"/>
    <cellStyle name="Comma 2 2 4 2 3 2 2 3 2 3" xfId="41007" xr:uid="{2F29511A-A389-4D94-8B08-C4CFD3A82525}"/>
    <cellStyle name="Comma 2 2 4 2 3 2 2 3 3" xfId="11269" xr:uid="{5101302A-8228-4311-B269-3A6B797DD79C}"/>
    <cellStyle name="Comma 2 2 4 2 3 2 2 3 3 2" xfId="47344" xr:uid="{6D8433F8-5403-437A-8B8B-F22E3336C6EF}"/>
    <cellStyle name="Comma 2 2 4 2 3 2 2 3 4" xfId="5189" xr:uid="{0D073C34-6CBA-40EE-B3B8-CD6F0F0859EC}"/>
    <cellStyle name="Comma 2 2 4 2 3 2 2 3 5" xfId="34717" xr:uid="{AF1B2D58-2DEB-4771-B196-FFAC8DEB8F35}"/>
    <cellStyle name="Comma 2 2 4 2 3 2 2 4" xfId="18734" xr:uid="{83C634CF-7537-4F23-955F-832D4766B29B}"/>
    <cellStyle name="Comma 2 2 4 2 3 2 2 4 2" xfId="52743" xr:uid="{8749A66B-6D08-491A-BD20-D1A088EBE2BE}"/>
    <cellStyle name="Comma 2 2 4 2 3 2 2 4 3" xfId="40128" xr:uid="{A8D4AED2-7F20-4898-84E8-ACE29C4F2EFB}"/>
    <cellStyle name="Comma 2 2 4 2 3 2 2 5" xfId="12148" xr:uid="{90364155-AA11-4207-944C-11DCF0140899}"/>
    <cellStyle name="Comma 2 2 4 2 3 2 2 5 2" xfId="46465" xr:uid="{B623A259-B9EC-4CF7-85F7-EEAD75CDFA41}"/>
    <cellStyle name="Comma 2 2 4 2 3 2 2 6" xfId="4310" xr:uid="{10AB4021-0BDC-41A5-83DF-C2B96518AC1A}"/>
    <cellStyle name="Comma 2 2 4 2 3 2 2 7" xfId="33838" xr:uid="{3435DA0C-1D5D-4A49-862B-4012674690AE}"/>
    <cellStyle name="Comma 2 2 4 2 3 2 3" xfId="27097" xr:uid="{BBB2DAE2-82A6-4D05-AB4A-E7325529D768}"/>
    <cellStyle name="Comma 2 2 4 2 3 2 3 2" xfId="23600" xr:uid="{C7FD3A87-145E-41B4-94DC-E356164BDB56}"/>
    <cellStyle name="Comma 2 2 4 2 3 2 3 2 2" xfId="16093" xr:uid="{F784CA49-B8A2-4543-8A0A-43266E73F1D6}"/>
    <cellStyle name="Comma 2 2 4 2 3 2 3 2 2 2" xfId="55384" xr:uid="{EAA04A5C-1D11-49FB-AC14-CE196B6B7DCC}"/>
    <cellStyle name="Comma 2 2 4 2 3 2 3 2 2 3" xfId="42769" xr:uid="{545A5B70-2910-486D-8F94-9CAFE7D2DDE0}"/>
    <cellStyle name="Comma 2 2 4 2 3 2 3 2 3" xfId="9507" xr:uid="{BB081ED1-1151-4356-96CE-079B222133C0}"/>
    <cellStyle name="Comma 2 2 4 2 3 2 3 2 3 2" xfId="49106" xr:uid="{1122C632-DC11-465B-B4A3-E540A6676B23}"/>
    <cellStyle name="Comma 2 2 4 2 3 2 3 2 4" xfId="30017" xr:uid="{EBD2EACB-5B04-43C4-AC40-E3457E844129}"/>
    <cellStyle name="Comma 2 2 4 2 3 2 3 2 5" xfId="36479" xr:uid="{184AE939-08D7-4A06-9A8E-B2AC9F03FFF2}"/>
    <cellStyle name="Comma 2 2 4 2 3 2 3 3" xfId="19589" xr:uid="{005F2B85-0963-41FB-94AD-18158C1ABB10}"/>
    <cellStyle name="Comma 2 2 4 2 3 2 3 3 2" xfId="51887" xr:uid="{3BD54931-3806-4046-A9A9-B86FEC87C671}"/>
    <cellStyle name="Comma 2 2 4 2 3 2 3 3 3" xfId="39272" xr:uid="{5F21799D-D0B3-42FE-8099-CA6F41532D75}"/>
    <cellStyle name="Comma 2 2 4 2 3 2 3 4" xfId="13003" xr:uid="{E3338409-5538-4BD2-BEA7-3367192AAD5E}"/>
    <cellStyle name="Comma 2 2 4 2 3 2 3 4 2" xfId="45609" xr:uid="{E70B2EB0-BC68-4BBC-88EC-8CCA4A313E0A}"/>
    <cellStyle name="Comma 2 2 4 2 3 2 3 5" xfId="6416" xr:uid="{76EE5683-C98D-47C6-B1F7-9933948791B2}"/>
    <cellStyle name="Comma 2 2 4 2 3 2 3 6" xfId="32982" xr:uid="{2F865A64-55D6-4F8F-A7CB-DA745608C884}"/>
    <cellStyle name="Comma 2 2 4 2 3 2 4" xfId="24477" xr:uid="{F6193A6B-F094-4B16-B4FF-CC1E616A9625}"/>
    <cellStyle name="Comma 2 2 4 2 3 2 4 2" xfId="16970" xr:uid="{A2C3B72D-A8E8-487B-9948-8A71B43A15AE}"/>
    <cellStyle name="Comma 2 2 4 2 3 2 4 2 2" xfId="54507" xr:uid="{EF7F1FB4-0C27-4336-8DF2-89721017722E}"/>
    <cellStyle name="Comma 2 2 4 2 3 2 4 2 3" xfId="41892" xr:uid="{2E5F0539-5AE8-468C-B8CA-DCBD896D9E04}"/>
    <cellStyle name="Comma 2 2 4 2 3 2 4 3" xfId="10384" xr:uid="{60BC8A01-21B4-4482-A7A7-DEF35DCC556E}"/>
    <cellStyle name="Comma 2 2 4 2 3 2 4 3 2" xfId="48229" xr:uid="{DDF16A22-6D15-40EC-894A-690B3737F5C1}"/>
    <cellStyle name="Comma 2 2 4 2 3 2 4 4" xfId="6074" xr:uid="{70E23C51-E856-4E61-95E1-7CD6996A23E0}"/>
    <cellStyle name="Comma 2 2 4 2 3 2 4 5" xfId="35602" xr:uid="{9B614624-FDAD-43D6-B063-85EBB0AE46A1}"/>
    <cellStyle name="Comma 2 2 4 2 3 2 5" xfId="20464" xr:uid="{0A5A5B9D-B463-4231-A707-63C03A521882}"/>
    <cellStyle name="Comma 2 2 4 2 3 2 5 2" xfId="51010" xr:uid="{DB74F9F0-C043-4FCB-90C7-5A6327A0448E}"/>
    <cellStyle name="Comma 2 2 4 2 3 2 5 3" xfId="38395" xr:uid="{E838A557-7388-49B6-B85E-92CD180BF13B}"/>
    <cellStyle name="Comma 2 2 4 2 3 2 6" xfId="13878" xr:uid="{47FC280B-0CB4-4E6E-AD80-F67CC3FBC9A5}"/>
    <cellStyle name="Comma 2 2 4 2 3 2 6 2" xfId="44732" xr:uid="{09B96C90-3741-46D3-902B-3F09BF477284}"/>
    <cellStyle name="Comma 2 2 4 2 3 2 7" xfId="7291" xr:uid="{C496BCA4-B654-442A-8A9A-1B64F57B9BA3}"/>
    <cellStyle name="Comma 2 2 4 2 3 2 8" xfId="32105" xr:uid="{CFAB1A20-6CA1-4F97-AB3D-12AF2F9F1175}"/>
    <cellStyle name="Comma 2 2 4 2 3 3" xfId="26681" xr:uid="{6A1E6F3E-0FDE-481C-9F37-7C4D3A12C130}"/>
    <cellStyle name="Comma 2 2 4 2 3 3 2" xfId="23184" xr:uid="{BD95F450-1DF5-4AAA-8AE6-CF9D855CC8C9}"/>
    <cellStyle name="Comma 2 2 4 2 3 3 2 2" xfId="15677" xr:uid="{8499BF38-3801-453F-9D03-5596688173BE}"/>
    <cellStyle name="Comma 2 2 4 2 3 3 2 2 2" xfId="55800" xr:uid="{AE5940CB-4F82-4E00-B939-3EFB495DBAD6}"/>
    <cellStyle name="Comma 2 2 4 2 3 3 2 2 3" xfId="43185" xr:uid="{702FB16B-17C5-41C4-84E8-0AFCE8121E70}"/>
    <cellStyle name="Comma 2 2 4 2 3 3 2 3" xfId="9091" xr:uid="{2B70FC05-342B-4C83-9D5B-CCDC32A4CA5E}"/>
    <cellStyle name="Comma 2 2 4 2 3 3 2 3 2" xfId="49522" xr:uid="{FF7CB5FC-4B61-4B03-8B28-770DECF64BC7}"/>
    <cellStyle name="Comma 2 2 4 2 3 3 2 4" xfId="30433" xr:uid="{F666C2F4-3862-4B62-A142-094F5117987F}"/>
    <cellStyle name="Comma 2 2 4 2 3 3 2 5" xfId="36895" xr:uid="{6BDE1AD0-93CD-41FC-968F-0110A6F496CE}"/>
    <cellStyle name="Comma 2 2 4 2 3 3 3" xfId="25804" xr:uid="{ECB94615-D4B6-47DF-BFBB-5767592559CE}"/>
    <cellStyle name="Comma 2 2 4 2 3 3 3 2" xfId="18297" xr:uid="{555AA4FD-6411-4D73-B138-28DB0AEFA979}"/>
    <cellStyle name="Comma 2 2 4 2 3 3 3 2 2" xfId="53180" xr:uid="{E65D9B49-C81E-4F30-8B9D-048747BACC2E}"/>
    <cellStyle name="Comma 2 2 4 2 3 3 3 2 3" xfId="40565" xr:uid="{AF86E5C8-FDAE-4698-8693-7C0AFA2B4C0C}"/>
    <cellStyle name="Comma 2 2 4 2 3 3 3 3" xfId="11711" xr:uid="{9DFF0047-D52A-4203-BB54-F0E982EC1C66}"/>
    <cellStyle name="Comma 2 2 4 2 3 3 3 3 2" xfId="46902" xr:uid="{35972D97-C56A-41D7-912B-7B6C61702E31}"/>
    <cellStyle name="Comma 2 2 4 2 3 3 3 4" xfId="4747" xr:uid="{20251760-CC4E-448F-ADBF-3C166C13F117}"/>
    <cellStyle name="Comma 2 2 4 2 3 3 3 5" xfId="34275" xr:uid="{F30D6730-E8BB-4E63-A476-D77FED9D01F3}"/>
    <cellStyle name="Comma 2 2 4 2 3 3 4" xfId="19173" xr:uid="{317B98DD-7DF9-43F6-AE78-66DD03264B1E}"/>
    <cellStyle name="Comma 2 2 4 2 3 3 4 2" xfId="52303" xr:uid="{6105D34D-8446-454D-B5F5-0715241A4650}"/>
    <cellStyle name="Comma 2 2 4 2 3 3 4 3" xfId="39688" xr:uid="{56875BB7-0AE6-49FC-B2D2-0F4619805117}"/>
    <cellStyle name="Comma 2 2 4 2 3 3 5" xfId="12587" xr:uid="{F1417610-FC45-4558-85F7-A00309300554}"/>
    <cellStyle name="Comma 2 2 4 2 3 3 5 2" xfId="46025" xr:uid="{F3DAF846-0A2B-4B75-99FA-196495314777}"/>
    <cellStyle name="Comma 2 2 4 2 3 3 6" xfId="3871" xr:uid="{DFCDE027-54B7-41C0-8753-AF973424F679}"/>
    <cellStyle name="Comma 2 2 4 2 3 3 7" xfId="33398" xr:uid="{47B1B90F-B40F-4E8A-B747-064013174146}"/>
    <cellStyle name="Comma 2 2 4 2 3 4" xfId="27531" xr:uid="{789AE70A-7A26-47C5-9188-412C9AECCD3B}"/>
    <cellStyle name="Comma 2 2 4 2 3 4 2" xfId="24034" xr:uid="{9E2852ED-C0A3-482C-BB30-FFB8DF89AE96}"/>
    <cellStyle name="Comma 2 2 4 2 3 4 2 2" xfId="16527" xr:uid="{BD8A1A43-D0E6-4F02-9DEC-1AF15D903DDB}"/>
    <cellStyle name="Comma 2 2 4 2 3 4 2 2 2" xfId="54950" xr:uid="{86E16FDF-3B42-4998-8FD3-5938E1C12753}"/>
    <cellStyle name="Comma 2 2 4 2 3 4 2 2 3" xfId="42335" xr:uid="{A143900E-FA49-4853-B3F2-CF22EDCB3CCA}"/>
    <cellStyle name="Comma 2 2 4 2 3 4 2 3" xfId="9941" xr:uid="{80A3D8AA-65FE-4825-8C11-D7863C519470}"/>
    <cellStyle name="Comma 2 2 4 2 3 4 2 3 2" xfId="48672" xr:uid="{DAC8F944-80FA-4641-8364-16999C73DAE2}"/>
    <cellStyle name="Comma 2 2 4 2 3 4 2 4" xfId="29583" xr:uid="{D403A45E-DD1D-4BE0-AEFD-ABFF3D71C795}"/>
    <cellStyle name="Comma 2 2 4 2 3 4 2 5" xfId="36045" xr:uid="{D9D5DF4A-EED7-4A22-B671-A896ECB81506}"/>
    <cellStyle name="Comma 2 2 4 2 3 4 3" xfId="20023" xr:uid="{4F6F857D-3EB7-4559-8CE6-9957ABFBE7DD}"/>
    <cellStyle name="Comma 2 2 4 2 3 4 3 2" xfId="51453" xr:uid="{38E4916C-B4A7-4D7B-8719-BA3EC703F601}"/>
    <cellStyle name="Comma 2 2 4 2 3 4 3 3" xfId="38838" xr:uid="{E9F23FFD-92A0-42B9-B61E-D512B75A4396}"/>
    <cellStyle name="Comma 2 2 4 2 3 4 4" xfId="13437" xr:uid="{54F8DD2B-68DC-4D2F-9F47-EEC0BA0E8CB4}"/>
    <cellStyle name="Comma 2 2 4 2 3 4 4 2" xfId="45175" xr:uid="{9EF07C61-60D4-40D9-A951-10EBEE720FD8}"/>
    <cellStyle name="Comma 2 2 4 2 3 4 5" xfId="6850" xr:uid="{CE21CCE3-D9DD-4EC1-B8AD-F496A82E72DB}"/>
    <cellStyle name="Comma 2 2 4 2 3 4 6" xfId="32548" xr:uid="{41936640-D0BD-4EF8-8879-94E2B2058CDC}"/>
    <cellStyle name="Comma 2 2 4 2 3 5" xfId="24919" xr:uid="{A73C8E0B-583E-4A4E-92D7-66A74B4915FE}"/>
    <cellStyle name="Comma 2 2 4 2 3 5 2" xfId="17412" xr:uid="{0321D2A8-63D9-41AB-9E92-3996C65412BD}"/>
    <cellStyle name="Comma 2 2 4 2 3 5 2 2" xfId="54065" xr:uid="{44315DE3-BC6A-4D14-B7FA-651B9D9906D4}"/>
    <cellStyle name="Comma 2 2 4 2 3 5 2 3" xfId="41450" xr:uid="{403BEC3C-ECCE-417C-B4D1-845D195C1D39}"/>
    <cellStyle name="Comma 2 2 4 2 3 5 3" xfId="10826" xr:uid="{30CD5CEB-321E-4179-804A-AB3CB50E5E5E}"/>
    <cellStyle name="Comma 2 2 4 2 3 5 3 2" xfId="47787" xr:uid="{C095ED9D-DEB1-45C7-96CC-320DF585DE07}"/>
    <cellStyle name="Comma 2 2 4 2 3 5 4" xfId="5632" xr:uid="{ABBF6C48-6B0D-422B-A628-95D14D56C459}"/>
    <cellStyle name="Comma 2 2 4 2 3 5 5" xfId="35160" xr:uid="{6EF07116-B9CB-480B-BA9B-EC2E4C5A0808}"/>
    <cellStyle name="Comma 2 2 4 2 3 6" xfId="28461" xr:uid="{FFB2C2CA-CE92-431C-8287-497054D8C1C4}"/>
    <cellStyle name="Comma 2 2 4 2 3 6 2" xfId="20904" xr:uid="{77808678-AEEB-4789-8D1C-8AF702B9FC6A}"/>
    <cellStyle name="Comma 2 2 4 2 3 6 2 2" xfId="50568" xr:uid="{AAEE12BF-8105-4107-8D1C-AAA9DDFB6919}"/>
    <cellStyle name="Comma 2 2 4 2 3 6 3" xfId="14318" xr:uid="{C0FF9B78-B570-459D-85F2-E00C27AB6F3F}"/>
    <cellStyle name="Comma 2 2 4 2 3 6 4" xfId="7731" xr:uid="{9A70BACA-7704-49AC-BA03-9F1A01F0BF09}"/>
    <cellStyle name="Comma 2 2 4 2 3 6 5" xfId="37953" xr:uid="{52C6AC6F-0D26-4FF0-9DBE-F8CB5A494059}"/>
    <cellStyle name="Comma 2 2 4 2 3 7" xfId="21121" xr:uid="{100750F6-695B-448F-90AE-0D5F2FF77DC5}"/>
    <cellStyle name="Comma 2 2 4 2 3 7 2" xfId="44262" xr:uid="{95BB132C-CBC3-4FC9-8C4D-BC7BE7467D04}"/>
    <cellStyle name="Comma 2 2 4 2 3 8" xfId="14535" xr:uid="{A0986C1B-FB23-493F-89AA-336B9E6042B8}"/>
    <cellStyle name="Comma 2 2 4 2 3 9" xfId="7948" xr:uid="{10BE0AD2-4912-4605-8B71-9454B4E62483}"/>
    <cellStyle name="Comma 2 2 4 2 4" xfId="2347" xr:uid="{3A2461D9-32F7-41B0-84A8-025FB5F7DF49}"/>
    <cellStyle name="Comma 2 2 4 2 4 10" xfId="31950" xr:uid="{065867D7-8221-471D-B0C5-9E1B548B9411}"/>
    <cellStyle name="Comma 2 2 4 2 4 2" xfId="26396" xr:uid="{47291B9F-4691-466F-ABE4-A190DD414B90}"/>
    <cellStyle name="Comma 2 2 4 2 4 2 2" xfId="22899" xr:uid="{9CAC7898-42D2-4F49-9F94-54E100C28753}"/>
    <cellStyle name="Comma 2 2 4 2 4 2 2 2" xfId="15392" xr:uid="{7C48E6DC-521D-4D0E-9E7E-07E1F95DD188}"/>
    <cellStyle name="Comma 2 2 4 2 4 2 2 2 2" xfId="56085" xr:uid="{5F56D0BC-6CF8-4EC6-992C-122FF526289B}"/>
    <cellStyle name="Comma 2 2 4 2 4 2 2 2 3" xfId="43470" xr:uid="{0793B539-3C08-4E2B-BCBC-55595B8F2C8A}"/>
    <cellStyle name="Comma 2 2 4 2 4 2 2 3" xfId="8806" xr:uid="{BDA834D5-F7E8-47E3-A2A1-AB55F302E509}"/>
    <cellStyle name="Comma 2 2 4 2 4 2 2 3 2" xfId="49807" xr:uid="{BC36C89D-3533-4ECC-A3C1-B2032B98A05D}"/>
    <cellStyle name="Comma 2 2 4 2 4 2 2 4" xfId="30718" xr:uid="{719F2AFF-76DC-4FEA-A259-9620ACA1249C}"/>
    <cellStyle name="Comma 2 2 4 2 4 2 2 5" xfId="37180" xr:uid="{C8A0DCF0-2B70-4B1E-AEB6-C392CE69D246}"/>
    <cellStyle name="Comma 2 2 4 2 4 2 3" xfId="25517" xr:uid="{35F7E026-56F6-4E03-9CA2-CA1C6C260849}"/>
    <cellStyle name="Comma 2 2 4 2 4 2 3 2" xfId="18010" xr:uid="{9A4D8E99-28BA-410B-AB65-DB3349A2D2B2}"/>
    <cellStyle name="Comma 2 2 4 2 4 2 3 2 2" xfId="53467" xr:uid="{52345503-81FA-44A6-A968-9B34485EB748}"/>
    <cellStyle name="Comma 2 2 4 2 4 2 3 2 3" xfId="40852" xr:uid="{1B564CD8-3725-4CE9-B406-64DB94665F72}"/>
    <cellStyle name="Comma 2 2 4 2 4 2 3 3" xfId="11424" xr:uid="{FAE6E312-929A-4DBA-9442-E2AA1CA7BE3E}"/>
    <cellStyle name="Comma 2 2 4 2 4 2 3 3 2" xfId="47189" xr:uid="{34CB578C-4E2E-4DF1-A91B-2E48D81E8691}"/>
    <cellStyle name="Comma 2 2 4 2 4 2 3 4" xfId="5034" xr:uid="{FC2219B7-69DC-4A94-943A-83712F705D6B}"/>
    <cellStyle name="Comma 2 2 4 2 4 2 3 5" xfId="34562" xr:uid="{1F8CEA9D-30D0-4321-92E7-9AC9C39C6214}"/>
    <cellStyle name="Comma 2 2 4 2 4 2 4" xfId="18888" xr:uid="{B20D4EC5-B10E-44CF-869A-E0A0E3A7B08A}"/>
    <cellStyle name="Comma 2 2 4 2 4 2 4 2" xfId="52588" xr:uid="{B87E956C-A4E0-4A1C-B04C-73B78A911824}"/>
    <cellStyle name="Comma 2 2 4 2 4 2 4 3" xfId="39973" xr:uid="{8EAC5722-7439-4127-B7A5-8AB42E3A799F}"/>
    <cellStyle name="Comma 2 2 4 2 4 2 5" xfId="12302" xr:uid="{32F95172-CADE-432C-A76E-8CD64E4A47E7}"/>
    <cellStyle name="Comma 2 2 4 2 4 2 5 2" xfId="46310" xr:uid="{143787CE-A718-4563-8CCB-BB029D653DAE}"/>
    <cellStyle name="Comma 2 2 4 2 4 2 6" xfId="4156" xr:uid="{FB71B1F1-C806-4B70-8D74-8E2CE12850FD}"/>
    <cellStyle name="Comma 2 2 4 2 4 2 7" xfId="33683" xr:uid="{711C56A3-E2B0-4F94-A2D0-D79B23A10949}"/>
    <cellStyle name="Comma 2 2 4 2 4 3" xfId="27246" xr:uid="{7F17FD42-C2D0-4EE8-9731-61E7D048824A}"/>
    <cellStyle name="Comma 2 2 4 2 4 3 2" xfId="23749" xr:uid="{C2551E98-F1CB-41DC-AA1A-7D282FF02567}"/>
    <cellStyle name="Comma 2 2 4 2 4 3 2 2" xfId="16242" xr:uid="{CE69B502-90DA-456E-9FAE-DAB2F1497294}"/>
    <cellStyle name="Comma 2 2 4 2 4 3 2 2 2" xfId="55235" xr:uid="{566914E5-DE10-4B25-A43F-AA8965FCD259}"/>
    <cellStyle name="Comma 2 2 4 2 4 3 2 2 3" xfId="42620" xr:uid="{1228FC85-2220-4C19-9037-1E647F03FD4B}"/>
    <cellStyle name="Comma 2 2 4 2 4 3 2 3" xfId="9656" xr:uid="{9F64D792-A97F-46B8-8421-82EEF5E9ACDA}"/>
    <cellStyle name="Comma 2 2 4 2 4 3 2 3 2" xfId="48957" xr:uid="{BFEE381E-0D92-4BC7-A228-5193939605F0}"/>
    <cellStyle name="Comma 2 2 4 2 4 3 2 4" xfId="29868" xr:uid="{07A68C34-0A95-48C2-A5AB-5805A18A6FC7}"/>
    <cellStyle name="Comma 2 2 4 2 4 3 2 5" xfId="36330" xr:uid="{B2ED014D-EB3D-45D8-A056-592AACB32118}"/>
    <cellStyle name="Comma 2 2 4 2 4 3 3" xfId="19738" xr:uid="{CFEFFAC9-DCC3-4BC2-85ED-2608FD5994A5}"/>
    <cellStyle name="Comma 2 2 4 2 4 3 3 2" xfId="51738" xr:uid="{4936D82F-BA8F-42B1-9862-FEC05625E953}"/>
    <cellStyle name="Comma 2 2 4 2 4 3 3 3" xfId="39123" xr:uid="{183CF398-2E51-4CC4-82AD-B30C85FFA494}"/>
    <cellStyle name="Comma 2 2 4 2 4 3 4" xfId="13152" xr:uid="{0832BE8B-6453-426E-810F-24F6393CC450}"/>
    <cellStyle name="Comma 2 2 4 2 4 3 4 2" xfId="45460" xr:uid="{AB065554-496C-4C49-ADD1-274341FE7115}"/>
    <cellStyle name="Comma 2 2 4 2 4 3 5" xfId="6565" xr:uid="{EBC2B10D-1033-4D70-B9ED-7FF3496B686A}"/>
    <cellStyle name="Comma 2 2 4 2 4 3 6" xfId="32833" xr:uid="{3CD81CAE-8C8A-456F-B8DA-391EE857B691}"/>
    <cellStyle name="Comma 2 2 4 2 4 4" xfId="24632" xr:uid="{433AAC60-C745-4348-AED1-A5E2C66C1E45}"/>
    <cellStyle name="Comma 2 2 4 2 4 4 2" xfId="17125" xr:uid="{D81B1F55-2C6F-4571-9D69-974F15326244}"/>
    <cellStyle name="Comma 2 2 4 2 4 4 2 2" xfId="54352" xr:uid="{FA0F2FF7-F495-4ECD-B0BF-A49189D26864}"/>
    <cellStyle name="Comma 2 2 4 2 4 4 2 3" xfId="41737" xr:uid="{2EA472EB-96B2-45C3-BA7D-5221071BEEC9}"/>
    <cellStyle name="Comma 2 2 4 2 4 4 3" xfId="10539" xr:uid="{3C45D7D7-3E26-49FC-BA93-63A0BE3C6438}"/>
    <cellStyle name="Comma 2 2 4 2 4 4 3 2" xfId="48074" xr:uid="{29E48994-BA01-438E-B7BE-B900DAAA9634}"/>
    <cellStyle name="Comma 2 2 4 2 4 4 4" xfId="5919" xr:uid="{A2B468E1-3AE6-4879-B553-24767A0D337D}"/>
    <cellStyle name="Comma 2 2 4 2 4 4 5" xfId="35447" xr:uid="{DDE81B5D-FCDC-401C-B422-9FEF90D8694B}"/>
    <cellStyle name="Comma 2 2 4 2 4 5" xfId="20617" xr:uid="{0875C120-996C-4FB1-9332-B8E18EAD31C9}"/>
    <cellStyle name="Comma 2 2 4 2 4 5 2" xfId="50856" xr:uid="{36D009DA-2706-4A1B-A810-F496B27A0E2D}"/>
    <cellStyle name="Comma 2 2 4 2 4 5 3" xfId="38241" xr:uid="{61007055-5EF8-4CCA-9B98-3F879E0C0A6A}"/>
    <cellStyle name="Comma 2 2 4 2 4 6" xfId="14031" xr:uid="{C7C77FE9-1BF6-41A5-819E-8A5160D413D9}"/>
    <cellStyle name="Comma 2 2 4 2 4 6 2" xfId="44562" xr:uid="{754C2303-4E3B-43E8-B9BD-B8BBC339449F}"/>
    <cellStyle name="Comma 2 2 4 2 4 7" xfId="7444" xr:uid="{BFB9696F-224D-4E31-9C6B-262B4D1CCF38}"/>
    <cellStyle name="Comma 2 2 4 2 4 8" xfId="28150" xr:uid="{02420EC3-9C7A-43DC-8012-5E964DD61E76}"/>
    <cellStyle name="Comma 2 2 4 2 4 9" xfId="3269" xr:uid="{A18269CD-E103-4D3D-B073-3725D50461CC}"/>
    <cellStyle name="Comma 2 2 4 2 5" xfId="2555" xr:uid="{0FC351DF-75BB-4C3B-A79B-EC9AA88FE0D3}"/>
    <cellStyle name="Comma 2 2 4 2 5 2" xfId="23312" xr:uid="{5C392EA6-E24E-4747-B937-D1D008CC7994}"/>
    <cellStyle name="Comma 2 2 4 2 5 2 2" xfId="15805" xr:uid="{F53C4138-490E-4D55-A586-01EBFA51FC36}"/>
    <cellStyle name="Comma 2 2 4 2 5 2 2 2" xfId="55672" xr:uid="{CBBBA2B4-BF68-4CBF-B971-DEFD3B7597E0}"/>
    <cellStyle name="Comma 2 2 4 2 5 2 2 3" xfId="43057" xr:uid="{3A10C003-F4B9-449A-BCD7-95D17D0FF13F}"/>
    <cellStyle name="Comma 2 2 4 2 5 2 3" xfId="9219" xr:uid="{21725F66-59F1-438F-A168-D5F0B2495A77}"/>
    <cellStyle name="Comma 2 2 4 2 5 2 3 2" xfId="49394" xr:uid="{5748DB17-BCE6-463E-95CB-D2B00C88A1C7}"/>
    <cellStyle name="Comma 2 2 4 2 5 2 4" xfId="30305" xr:uid="{F18941BA-BD98-44C5-987D-B73958C99068}"/>
    <cellStyle name="Comma 2 2 4 2 5 2 5" xfId="36767" xr:uid="{F9530C2F-2A2E-4A57-B461-991D1931F8DD}"/>
    <cellStyle name="Comma 2 2 4 2 5 3" xfId="25934" xr:uid="{1A5B888A-588A-4927-84BD-1E8161ABDA07}"/>
    <cellStyle name="Comma 2 2 4 2 5 3 2" xfId="18427" xr:uid="{4946BD92-0C31-4C50-8D20-49E3BA23D166}"/>
    <cellStyle name="Comma 2 2 4 2 5 3 2 2" xfId="53050" xr:uid="{BF381A86-1ABE-40CD-959F-CF96EF24FDA9}"/>
    <cellStyle name="Comma 2 2 4 2 5 3 2 3" xfId="40435" xr:uid="{27C5352B-6151-41A8-AC9A-72EB5C2A5D74}"/>
    <cellStyle name="Comma 2 2 4 2 5 3 3" xfId="11841" xr:uid="{BEBCC409-5271-4AF2-9F24-4540A773E3EF}"/>
    <cellStyle name="Comma 2 2 4 2 5 3 3 2" xfId="46772" xr:uid="{B57CB7D1-F1D2-4E64-8D12-71A90C5F0E61}"/>
    <cellStyle name="Comma 2 2 4 2 5 3 4" xfId="4617" xr:uid="{69381199-4AEA-4130-AA16-AECE8268E07A}"/>
    <cellStyle name="Comma 2 2 4 2 5 3 5" xfId="34145" xr:uid="{D4BBC245-8AA6-4D62-A5E8-50056DC3EA89}"/>
    <cellStyle name="Comma 2 2 4 2 5 4" xfId="19301" xr:uid="{FC87B747-2811-4A47-8D29-4DB05C02D130}"/>
    <cellStyle name="Comma 2 2 4 2 5 4 2" xfId="52175" xr:uid="{735F6CB9-17FD-4885-9587-3C849B6D77F2}"/>
    <cellStyle name="Comma 2 2 4 2 5 4 3" xfId="39560" xr:uid="{FBDB63A9-5470-4063-B575-FDE2C7C5BEC2}"/>
    <cellStyle name="Comma 2 2 4 2 5 5" xfId="12715" xr:uid="{85651855-DE72-468E-8ED0-6299C56EC076}"/>
    <cellStyle name="Comma 2 2 4 2 5 5 2" xfId="45897" xr:uid="{F112BEB8-2BBB-499C-A39B-1A80D5005A09}"/>
    <cellStyle name="Comma 2 2 4 2 5 6" xfId="3743" xr:uid="{96EF1D5E-F709-413E-BDAD-A8E1E917F213}"/>
    <cellStyle name="Comma 2 2 4 2 5 7" xfId="26809" xr:uid="{87953599-4707-467B-9DAE-31A711C3DFA8}"/>
    <cellStyle name="Comma 2 2 4 2 5 8" xfId="3471" xr:uid="{55448B0E-9B2A-46E4-B3B9-9D0F24B98C28}"/>
    <cellStyle name="Comma 2 2 4 2 5 9" xfId="33270" xr:uid="{30F1ABE9-2B49-499C-8DE1-9B18567B78DE}"/>
    <cellStyle name="Comma 2 2 4 2 6" xfId="27657" xr:uid="{0DFA0D3B-FEA6-4153-9174-739A43EE9E0B}"/>
    <cellStyle name="Comma 2 2 4 2 6 2" xfId="24160" xr:uid="{12F27848-82A8-4B9D-B152-8402A285DE83}"/>
    <cellStyle name="Comma 2 2 4 2 6 2 2" xfId="16653" xr:uid="{244BE405-F202-4912-83C1-84C4A9E7AB1C}"/>
    <cellStyle name="Comma 2 2 4 2 6 2 2 2" xfId="54824" xr:uid="{BF690DBB-AB29-42B5-B52E-8F75639A7F07}"/>
    <cellStyle name="Comma 2 2 4 2 6 2 2 3" xfId="42209" xr:uid="{6C5CFED5-A1F4-48A3-83DF-E64F12000D5F}"/>
    <cellStyle name="Comma 2 2 4 2 6 2 3" xfId="10067" xr:uid="{83394842-0CFC-4C56-89F9-375C1188FF3D}"/>
    <cellStyle name="Comma 2 2 4 2 6 2 3 2" xfId="48546" xr:uid="{61849B33-0FC0-4CE2-A9E3-5F02F629A76B}"/>
    <cellStyle name="Comma 2 2 4 2 6 2 4" xfId="29457" xr:uid="{B0484AFE-9B34-4C8A-8875-7CFCB91ACEFC}"/>
    <cellStyle name="Comma 2 2 4 2 6 2 5" xfId="35919" xr:uid="{55599B35-A91D-4EEA-959D-185E235C904E}"/>
    <cellStyle name="Comma 2 2 4 2 6 3" xfId="20149" xr:uid="{BBF0EB48-35FB-432C-B4AB-5E8812D526A6}"/>
    <cellStyle name="Comma 2 2 4 2 6 3 2" xfId="51327" xr:uid="{D37AEA07-D831-4466-A88A-0E4E85F95530}"/>
    <cellStyle name="Comma 2 2 4 2 6 3 3" xfId="38712" xr:uid="{0CD4379A-F088-47AB-BCC8-AB61C3354DE2}"/>
    <cellStyle name="Comma 2 2 4 2 6 4" xfId="13563" xr:uid="{B7BA79D7-8DBD-43DF-AB3F-DA305FC31E32}"/>
    <cellStyle name="Comma 2 2 4 2 6 4 2" xfId="45049" xr:uid="{F56CEC8E-ED4A-4051-B4CD-E466B73EF083}"/>
    <cellStyle name="Comma 2 2 4 2 6 5" xfId="6976" xr:uid="{5CFA42CA-5A8B-4DDF-A351-CD0ECCCEFADD}"/>
    <cellStyle name="Comma 2 2 4 2 6 6" xfId="32422" xr:uid="{712036EE-63FD-4FEA-9846-CC83C378A26D}"/>
    <cellStyle name="Comma 2 2 4 2 7" xfId="25049" xr:uid="{585BD751-BB3C-450F-A377-142E9F8DE270}"/>
    <cellStyle name="Comma 2 2 4 2 7 2" xfId="17542" xr:uid="{208230C3-9239-46F5-AE7F-3E9973CCA7D8}"/>
    <cellStyle name="Comma 2 2 4 2 7 2 2" xfId="53935" xr:uid="{0647C3E3-CAB7-4BC0-BF79-97677D0A7149}"/>
    <cellStyle name="Comma 2 2 4 2 7 2 3" xfId="41320" xr:uid="{DF48928C-8142-474A-9FD1-4A73047657ED}"/>
    <cellStyle name="Comma 2 2 4 2 7 3" xfId="10956" xr:uid="{9BA7BA2D-5B10-469E-A84D-F8914C85131D}"/>
    <cellStyle name="Comma 2 2 4 2 7 3 2" xfId="47657" xr:uid="{A03C1B1B-4139-4632-B542-44CED364C36D}"/>
    <cellStyle name="Comma 2 2 4 2 7 4" xfId="5502" xr:uid="{1DE400C3-1863-494A-BD01-6CCDF36A8421}"/>
    <cellStyle name="Comma 2 2 4 2 7 5" xfId="35030" xr:uid="{F204A1A6-E473-4591-A35D-E6C78CD6DB12}"/>
    <cellStyle name="Comma 2 2 4 2 8" xfId="28705" xr:uid="{2891FEBC-18A1-41F2-8BC0-0BD7A30802D9}"/>
    <cellStyle name="Comma 2 2 4 2 8 2" xfId="21034" xr:uid="{2A2ED7F0-871D-4A9A-8C11-8D18C539A278}"/>
    <cellStyle name="Comma 2 2 4 2 8 2 2" xfId="50441" xr:uid="{F91F1887-9886-4814-807C-244E92CB1627}"/>
    <cellStyle name="Comma 2 2 4 2 8 3" xfId="14448" xr:uid="{B2E93D1C-DBBB-49F3-9A79-2E77029F4655}"/>
    <cellStyle name="Comma 2 2 4 2 8 4" xfId="7861" xr:uid="{1D3BA1F0-32C8-4F36-90DE-98C0090BD465}"/>
    <cellStyle name="Comma 2 2 4 2 8 5" xfId="37826" xr:uid="{85C8BB3A-C1BF-49B3-9B8A-79D0AAD2DCE6}"/>
    <cellStyle name="Comma 2 2 4 2 9" xfId="22400" xr:uid="{7A3B5F0F-24F1-493A-9821-5BAE89AF7006}"/>
    <cellStyle name="Comma 2 2 4 2 9 2" xfId="14893" xr:uid="{BBA2A31C-6ED8-419F-A3F0-FE125A4FF894}"/>
    <cellStyle name="Comma 2 2 4 2 9 3" xfId="8307" xr:uid="{DC82580A-843D-4BB3-91DB-1DCAB3F99995}"/>
    <cellStyle name="Comma 2 2 4 2 9 4" xfId="31217" xr:uid="{810A0157-4B8A-4539-AF24-433E015EF08D}"/>
    <cellStyle name="Comma 2 2 4 2 9 5" xfId="44070" xr:uid="{F46D377F-CAA9-4F09-A21A-9CD275898158}"/>
    <cellStyle name="Comma 2 2 4 3" xfId="1750" xr:uid="{602D38C1-60D6-4695-932C-7270C82E9B5C}"/>
    <cellStyle name="Comma 2 2 4 3 10" xfId="7652" xr:uid="{B5C3696D-EC8A-4638-B1ED-D71019A171C9}"/>
    <cellStyle name="Comma 2 2 4 3 11" xfId="28383" xr:uid="{95870468-1C98-4B8D-9664-1168C1884EB9}"/>
    <cellStyle name="Comma 2 2 4 3 12" xfId="2864" xr:uid="{1D8161A7-9329-4039-B38E-8028FF73F398}"/>
    <cellStyle name="Comma 2 2 4 3 13" xfId="31739" xr:uid="{C1E8D8AB-9810-42F0-BCFF-D87D1757A85B}"/>
    <cellStyle name="Comma 2 2 4 3 2" xfId="1751" xr:uid="{EA138126-C2C0-4765-B858-F37BBF94E9ED}"/>
    <cellStyle name="Comma 2 2 4 3 2 10" xfId="32184" xr:uid="{6AC82781-D253-4441-B22D-B05E7C3DE832}"/>
    <cellStyle name="Comma 2 2 4 3 2 2" xfId="2142" xr:uid="{3F40B790-B208-4C5F-8999-F52C137382D8}"/>
    <cellStyle name="Comma 2 2 4 3 2 2 2" xfId="22665" xr:uid="{DC87C30A-B036-4F9C-A4BE-8CE9B47D7C3A}"/>
    <cellStyle name="Comma 2 2 4 3 2 2 2 2" xfId="15158" xr:uid="{140C3C40-F126-4E49-8D74-387375B1BD53}"/>
    <cellStyle name="Comma 2 2 4 3 2 2 2 2 2" xfId="56319" xr:uid="{2D806312-6500-49A5-BE2F-4919939147DC}"/>
    <cellStyle name="Comma 2 2 4 3 2 2 2 2 3" xfId="43704" xr:uid="{612A2D63-4BAA-4D6F-A792-44D55F4BD17F}"/>
    <cellStyle name="Comma 2 2 4 3 2 2 2 3" xfId="8572" xr:uid="{B9AE47D5-F1F4-4D20-BA53-FEECD6597723}"/>
    <cellStyle name="Comma 2 2 4 3 2 2 2 3 2" xfId="50041" xr:uid="{A698DBDF-369B-4712-8976-96490E3FE05B}"/>
    <cellStyle name="Comma 2 2 4 3 2 2 2 4" xfId="30952" xr:uid="{E7FD3D29-298E-421C-B9F5-E9F1601014CF}"/>
    <cellStyle name="Comma 2 2 4 3 2 2 2 5" xfId="37414" xr:uid="{5B02FD70-9AF9-45CC-89C2-88C61848BDE0}"/>
    <cellStyle name="Comma 2 2 4 3 2 2 3" xfId="25283" xr:uid="{2C52D24F-A6C3-4029-98B9-15C46687AD67}"/>
    <cellStyle name="Comma 2 2 4 3 2 2 3 2" xfId="17776" xr:uid="{CD24463E-5495-4065-A760-490659C5C396}"/>
    <cellStyle name="Comma 2 2 4 3 2 2 3 2 2" xfId="53701" xr:uid="{341B9133-97DE-4918-B39A-B7631CC82784}"/>
    <cellStyle name="Comma 2 2 4 3 2 2 3 2 3" xfId="41086" xr:uid="{DEF7C6D3-F84E-4623-8AA9-13080D0D5FA4}"/>
    <cellStyle name="Comma 2 2 4 3 2 2 3 3" xfId="11190" xr:uid="{D83FBCB4-42CE-4F88-866F-9CAC8825C62F}"/>
    <cellStyle name="Comma 2 2 4 3 2 2 3 3 2" xfId="47423" xr:uid="{7DAFABEC-B1E3-4378-8209-A4FAB5E229A2}"/>
    <cellStyle name="Comma 2 2 4 3 2 2 3 4" xfId="5268" xr:uid="{90236326-FFE4-40F7-B758-3CA6393612EF}"/>
    <cellStyle name="Comma 2 2 4 3 2 2 3 5" xfId="34796" xr:uid="{C17CBEB6-56EC-44D0-A15B-952864294BE2}"/>
    <cellStyle name="Comma 2 2 4 3 2 2 4" xfId="18655" xr:uid="{78AF6279-0B0E-4AF5-BF5E-140FB41EEE3A}"/>
    <cellStyle name="Comma 2 2 4 3 2 2 4 2" xfId="52822" xr:uid="{7ACEEF54-80A0-4C31-A74C-676B5FB27778}"/>
    <cellStyle name="Comma 2 2 4 3 2 2 4 3" xfId="40207" xr:uid="{8A6315D8-AB85-4ED1-B030-BA3EE69E05F0}"/>
    <cellStyle name="Comma 2 2 4 3 2 2 5" xfId="12069" xr:uid="{F95E7726-5CB6-4B96-AA51-575D4DD881D7}"/>
    <cellStyle name="Comma 2 2 4 3 2 2 5 2" xfId="46544" xr:uid="{0C3AEC08-3E74-4681-8203-F6B9C696CE88}"/>
    <cellStyle name="Comma 2 2 4 3 2 2 6" xfId="4389" xr:uid="{2F009C69-7466-438A-8BEF-5EA7E093F007}"/>
    <cellStyle name="Comma 2 2 4 3 2 2 7" xfId="26163" xr:uid="{9DDE2D92-7095-45C2-83A3-F4F98C42C7E0}"/>
    <cellStyle name="Comma 2 2 4 3 2 2 8" xfId="3070" xr:uid="{0D849141-625C-468C-BBA2-7F7EDE7FD9FC}"/>
    <cellStyle name="Comma 2 2 4 3 2 2 9" xfId="33917" xr:uid="{BBA5458C-FA5D-463E-A453-06173AF7969D}"/>
    <cellStyle name="Comma 2 2 4 3 2 3" xfId="2350" xr:uid="{7EFFDB46-3FDD-4BDD-9E2E-16468A0C8FC8}"/>
    <cellStyle name="Comma 2 2 4 3 2 3 2" xfId="23522" xr:uid="{13097CEA-2A8C-4DF6-9BD5-40D94453A884}"/>
    <cellStyle name="Comma 2 2 4 3 2 3 2 2" xfId="16015" xr:uid="{07776D46-4696-4C18-B7F3-3F1CD82DB0F4}"/>
    <cellStyle name="Comma 2 2 4 3 2 3 2 2 2" xfId="55462" xr:uid="{D7F3748F-035A-4E48-88AA-500ABDE7595A}"/>
    <cellStyle name="Comma 2 2 4 3 2 3 2 2 3" xfId="42847" xr:uid="{0457C7A2-F7E5-41D7-BB70-822C8EFFA70C}"/>
    <cellStyle name="Comma 2 2 4 3 2 3 2 3" xfId="9429" xr:uid="{B241B324-A032-4C7A-89D2-758D6E26CFCA}"/>
    <cellStyle name="Comma 2 2 4 3 2 3 2 3 2" xfId="49184" xr:uid="{7BB906D1-FFC9-48A8-BA3B-5F032EED0301}"/>
    <cellStyle name="Comma 2 2 4 3 2 3 2 4" xfId="30095" xr:uid="{F777F77D-D8CA-464B-A97F-21AFEC54C55C}"/>
    <cellStyle name="Comma 2 2 4 3 2 3 2 5" xfId="36557" xr:uid="{9F7C659D-EA8F-4173-80E4-ECF134B394CF}"/>
    <cellStyle name="Comma 2 2 4 3 2 3 3" xfId="19511" xr:uid="{F61A8062-07FE-4BCE-B2FA-AC40E8AB9A48}"/>
    <cellStyle name="Comma 2 2 4 3 2 3 3 2" xfId="51965" xr:uid="{D7B06BC2-A859-482B-9DDB-C3C1C764524B}"/>
    <cellStyle name="Comma 2 2 4 3 2 3 3 3" xfId="39350" xr:uid="{B5EBF8EB-2131-4DE5-8E47-395E8544483F}"/>
    <cellStyle name="Comma 2 2 4 3 2 3 4" xfId="12925" xr:uid="{B50D1E7A-2281-4E9E-99C4-621DBA61E9AD}"/>
    <cellStyle name="Comma 2 2 4 3 2 3 4 2" xfId="45687" xr:uid="{6BB84BA3-E7A1-4D36-ADC6-0FEA863B4733}"/>
    <cellStyle name="Comma 2 2 4 3 2 3 5" xfId="6338" xr:uid="{87D9AE77-8FC6-4123-BE44-51D2462711D2}"/>
    <cellStyle name="Comma 2 2 4 3 2 3 6" xfId="27019" xr:uid="{FA32678A-BA60-4619-AE48-0E9994588EE7}"/>
    <cellStyle name="Comma 2 2 4 3 2 3 7" xfId="3272" xr:uid="{00A89F75-D988-42B9-94F7-9799F5F1E30A}"/>
    <cellStyle name="Comma 2 2 4 3 2 3 8" xfId="33060" xr:uid="{A2F91860-FE3F-40BF-A4A8-DB9AE8548BA6}"/>
    <cellStyle name="Comma 2 2 4 3 2 4" xfId="2558" xr:uid="{30EAA3C9-4E08-40FA-A9B7-4A2DB159D841}"/>
    <cellStyle name="Comma 2 2 4 3 2 4 2" xfId="16891" xr:uid="{436305E0-02CA-49A5-9333-1FF3E0782966}"/>
    <cellStyle name="Comma 2 2 4 3 2 4 2 2" xfId="54586" xr:uid="{91BCBB27-7F1B-4364-81E0-3BD9B662D372}"/>
    <cellStyle name="Comma 2 2 4 3 2 4 2 3" xfId="41971" xr:uid="{8E1B98E0-730A-45EA-8605-7FF4607429E2}"/>
    <cellStyle name="Comma 2 2 4 3 2 4 3" xfId="10305" xr:uid="{42DB0566-61CB-448F-9EE5-266776FFD7BD}"/>
    <cellStyle name="Comma 2 2 4 3 2 4 3 2" xfId="48308" xr:uid="{917AF0B2-1D94-4697-966C-E0AF0B1E0A43}"/>
    <cellStyle name="Comma 2 2 4 3 2 4 4" xfId="6153" xr:uid="{0AC86F66-2127-4A57-A56F-B2168C45953B}"/>
    <cellStyle name="Comma 2 2 4 3 2 4 5" xfId="24398" xr:uid="{3CDFC6FD-0434-4132-81EA-D94864A50AA7}"/>
    <cellStyle name="Comma 2 2 4 3 2 4 6" xfId="3474" xr:uid="{D9B9A264-2078-4F83-A29F-5E42435DE5A7}"/>
    <cellStyle name="Comma 2 2 4 3 2 4 7" xfId="35681" xr:uid="{1FF6FF4C-85B5-4085-B7DA-7CA8844D1897}"/>
    <cellStyle name="Comma 2 2 4 3 2 5" xfId="20385" xr:uid="{B2566080-BEF7-4508-A255-DE9082CEB0EB}"/>
    <cellStyle name="Comma 2 2 4 3 2 5 2" xfId="51089" xr:uid="{5901A423-A54B-47BC-BF52-7DE11608179E}"/>
    <cellStyle name="Comma 2 2 4 3 2 5 3" xfId="38474" xr:uid="{5E39B680-16E9-48BC-909D-BBCF8AD55330}"/>
    <cellStyle name="Comma 2 2 4 3 2 6" xfId="13799" xr:uid="{36E6AB73-A379-47C5-8DB8-FFBA422B92D5}"/>
    <cellStyle name="Comma 2 2 4 3 2 6 2" xfId="44811" xr:uid="{024B21DB-FFC3-4ACA-B677-CA31B66D6F15}"/>
    <cellStyle name="Comma 2 2 4 3 2 7" xfId="7212" xr:uid="{117F3E0C-F3BC-455A-82FA-583F9D9C0BE6}"/>
    <cellStyle name="Comma 2 2 4 3 2 8" xfId="27892" xr:uid="{E5D86D2C-D328-4A1E-8496-FB7DF6BC06A9}"/>
    <cellStyle name="Comma 2 2 4 3 2 9" xfId="2865" xr:uid="{1A1F2206-48D6-4FE4-90F6-E03EFB452FA6}"/>
    <cellStyle name="Comma 2 2 4 3 3" xfId="2141" xr:uid="{D3EE91DD-3C02-4CDA-AD54-A05EF1E89506}"/>
    <cellStyle name="Comma 2 2 4 3 3 2" xfId="23106" xr:uid="{747706F4-8EC0-4BAF-B541-F3FC92DC46F9}"/>
    <cellStyle name="Comma 2 2 4 3 3 2 2" xfId="15599" xr:uid="{9B3F123F-9D38-4768-978D-D121E997E47A}"/>
    <cellStyle name="Comma 2 2 4 3 3 2 2 2" xfId="55878" xr:uid="{5DCBC759-EA52-41F0-869D-D6BBC4EA8064}"/>
    <cellStyle name="Comma 2 2 4 3 3 2 2 3" xfId="43263" xr:uid="{D4FFB91B-A3CF-411E-B920-3ABDB8C3FC5D}"/>
    <cellStyle name="Comma 2 2 4 3 3 2 3" xfId="9013" xr:uid="{90473458-29A9-407E-9ED6-C301D9DAF49B}"/>
    <cellStyle name="Comma 2 2 4 3 3 2 3 2" xfId="49600" xr:uid="{2481DD2D-C7A2-4695-A36A-E8E6138C2A83}"/>
    <cellStyle name="Comma 2 2 4 3 3 2 4" xfId="30511" xr:uid="{C8F04090-A3ED-42D3-95FE-E324A54993AA}"/>
    <cellStyle name="Comma 2 2 4 3 3 2 5" xfId="36973" xr:uid="{C4809305-C7D0-4C4D-91D0-F4F543CDC132}"/>
    <cellStyle name="Comma 2 2 4 3 3 3" xfId="25725" xr:uid="{1DF3880F-5B6F-4973-8A71-A5794F4A85C4}"/>
    <cellStyle name="Comma 2 2 4 3 3 3 2" xfId="18218" xr:uid="{5B09952F-D888-4AFD-93F3-1C32DDFAB0A0}"/>
    <cellStyle name="Comma 2 2 4 3 3 3 2 2" xfId="53259" xr:uid="{DF3A29ED-96B2-429E-AF06-A51FC50A9E7B}"/>
    <cellStyle name="Comma 2 2 4 3 3 3 2 3" xfId="40644" xr:uid="{B245B582-15E3-4D92-9827-117317FDA95D}"/>
    <cellStyle name="Comma 2 2 4 3 3 3 3" xfId="11632" xr:uid="{9BC17449-A6FA-45FC-85E0-834AE499BA02}"/>
    <cellStyle name="Comma 2 2 4 3 3 3 3 2" xfId="46981" xr:uid="{E7ECC898-9996-407C-8D71-A27F964077B5}"/>
    <cellStyle name="Comma 2 2 4 3 3 3 4" xfId="4826" xr:uid="{8FE8AE08-6F66-4758-A87D-3F6043546C89}"/>
    <cellStyle name="Comma 2 2 4 3 3 3 5" xfId="34354" xr:uid="{37C971B9-3B6E-440F-9AFF-3920FCB133BA}"/>
    <cellStyle name="Comma 2 2 4 3 3 4" xfId="19095" xr:uid="{66CFFF45-7A0D-4C98-9F4D-67F408B6A820}"/>
    <cellStyle name="Comma 2 2 4 3 3 4 2" xfId="52381" xr:uid="{9C2F5750-8445-4C50-95DF-FBE8E0F27F0B}"/>
    <cellStyle name="Comma 2 2 4 3 3 4 3" xfId="39766" xr:uid="{B356DBD3-5AEC-4896-AE74-AA17E7B2B567}"/>
    <cellStyle name="Comma 2 2 4 3 3 5" xfId="12509" xr:uid="{014F56D4-546F-4EE3-826C-DE15A5E2035D}"/>
    <cellStyle name="Comma 2 2 4 3 3 5 2" xfId="46103" xr:uid="{A21E3688-73CB-422E-8A01-A3E00F147082}"/>
    <cellStyle name="Comma 2 2 4 3 3 6" xfId="3949" xr:uid="{4480AFD3-41A1-48B8-86F7-08AF6F2244B2}"/>
    <cellStyle name="Comma 2 2 4 3 3 7" xfId="26603" xr:uid="{031BE016-1A2A-41D3-A12C-2F1DE98959F8}"/>
    <cellStyle name="Comma 2 2 4 3 3 8" xfId="3069" xr:uid="{B3113BEE-2D15-406B-906C-F2E4840FB9E0}"/>
    <cellStyle name="Comma 2 2 4 3 3 9" xfId="33476" xr:uid="{1F85555F-5A24-4673-9E35-9A41104F832B}"/>
    <cellStyle name="Comma 2 2 4 3 4" xfId="2349" xr:uid="{C5749725-76B3-4FF2-A943-81F059A0ECDD}"/>
    <cellStyle name="Comma 2 2 4 3 4 2" xfId="23956" xr:uid="{24B7D8A7-B841-43E9-BCE4-BF4816A626B7}"/>
    <cellStyle name="Comma 2 2 4 3 4 2 2" xfId="16449" xr:uid="{1DD5C628-C6DE-409F-874E-F10BA6B4CBB0}"/>
    <cellStyle name="Comma 2 2 4 3 4 2 2 2" xfId="55028" xr:uid="{2152C9BB-29A0-42B3-8141-9171B3281D45}"/>
    <cellStyle name="Comma 2 2 4 3 4 2 2 3" xfId="42413" xr:uid="{B5FBE65A-9769-4E0D-9AF9-69FEDE00FD99}"/>
    <cellStyle name="Comma 2 2 4 3 4 2 3" xfId="9863" xr:uid="{2A10277A-BE51-41DB-9B6E-D2A32F5D916F}"/>
    <cellStyle name="Comma 2 2 4 3 4 2 3 2" xfId="48750" xr:uid="{1569A764-9197-4415-8E07-582584BC9EF5}"/>
    <cellStyle name="Comma 2 2 4 3 4 2 4" xfId="29661" xr:uid="{2F47DF4C-B5DA-45C4-A7AD-224CD1B494ED}"/>
    <cellStyle name="Comma 2 2 4 3 4 2 5" xfId="36123" xr:uid="{91DD69C2-F443-4E53-8EE1-1B5B00471A59}"/>
    <cellStyle name="Comma 2 2 4 3 4 3" xfId="19945" xr:uid="{70FC3F19-AB9A-45BA-8FAC-9BA7CF249247}"/>
    <cellStyle name="Comma 2 2 4 3 4 3 2" xfId="51531" xr:uid="{D62F949C-4E7C-4946-B302-5E9587CDF75C}"/>
    <cellStyle name="Comma 2 2 4 3 4 3 3" xfId="38916" xr:uid="{41B7F363-34B6-4730-A782-7826DFC77BFB}"/>
    <cellStyle name="Comma 2 2 4 3 4 4" xfId="13359" xr:uid="{199F7F94-C322-4839-94BD-730FCA8E80DA}"/>
    <cellStyle name="Comma 2 2 4 3 4 4 2" xfId="45253" xr:uid="{3CA0F2E7-48AD-43F4-889B-62A7B23CFF64}"/>
    <cellStyle name="Comma 2 2 4 3 4 5" xfId="6772" xr:uid="{C38F2196-8075-4004-85A5-B663D2BF9A3D}"/>
    <cellStyle name="Comma 2 2 4 3 4 6" xfId="27453" xr:uid="{E266D05F-8ACB-4CDD-91D6-7258B21DC235}"/>
    <cellStyle name="Comma 2 2 4 3 4 7" xfId="3271" xr:uid="{019034B4-F6DD-4137-9080-2227F28B7EEA}"/>
    <cellStyle name="Comma 2 2 4 3 4 8" xfId="32626" xr:uid="{7192B684-D15E-411B-8DDA-29852DF5CDB6}"/>
    <cellStyle name="Comma 2 2 4 3 5" xfId="2557" xr:uid="{58937843-DC10-4D66-86B7-5072499B8E64}"/>
    <cellStyle name="Comma 2 2 4 3 5 2" xfId="17333" xr:uid="{E997D5FD-0DE1-4D24-A8E1-B3E4AD006648}"/>
    <cellStyle name="Comma 2 2 4 3 5 2 2" xfId="54144" xr:uid="{426BF73C-6C35-4F07-A2CC-FF2DF3BA912C}"/>
    <cellStyle name="Comma 2 2 4 3 5 2 3" xfId="41529" xr:uid="{7C4A669E-6042-4FD6-9F9E-AF6742A8F7D6}"/>
    <cellStyle name="Comma 2 2 4 3 5 3" xfId="10747" xr:uid="{5214D19A-3CAA-4C32-A762-24377201ACDB}"/>
    <cellStyle name="Comma 2 2 4 3 5 3 2" xfId="47866" xr:uid="{EF1F7188-EC58-4C7A-ADBF-4B376E2E2E8D}"/>
    <cellStyle name="Comma 2 2 4 3 5 4" xfId="5711" xr:uid="{C7EF2BDE-D083-422F-BCB5-4A7F44C6BC16}"/>
    <cellStyle name="Comma 2 2 4 3 5 5" xfId="24840" xr:uid="{97983579-B47B-49B8-B516-E06511F9FDC5}"/>
    <cellStyle name="Comma 2 2 4 3 5 6" xfId="3473" xr:uid="{AE50EAFB-1E0C-482F-A9C3-2B5A93FA462A}"/>
    <cellStyle name="Comma 2 2 4 3 5 7" xfId="35239" xr:uid="{70C6AE8B-C5A6-4368-8041-4C95A8FB4EB0}"/>
    <cellStyle name="Comma 2 2 4 3 6" xfId="21775" xr:uid="{89BE5C01-968B-4991-B925-DD1E00ED4317}"/>
    <cellStyle name="Comma 2 2 4 3 6 2" xfId="50647" xr:uid="{94F8C62D-D168-44C8-9CA8-DEC8C3C7449B}"/>
    <cellStyle name="Comma 2 2 4 3 6 3" xfId="38032" xr:uid="{29AEE307-65A1-4114-85D2-9F56F6A4DCF5}"/>
    <cellStyle name="Comma 2 2 4 3 7" xfId="21777" xr:uid="{13A49C0C-8E76-4B91-B2CA-AB1B7A728F16}"/>
    <cellStyle name="Comma 2 2 4 3 7 2" xfId="44341" xr:uid="{C4F962B7-24D8-43B9-916B-4F7EF631AD59}"/>
    <cellStyle name="Comma 2 2 4 3 8" xfId="20825" xr:uid="{5221EFA9-F58B-4613-9C13-E7840C8DD32E}"/>
    <cellStyle name="Comma 2 2 4 3 9" xfId="14239" xr:uid="{C8F9BDC8-2703-4CDB-B7A0-EC92DD74D374}"/>
    <cellStyle name="Comma 2 2 4 4" xfId="1752" xr:uid="{97776975-537C-4173-943C-48F323D776A7}"/>
    <cellStyle name="Comma 2 2 4 4 10" xfId="2866" xr:uid="{43E14C0E-36F2-4662-BBC9-62F88838A1BB}"/>
    <cellStyle name="Comma 2 2 4 4 11" xfId="31585" xr:uid="{529A24AE-964C-44EC-8BAC-A9D7B5A43504}"/>
    <cellStyle name="Comma 2 2 4 4 2" xfId="2143" xr:uid="{C0E103F1-078E-4A93-A636-6AC3D501E360}"/>
    <cellStyle name="Comma 2 2 4 4 2 10" xfId="32031" xr:uid="{294D3899-F46A-4071-B039-EC5B30EA834D}"/>
    <cellStyle name="Comma 2 2 4 4 2 2" xfId="26316" xr:uid="{C7B71F16-5EA1-4163-91A0-5875B4141CF1}"/>
    <cellStyle name="Comma 2 2 4 4 2 2 2" xfId="22818" xr:uid="{9908A7CF-6AF8-402F-87ED-F2BC9F951FB3}"/>
    <cellStyle name="Comma 2 2 4 4 2 2 2 2" xfId="15311" xr:uid="{8E7517BB-8CE7-4991-A9DB-6041FC3A43FA}"/>
    <cellStyle name="Comma 2 2 4 4 2 2 2 2 2" xfId="56166" xr:uid="{984C2442-15FB-424E-A721-DEC4E98356AE}"/>
    <cellStyle name="Comma 2 2 4 4 2 2 2 2 3" xfId="43551" xr:uid="{55D6B47E-ED71-416F-B469-D8628FD0CEA8}"/>
    <cellStyle name="Comma 2 2 4 4 2 2 2 3" xfId="8725" xr:uid="{CF55C9A3-031B-49CF-9251-6D1152FB81F6}"/>
    <cellStyle name="Comma 2 2 4 4 2 2 2 3 2" xfId="49888" xr:uid="{456C5BD3-180A-46BB-A339-B4120FAAC65F}"/>
    <cellStyle name="Comma 2 2 4 4 2 2 2 4" xfId="30799" xr:uid="{E5EFE783-F72F-4010-8F85-3E6FB9CCC608}"/>
    <cellStyle name="Comma 2 2 4 4 2 2 2 5" xfId="37261" xr:uid="{8E3AA581-59B7-4679-874F-831FE8EB5830}"/>
    <cellStyle name="Comma 2 2 4 4 2 2 3" xfId="25436" xr:uid="{89093AC4-DEB5-4206-A8F6-39D79E7476D9}"/>
    <cellStyle name="Comma 2 2 4 4 2 2 3 2" xfId="17929" xr:uid="{A79B67D0-BBE8-440B-9364-D36ED9290E88}"/>
    <cellStyle name="Comma 2 2 4 4 2 2 3 2 2" xfId="53548" xr:uid="{BE66C31B-9B13-44FA-99CF-2E560B3AFE59}"/>
    <cellStyle name="Comma 2 2 4 4 2 2 3 2 3" xfId="40933" xr:uid="{FAA5B0DA-0EFC-4494-8A79-E73D14BFB6A5}"/>
    <cellStyle name="Comma 2 2 4 4 2 2 3 3" xfId="11343" xr:uid="{BDEA3612-19E8-4BB3-A8AE-1D9E7A70C2F5}"/>
    <cellStyle name="Comma 2 2 4 4 2 2 3 3 2" xfId="47270" xr:uid="{AAD3767B-2CEA-42CA-97EB-F2CA0D6B9752}"/>
    <cellStyle name="Comma 2 2 4 4 2 2 3 4" xfId="5115" xr:uid="{55834250-CFF4-46E6-BA89-0511871BDC92}"/>
    <cellStyle name="Comma 2 2 4 4 2 2 3 5" xfId="34643" xr:uid="{0B2529E9-8694-4B0F-95AB-A29A406559C6}"/>
    <cellStyle name="Comma 2 2 4 4 2 2 4" xfId="18808" xr:uid="{B079547F-4B00-4281-81DE-1678BBF1B575}"/>
    <cellStyle name="Comma 2 2 4 4 2 2 4 2" xfId="52669" xr:uid="{2EFA4224-1AA1-404B-BDB2-73ABEE7E2495}"/>
    <cellStyle name="Comma 2 2 4 4 2 2 4 3" xfId="40054" xr:uid="{A2C35DF6-D2E4-471C-AD9F-9DDB134673FE}"/>
    <cellStyle name="Comma 2 2 4 4 2 2 5" xfId="12222" xr:uid="{80B7B544-A291-43EF-B044-4DE1531882F0}"/>
    <cellStyle name="Comma 2 2 4 4 2 2 5 2" xfId="46391" xr:uid="{8462FD2C-E2A9-4E14-A459-6DA06762A9DD}"/>
    <cellStyle name="Comma 2 2 4 4 2 2 6" xfId="4236" xr:uid="{DA0170D8-2E2A-4C66-BCCF-320AA0CFB900}"/>
    <cellStyle name="Comma 2 2 4 4 2 2 7" xfId="33764" xr:uid="{B6EA537C-9979-41AB-9D1F-88731BA3D73C}"/>
    <cellStyle name="Comma 2 2 4 4 2 3" xfId="27170" xr:uid="{C44D6EE1-E4C9-4973-9DEB-230544CEE2E9}"/>
    <cellStyle name="Comma 2 2 4 4 2 3 2" xfId="23673" xr:uid="{E516C63A-E905-494F-A9FC-73FE602922BB}"/>
    <cellStyle name="Comma 2 2 4 4 2 3 2 2" xfId="16166" xr:uid="{3726D3B9-CFEF-4C93-9933-479F68D52074}"/>
    <cellStyle name="Comma 2 2 4 4 2 3 2 2 2" xfId="55311" xr:uid="{D8236CAE-BF48-4F56-B0CA-2ED159202FF7}"/>
    <cellStyle name="Comma 2 2 4 4 2 3 2 2 3" xfId="42696" xr:uid="{FCAF01D1-A62B-4FB0-8B8A-9E734429DAC2}"/>
    <cellStyle name="Comma 2 2 4 4 2 3 2 3" xfId="9580" xr:uid="{B6814FCC-9F4F-45E9-88F6-68A149C5BD72}"/>
    <cellStyle name="Comma 2 2 4 4 2 3 2 3 2" xfId="49033" xr:uid="{46561265-B910-4D02-9857-384B75AACAAE}"/>
    <cellStyle name="Comma 2 2 4 4 2 3 2 4" xfId="29944" xr:uid="{6B128FB5-1D58-463E-AE0A-CF3730C475AD}"/>
    <cellStyle name="Comma 2 2 4 4 2 3 2 5" xfId="36406" xr:uid="{5433E094-3B19-440D-98CE-3E1D6DE5F3C7}"/>
    <cellStyle name="Comma 2 2 4 4 2 3 3" xfId="19662" xr:uid="{CEE62DFC-84B3-4A02-ADB5-7D3429C849AF}"/>
    <cellStyle name="Comma 2 2 4 4 2 3 3 2" xfId="51814" xr:uid="{12FA5F71-97EB-4BD2-87A7-CE752188EC21}"/>
    <cellStyle name="Comma 2 2 4 4 2 3 3 3" xfId="39199" xr:uid="{54208691-5C98-4FEC-B546-F2DD96837D35}"/>
    <cellStyle name="Comma 2 2 4 4 2 3 4" xfId="13076" xr:uid="{7CD0DDF6-756C-4F0A-B6B4-56385553ECD2}"/>
    <cellStyle name="Comma 2 2 4 4 2 3 4 2" xfId="45536" xr:uid="{B3CD8FA1-F1A8-4161-ADAA-CA8F07BA04B9}"/>
    <cellStyle name="Comma 2 2 4 4 2 3 5" xfId="6489" xr:uid="{C33B0869-6AC3-49E7-9BC8-08990922E688}"/>
    <cellStyle name="Comma 2 2 4 4 2 3 6" xfId="32909" xr:uid="{C58A3FA1-ABCA-4374-A2AF-60BB04FBC803}"/>
    <cellStyle name="Comma 2 2 4 4 2 4" xfId="24551" xr:uid="{DE269495-5CDA-43C3-9627-DA84379E3FAB}"/>
    <cellStyle name="Comma 2 2 4 4 2 4 2" xfId="17044" xr:uid="{4CA9C8A1-A454-4E18-A4F3-20D81EA26985}"/>
    <cellStyle name="Comma 2 2 4 4 2 4 2 2" xfId="54433" xr:uid="{6E92D716-0A14-4C4A-8D27-46F582E15AD3}"/>
    <cellStyle name="Comma 2 2 4 4 2 4 2 3" xfId="41818" xr:uid="{4ECE472F-FE83-4AAA-9025-B1E7A1997A13}"/>
    <cellStyle name="Comma 2 2 4 4 2 4 3" xfId="10458" xr:uid="{C9D1037B-EC2C-4B40-8BE0-73CFFD386F2A}"/>
    <cellStyle name="Comma 2 2 4 4 2 4 3 2" xfId="48155" xr:uid="{0E3100F0-F75D-4E4D-8F6F-10EBCA1BE043}"/>
    <cellStyle name="Comma 2 2 4 4 2 4 4" xfId="6000" xr:uid="{D602982F-913A-498E-893D-FFF77D3549BA}"/>
    <cellStyle name="Comma 2 2 4 4 2 4 5" xfId="35528" xr:uid="{740B2152-3BC7-4F77-AB8E-1D968114D4CB}"/>
    <cellStyle name="Comma 2 2 4 4 2 5" xfId="20538" xr:uid="{9B3A7909-0009-4C76-AE92-EA7FA6BB790C}"/>
    <cellStyle name="Comma 2 2 4 4 2 5 2" xfId="50936" xr:uid="{3B41D1ED-B67B-41B3-BA5B-3350F9DB4481}"/>
    <cellStyle name="Comma 2 2 4 4 2 5 3" xfId="38321" xr:uid="{69543284-D13C-4434-B633-399762E1C813}"/>
    <cellStyle name="Comma 2 2 4 4 2 6" xfId="13952" xr:uid="{75AAD567-FEE7-4CC1-9703-D30FF3F83650}"/>
    <cellStyle name="Comma 2 2 4 4 2 6 2" xfId="44658" xr:uid="{98F807CC-6B2F-4DF9-B7C7-2D34AFD104D9}"/>
    <cellStyle name="Comma 2 2 4 4 2 7" xfId="7365" xr:uid="{79E0A61F-A83E-48BD-96C3-CF50901559A4}"/>
    <cellStyle name="Comma 2 2 4 4 2 8" xfId="28047" xr:uid="{55A1F0D5-6A1E-43A7-9F23-A40F839DF1D2}"/>
    <cellStyle name="Comma 2 2 4 4 2 9" xfId="3071" xr:uid="{64CB2351-EC7F-4377-9F16-65C9823660F3}"/>
    <cellStyle name="Comma 2 2 4 4 3" xfId="2351" xr:uid="{556622B1-8537-4C8B-AE50-E3D506A3708A}"/>
    <cellStyle name="Comma 2 2 4 4 3 2" xfId="23257" xr:uid="{9C08B6EF-318A-43C5-A705-29A6F32AE534}"/>
    <cellStyle name="Comma 2 2 4 4 3 2 2" xfId="15750" xr:uid="{13D3ACEC-7F0E-4250-BF23-2DFFEBBF7555}"/>
    <cellStyle name="Comma 2 2 4 4 3 2 2 2" xfId="55727" xr:uid="{D8CABC9C-2D6A-45EE-B06C-562C14499460}"/>
    <cellStyle name="Comma 2 2 4 4 3 2 2 3" xfId="43112" xr:uid="{EFD52A16-C7EE-4CC2-BE1C-A922613E81FD}"/>
    <cellStyle name="Comma 2 2 4 4 3 2 3" xfId="9164" xr:uid="{DF155BB5-CDB8-4C57-A615-590C05BBDC9B}"/>
    <cellStyle name="Comma 2 2 4 4 3 2 3 2" xfId="49449" xr:uid="{05385D41-C5DB-4BA8-B28A-009F23E1B0C7}"/>
    <cellStyle name="Comma 2 2 4 4 3 2 4" xfId="30360" xr:uid="{7C951035-3CED-4E7A-9410-6EF8A23D1058}"/>
    <cellStyle name="Comma 2 2 4 4 3 2 5" xfId="36822" xr:uid="{E9B2B2AB-77CA-4D09-9168-7DEEE094EA3C}"/>
    <cellStyle name="Comma 2 2 4 4 3 3" xfId="25879" xr:uid="{31B44A50-600D-4F82-8EA9-6E9A3EB8F62A}"/>
    <cellStyle name="Comma 2 2 4 4 3 3 2" xfId="18372" xr:uid="{4C1CF62C-CDAA-4E96-93B0-0A7CBF52BFD1}"/>
    <cellStyle name="Comma 2 2 4 4 3 3 2 2" xfId="53105" xr:uid="{D0E9FAC9-51E2-475F-AF9B-DE4F25963422}"/>
    <cellStyle name="Comma 2 2 4 4 3 3 2 3" xfId="40490" xr:uid="{1D5E63F4-1757-432B-83E6-D8F39EAD2A55}"/>
    <cellStyle name="Comma 2 2 4 4 3 3 3" xfId="11786" xr:uid="{02A8492A-B23E-48D5-8DCB-EE746A5BD11D}"/>
    <cellStyle name="Comma 2 2 4 4 3 3 3 2" xfId="46827" xr:uid="{DA4DCD90-9C8E-4544-9CC3-A8F541380584}"/>
    <cellStyle name="Comma 2 2 4 4 3 3 4" xfId="4672" xr:uid="{FD55533A-EF4B-4545-8373-BE022E444BA0}"/>
    <cellStyle name="Comma 2 2 4 4 3 3 5" xfId="34200" xr:uid="{252B201E-6EDD-4749-9BD1-347CDA6EC576}"/>
    <cellStyle name="Comma 2 2 4 4 3 4" xfId="19246" xr:uid="{368CDA6A-41E7-4E3E-A203-438EFAF16739}"/>
    <cellStyle name="Comma 2 2 4 4 3 4 2" xfId="52230" xr:uid="{670130A8-1CD5-4E35-95FE-5900EC9370D9}"/>
    <cellStyle name="Comma 2 2 4 4 3 4 3" xfId="39615" xr:uid="{C90C247F-A968-4938-BE4D-B1AA37FB5DFD}"/>
    <cellStyle name="Comma 2 2 4 4 3 5" xfId="12660" xr:uid="{80DFDF79-311B-44FC-BFC8-F6B82D1D84E8}"/>
    <cellStyle name="Comma 2 2 4 4 3 5 2" xfId="45952" xr:uid="{1416FF6D-43D2-4B96-A7F9-6C472C434CB8}"/>
    <cellStyle name="Comma 2 2 4 4 3 6" xfId="3798" xr:uid="{F7F0528B-2AF0-4DD9-B520-BC7BA2871794}"/>
    <cellStyle name="Comma 2 2 4 4 3 7" xfId="26754" xr:uid="{5B21BC1D-ED5C-4906-A4E2-E0D60EE88BDC}"/>
    <cellStyle name="Comma 2 2 4 4 3 8" xfId="3273" xr:uid="{EC1B95C2-1F78-405B-BF4E-E8CCADF3B028}"/>
    <cellStyle name="Comma 2 2 4 4 3 9" xfId="33325" xr:uid="{02786069-987E-46C5-B9FF-F9AE02A82DF1}"/>
    <cellStyle name="Comma 2 2 4 4 4" xfId="2559" xr:uid="{F9A79658-B1BA-4863-A244-EB9404B5B029}"/>
    <cellStyle name="Comma 2 2 4 4 4 2" xfId="24107" xr:uid="{852D88B1-6B25-42A8-BA89-23D9A4C43A22}"/>
    <cellStyle name="Comma 2 2 4 4 4 2 2" xfId="16600" xr:uid="{DC11D798-888B-4BAA-85B6-CD3DFB58F9A3}"/>
    <cellStyle name="Comma 2 2 4 4 4 2 2 2" xfId="54877" xr:uid="{B5B4B007-5C73-48D8-93EB-F481ADE8EA78}"/>
    <cellStyle name="Comma 2 2 4 4 4 2 2 3" xfId="42262" xr:uid="{C23026A2-8921-4FF2-945A-DECDD9282FC9}"/>
    <cellStyle name="Comma 2 2 4 4 4 2 3" xfId="10014" xr:uid="{CC29D9D1-DB78-4C55-9A78-F7197E223AE0}"/>
    <cellStyle name="Comma 2 2 4 4 4 2 3 2" xfId="48599" xr:uid="{0E04DE9E-33EB-47DA-A58A-3525A151D741}"/>
    <cellStyle name="Comma 2 2 4 4 4 2 4" xfId="29510" xr:uid="{BA73D6D0-FD39-4077-AF11-0731BA142ECD}"/>
    <cellStyle name="Comma 2 2 4 4 4 2 5" xfId="35972" xr:uid="{6C69AC9A-2644-4747-BFAA-5661F25EDCFC}"/>
    <cellStyle name="Comma 2 2 4 4 4 3" xfId="20096" xr:uid="{C625B981-C012-457D-B16F-D86BF096D288}"/>
    <cellStyle name="Comma 2 2 4 4 4 3 2" xfId="51380" xr:uid="{EFC26496-2A41-4370-8439-23A0AE70F0E0}"/>
    <cellStyle name="Comma 2 2 4 4 4 3 3" xfId="38765" xr:uid="{16671A12-6237-4BA9-B154-67403BBDEBF7}"/>
    <cellStyle name="Comma 2 2 4 4 4 4" xfId="13510" xr:uid="{2F03F67F-67CD-4574-92B8-80DC9B47B9A8}"/>
    <cellStyle name="Comma 2 2 4 4 4 4 2" xfId="45102" xr:uid="{D9C784CD-7C5A-4867-8797-724E7498F7D8}"/>
    <cellStyle name="Comma 2 2 4 4 4 5" xfId="6923" xr:uid="{78A0E7F0-D72D-42D3-B2F4-161D5BD70165}"/>
    <cellStyle name="Comma 2 2 4 4 4 6" xfId="27604" xr:uid="{0366717A-4770-4FC2-A3AB-F8B622D3F302}"/>
    <cellStyle name="Comma 2 2 4 4 4 7" xfId="3475" xr:uid="{B3DB84CC-D738-4E0C-952C-45168D275F29}"/>
    <cellStyle name="Comma 2 2 4 4 4 8" xfId="32475" xr:uid="{587925F5-FABD-4D3E-8852-DF39C6EA12D3}"/>
    <cellStyle name="Comma 2 2 4 4 5" xfId="24994" xr:uid="{75F55782-463E-4163-B63C-8F764604CEBA}"/>
    <cellStyle name="Comma 2 2 4 4 5 2" xfId="17487" xr:uid="{A12854E5-27EE-4C8F-919E-11D4F9E51EEA}"/>
    <cellStyle name="Comma 2 2 4 4 5 2 2" xfId="53990" xr:uid="{AE55AF82-06F1-4E25-A780-C90051FB020C}"/>
    <cellStyle name="Comma 2 2 4 4 5 2 3" xfId="41375" xr:uid="{378AAB6E-374A-4367-BAEF-003A03965083}"/>
    <cellStyle name="Comma 2 2 4 4 5 3" xfId="10901" xr:uid="{E1008A52-8934-41CE-A713-DD5F6ABA198D}"/>
    <cellStyle name="Comma 2 2 4 4 5 3 2" xfId="47712" xr:uid="{5F0E0B4B-84B0-4D3C-AD57-10BE79436E43}"/>
    <cellStyle name="Comma 2 2 4 4 5 4" xfId="5557" xr:uid="{A21E0ED5-7715-4FF0-88F0-FD75061AB9DB}"/>
    <cellStyle name="Comma 2 2 4 4 5 5" xfId="35085" xr:uid="{8AFF1E14-2645-48E3-95CF-08CCB0156578}"/>
    <cellStyle name="Comma 2 2 4 4 6" xfId="20979" xr:uid="{E050E047-8160-430B-8D67-A414A82F8258}"/>
    <cellStyle name="Comma 2 2 4 4 6 2" xfId="50493" xr:uid="{ADB89504-7702-4EBE-A007-40644D36D47A}"/>
    <cellStyle name="Comma 2 2 4 4 6 3" xfId="37878" xr:uid="{0FCAA882-1D6D-4B1A-AB13-AE918E5D3AF5}"/>
    <cellStyle name="Comma 2 2 4 4 7" xfId="14393" xr:uid="{BDB0F975-D65C-4985-B672-B3FB1B9171B1}"/>
    <cellStyle name="Comma 2 2 4 4 7 2" xfId="44142" xr:uid="{685E3371-4669-477F-8288-E0DAD42F843D}"/>
    <cellStyle name="Comma 2 2 4 4 8" xfId="7806" xr:uid="{ECCF5323-1E28-4EDA-BB57-CCB03BAB0120}"/>
    <cellStyle name="Comma 2 2 4 4 9" xfId="28604" xr:uid="{D4EEA0FD-34CC-45EB-8D94-12BE4FA4F332}"/>
    <cellStyle name="Comma 2 2 4 5" xfId="2138" xr:uid="{D9DA7C19-12D7-4815-8011-5A61020643FC}"/>
    <cellStyle name="Comma 2 2 4 5 2" xfId="14859" xr:uid="{48A36A3D-C07C-422C-A312-0AFB327EC15C}"/>
    <cellStyle name="Comma 2 2 4 5 2 2" xfId="50251" xr:uid="{DD98AA0D-443D-4F14-8CBB-6ABAD15D4CAE}"/>
    <cellStyle name="Comma 2 2 4 5 3" xfId="22035" xr:uid="{16542A29-AEEB-4AAC-9A07-57C73B8BBDD9}"/>
    <cellStyle name="Comma 2 2 4 5 4" xfId="3066" xr:uid="{90E23244-4C08-4146-8D3D-02BF38F929EB}"/>
    <cellStyle name="Comma 2 2 4 5 5" xfId="37625" xr:uid="{1EABCAC9-1B71-424D-987A-E122A8F03C88}"/>
    <cellStyle name="Comma 2 2 4 6" xfId="2346" xr:uid="{244BC829-3217-4432-B947-220D4EC20A31}"/>
    <cellStyle name="Comma 2 2 4 6 2" xfId="3268" xr:uid="{C8BB6976-F26C-4931-A03F-3767FE58D204}"/>
    <cellStyle name="Comma 2 2 4 7" xfId="2554" xr:uid="{CFA41221-67B4-461B-B795-388BF4C6E720}"/>
    <cellStyle name="Comma 2 2 4 7 2" xfId="3470" xr:uid="{70419BDA-D729-444C-AD4B-3B6E5AAEE4EB}"/>
    <cellStyle name="Comma 2 2 4 8" xfId="1747" xr:uid="{DE6F2ADF-BEBC-46E2-B4C8-9B22BC6FECFE}"/>
    <cellStyle name="Comma 2 2 4 8 2" xfId="2861" xr:uid="{508DF95B-18F7-44F1-8D65-997978132930}"/>
    <cellStyle name="Comma 2 2 5" xfId="325" xr:uid="{DD940169-9F8B-4629-ACB0-BD80B0A4405B}"/>
    <cellStyle name="Comma 2 2 5 2" xfId="1754" xr:uid="{EB539D39-6625-45A1-A852-AF0B60FCEBC8}"/>
    <cellStyle name="Comma 2 2 5 2 2" xfId="1755" xr:uid="{C0656C87-74C3-452B-8478-AF74D57562BC}"/>
    <cellStyle name="Comma 2 2 5 2 2 10" xfId="2869" xr:uid="{F3B7806F-B3B0-43AD-8753-26BDF7964A47}"/>
    <cellStyle name="Comma 2 2 5 2 2 11" xfId="31800" xr:uid="{1B6275C3-7DA5-4F40-AB7C-8A5DCC70E1A0}"/>
    <cellStyle name="Comma 2 2 5 2 2 2" xfId="2145" xr:uid="{5F786AD9-4C3E-40F0-8990-63E538EE9F9B}"/>
    <cellStyle name="Comma 2 2 5 2 2 2 10" xfId="32245" xr:uid="{0C48EAB4-EDD5-4356-B554-51C0106F37DC}"/>
    <cellStyle name="Comma 2 2 5 2 2 2 2" xfId="26102" xr:uid="{2ADF384D-826E-4B0E-B118-A1510B009636}"/>
    <cellStyle name="Comma 2 2 5 2 2 2 2 2" xfId="22604" xr:uid="{872BF6F7-0B7C-4330-B33C-1894CA65EF59}"/>
    <cellStyle name="Comma 2 2 5 2 2 2 2 2 2" xfId="15097" xr:uid="{BB5BEABE-8E52-4178-BAD9-F2C8B82974A3}"/>
    <cellStyle name="Comma 2 2 5 2 2 2 2 2 2 2" xfId="56380" xr:uid="{5B0F7A85-1B49-435F-BC8B-A25AAEF34695}"/>
    <cellStyle name="Comma 2 2 5 2 2 2 2 2 2 3" xfId="43765" xr:uid="{061099CB-DA4E-4918-9EF1-5521AFA3AC26}"/>
    <cellStyle name="Comma 2 2 5 2 2 2 2 2 3" xfId="8511" xr:uid="{B29FECE2-96F3-4022-AF8C-AC19282FA67D}"/>
    <cellStyle name="Comma 2 2 5 2 2 2 2 2 3 2" xfId="50102" xr:uid="{77C0C390-A967-4CBE-9ED6-5301A4ACBAAE}"/>
    <cellStyle name="Comma 2 2 5 2 2 2 2 2 4" xfId="31013" xr:uid="{B6B29C6D-61CD-4427-A4BC-DCC3605A5E03}"/>
    <cellStyle name="Comma 2 2 5 2 2 2 2 2 5" xfId="37475" xr:uid="{D9AAA203-E830-4A72-9910-AB4EF4EB3AEC}"/>
    <cellStyle name="Comma 2 2 5 2 2 2 2 3" xfId="25222" xr:uid="{3B6E1540-54DF-4F33-B6A5-18C1DEBFF524}"/>
    <cellStyle name="Comma 2 2 5 2 2 2 2 3 2" xfId="17715" xr:uid="{1EF83F90-04AF-4840-A211-A94A377B2EE7}"/>
    <cellStyle name="Comma 2 2 5 2 2 2 2 3 2 2" xfId="53762" xr:uid="{E08522E6-7DED-4F3D-A26A-0CA69C7A7B2D}"/>
    <cellStyle name="Comma 2 2 5 2 2 2 2 3 2 3" xfId="41147" xr:uid="{BC46DB84-F082-491D-B52E-7EA803C774A4}"/>
    <cellStyle name="Comma 2 2 5 2 2 2 2 3 3" xfId="11129" xr:uid="{1B08EA08-02B7-4682-9CE0-7C68EC4605D3}"/>
    <cellStyle name="Comma 2 2 5 2 2 2 2 3 3 2" xfId="47484" xr:uid="{C828E2CD-875A-4D78-A50A-EE95B503B985}"/>
    <cellStyle name="Comma 2 2 5 2 2 2 2 3 4" xfId="5329" xr:uid="{4F541281-6198-4F4D-B034-0127F3900867}"/>
    <cellStyle name="Comma 2 2 5 2 2 2 2 3 5" xfId="34857" xr:uid="{0241329C-8886-4481-ADC9-298E2FC5F19C}"/>
    <cellStyle name="Comma 2 2 5 2 2 2 2 4" xfId="18594" xr:uid="{0E50FFEB-9D4F-409C-BA36-51200D878CB7}"/>
    <cellStyle name="Comma 2 2 5 2 2 2 2 4 2" xfId="52883" xr:uid="{F568C531-6682-4D3E-B1EA-5CCEB5506380}"/>
    <cellStyle name="Comma 2 2 5 2 2 2 2 4 3" xfId="40268" xr:uid="{B0452EBC-3B9C-46D6-BBE8-79109CF32BC2}"/>
    <cellStyle name="Comma 2 2 5 2 2 2 2 5" xfId="12008" xr:uid="{8CD725A5-BC54-41F5-9DE1-F0FCC2815AE3}"/>
    <cellStyle name="Comma 2 2 5 2 2 2 2 5 2" xfId="46605" xr:uid="{9F0FFF9A-52C4-415B-B9B7-03CB2A3E410E}"/>
    <cellStyle name="Comma 2 2 5 2 2 2 2 6" xfId="4450" xr:uid="{54730315-4A6A-4BC7-8B15-4D21C2027357}"/>
    <cellStyle name="Comma 2 2 5 2 2 2 2 7" xfId="33978" xr:uid="{6B6DAEFE-338F-4882-891F-6D5FF9886DE3}"/>
    <cellStyle name="Comma 2 2 5 2 2 2 3" xfId="26958" xr:uid="{9CEF777D-2FD6-41B7-AE4A-A1988E7ECE5F}"/>
    <cellStyle name="Comma 2 2 5 2 2 2 3 2" xfId="23461" xr:uid="{EA1D1F09-AB8B-4902-A7BC-65716400185B}"/>
    <cellStyle name="Comma 2 2 5 2 2 2 3 2 2" xfId="15954" xr:uid="{88689F68-7BB1-4C47-863E-EB613CC7E9EA}"/>
    <cellStyle name="Comma 2 2 5 2 2 2 3 2 2 2" xfId="55523" xr:uid="{3DEFB15E-4E55-4100-90D4-38FCD508DB0D}"/>
    <cellStyle name="Comma 2 2 5 2 2 2 3 2 2 3" xfId="42908" xr:uid="{3343FE99-303A-4819-836C-8A0EDF7254A8}"/>
    <cellStyle name="Comma 2 2 5 2 2 2 3 2 3" xfId="9368" xr:uid="{A00D03DA-8900-47B7-AA4C-A7795669BF06}"/>
    <cellStyle name="Comma 2 2 5 2 2 2 3 2 3 2" xfId="49245" xr:uid="{858051A3-B72E-4E43-8E3A-CA3F52E69FC0}"/>
    <cellStyle name="Comma 2 2 5 2 2 2 3 2 4" xfId="30156" xr:uid="{2041BA8C-8530-4222-9ABC-A753F6F61B26}"/>
    <cellStyle name="Comma 2 2 5 2 2 2 3 2 5" xfId="36618" xr:uid="{66F4F7EA-1CE0-4B13-A68C-3A320B9E9415}"/>
    <cellStyle name="Comma 2 2 5 2 2 2 3 3" xfId="19450" xr:uid="{1F59062F-CC99-4547-81F0-FA3898C66942}"/>
    <cellStyle name="Comma 2 2 5 2 2 2 3 3 2" xfId="52026" xr:uid="{C0B0AD38-714F-40B5-8C72-C1846B8F6131}"/>
    <cellStyle name="Comma 2 2 5 2 2 2 3 3 3" xfId="39411" xr:uid="{98EBBE88-B64D-4227-84BE-C9683A74B669}"/>
    <cellStyle name="Comma 2 2 5 2 2 2 3 4" xfId="12864" xr:uid="{033EBA7F-B26D-4F87-8D4F-8097361E576A}"/>
    <cellStyle name="Comma 2 2 5 2 2 2 3 4 2" xfId="45748" xr:uid="{2EC30666-4180-4080-997E-0040DE470063}"/>
    <cellStyle name="Comma 2 2 5 2 2 2 3 5" xfId="6277" xr:uid="{1441FA61-0C1F-4425-8905-5831A67748C9}"/>
    <cellStyle name="Comma 2 2 5 2 2 2 3 6" xfId="33121" xr:uid="{6194D1E8-BDFD-465F-B863-D9AC48B544DF}"/>
    <cellStyle name="Comma 2 2 5 2 2 2 4" xfId="24337" xr:uid="{C8CEA588-1DD5-473E-9C4F-BD7508E3B392}"/>
    <cellStyle name="Comma 2 2 5 2 2 2 4 2" xfId="16830" xr:uid="{FA93B488-0A93-420E-9C67-46221E454EF0}"/>
    <cellStyle name="Comma 2 2 5 2 2 2 4 2 2" xfId="54647" xr:uid="{BD08696F-D209-4FFB-A30A-2844FEE7C2C9}"/>
    <cellStyle name="Comma 2 2 5 2 2 2 4 2 3" xfId="42032" xr:uid="{AA343C52-4BD7-49F8-A709-62D47349328C}"/>
    <cellStyle name="Comma 2 2 5 2 2 2 4 3" xfId="10244" xr:uid="{467F3D86-11D7-4D64-A9D0-B8414BC8CF0A}"/>
    <cellStyle name="Comma 2 2 5 2 2 2 4 3 2" xfId="48369" xr:uid="{BC089B9C-F7B1-4F3F-975E-A72436FF1268}"/>
    <cellStyle name="Comma 2 2 5 2 2 2 4 4" xfId="6214" xr:uid="{4FB1B0B8-91CE-4ACE-B5F8-597CB123F8FD}"/>
    <cellStyle name="Comma 2 2 5 2 2 2 4 5" xfId="35742" xr:uid="{01203452-5C51-4706-AC5E-2A01BF55E87D}"/>
    <cellStyle name="Comma 2 2 5 2 2 2 5" xfId="20324" xr:uid="{186B3E61-D1EC-49B3-873E-8D6C279179F0}"/>
    <cellStyle name="Comma 2 2 5 2 2 2 5 2" xfId="51150" xr:uid="{5B88DB64-36D4-47CF-879E-C3FB009F74F5}"/>
    <cellStyle name="Comma 2 2 5 2 2 2 5 3" xfId="38535" xr:uid="{9E3DD3DD-E1C9-447B-8978-9B7DAB293E30}"/>
    <cellStyle name="Comma 2 2 5 2 2 2 6" xfId="13738" xr:uid="{A2CBB662-0F62-4D7B-9CF7-3ADA4886CBDA}"/>
    <cellStyle name="Comma 2 2 5 2 2 2 6 2" xfId="44872" xr:uid="{2EBF26C0-6EF7-4B37-BF71-391C847BCE6F}"/>
    <cellStyle name="Comma 2 2 5 2 2 2 7" xfId="7151" xr:uid="{C24D9248-1C41-49A3-A78F-90E03BEEC471}"/>
    <cellStyle name="Comma 2 2 5 2 2 2 8" xfId="27832" xr:uid="{50628F95-2B48-4407-B5EB-BD376150B5D3}"/>
    <cellStyle name="Comma 2 2 5 2 2 2 9" xfId="3073" xr:uid="{4CF84EDA-D780-46AE-8B31-B951A3C85FD1}"/>
    <cellStyle name="Comma 2 2 5 2 2 3" xfId="2353" xr:uid="{D2BE611F-DD56-4B70-80CF-1A48B11D1B8E}"/>
    <cellStyle name="Comma 2 2 5 2 2 3 2" xfId="23045" xr:uid="{684C69FF-8910-458A-9000-F81E52178DB7}"/>
    <cellStyle name="Comma 2 2 5 2 2 3 2 2" xfId="15538" xr:uid="{98ABDE39-2FCC-4572-B218-8B69CDDB2F67}"/>
    <cellStyle name="Comma 2 2 5 2 2 3 2 2 2" xfId="55939" xr:uid="{A431BA60-7D16-4E7A-821A-BEACCAC76B40}"/>
    <cellStyle name="Comma 2 2 5 2 2 3 2 2 3" xfId="43324" xr:uid="{59CD5389-7DC3-43D2-A593-3BC16650212B}"/>
    <cellStyle name="Comma 2 2 5 2 2 3 2 3" xfId="8952" xr:uid="{FCE5034C-9A56-4203-888A-29A9DDA8EDA2}"/>
    <cellStyle name="Comma 2 2 5 2 2 3 2 3 2" xfId="49661" xr:uid="{8022FF10-357D-4B86-9A8D-ACEA72BD20D4}"/>
    <cellStyle name="Comma 2 2 5 2 2 3 2 4" xfId="30572" xr:uid="{6853A42D-2DAE-4055-AC58-087B664931A7}"/>
    <cellStyle name="Comma 2 2 5 2 2 3 2 5" xfId="37034" xr:uid="{D6BFCA3F-4108-4DFF-9DB9-A8BA35D31E1E}"/>
    <cellStyle name="Comma 2 2 5 2 2 3 3" xfId="25664" xr:uid="{F15D3972-1931-46FA-B32C-D2F99AD4192F}"/>
    <cellStyle name="Comma 2 2 5 2 2 3 3 2" xfId="18157" xr:uid="{99E448A4-055E-41E1-B2A4-A4AB99193F71}"/>
    <cellStyle name="Comma 2 2 5 2 2 3 3 2 2" xfId="53320" xr:uid="{BF169E9F-9977-4D68-BF7F-30CD94B3C9FF}"/>
    <cellStyle name="Comma 2 2 5 2 2 3 3 2 3" xfId="40705" xr:uid="{023D18ED-F651-4274-982D-EC671431119F}"/>
    <cellStyle name="Comma 2 2 5 2 2 3 3 3" xfId="11571" xr:uid="{CFD1E865-DD8B-4558-BF3B-9AB14EE29ABA}"/>
    <cellStyle name="Comma 2 2 5 2 2 3 3 3 2" xfId="47042" xr:uid="{AB3BF621-E5DF-4346-9C20-E416EEACE472}"/>
    <cellStyle name="Comma 2 2 5 2 2 3 3 4" xfId="4887" xr:uid="{101A5E83-9B73-45B6-ACE9-22B807190B26}"/>
    <cellStyle name="Comma 2 2 5 2 2 3 3 5" xfId="34415" xr:uid="{7A2735AB-D711-4901-9510-6708C6C6F8BC}"/>
    <cellStyle name="Comma 2 2 5 2 2 3 4" xfId="19034" xr:uid="{832F172C-08F5-4B87-B334-D896A3B8F8DD}"/>
    <cellStyle name="Comma 2 2 5 2 2 3 4 2" xfId="52442" xr:uid="{4F8F2813-B76A-473A-B1A7-FA64C8937C90}"/>
    <cellStyle name="Comma 2 2 5 2 2 3 4 3" xfId="39827" xr:uid="{9B2BFE22-0768-45FA-A953-C773F60FF414}"/>
    <cellStyle name="Comma 2 2 5 2 2 3 5" xfId="12448" xr:uid="{89562AD4-AD82-4035-AE45-3F3A41FFF876}"/>
    <cellStyle name="Comma 2 2 5 2 2 3 5 2" xfId="46164" xr:uid="{BB7C768C-BF6E-46BF-B321-5721899BCF7C}"/>
    <cellStyle name="Comma 2 2 5 2 2 3 6" xfId="4010" xr:uid="{A7DE4D9A-20C1-49B1-BA13-AE0C6B7F4A03}"/>
    <cellStyle name="Comma 2 2 5 2 2 3 7" xfId="26542" xr:uid="{85781AE3-43A2-4FB7-AE72-E9B6743A66E8}"/>
    <cellStyle name="Comma 2 2 5 2 2 3 8" xfId="3275" xr:uid="{85C30A41-9DB7-42B0-A5F4-118543CBC7C4}"/>
    <cellStyle name="Comma 2 2 5 2 2 3 9" xfId="33537" xr:uid="{270F1767-5CE3-412C-9E77-8183E4739185}"/>
    <cellStyle name="Comma 2 2 5 2 2 4" xfId="2561" xr:uid="{ABCE4384-1BCE-4977-BED4-D9A3E00BB829}"/>
    <cellStyle name="Comma 2 2 5 2 2 4 2" xfId="23895" xr:uid="{7DA7620F-393B-4A42-BF16-F1CA6C3A9599}"/>
    <cellStyle name="Comma 2 2 5 2 2 4 2 2" xfId="16388" xr:uid="{15293C7A-AB55-4617-9D72-5951CE2710C9}"/>
    <cellStyle name="Comma 2 2 5 2 2 4 2 2 2" xfId="55089" xr:uid="{EF2EB6AC-7EC2-4F2B-9F72-9F1DD3C13AF3}"/>
    <cellStyle name="Comma 2 2 5 2 2 4 2 2 3" xfId="42474" xr:uid="{3576DA2D-060D-4B39-B158-C20B99D8E667}"/>
    <cellStyle name="Comma 2 2 5 2 2 4 2 3" xfId="9802" xr:uid="{4277E747-53F0-487D-8C9F-F4748163A5FE}"/>
    <cellStyle name="Comma 2 2 5 2 2 4 2 3 2" xfId="48811" xr:uid="{E154C71B-B107-4E7F-835E-7B4B8D2A80C5}"/>
    <cellStyle name="Comma 2 2 5 2 2 4 2 4" xfId="29722" xr:uid="{D3538779-2070-458E-8576-9ED25871DBC3}"/>
    <cellStyle name="Comma 2 2 5 2 2 4 2 5" xfId="36184" xr:uid="{B5D6159F-8D1D-4C86-BE9E-60F72AE8F82D}"/>
    <cellStyle name="Comma 2 2 5 2 2 4 3" xfId="19884" xr:uid="{A71007DB-32BF-4543-A217-2F63A793B4D1}"/>
    <cellStyle name="Comma 2 2 5 2 2 4 3 2" xfId="51592" xr:uid="{C543CD7C-90AC-4D6A-BB63-C3AE2BB35017}"/>
    <cellStyle name="Comma 2 2 5 2 2 4 3 3" xfId="38977" xr:uid="{707DF5AC-7A22-4E9A-B0A8-F8B9D421AB6C}"/>
    <cellStyle name="Comma 2 2 5 2 2 4 4" xfId="13298" xr:uid="{68783A75-68DF-43FA-BC37-E3092298C7BD}"/>
    <cellStyle name="Comma 2 2 5 2 2 4 4 2" xfId="45314" xr:uid="{5539212A-F05E-404B-A97B-8A12326A7B68}"/>
    <cellStyle name="Comma 2 2 5 2 2 4 5" xfId="6711" xr:uid="{0D729FF8-5851-467A-9C98-A9141A31231A}"/>
    <cellStyle name="Comma 2 2 5 2 2 4 6" xfId="27392" xr:uid="{24AA6DB7-845C-4BE1-9CCE-CA5FA64C1A02}"/>
    <cellStyle name="Comma 2 2 5 2 2 4 7" xfId="3477" xr:uid="{E94E143C-95BF-4887-88B5-BDF9C9AC5CA0}"/>
    <cellStyle name="Comma 2 2 5 2 2 4 8" xfId="32687" xr:uid="{72F86586-B198-4AA6-A191-1ED05826E071}"/>
    <cellStyle name="Comma 2 2 5 2 2 5" xfId="24779" xr:uid="{ADE8F684-59EE-4449-8B1C-ED6173C7D183}"/>
    <cellStyle name="Comma 2 2 5 2 2 5 2" xfId="17272" xr:uid="{E789556F-7422-4245-8DD3-8DF504D37A76}"/>
    <cellStyle name="Comma 2 2 5 2 2 5 2 2" xfId="54205" xr:uid="{EC79B33C-8EFB-4E62-B96E-791221584554}"/>
    <cellStyle name="Comma 2 2 5 2 2 5 2 3" xfId="41590" xr:uid="{8FAA2E25-A47D-4108-B50F-3D81362C3178}"/>
    <cellStyle name="Comma 2 2 5 2 2 5 3" xfId="10686" xr:uid="{22871473-8B68-4C9B-83C2-1175CA5DD0DD}"/>
    <cellStyle name="Comma 2 2 5 2 2 5 3 2" xfId="47927" xr:uid="{3B5B3D3D-4C63-4B67-BC81-BDF4CF7887EB}"/>
    <cellStyle name="Comma 2 2 5 2 2 5 4" xfId="5772" xr:uid="{ECD672CD-63D7-45FF-AC28-69AC7643097B}"/>
    <cellStyle name="Comma 2 2 5 2 2 5 5" xfId="35300" xr:uid="{3550FC9B-0C3A-455D-BA42-915D8E659A69}"/>
    <cellStyle name="Comma 2 2 5 2 2 6" xfId="20764" xr:uid="{0302A7EB-31BD-4AD0-A4F7-0F34B17586BA}"/>
    <cellStyle name="Comma 2 2 5 2 2 6 2" xfId="50708" xr:uid="{66378AB4-AF89-4B32-A4BA-CEA76A17EBA3}"/>
    <cellStyle name="Comma 2 2 5 2 2 6 3" xfId="38093" xr:uid="{661D933F-0B3F-49F2-8C10-AA24B75931EA}"/>
    <cellStyle name="Comma 2 2 5 2 2 7" xfId="14178" xr:uid="{D5AC9151-2AAB-466B-B2F6-962553C9226A}"/>
    <cellStyle name="Comma 2 2 5 2 2 7 2" xfId="44402" xr:uid="{F8D936EB-B0C8-4761-B47A-EBB673399BD3}"/>
    <cellStyle name="Comma 2 2 5 2 2 8" xfId="7591" xr:uid="{AEAFC61F-7C40-4A60-B19B-C821E57A7F30}"/>
    <cellStyle name="Comma 2 2 5 2 2 9" xfId="28322" xr:uid="{D18C494E-9D22-400B-B541-5CEA4379059F}"/>
    <cellStyle name="Comma 2 2 5 2 3" xfId="2144" xr:uid="{ABA33C96-EA5F-4704-88A8-36E389F00EE6}"/>
    <cellStyle name="Comma 2 2 5 2 3 2" xfId="21767" xr:uid="{BF847F84-08B0-4DF9-8240-A4029311EFF0}"/>
    <cellStyle name="Comma 2 2 5 2 3 3" xfId="3072" xr:uid="{44577964-1012-4AAB-AA08-53E7E1ACFB62}"/>
    <cellStyle name="Comma 2 2 5 2 4" xfId="2352" xr:uid="{19DD3994-4C6A-4952-BC8D-67C87D6DE7D4}"/>
    <cellStyle name="Comma 2 2 5 2 4 2" xfId="21828" xr:uid="{C599834A-58A3-404B-BA06-0FF6D2EB0C3A}"/>
    <cellStyle name="Comma 2 2 5 2 4 3" xfId="3274" xr:uid="{D6EB46D1-72E2-4670-9C5B-9BE5608E87F3}"/>
    <cellStyle name="Comma 2 2 5 2 5" xfId="2560" xr:uid="{280F6AA7-7E60-4694-8721-0C1E22FFABB1}"/>
    <cellStyle name="Comma 2 2 5 2 5 2" xfId="3476" xr:uid="{F8DCF3CD-E23E-4DFE-8392-DBCA1C6CD2ED}"/>
    <cellStyle name="Comma 2 2 5 2 6" xfId="29006" xr:uid="{66127092-AB26-4051-AD8E-A624F939B1AC}"/>
    <cellStyle name="Comma 2 2 5 2 7" xfId="2868" xr:uid="{F22B20B6-8951-4DAE-BFFB-3C87A1520B4B}"/>
    <cellStyle name="Comma 2 2 5 3" xfId="1753" xr:uid="{B291D0B0-A5FA-4C96-99FE-D19761B0DC30}"/>
    <cellStyle name="Comma 2 2 5 3 10" xfId="7745" xr:uid="{90FFC588-885D-42C0-BB6A-3CD253DCDF30}"/>
    <cellStyle name="Comma 2 2 5 3 11" xfId="28475" xr:uid="{60191A03-C44C-484B-9782-E5E951589206}"/>
    <cellStyle name="Comma 2 2 5 3 12" xfId="2867" xr:uid="{11B2FEF2-2A81-4587-9C93-6B84AB3604A4}"/>
    <cellStyle name="Comma 2 2 5 3 13" xfId="31646" xr:uid="{1BA1D195-CEC3-45ED-968F-08F967D40E85}"/>
    <cellStyle name="Comma 2 2 5 3 2" xfId="27985" xr:uid="{256CC9A5-431E-4F3C-8CCC-4934CC3D6FF0}"/>
    <cellStyle name="Comma 2 2 5 3 2 2" xfId="26256" xr:uid="{A05D49C6-D85D-452E-8AFD-890FE13166CD}"/>
    <cellStyle name="Comma 2 2 5 3 2 2 2" xfId="22758" xr:uid="{B66AD9AC-5F07-4DFB-925A-18DB284A8854}"/>
    <cellStyle name="Comma 2 2 5 3 2 2 2 2" xfId="15251" xr:uid="{2AFD612E-BF6A-4E95-9E09-429BFE808812}"/>
    <cellStyle name="Comma 2 2 5 3 2 2 2 2 2" xfId="56226" xr:uid="{4E28EDA5-351C-4644-955C-A815434DA514}"/>
    <cellStyle name="Comma 2 2 5 3 2 2 2 2 3" xfId="43611" xr:uid="{3B0A0FB5-9DD9-4719-977B-1056C544ACA7}"/>
    <cellStyle name="Comma 2 2 5 3 2 2 2 3" xfId="8665" xr:uid="{3EABCBE2-D7F8-4F3C-A5A6-782A5C8F8621}"/>
    <cellStyle name="Comma 2 2 5 3 2 2 2 3 2" xfId="49948" xr:uid="{43137339-E6F4-4F80-81AA-FB92CFBAA31C}"/>
    <cellStyle name="Comma 2 2 5 3 2 2 2 4" xfId="30859" xr:uid="{97259B33-C693-41EA-95A9-D37ABAD3A93F}"/>
    <cellStyle name="Comma 2 2 5 3 2 2 2 5" xfId="37321" xr:uid="{7CCA98EB-F476-43CA-A3AA-953FA8A328C7}"/>
    <cellStyle name="Comma 2 2 5 3 2 2 3" xfId="25376" xr:uid="{23999869-23DD-4CE2-A0D5-24828512B91E}"/>
    <cellStyle name="Comma 2 2 5 3 2 2 3 2" xfId="17869" xr:uid="{55F710A1-C3D5-4E51-A400-2C0237D331A3}"/>
    <cellStyle name="Comma 2 2 5 3 2 2 3 2 2" xfId="53608" xr:uid="{10C4460A-642D-4977-872B-1706ABCA92D3}"/>
    <cellStyle name="Comma 2 2 5 3 2 2 3 2 3" xfId="40993" xr:uid="{59E06B49-3B09-4387-A03F-A964B6F7E34A}"/>
    <cellStyle name="Comma 2 2 5 3 2 2 3 3" xfId="11283" xr:uid="{0B00852C-0D3A-4351-97E5-5D4ED0E7A279}"/>
    <cellStyle name="Comma 2 2 5 3 2 2 3 3 2" xfId="47330" xr:uid="{5AED1689-77EE-4FDD-8D61-B07EFA02FA9A}"/>
    <cellStyle name="Comma 2 2 5 3 2 2 3 4" xfId="5175" xr:uid="{235C205B-5A22-43FA-8AE1-1A1D08D4B4F7}"/>
    <cellStyle name="Comma 2 2 5 3 2 2 3 5" xfId="34703" xr:uid="{F13AD1E5-82D7-422E-A2C6-C9AAEACB639F}"/>
    <cellStyle name="Comma 2 2 5 3 2 2 4" xfId="18748" xr:uid="{BD09F7A7-B3CA-430E-94BC-E54591BCC072}"/>
    <cellStyle name="Comma 2 2 5 3 2 2 4 2" xfId="52729" xr:uid="{D918A3AB-ECF5-472B-8950-2085F61D171D}"/>
    <cellStyle name="Comma 2 2 5 3 2 2 4 3" xfId="40114" xr:uid="{B1489039-9294-4970-823E-07A6626EF2F8}"/>
    <cellStyle name="Comma 2 2 5 3 2 2 5" xfId="12162" xr:uid="{8988737A-98FE-4555-B60F-FB18C895B561}"/>
    <cellStyle name="Comma 2 2 5 3 2 2 5 2" xfId="46451" xr:uid="{5591822F-D7C6-4D7B-A105-8CA105C1D1E3}"/>
    <cellStyle name="Comma 2 2 5 3 2 2 6" xfId="4296" xr:uid="{510ADF79-0878-4D86-9574-76C72B7693FF}"/>
    <cellStyle name="Comma 2 2 5 3 2 2 7" xfId="33824" xr:uid="{CDCA5272-8EBD-42CC-8361-1656DAEAA7FB}"/>
    <cellStyle name="Comma 2 2 5 3 2 3" xfId="27111" xr:uid="{A973BA10-5831-4305-8D2D-B7E53F59B958}"/>
    <cellStyle name="Comma 2 2 5 3 2 3 2" xfId="23614" xr:uid="{5BBED48D-451D-4B13-A173-F823A8848677}"/>
    <cellStyle name="Comma 2 2 5 3 2 3 2 2" xfId="16107" xr:uid="{42830F9B-A368-4EBD-8282-DAE2EEDECC62}"/>
    <cellStyle name="Comma 2 2 5 3 2 3 2 2 2" xfId="55370" xr:uid="{7A5590FB-B4C5-4B42-89D5-8A88962E1A81}"/>
    <cellStyle name="Comma 2 2 5 3 2 3 2 2 3" xfId="42755" xr:uid="{9BDEDA16-6C82-4C97-B9D7-987F746B3A9B}"/>
    <cellStyle name="Comma 2 2 5 3 2 3 2 3" xfId="9521" xr:uid="{AE035722-ABCA-41BD-B3E1-18774619EAA2}"/>
    <cellStyle name="Comma 2 2 5 3 2 3 2 3 2" xfId="49092" xr:uid="{27C43500-CCF6-4DBD-84F2-4AA73B45CF9A}"/>
    <cellStyle name="Comma 2 2 5 3 2 3 2 4" xfId="30003" xr:uid="{72D1F315-08AB-4AD0-A551-6E99EA9BBCD6}"/>
    <cellStyle name="Comma 2 2 5 3 2 3 2 5" xfId="36465" xr:uid="{97E4AD6E-5D2D-4B76-B704-305CBDB933D6}"/>
    <cellStyle name="Comma 2 2 5 3 2 3 3" xfId="19603" xr:uid="{BC7A2AAB-1121-46B2-882C-4C92A3CD4D39}"/>
    <cellStyle name="Comma 2 2 5 3 2 3 3 2" xfId="51873" xr:uid="{1603B511-E9A9-4810-934E-E2D042251938}"/>
    <cellStyle name="Comma 2 2 5 3 2 3 3 3" xfId="39258" xr:uid="{FDA438A9-BEA4-434F-A02C-D074392CE346}"/>
    <cellStyle name="Comma 2 2 5 3 2 3 4" xfId="13017" xr:uid="{92EDB24D-8CC3-4623-A72E-79ECFDB8DFF3}"/>
    <cellStyle name="Comma 2 2 5 3 2 3 4 2" xfId="45595" xr:uid="{F95AB251-4C7C-4646-8C50-15D14CF85683}"/>
    <cellStyle name="Comma 2 2 5 3 2 3 5" xfId="6430" xr:uid="{BFB36B6B-54C3-4ADA-9E71-3B0EFF23C9E3}"/>
    <cellStyle name="Comma 2 2 5 3 2 3 6" xfId="32968" xr:uid="{BE0AAEE0-A52E-41E9-B804-BA8B83DA99D4}"/>
    <cellStyle name="Comma 2 2 5 3 2 4" xfId="24491" xr:uid="{3E814AAD-F10A-487F-BF7E-62F81906619F}"/>
    <cellStyle name="Comma 2 2 5 3 2 4 2" xfId="16984" xr:uid="{AA043E55-DF45-40D3-8074-6F9F3E6FBFB7}"/>
    <cellStyle name="Comma 2 2 5 3 2 4 2 2" xfId="54493" xr:uid="{036B9642-07C7-4028-B62D-23E948BDC2FF}"/>
    <cellStyle name="Comma 2 2 5 3 2 4 2 3" xfId="41878" xr:uid="{EE748EC7-12BD-41EE-8F26-0FB345648D36}"/>
    <cellStyle name="Comma 2 2 5 3 2 4 3" xfId="10398" xr:uid="{8CB1F9EC-0BBB-4C93-945F-EC5F2CC7B5CA}"/>
    <cellStyle name="Comma 2 2 5 3 2 4 3 2" xfId="48215" xr:uid="{C957CCC3-33C6-42C2-97A2-D4DE53F6C1FE}"/>
    <cellStyle name="Comma 2 2 5 3 2 4 4" xfId="6060" xr:uid="{B2524FEA-2CA9-4485-9B8B-B9E2AC75B02E}"/>
    <cellStyle name="Comma 2 2 5 3 2 4 5" xfId="35588" xr:uid="{16382339-C36C-4CB2-9562-783EDA421AC6}"/>
    <cellStyle name="Comma 2 2 5 3 2 5" xfId="20478" xr:uid="{35AE2C06-8BCA-483E-A744-E9B58C2A246E}"/>
    <cellStyle name="Comma 2 2 5 3 2 5 2" xfId="50996" xr:uid="{908F5A4E-4CDD-4C59-98BD-ED8CF6DE2C3D}"/>
    <cellStyle name="Comma 2 2 5 3 2 5 3" xfId="38381" xr:uid="{D80686A6-D143-4D32-9A81-113827DE33F5}"/>
    <cellStyle name="Comma 2 2 5 3 2 6" xfId="13892" xr:uid="{1A8222A3-87AE-4DA8-902C-9B7987AC383E}"/>
    <cellStyle name="Comma 2 2 5 3 2 6 2" xfId="44718" xr:uid="{29809D3E-5301-462D-9A09-635B35852B41}"/>
    <cellStyle name="Comma 2 2 5 3 2 7" xfId="7305" xr:uid="{C7F5927F-D40B-49D3-902C-1A56FF55979C}"/>
    <cellStyle name="Comma 2 2 5 3 2 8" xfId="32091" xr:uid="{EC746F09-E2A9-41A4-96B4-2DBFEACD0CEF}"/>
    <cellStyle name="Comma 2 2 5 3 3" xfId="26695" xr:uid="{492A9227-8C60-4DE5-BF2E-8ADDA2D4B65A}"/>
    <cellStyle name="Comma 2 2 5 3 3 2" xfId="23198" xr:uid="{20CF7D4C-0CDD-46D1-9743-E17231532F27}"/>
    <cellStyle name="Comma 2 2 5 3 3 2 2" xfId="15691" xr:uid="{82678569-6B50-4F0B-9CC1-DF20708FCD11}"/>
    <cellStyle name="Comma 2 2 5 3 3 2 2 2" xfId="55786" xr:uid="{DF89060B-E782-4A87-BAAD-92E377CB31D1}"/>
    <cellStyle name="Comma 2 2 5 3 3 2 2 3" xfId="43171" xr:uid="{F591BDFD-FEFB-4BFA-9746-84E2C4609EE6}"/>
    <cellStyle name="Comma 2 2 5 3 3 2 3" xfId="9105" xr:uid="{C37E8821-9EC3-41F7-BFA9-1CCD34984D43}"/>
    <cellStyle name="Comma 2 2 5 3 3 2 3 2" xfId="49508" xr:uid="{623EAF50-5B85-4F9C-BAAF-BB61A691E628}"/>
    <cellStyle name="Comma 2 2 5 3 3 2 4" xfId="30419" xr:uid="{9248FD8A-7B1A-4C0C-ABB5-106AB5FA8324}"/>
    <cellStyle name="Comma 2 2 5 3 3 2 5" xfId="36881" xr:uid="{749154AF-9619-47EE-8071-B2074535881F}"/>
    <cellStyle name="Comma 2 2 5 3 3 3" xfId="25818" xr:uid="{2AC9605B-4990-4B15-A848-86559761DB45}"/>
    <cellStyle name="Comma 2 2 5 3 3 3 2" xfId="18311" xr:uid="{41D5FE52-49CD-4175-9709-C897E3B45698}"/>
    <cellStyle name="Comma 2 2 5 3 3 3 2 2" xfId="53166" xr:uid="{525278CA-4A92-4CE1-8601-41B491D900D9}"/>
    <cellStyle name="Comma 2 2 5 3 3 3 2 3" xfId="40551" xr:uid="{4941FDE0-5C35-4D48-8BE3-EF482AC8663E}"/>
    <cellStyle name="Comma 2 2 5 3 3 3 3" xfId="11725" xr:uid="{54A9F53A-0AF6-4C64-9067-BCEC7B9A976D}"/>
    <cellStyle name="Comma 2 2 5 3 3 3 3 2" xfId="46888" xr:uid="{C6479424-B058-496E-943B-33BE1C25251F}"/>
    <cellStyle name="Comma 2 2 5 3 3 3 4" xfId="4733" xr:uid="{1F8DC858-2E68-4D43-B09B-1E0D04603EFC}"/>
    <cellStyle name="Comma 2 2 5 3 3 3 5" xfId="34261" xr:uid="{7A02539E-4F29-4F62-8E16-155CB5F8EE97}"/>
    <cellStyle name="Comma 2 2 5 3 3 4" xfId="19187" xr:uid="{60A3A8CD-0E96-4E78-B794-3E240E7DA14C}"/>
    <cellStyle name="Comma 2 2 5 3 3 4 2" xfId="52289" xr:uid="{F73C0C57-6C6F-418B-BD95-3304F01D8553}"/>
    <cellStyle name="Comma 2 2 5 3 3 4 3" xfId="39674" xr:uid="{A2FF398B-9464-4CFB-9077-2656F66CF769}"/>
    <cellStyle name="Comma 2 2 5 3 3 5" xfId="12601" xr:uid="{BD9AF65A-851C-4EA7-904E-063D2CF5F736}"/>
    <cellStyle name="Comma 2 2 5 3 3 5 2" xfId="46011" xr:uid="{6A6F9AAB-530B-483D-9A74-B56C600CDCC4}"/>
    <cellStyle name="Comma 2 2 5 3 3 6" xfId="3857" xr:uid="{4F482B88-2817-46F5-ADA0-437419888DB5}"/>
    <cellStyle name="Comma 2 2 5 3 3 7" xfId="33384" xr:uid="{2C777980-6E72-46C9-AC07-B6E61FBE0791}"/>
    <cellStyle name="Comma 2 2 5 3 4" xfId="27545" xr:uid="{F7661652-A1F4-44CC-ACF5-6F4CB4EBFCA4}"/>
    <cellStyle name="Comma 2 2 5 3 4 2" xfId="24048" xr:uid="{D5F118E9-FEE8-4EA5-A012-C6422D0DE838}"/>
    <cellStyle name="Comma 2 2 5 3 4 2 2" xfId="16541" xr:uid="{4D5E5339-D309-44F4-88FC-26BFE2164DC9}"/>
    <cellStyle name="Comma 2 2 5 3 4 2 2 2" xfId="54936" xr:uid="{2FB882E7-46E8-4C7E-ABAD-ACCEFA2D2369}"/>
    <cellStyle name="Comma 2 2 5 3 4 2 2 3" xfId="42321" xr:uid="{B622C657-0C7C-403D-B595-CE492032E9C0}"/>
    <cellStyle name="Comma 2 2 5 3 4 2 3" xfId="9955" xr:uid="{0DEA2088-FC68-4BED-9B51-159F3A128D52}"/>
    <cellStyle name="Comma 2 2 5 3 4 2 3 2" xfId="48658" xr:uid="{EC41E261-B7E9-429F-A518-F5928A8CE8C3}"/>
    <cellStyle name="Comma 2 2 5 3 4 2 4" xfId="29569" xr:uid="{CEC0DEFE-B6AB-4D8B-9CEE-4F753F99006D}"/>
    <cellStyle name="Comma 2 2 5 3 4 2 5" xfId="36031" xr:uid="{2D16F376-CB37-4667-8056-A37ABD8A216B}"/>
    <cellStyle name="Comma 2 2 5 3 4 3" xfId="20037" xr:uid="{A1F0B314-E84C-4E97-8B19-1753719EEA28}"/>
    <cellStyle name="Comma 2 2 5 3 4 3 2" xfId="51439" xr:uid="{C9DB7862-76BE-447D-BA0F-2D5EE6A835E5}"/>
    <cellStyle name="Comma 2 2 5 3 4 3 3" xfId="38824" xr:uid="{37F280A6-1523-41BE-886F-CB85F41325B7}"/>
    <cellStyle name="Comma 2 2 5 3 4 4" xfId="13451" xr:uid="{19F51273-E4F0-4F4C-A72A-18C4DEE8CB89}"/>
    <cellStyle name="Comma 2 2 5 3 4 4 2" xfId="45161" xr:uid="{92463887-6E4D-4E4C-995A-9B1AF72C7A08}"/>
    <cellStyle name="Comma 2 2 5 3 4 5" xfId="6864" xr:uid="{C9D813A0-91CB-4DC9-ADB3-948CE947ABFA}"/>
    <cellStyle name="Comma 2 2 5 3 4 6" xfId="32534" xr:uid="{C5C2FFBE-4CF9-438F-84B9-A49050A75AD7}"/>
    <cellStyle name="Comma 2 2 5 3 5" xfId="24933" xr:uid="{3474274E-0E07-4808-AD6E-DE55F5D1A033}"/>
    <cellStyle name="Comma 2 2 5 3 5 2" xfId="17426" xr:uid="{1FA61B27-48F0-4ED9-8F93-49869EB0C808}"/>
    <cellStyle name="Comma 2 2 5 3 5 2 2" xfId="54051" xr:uid="{031ADB9A-0EC1-4CE6-913B-2F660FCA80D0}"/>
    <cellStyle name="Comma 2 2 5 3 5 2 3" xfId="41436" xr:uid="{077AF37C-B029-4E78-B154-3A41C32B8136}"/>
    <cellStyle name="Comma 2 2 5 3 5 3" xfId="10840" xr:uid="{816D8D55-3600-4B5A-B672-992507D1D336}"/>
    <cellStyle name="Comma 2 2 5 3 5 3 2" xfId="47773" xr:uid="{86CEB12D-DEC2-4102-95D5-8C0953DBB534}"/>
    <cellStyle name="Comma 2 2 5 3 5 4" xfId="5618" xr:uid="{791F0BC6-08BB-4360-B1E9-FF0911B05CDA}"/>
    <cellStyle name="Comma 2 2 5 3 5 5" xfId="35146" xr:uid="{FD7DC85E-5F1A-4104-ACA4-E842FC5A4CD7}"/>
    <cellStyle name="Comma 2 2 5 3 6" xfId="21827" xr:uid="{D60ABA63-BF6D-4DD6-9D41-0ADB623E9D8B}"/>
    <cellStyle name="Comma 2 2 5 3 6 2" xfId="50554" xr:uid="{3707C011-9A69-43E3-A8E6-21DDD7F9389A}"/>
    <cellStyle name="Comma 2 2 5 3 6 3" xfId="37939" xr:uid="{87E6D1A3-4DF5-4FF8-813E-1DCEC9594BB1}"/>
    <cellStyle name="Comma 2 2 5 3 7" xfId="22125" xr:uid="{F65C2E87-46AD-4FDC-A631-B05D853B1BF4}"/>
    <cellStyle name="Comma 2 2 5 3 7 2" xfId="44248" xr:uid="{2CE35D6A-7C8D-4B4D-B66B-B1B2F7B8029A}"/>
    <cellStyle name="Comma 2 2 5 3 8" xfId="20918" xr:uid="{9F87F341-175C-45F4-9DF9-B1A1B35AAD8C}"/>
    <cellStyle name="Comma 2 2 5 3 9" xfId="14332" xr:uid="{C0C55FCE-5CBC-4592-96C7-BD3C4D1AD39E}"/>
    <cellStyle name="Comma 2 2 5 4" xfId="22320" xr:uid="{D167733D-D497-4358-80A4-EA27933BDA54}"/>
    <cellStyle name="Comma 2 2 6" xfId="326" xr:uid="{4637DFA8-21F9-48A4-B0E6-DAAE49EAF9A3}"/>
    <cellStyle name="Comma 2 2 6 2" xfId="28397" xr:uid="{1ABD2C62-A0EB-4C9E-B914-FD6FB48E59E8}"/>
    <cellStyle name="Comma 2 2 6 2 10" xfId="7666" xr:uid="{6F249390-1AA9-4DE1-A4DB-A0E7C0E49CB7}"/>
    <cellStyle name="Comma 2 2 6 2 11" xfId="31725" xr:uid="{C49A37F3-152B-4804-BE48-B107DBA7A36C}"/>
    <cellStyle name="Comma 2 2 6 2 2" xfId="27906" xr:uid="{EE8C8037-3650-4880-A473-867A53581EB7}"/>
    <cellStyle name="Comma 2 2 6 2 2 2" xfId="26177" xr:uid="{67FC076F-A9F7-4DA2-86B8-B4655144207D}"/>
    <cellStyle name="Comma 2 2 6 2 2 2 2" xfId="22679" xr:uid="{43859AD5-F724-4408-B570-24051B4AA128}"/>
    <cellStyle name="Comma 2 2 6 2 2 2 2 2" xfId="15172" xr:uid="{A8512AD9-FE4C-446A-91B3-6D92AC158488}"/>
    <cellStyle name="Comma 2 2 6 2 2 2 2 2 2" xfId="56305" xr:uid="{63844C8B-7C49-4742-AE69-089EB2E426B3}"/>
    <cellStyle name="Comma 2 2 6 2 2 2 2 2 3" xfId="43690" xr:uid="{C4B2F008-4858-47B4-B836-7DE7917C7299}"/>
    <cellStyle name="Comma 2 2 6 2 2 2 2 3" xfId="8586" xr:uid="{D0629C75-C986-46DE-80BA-32DD76F5E9F2}"/>
    <cellStyle name="Comma 2 2 6 2 2 2 2 3 2" xfId="50027" xr:uid="{94A96F32-3366-49EA-A398-5E4CBEDFFFF7}"/>
    <cellStyle name="Comma 2 2 6 2 2 2 2 4" xfId="30938" xr:uid="{617E4FF9-13AD-4799-9641-30101B3D8168}"/>
    <cellStyle name="Comma 2 2 6 2 2 2 2 5" xfId="37400" xr:uid="{47A89F95-983D-4367-B106-42A3D6D512BD}"/>
    <cellStyle name="Comma 2 2 6 2 2 2 3" xfId="25297" xr:uid="{A0C6D400-8553-4361-B9C2-57FFFC4F8323}"/>
    <cellStyle name="Comma 2 2 6 2 2 2 3 2" xfId="17790" xr:uid="{4814034E-2963-42E3-90B2-93BDF5054260}"/>
    <cellStyle name="Comma 2 2 6 2 2 2 3 2 2" xfId="53687" xr:uid="{2F7D358E-24F0-4D5C-B23A-C1FC6E6046E5}"/>
    <cellStyle name="Comma 2 2 6 2 2 2 3 2 3" xfId="41072" xr:uid="{E6BA6681-A077-42F3-A0DA-07AE30D6D2EC}"/>
    <cellStyle name="Comma 2 2 6 2 2 2 3 3" xfId="11204" xr:uid="{6DCA8AE1-292E-4184-96DD-C1222CE86186}"/>
    <cellStyle name="Comma 2 2 6 2 2 2 3 3 2" xfId="47409" xr:uid="{41B906D1-CFD5-4DB1-9B2E-DFD703614C73}"/>
    <cellStyle name="Comma 2 2 6 2 2 2 3 4" xfId="5254" xr:uid="{A4AC20BC-F549-4D38-88D0-B4ED119EB3E7}"/>
    <cellStyle name="Comma 2 2 6 2 2 2 3 5" xfId="34782" xr:uid="{14817546-3711-4800-ADBE-3036C25E2DF4}"/>
    <cellStyle name="Comma 2 2 6 2 2 2 4" xfId="18669" xr:uid="{AAAC416F-BDC8-4E4E-A290-607091516770}"/>
    <cellStyle name="Comma 2 2 6 2 2 2 4 2" xfId="52808" xr:uid="{1975B346-2266-48DD-B8A6-E084D0FCDC95}"/>
    <cellStyle name="Comma 2 2 6 2 2 2 4 3" xfId="40193" xr:uid="{4EFCAE8C-772C-4C2F-A0EA-55C448EDACBA}"/>
    <cellStyle name="Comma 2 2 6 2 2 2 5" xfId="12083" xr:uid="{D7C5CA0E-FD05-4E29-B4C0-14751AF964C5}"/>
    <cellStyle name="Comma 2 2 6 2 2 2 5 2" xfId="46530" xr:uid="{12418216-60D5-4C5A-910F-69625C021687}"/>
    <cellStyle name="Comma 2 2 6 2 2 2 6" xfId="4375" xr:uid="{0C56DEF8-CCA5-4F70-AD89-7144641DD75A}"/>
    <cellStyle name="Comma 2 2 6 2 2 2 7" xfId="33903" xr:uid="{3E5F9C39-7771-4DCB-9DAF-730348DBE571}"/>
    <cellStyle name="Comma 2 2 6 2 2 3" xfId="27032" xr:uid="{628037F7-A4D9-41E5-BF69-A3140F1F7DA6}"/>
    <cellStyle name="Comma 2 2 6 2 2 3 2" xfId="23535" xr:uid="{B2CEC457-1600-4C9E-B5B6-541C3FA9DD31}"/>
    <cellStyle name="Comma 2 2 6 2 2 3 2 2" xfId="16028" xr:uid="{9FE59CDC-CF4B-4730-AF52-4CCCC83B0427}"/>
    <cellStyle name="Comma 2 2 6 2 2 3 2 2 2" xfId="55449" xr:uid="{A14E639C-B8A7-4432-B2D5-B73649A26239}"/>
    <cellStyle name="Comma 2 2 6 2 2 3 2 2 3" xfId="42834" xr:uid="{594C8A00-3EE6-40B0-A511-4BBE9DFF665A}"/>
    <cellStyle name="Comma 2 2 6 2 2 3 2 3" xfId="9442" xr:uid="{2CC70EDE-2BC0-436A-804B-C97DC0A0B304}"/>
    <cellStyle name="Comma 2 2 6 2 2 3 2 3 2" xfId="49171" xr:uid="{E7C1A7E9-BD7F-4EFC-B0C3-956E10AE43DC}"/>
    <cellStyle name="Comma 2 2 6 2 2 3 2 4" xfId="30082" xr:uid="{91A79AEB-D493-4260-A409-D3A49CA8E50E}"/>
    <cellStyle name="Comma 2 2 6 2 2 3 2 5" xfId="36544" xr:uid="{9DD77D57-CF27-467D-8956-E0559324A95F}"/>
    <cellStyle name="Comma 2 2 6 2 2 3 3" xfId="19524" xr:uid="{B3E21E4C-4DDD-411B-9590-DD0B7FB5B6AC}"/>
    <cellStyle name="Comma 2 2 6 2 2 3 3 2" xfId="51952" xr:uid="{E4C10390-770B-4CCB-BA16-DBCBD2929168}"/>
    <cellStyle name="Comma 2 2 6 2 2 3 3 3" xfId="39337" xr:uid="{87D9D0C6-043D-4C04-ABA5-C1963B6368E2}"/>
    <cellStyle name="Comma 2 2 6 2 2 3 4" xfId="12938" xr:uid="{FF5619B5-AE90-45D3-A61D-8A839A56460A}"/>
    <cellStyle name="Comma 2 2 6 2 2 3 4 2" xfId="45674" xr:uid="{D2E50553-5164-4C51-9660-33EF54931773}"/>
    <cellStyle name="Comma 2 2 6 2 2 3 5" xfId="6351" xr:uid="{029F4B10-C5D3-47F7-A5D1-8A3D5BABAE2E}"/>
    <cellStyle name="Comma 2 2 6 2 2 3 6" xfId="33047" xr:uid="{86BFDC6A-1431-4E05-A02C-B415136FA940}"/>
    <cellStyle name="Comma 2 2 6 2 2 4" xfId="24412" xr:uid="{BE02D07E-3E6A-4613-B339-A3E425DB0021}"/>
    <cellStyle name="Comma 2 2 6 2 2 4 2" xfId="16905" xr:uid="{7442EA4E-262F-484F-AE18-94D81384B9EC}"/>
    <cellStyle name="Comma 2 2 6 2 2 4 2 2" xfId="54572" xr:uid="{8E4A1289-A46E-4A28-A838-AE1E60DBC023}"/>
    <cellStyle name="Comma 2 2 6 2 2 4 2 3" xfId="41957" xr:uid="{5B6CF815-9204-44DD-BBA0-60A034BD7289}"/>
    <cellStyle name="Comma 2 2 6 2 2 4 3" xfId="10319" xr:uid="{8ECFAF94-36C6-4224-BB4A-956C526EC446}"/>
    <cellStyle name="Comma 2 2 6 2 2 4 3 2" xfId="48294" xr:uid="{9012E730-1B08-4ADF-9C21-D323D01F38B1}"/>
    <cellStyle name="Comma 2 2 6 2 2 4 4" xfId="6139" xr:uid="{DC5E184F-949E-4849-834C-7A91BB235B03}"/>
    <cellStyle name="Comma 2 2 6 2 2 4 5" xfId="35667" xr:uid="{C306FFA7-788C-4748-B0AA-C53824201CD4}"/>
    <cellStyle name="Comma 2 2 6 2 2 5" xfId="20399" xr:uid="{5B991713-F91E-48A8-B1E2-2EEB6E2BEDC1}"/>
    <cellStyle name="Comma 2 2 6 2 2 5 2" xfId="51075" xr:uid="{543F216A-C586-43AE-8164-B6D9437986C2}"/>
    <cellStyle name="Comma 2 2 6 2 2 5 3" xfId="38460" xr:uid="{96FFD1A0-3F9E-412B-95A3-142E1E66D6E1}"/>
    <cellStyle name="Comma 2 2 6 2 2 6" xfId="13813" xr:uid="{73565335-6697-4EBA-AA5D-50D621D70966}"/>
    <cellStyle name="Comma 2 2 6 2 2 6 2" xfId="44797" xr:uid="{F9D30EF8-9EB0-4FCB-AA06-2BA6B9283E5F}"/>
    <cellStyle name="Comma 2 2 6 2 2 7" xfId="7226" xr:uid="{42EC875C-8992-4AA6-9696-641D40D4E678}"/>
    <cellStyle name="Comma 2 2 6 2 2 8" xfId="32170" xr:uid="{CAC23016-8722-4527-87EB-BD8702E5B3EE}"/>
    <cellStyle name="Comma 2 2 6 2 3" xfId="26617" xr:uid="{CD9F971F-4623-4A3B-B7C0-6BBE889D0F22}"/>
    <cellStyle name="Comma 2 2 6 2 3 2" xfId="23120" xr:uid="{854D257D-D9C9-47D5-B6BC-09DD4987E42B}"/>
    <cellStyle name="Comma 2 2 6 2 3 2 2" xfId="15613" xr:uid="{2D4996D6-2D2D-4AEB-94FF-1CA8390583DB}"/>
    <cellStyle name="Comma 2 2 6 2 3 2 2 2" xfId="55864" xr:uid="{61FEB017-3A21-4E2A-9110-047862AA07A4}"/>
    <cellStyle name="Comma 2 2 6 2 3 2 2 3" xfId="43249" xr:uid="{07B23AC1-3EBF-4D76-BF62-852B0B025E22}"/>
    <cellStyle name="Comma 2 2 6 2 3 2 3" xfId="9027" xr:uid="{9DAA42D5-D8A2-439B-AF6F-935700C65D28}"/>
    <cellStyle name="Comma 2 2 6 2 3 2 3 2" xfId="49586" xr:uid="{03107DB8-4EF7-43D3-9849-F19A4925C966}"/>
    <cellStyle name="Comma 2 2 6 2 3 2 4" xfId="30497" xr:uid="{DC7FFEE2-6A97-4AB9-BF02-B6FD23A5F767}"/>
    <cellStyle name="Comma 2 2 6 2 3 2 5" xfId="36959" xr:uid="{D94AC51F-07C2-4988-A0E5-B628EAC35366}"/>
    <cellStyle name="Comma 2 2 6 2 3 3" xfId="25739" xr:uid="{62DC0E5D-8EC3-4BF0-B554-7A15F0765D61}"/>
    <cellStyle name="Comma 2 2 6 2 3 3 2" xfId="18232" xr:uid="{525D0813-CD27-452F-A068-B71A26C66B9C}"/>
    <cellStyle name="Comma 2 2 6 2 3 3 2 2" xfId="53245" xr:uid="{F2C53C87-712B-4453-BD6A-2ECD72C9B14B}"/>
    <cellStyle name="Comma 2 2 6 2 3 3 2 3" xfId="40630" xr:uid="{52B245D2-D1A5-40F3-8B94-CE04D829752F}"/>
    <cellStyle name="Comma 2 2 6 2 3 3 3" xfId="11646" xr:uid="{9B50186F-3815-443B-A7D4-594D626ACBAB}"/>
    <cellStyle name="Comma 2 2 6 2 3 3 3 2" xfId="46967" xr:uid="{AE5A8B48-36F6-44E9-B956-0EB870E197C3}"/>
    <cellStyle name="Comma 2 2 6 2 3 3 4" xfId="4812" xr:uid="{92C24014-116E-4F70-BCF9-F626F7B6C14A}"/>
    <cellStyle name="Comma 2 2 6 2 3 3 5" xfId="34340" xr:uid="{1B575E63-E24A-4689-84D6-F0D7A8B8FD7A}"/>
    <cellStyle name="Comma 2 2 6 2 3 4" xfId="19109" xr:uid="{2D13DDC0-A6FE-41A7-A2A4-9F132F5310F5}"/>
    <cellStyle name="Comma 2 2 6 2 3 4 2" xfId="52367" xr:uid="{9E4D7923-E757-4C6E-B7B3-590FB6A695E9}"/>
    <cellStyle name="Comma 2 2 6 2 3 4 3" xfId="39752" xr:uid="{3D4BA7B5-0998-4D3B-9E8B-CC0379039F63}"/>
    <cellStyle name="Comma 2 2 6 2 3 5" xfId="12523" xr:uid="{63DBA7A4-0887-4282-88F1-39E9A6AB84C8}"/>
    <cellStyle name="Comma 2 2 6 2 3 5 2" xfId="46089" xr:uid="{43748B1F-7F77-49AE-A7E6-62457A521883}"/>
    <cellStyle name="Comma 2 2 6 2 3 6" xfId="3935" xr:uid="{42E58D91-9924-46BB-AA05-5F1929808C29}"/>
    <cellStyle name="Comma 2 2 6 2 3 7" xfId="33462" xr:uid="{6592A002-31D8-4A33-A12D-3F53D834D59F}"/>
    <cellStyle name="Comma 2 2 6 2 4" xfId="27467" xr:uid="{69AA35DA-F99E-4B23-830B-F53561786F62}"/>
    <cellStyle name="Comma 2 2 6 2 4 2" xfId="23970" xr:uid="{168AA942-6848-445E-822D-E172B31BF388}"/>
    <cellStyle name="Comma 2 2 6 2 4 2 2" xfId="16463" xr:uid="{31EE15A0-139D-4D01-98B7-FF3EEB81A1D8}"/>
    <cellStyle name="Comma 2 2 6 2 4 2 2 2" xfId="55014" xr:uid="{AFAD860F-191D-42D1-A69E-4A6A3A474785}"/>
    <cellStyle name="Comma 2 2 6 2 4 2 2 3" xfId="42399" xr:uid="{3CB87FAF-AFF6-4737-8453-F1D5AF060AA6}"/>
    <cellStyle name="Comma 2 2 6 2 4 2 3" xfId="9877" xr:uid="{19251752-2402-4735-B51D-5999E173E837}"/>
    <cellStyle name="Comma 2 2 6 2 4 2 3 2" xfId="48736" xr:uid="{1FAD2283-D9F4-43D5-AD31-F37F4DEB2D8E}"/>
    <cellStyle name="Comma 2 2 6 2 4 2 4" xfId="29647" xr:uid="{3CC39F97-ADB6-424D-92CF-9CB36AB6F908}"/>
    <cellStyle name="Comma 2 2 6 2 4 2 5" xfId="36109" xr:uid="{A9D81385-6E80-4E5D-B255-E6F550F8ADF2}"/>
    <cellStyle name="Comma 2 2 6 2 4 3" xfId="19959" xr:uid="{CCD91A3F-C62F-47AF-88A0-0E02F1074D66}"/>
    <cellStyle name="Comma 2 2 6 2 4 3 2" xfId="51517" xr:uid="{043ACC30-53E5-48B3-999E-2DFEA5A25234}"/>
    <cellStyle name="Comma 2 2 6 2 4 3 3" xfId="38902" xr:uid="{2952E9A1-21FE-43C8-912B-A6D1CA72FE4A}"/>
    <cellStyle name="Comma 2 2 6 2 4 4" xfId="13373" xr:uid="{01511F33-BC48-4032-80D4-062E27A480BD}"/>
    <cellStyle name="Comma 2 2 6 2 4 4 2" xfId="45239" xr:uid="{E3627670-9E41-41F8-AFD6-27C742E0DB77}"/>
    <cellStyle name="Comma 2 2 6 2 4 5" xfId="6786" xr:uid="{D2F61A0D-00B5-48F0-8306-E66694A7D300}"/>
    <cellStyle name="Comma 2 2 6 2 4 6" xfId="32612" xr:uid="{5554BFF9-C4FC-43F0-8736-B7B92F24F20A}"/>
    <cellStyle name="Comma 2 2 6 2 5" xfId="24854" xr:uid="{8C3C800C-445C-4DDF-A4FB-2E1DF4A55DBE}"/>
    <cellStyle name="Comma 2 2 6 2 5 2" xfId="17347" xr:uid="{6D0149B0-81B8-4147-8BFF-02F7EB0DD1AB}"/>
    <cellStyle name="Comma 2 2 6 2 5 2 2" xfId="54130" xr:uid="{F655FE7E-FD2F-4DEA-839F-4650EB4E7697}"/>
    <cellStyle name="Comma 2 2 6 2 5 2 3" xfId="41515" xr:uid="{B448BA46-933F-4A06-8085-56B0AEA49DAD}"/>
    <cellStyle name="Comma 2 2 6 2 5 3" xfId="10761" xr:uid="{B7CEA854-ABB2-4426-B073-0D9B8A49A5A0}"/>
    <cellStyle name="Comma 2 2 6 2 5 3 2" xfId="47852" xr:uid="{42013D5C-C2B7-4272-846F-8E9CA39B7EB7}"/>
    <cellStyle name="Comma 2 2 6 2 5 4" xfId="5697" xr:uid="{FA40B9FD-0CF3-4F67-9172-538CE30E8ECA}"/>
    <cellStyle name="Comma 2 2 6 2 5 5" xfId="35225" xr:uid="{BDC37BBF-E5D3-4B14-BC09-E6E68893A33F}"/>
    <cellStyle name="Comma 2 2 6 2 6" xfId="22167" xr:uid="{425808F3-8C88-4322-B57B-B0E2C2C20F69}"/>
    <cellStyle name="Comma 2 2 6 2 6 2" xfId="50633" xr:uid="{471ACF91-491C-4B07-AB20-71FC6094B3AB}"/>
    <cellStyle name="Comma 2 2 6 2 6 3" xfId="38018" xr:uid="{030DF137-FD6A-4A22-A71E-4C4EEA26EBB7}"/>
    <cellStyle name="Comma 2 2 6 2 7" xfId="21916" xr:uid="{0C271F90-C515-4ECB-9CE1-F00AB22CF93C}"/>
    <cellStyle name="Comma 2 2 6 2 7 2" xfId="44327" xr:uid="{A5361731-DD0C-4F92-9D2B-AF5208A00FA7}"/>
    <cellStyle name="Comma 2 2 6 2 8" xfId="20839" xr:uid="{5B5ADF52-A30D-4A7B-87DF-4DDD505C655E}"/>
    <cellStyle name="Comma 2 2 6 2 9" xfId="14253" xr:uid="{269769E3-F3A0-4F88-83A3-F8A9303213A9}"/>
    <cellStyle name="Comma 2 2 6 3" xfId="21968" xr:uid="{E9798DDC-F093-4D8F-A158-26130BE17661}"/>
    <cellStyle name="Comma 2 2 6 4" xfId="21847" xr:uid="{CAFB14C4-0C18-4A9C-A752-BA75E77D3A66}"/>
    <cellStyle name="Comma 2 2 6 5" xfId="22127" xr:uid="{839D97C5-D9A1-46FA-AE35-A6955CD3912C}"/>
    <cellStyle name="Comma 2 2 7" xfId="327" xr:uid="{8EE31604-57A8-42BB-ADC1-7A40CF0E3E1F}"/>
    <cellStyle name="Comma 2 2 7 2" xfId="28633" xr:uid="{7569D5CD-FCB6-445A-A464-ECD0AC9DDC61}"/>
    <cellStyle name="Comma 2 2 7 2 2" xfId="28061" xr:uid="{B0CBCB0E-78B3-4942-88F9-3BFB9E844FFF}"/>
    <cellStyle name="Comma 2 2 7 2 2 2" xfId="26330" xr:uid="{909E5FB8-63F3-487A-99C5-BCF85FACDCBD}"/>
    <cellStyle name="Comma 2 2 7 2 2 2 2" xfId="22832" xr:uid="{EA107BF1-41D1-4A8A-9CC4-3171BFB88EA6}"/>
    <cellStyle name="Comma 2 2 7 2 2 2 2 2" xfId="15325" xr:uid="{A94A9FF1-A7C6-4D64-83EE-57500736A263}"/>
    <cellStyle name="Comma 2 2 7 2 2 2 2 2 2" xfId="56152" xr:uid="{7C6E0516-45EB-4C20-AFF9-A4CDFEBED989}"/>
    <cellStyle name="Comma 2 2 7 2 2 2 2 2 3" xfId="43537" xr:uid="{988FFB52-7C95-4524-ABB4-79DF60D09DBD}"/>
    <cellStyle name="Comma 2 2 7 2 2 2 2 3" xfId="8739" xr:uid="{27C77756-00DD-4563-B6C9-D00FE50EB251}"/>
    <cellStyle name="Comma 2 2 7 2 2 2 2 3 2" xfId="49874" xr:uid="{04B3F64D-49A1-4005-8DD6-E19479873C9B}"/>
    <cellStyle name="Comma 2 2 7 2 2 2 2 4" xfId="30785" xr:uid="{94DA8AAC-B4D3-4FAD-A153-1555EA320D41}"/>
    <cellStyle name="Comma 2 2 7 2 2 2 2 5" xfId="37247" xr:uid="{0414049B-38C2-4841-86AF-972439DEFCC0}"/>
    <cellStyle name="Comma 2 2 7 2 2 2 3" xfId="25450" xr:uid="{F738B27C-819F-4C31-92BC-76AA2B6E810B}"/>
    <cellStyle name="Comma 2 2 7 2 2 2 3 2" xfId="17943" xr:uid="{DCC51449-2E28-4D98-BBE7-A82E862A0806}"/>
    <cellStyle name="Comma 2 2 7 2 2 2 3 2 2" xfId="53534" xr:uid="{CC70407D-6D12-4B31-A56B-D2685DD65F35}"/>
    <cellStyle name="Comma 2 2 7 2 2 2 3 2 3" xfId="40919" xr:uid="{89E06ADE-49B0-4039-A001-B54008E49F3F}"/>
    <cellStyle name="Comma 2 2 7 2 2 2 3 3" xfId="11357" xr:uid="{3D9D3EA2-CB91-4909-BABF-92B41189CD15}"/>
    <cellStyle name="Comma 2 2 7 2 2 2 3 3 2" xfId="47256" xr:uid="{073A902C-20AE-43CA-A70E-6394C302C054}"/>
    <cellStyle name="Comma 2 2 7 2 2 2 3 4" xfId="5101" xr:uid="{19C080C5-5F48-4D03-94D5-F2866730BF49}"/>
    <cellStyle name="Comma 2 2 7 2 2 2 3 5" xfId="34629" xr:uid="{8A8B4438-D9D2-4A75-8E5C-2BA52D2E8C08}"/>
    <cellStyle name="Comma 2 2 7 2 2 2 4" xfId="18822" xr:uid="{D24FCBA8-9BF0-4654-B9E9-259802BAA986}"/>
    <cellStyle name="Comma 2 2 7 2 2 2 4 2" xfId="52655" xr:uid="{2B2C8802-711B-4956-BEE7-4EEF66010F3D}"/>
    <cellStyle name="Comma 2 2 7 2 2 2 4 3" xfId="40040" xr:uid="{AB5E27A2-82A4-4C20-83F5-90ED19B1D932}"/>
    <cellStyle name="Comma 2 2 7 2 2 2 5" xfId="12236" xr:uid="{75A20304-238F-431C-9EFF-E11F5556C0AC}"/>
    <cellStyle name="Comma 2 2 7 2 2 2 5 2" xfId="46377" xr:uid="{6EF71420-1DEC-4A3A-95FC-8BABE33A8792}"/>
    <cellStyle name="Comma 2 2 7 2 2 2 6" xfId="4222" xr:uid="{84054DDF-ABC9-45B4-8353-1DB84F86FFED}"/>
    <cellStyle name="Comma 2 2 7 2 2 2 7" xfId="33750" xr:uid="{C68C8346-7BB8-4C34-9439-524B8DAC21A6}"/>
    <cellStyle name="Comma 2 2 7 2 2 3" xfId="27184" xr:uid="{0F71AFD6-C98C-4252-A6DB-B088981800E0}"/>
    <cellStyle name="Comma 2 2 7 2 2 3 2" xfId="23687" xr:uid="{C34295D4-53A5-4AAE-B8AA-93A7A4E4A602}"/>
    <cellStyle name="Comma 2 2 7 2 2 3 2 2" xfId="16180" xr:uid="{66ED2CE2-8EB9-4382-B259-904BD3272D8E}"/>
    <cellStyle name="Comma 2 2 7 2 2 3 2 2 2" xfId="55297" xr:uid="{FE3B77CC-FD1F-4E26-A935-0D2C92B88E67}"/>
    <cellStyle name="Comma 2 2 7 2 2 3 2 2 3" xfId="42682" xr:uid="{4C883EF8-EAC5-45E6-A3DE-938BD555997A}"/>
    <cellStyle name="Comma 2 2 7 2 2 3 2 3" xfId="9594" xr:uid="{F24A23F3-83C4-422C-948E-AB458BF87D6E}"/>
    <cellStyle name="Comma 2 2 7 2 2 3 2 3 2" xfId="49019" xr:uid="{24BE77C0-190A-41E8-B661-32411D2E1938}"/>
    <cellStyle name="Comma 2 2 7 2 2 3 2 4" xfId="29930" xr:uid="{14CC1F7A-2C3F-43EB-8E59-3C56E02713F2}"/>
    <cellStyle name="Comma 2 2 7 2 2 3 2 5" xfId="36392" xr:uid="{62CFCCDE-7104-456D-B135-6560C1F1F296}"/>
    <cellStyle name="Comma 2 2 7 2 2 3 3" xfId="19676" xr:uid="{FDC48CEA-B70A-4B2A-A13B-E419FE4C9E3C}"/>
    <cellStyle name="Comma 2 2 7 2 2 3 3 2" xfId="51800" xr:uid="{AEE12F37-95E1-4F7A-92A5-5F59368A7A83}"/>
    <cellStyle name="Comma 2 2 7 2 2 3 3 3" xfId="39185" xr:uid="{CA141045-56DD-4FD9-97D0-41CA04185657}"/>
    <cellStyle name="Comma 2 2 7 2 2 3 4" xfId="13090" xr:uid="{BB3DEF63-1A05-4E95-ABB4-421D6FC3D696}"/>
    <cellStyle name="Comma 2 2 7 2 2 3 4 2" xfId="45522" xr:uid="{2A921647-809D-4B17-BF54-62913481DE7A}"/>
    <cellStyle name="Comma 2 2 7 2 2 3 5" xfId="6503" xr:uid="{0B6701A2-1D66-40F2-9B78-EFC3BD3EA28A}"/>
    <cellStyle name="Comma 2 2 7 2 2 3 6" xfId="32895" xr:uid="{196BC912-FF81-417D-90AB-4CBD54D6ACDE}"/>
    <cellStyle name="Comma 2 2 7 2 2 4" xfId="24565" xr:uid="{9E0F2EC6-C678-4D16-B709-053038122448}"/>
    <cellStyle name="Comma 2 2 7 2 2 4 2" xfId="17058" xr:uid="{5AB6607D-6565-43E0-9787-EE2EB551A58F}"/>
    <cellStyle name="Comma 2 2 7 2 2 4 2 2" xfId="54419" xr:uid="{88EB0FCB-F5E1-4B74-AA01-A6005D9D59ED}"/>
    <cellStyle name="Comma 2 2 7 2 2 4 2 3" xfId="41804" xr:uid="{C08F5424-FA9B-4D3B-B051-1287671E84B9}"/>
    <cellStyle name="Comma 2 2 7 2 2 4 3" xfId="10472" xr:uid="{D4814022-598F-4131-9928-07AA3DE37A0C}"/>
    <cellStyle name="Comma 2 2 7 2 2 4 3 2" xfId="48141" xr:uid="{47BAEE7A-FF3F-4466-AA94-409B18A1292D}"/>
    <cellStyle name="Comma 2 2 7 2 2 4 4" xfId="5986" xr:uid="{CD1AAF57-2F82-4202-94D2-E9462994B02B}"/>
    <cellStyle name="Comma 2 2 7 2 2 4 5" xfId="35514" xr:uid="{ED3185CC-1949-4155-8B7B-FD945696AC31}"/>
    <cellStyle name="Comma 2 2 7 2 2 5" xfId="20552" xr:uid="{A0B78525-ACE2-44E8-8F93-44571C543561}"/>
    <cellStyle name="Comma 2 2 7 2 2 5 2" xfId="50922" xr:uid="{5CB16C10-7C43-4CE1-8AD8-E2F652C96BCC}"/>
    <cellStyle name="Comma 2 2 7 2 2 5 3" xfId="38307" xr:uid="{E08C3372-7086-445B-BC43-50F9F3CDE608}"/>
    <cellStyle name="Comma 2 2 7 2 2 6" xfId="13966" xr:uid="{7D045171-4024-4F31-8DCF-91F78CCC1555}"/>
    <cellStyle name="Comma 2 2 7 2 2 6 2" xfId="44644" xr:uid="{E54654F2-AAF9-444C-A5D7-A422440C6E46}"/>
    <cellStyle name="Comma 2 2 7 2 2 7" xfId="7379" xr:uid="{4355EDD3-6064-4462-98EA-C7CC7EA5BDE8}"/>
    <cellStyle name="Comma 2 2 7 2 2 8" xfId="32017" xr:uid="{530005AB-2A75-4337-84BD-4169998DC502}"/>
    <cellStyle name="Comma 2 2 7 2 3" xfId="26768" xr:uid="{893C4A41-5DC3-4829-8BAC-F372AF174B3E}"/>
    <cellStyle name="Comma 2 2 7 2 3 2" xfId="23271" xr:uid="{269129F3-BAFD-429F-9A11-860B7A25C79A}"/>
    <cellStyle name="Comma 2 2 7 2 3 2 2" xfId="15764" xr:uid="{0059B81A-E82D-4D46-B4F1-00E1A75AFB4F}"/>
    <cellStyle name="Comma 2 2 7 2 3 2 2 2" xfId="55713" xr:uid="{CEDDBB5D-8BEA-4CEA-8021-FB6F054B4A96}"/>
    <cellStyle name="Comma 2 2 7 2 3 2 2 3" xfId="43098" xr:uid="{4BF8A609-4E6E-4029-94A7-BCC97F90A44C}"/>
    <cellStyle name="Comma 2 2 7 2 3 2 3" xfId="9178" xr:uid="{8F231C37-A665-4BF7-8341-2AF992EE9280}"/>
    <cellStyle name="Comma 2 2 7 2 3 2 3 2" xfId="49435" xr:uid="{47B1F9C4-6D5A-40F8-B5AA-664B39E4E37F}"/>
    <cellStyle name="Comma 2 2 7 2 3 2 4" xfId="30346" xr:uid="{4E9600A1-4CE4-4491-B375-AD260BD30548}"/>
    <cellStyle name="Comma 2 2 7 2 3 2 5" xfId="36808" xr:uid="{47CD94C2-60CC-4E34-902A-C8140014ACB2}"/>
    <cellStyle name="Comma 2 2 7 2 3 3" xfId="25893" xr:uid="{60A4E1B1-A31A-497E-B191-B7ED4AF6E708}"/>
    <cellStyle name="Comma 2 2 7 2 3 3 2" xfId="18386" xr:uid="{E23B3E8B-9DF7-4792-9502-430956E2736C}"/>
    <cellStyle name="Comma 2 2 7 2 3 3 2 2" xfId="53091" xr:uid="{6F633964-7380-4CDB-AA68-0991AE84B005}"/>
    <cellStyle name="Comma 2 2 7 2 3 3 2 3" xfId="40476" xr:uid="{54975AC6-CF35-4294-8704-B719564E427B}"/>
    <cellStyle name="Comma 2 2 7 2 3 3 3" xfId="11800" xr:uid="{A60032D8-B131-4B95-B523-37A5B52E63DC}"/>
    <cellStyle name="Comma 2 2 7 2 3 3 3 2" xfId="46813" xr:uid="{2E21327D-4C91-4454-9C2C-B497F3A8BC8A}"/>
    <cellStyle name="Comma 2 2 7 2 3 3 4" xfId="4658" xr:uid="{EC8EDD28-A275-4347-886B-73D219B6DE60}"/>
    <cellStyle name="Comma 2 2 7 2 3 3 5" xfId="34186" xr:uid="{7337D6B4-879C-4AA3-A3D5-EB7CF6547DC4}"/>
    <cellStyle name="Comma 2 2 7 2 3 4" xfId="19260" xr:uid="{F26F847C-E8AF-4E50-9402-5015A461F975}"/>
    <cellStyle name="Comma 2 2 7 2 3 4 2" xfId="52216" xr:uid="{9AE7D36D-C167-4BA7-A638-8540983DFFEF}"/>
    <cellStyle name="Comma 2 2 7 2 3 4 3" xfId="39601" xr:uid="{0FF5668F-F796-4CA2-8D79-11B04AE1EECC}"/>
    <cellStyle name="Comma 2 2 7 2 3 5" xfId="12674" xr:uid="{050669DC-59F4-4494-9DFB-32FCED15DA18}"/>
    <cellStyle name="Comma 2 2 7 2 3 5 2" xfId="45938" xr:uid="{9004002B-A23B-470A-A6DE-6211E850BC99}"/>
    <cellStyle name="Comma 2 2 7 2 3 6" xfId="3784" xr:uid="{2307F4E9-4509-4788-BFCE-C1E65E0787E4}"/>
    <cellStyle name="Comma 2 2 7 2 3 7" xfId="33311" xr:uid="{DD5FEABC-9D66-4012-93E2-A863504725FF}"/>
    <cellStyle name="Comma 2 2 7 2 4" xfId="27618" xr:uid="{B75AB5CC-8D4F-4AE3-854C-08047A97308E}"/>
    <cellStyle name="Comma 2 2 7 2 4 2" xfId="24121" xr:uid="{30F6EE38-E015-4CA4-9594-357EB286B815}"/>
    <cellStyle name="Comma 2 2 7 2 4 2 2" xfId="16614" xr:uid="{C5163882-F5F0-45B8-93E0-58C3F0D5038C}"/>
    <cellStyle name="Comma 2 2 7 2 4 2 2 2" xfId="54863" xr:uid="{F9378F27-15E1-4B3E-958E-AAEAF5EE2843}"/>
    <cellStyle name="Comma 2 2 7 2 4 2 2 3" xfId="42248" xr:uid="{047F2692-9B83-44F1-BDD9-D9A9CF22AF95}"/>
    <cellStyle name="Comma 2 2 7 2 4 2 3" xfId="10028" xr:uid="{CA15BD63-4B8E-49CE-A92F-CE72910AE3E0}"/>
    <cellStyle name="Comma 2 2 7 2 4 2 3 2" xfId="48585" xr:uid="{661AFD63-E41D-4010-A376-9CEFC4303BA1}"/>
    <cellStyle name="Comma 2 2 7 2 4 2 4" xfId="29496" xr:uid="{DBDCEF78-DBAE-4F16-A9F2-1A783AAA9223}"/>
    <cellStyle name="Comma 2 2 7 2 4 2 5" xfId="35958" xr:uid="{1FC327C6-DDD9-4BBA-9C45-4A9D0D2521AE}"/>
    <cellStyle name="Comma 2 2 7 2 4 3" xfId="20110" xr:uid="{112A830A-C63C-439D-B926-59D2884134E3}"/>
    <cellStyle name="Comma 2 2 7 2 4 3 2" xfId="51366" xr:uid="{BFAA30D5-04D0-4159-9B0E-4EAAFB991EA2}"/>
    <cellStyle name="Comma 2 2 7 2 4 3 3" xfId="38751" xr:uid="{B1A9489C-736B-48F5-8D0D-2D4EEF76686A}"/>
    <cellStyle name="Comma 2 2 7 2 4 4" xfId="13524" xr:uid="{0B5C43EF-3547-4142-8546-42626EA71351}"/>
    <cellStyle name="Comma 2 2 7 2 4 4 2" xfId="45088" xr:uid="{BFC7F255-A599-4DE4-BF55-D82F31F55425}"/>
    <cellStyle name="Comma 2 2 7 2 4 5" xfId="6937" xr:uid="{BF6E924A-D55F-4867-85CD-1D19EF86B683}"/>
    <cellStyle name="Comma 2 2 7 2 4 6" xfId="32461" xr:uid="{835712E5-3DBB-4083-A4C8-3A83F90028D4}"/>
    <cellStyle name="Comma 2 2 7 2 5" xfId="25008" xr:uid="{7E72CA71-C594-466A-AC9C-A9581AAF0C53}"/>
    <cellStyle name="Comma 2 2 7 2 5 2" xfId="17501" xr:uid="{2CD96D51-8D27-42C1-A228-5B07B3B622D1}"/>
    <cellStyle name="Comma 2 2 7 2 5 2 2" xfId="53976" xr:uid="{154774B9-7112-427B-8311-3015772F74E1}"/>
    <cellStyle name="Comma 2 2 7 2 5 2 3" xfId="41361" xr:uid="{880762E9-892A-42FD-A41C-39D619113973}"/>
    <cellStyle name="Comma 2 2 7 2 5 3" xfId="10915" xr:uid="{77960EA5-AEB3-4A4D-9284-48F3E43D5E41}"/>
    <cellStyle name="Comma 2 2 7 2 5 3 2" xfId="47698" xr:uid="{B61C594D-07B9-45AB-A267-B3EE1C535201}"/>
    <cellStyle name="Comma 2 2 7 2 5 4" xfId="5543" xr:uid="{688CD569-E01F-4164-89C5-1E0F18451266}"/>
    <cellStyle name="Comma 2 2 7 2 5 5" xfId="35071" xr:uid="{826539E1-0801-48E9-8B94-3CD0EEBD9D75}"/>
    <cellStyle name="Comma 2 2 7 2 6" xfId="20993" xr:uid="{40E039FF-7F9D-478E-952C-1C1B07D2C50C}"/>
    <cellStyle name="Comma 2 2 7 2 6 2" xfId="50479" xr:uid="{4DF20805-4823-4322-A239-9C52A71EB9EB}"/>
    <cellStyle name="Comma 2 2 7 2 6 3" xfId="37864" xr:uid="{AFE85D59-98BB-4C71-B675-2C3A657448DD}"/>
    <cellStyle name="Comma 2 2 7 2 7" xfId="14407" xr:uid="{5F79DAB1-B699-41DD-9741-BB3D14158F9D}"/>
    <cellStyle name="Comma 2 2 7 2 7 2" xfId="44123" xr:uid="{934FB0E3-D167-486A-A4AF-545EB1EA4853}"/>
    <cellStyle name="Comma 2 2 7 2 8" xfId="7820" xr:uid="{81994FDB-DDEE-418B-B078-0D11BC697415}"/>
    <cellStyle name="Comma 2 2 7 2 9" xfId="31571" xr:uid="{F758D158-9AB1-43C3-8579-A62AEBC16C9B}"/>
    <cellStyle name="Comma 2 2 7 3" xfId="21549" xr:uid="{C5064A94-D9A6-416E-824F-FFF4E476F768}"/>
    <cellStyle name="Comma 2 2 7 4" xfId="22028" xr:uid="{26099927-F30A-4BB1-8098-D433F0030BCC}"/>
    <cellStyle name="Comma 2 2 8" xfId="328" xr:uid="{0C8DC8E0-B389-408E-870F-63ED8087AE4C}"/>
    <cellStyle name="Comma 2 2 9" xfId="295" xr:uid="{D129E147-3E4F-454A-8D82-CCB8E1A594C9}"/>
    <cellStyle name="Comma 2 2 9 10" xfId="8186" xr:uid="{CB30DF0C-11FD-4BA5-B324-F6803753C341}"/>
    <cellStyle name="Comma 2 2 9 11" xfId="29111" xr:uid="{40F3C9C5-F01F-4A2A-AD48-73F5AABD132C}"/>
    <cellStyle name="Comma 2 2 9 12" xfId="2733" xr:uid="{9C2E0CBA-424C-43C5-858C-6B45B40C0C84}"/>
    <cellStyle name="Comma 2 2 9 13" xfId="31467" xr:uid="{0E8840EF-A1AD-4C16-92E2-70A9D9BF99C9}"/>
    <cellStyle name="Comma 2 2 9 14" xfId="56806" xr:uid="{197FE974-7BB6-420A-91F8-F211CEAFD9E5}"/>
    <cellStyle name="Comma 2 2 9 15" xfId="56937" xr:uid="{921749F3-BFF6-49B8-AE08-BE60371BF093}"/>
    <cellStyle name="Comma 2 2 9 16" xfId="57002" xr:uid="{BA8722B0-41DF-4463-8FDC-1629B546B8D7}"/>
    <cellStyle name="Comma 2 2 9 17" xfId="57056" xr:uid="{D068CB58-69CB-4361-8C8C-60C375247460}"/>
    <cellStyle name="Comma 2 2 9 18" xfId="1474" xr:uid="{EEC8FE99-DC96-4C74-B30C-979D9ED21BEB}"/>
    <cellStyle name="Comma 2 2 9 19" xfId="57140" xr:uid="{9AB21C33-73B3-43C1-8052-5F640E293C13}"/>
    <cellStyle name="Comma 2 2 9 2" xfId="735" xr:uid="{09C65061-3FF9-4539-849E-6BCF7A5E1898}"/>
    <cellStyle name="Comma 2 2 9 2 10" xfId="28942" xr:uid="{0699FDD8-7302-4CAE-9FC4-7BAC64B8485D}"/>
    <cellStyle name="Comma 2 2 9 2 2" xfId="1143" xr:uid="{278D46EA-621F-4801-BBC7-1A6B82574B8A}"/>
    <cellStyle name="Comma 2 2 9 2 2 2" xfId="22956" xr:uid="{E935B5BF-CFB6-4CFD-998A-DFC418A37D72}"/>
    <cellStyle name="Comma 2 2 9 2 2 2 2" xfId="15449" xr:uid="{D47D8F7B-197B-4A1D-B2A7-466A04E12327}"/>
    <cellStyle name="Comma 2 2 9 2 2 2 2 2" xfId="56028" xr:uid="{10C870DA-8D00-414B-8706-432548A71591}"/>
    <cellStyle name="Comma 2 2 9 2 2 2 2 3" xfId="43413" xr:uid="{5D34CC11-979C-4A4B-8160-1657EFD4B808}"/>
    <cellStyle name="Comma 2 2 9 2 2 2 3" xfId="8863" xr:uid="{183F7E87-57E6-4E33-ADF7-2E3181579661}"/>
    <cellStyle name="Comma 2 2 9 2 2 2 3 2" xfId="49750" xr:uid="{4558FC6E-E77F-43FD-8CE4-844CB702F089}"/>
    <cellStyle name="Comma 2 2 9 2 2 2 4" xfId="30661" xr:uid="{53361735-3BBE-4147-B6B7-B9D2369FA1FD}"/>
    <cellStyle name="Comma 2 2 9 2 2 2 5" xfId="37123" xr:uid="{BB58194D-5901-41B3-AF77-5692A32A336F}"/>
    <cellStyle name="Comma 2 2 9 2 2 3" xfId="25574" xr:uid="{BC2E9B97-A478-44B9-B905-5B5D07E6DB2F}"/>
    <cellStyle name="Comma 2 2 9 2 2 3 2" xfId="18067" xr:uid="{709E452F-63C9-4C5A-BB6A-D81919819F0A}"/>
    <cellStyle name="Comma 2 2 9 2 2 3 2 2" xfId="53410" xr:uid="{1F2810B1-CC15-40CB-8E46-827528AEB649}"/>
    <cellStyle name="Comma 2 2 9 2 2 3 2 3" xfId="40795" xr:uid="{79FFCFA1-2B8F-476A-A7C8-E8C190C5235E}"/>
    <cellStyle name="Comma 2 2 9 2 2 3 3" xfId="11481" xr:uid="{83E52014-E0E3-455E-B577-357EB4916AF8}"/>
    <cellStyle name="Comma 2 2 9 2 2 3 3 2" xfId="47132" xr:uid="{603C26A4-9AAF-4FD9-A13F-B10C424C538F}"/>
    <cellStyle name="Comma 2 2 9 2 2 3 4" xfId="4977" xr:uid="{85A2F72A-33E8-49E6-9F9F-2B9612D883C4}"/>
    <cellStyle name="Comma 2 2 9 2 2 3 5" xfId="34505" xr:uid="{0CFD9546-4D16-40A7-A19A-89554740A5A7}"/>
    <cellStyle name="Comma 2 2 9 2 2 4" xfId="18945" xr:uid="{C4F04161-69C6-4999-9CE7-61941BCEEDDE}"/>
    <cellStyle name="Comma 2 2 9 2 2 4 2" xfId="52531" xr:uid="{61D38503-CCF8-4C59-B99A-A24E02460BA8}"/>
    <cellStyle name="Comma 2 2 9 2 2 4 3" xfId="39916" xr:uid="{9C0B153F-4CAC-4AC0-AF9C-D889184E3BF4}"/>
    <cellStyle name="Comma 2 2 9 2 2 5" xfId="12359" xr:uid="{8ADC25E0-2930-43E6-A4D0-C2909EA9E93C}"/>
    <cellStyle name="Comma 2 2 9 2 2 5 2" xfId="46253" xr:uid="{D14C087F-470B-47C4-A4BE-5FAE1A74FA00}"/>
    <cellStyle name="Comma 2 2 9 2 2 6" xfId="4099" xr:uid="{87B2FBB1-4795-43A0-8CFD-C59B5E7B4D9A}"/>
    <cellStyle name="Comma 2 2 9 2 2 7" xfId="33626" xr:uid="{721F5A3F-0C27-41D0-B20E-6C8C86FD866F}"/>
    <cellStyle name="Comma 2 2 9 2 2 8" xfId="26453" xr:uid="{EAC47C3B-5DA4-4069-A1FC-9158FC9E3567}"/>
    <cellStyle name="Comma 2 2 9 2 3" xfId="27303" xr:uid="{4B83292C-8D89-4A65-8E04-B7312F362A7C}"/>
    <cellStyle name="Comma 2 2 9 2 3 2" xfId="23806" xr:uid="{B0D1C0D9-887F-4D8A-A3CE-387DC60F7CA7}"/>
    <cellStyle name="Comma 2 2 9 2 3 2 2" xfId="16299" xr:uid="{DD0D9799-6C48-4497-ABCD-27BBA02D25AD}"/>
    <cellStyle name="Comma 2 2 9 2 3 2 2 2" xfId="55178" xr:uid="{6A937770-8FCA-4040-B5DA-19A0C6A40926}"/>
    <cellStyle name="Comma 2 2 9 2 3 2 2 3" xfId="42563" xr:uid="{714669A4-CBE7-4DD6-8A03-5DAE6CF53F6C}"/>
    <cellStyle name="Comma 2 2 9 2 3 2 3" xfId="9713" xr:uid="{F8F75FE5-5123-46D8-8D75-749643F14993}"/>
    <cellStyle name="Comma 2 2 9 2 3 2 3 2" xfId="48900" xr:uid="{1EE11F01-A257-4A9C-8A94-6674830605EC}"/>
    <cellStyle name="Comma 2 2 9 2 3 2 4" xfId="29811" xr:uid="{DCF3F1E1-9A7E-4CE9-87CC-02B861A5B129}"/>
    <cellStyle name="Comma 2 2 9 2 3 2 5" xfId="36273" xr:uid="{96AF9431-70BB-41BE-BAF0-18254BA8A869}"/>
    <cellStyle name="Comma 2 2 9 2 3 3" xfId="19795" xr:uid="{0C17AC86-0985-4F0A-AEA7-A44112AEBC04}"/>
    <cellStyle name="Comma 2 2 9 2 3 3 2" xfId="51681" xr:uid="{D0C811BC-D14C-4D9B-8969-70501D0C04FD}"/>
    <cellStyle name="Comma 2 2 9 2 3 3 3" xfId="39066" xr:uid="{B5E929B2-11BD-4F65-B0B8-7AD0982E6A4E}"/>
    <cellStyle name="Comma 2 2 9 2 3 4" xfId="13209" xr:uid="{51C27607-DE0D-429B-A7D9-5C8A5FF34D8B}"/>
    <cellStyle name="Comma 2 2 9 2 3 4 2" xfId="45403" xr:uid="{DD88EE8E-9E95-47F3-866E-FE02F9BB8F99}"/>
    <cellStyle name="Comma 2 2 9 2 3 5" xfId="6622" xr:uid="{1CF7AAB0-BF88-447F-B75A-D6CCBB5C78CA}"/>
    <cellStyle name="Comma 2 2 9 2 3 6" xfId="32776" xr:uid="{71884D4E-4878-4EDC-928E-49ABC510B1AF}"/>
    <cellStyle name="Comma 2 2 9 2 4" xfId="24689" xr:uid="{3C4E68B7-6017-440D-AC7C-4B0891BCD18F}"/>
    <cellStyle name="Comma 2 2 9 2 4 2" xfId="17182" xr:uid="{CEC9DE22-0610-4390-A690-6D6C5F181AC5}"/>
    <cellStyle name="Comma 2 2 9 2 4 2 2" xfId="54295" xr:uid="{43A28FA8-5A95-4290-8B9B-1D30ECB09CF1}"/>
    <cellStyle name="Comma 2 2 9 2 4 2 3" xfId="41680" xr:uid="{A46AF6C0-04AD-4FE7-830C-38897D0F654A}"/>
    <cellStyle name="Comma 2 2 9 2 4 3" xfId="10596" xr:uid="{07E94C40-0C69-4EBB-8F73-0202EE24DA61}"/>
    <cellStyle name="Comma 2 2 9 2 4 3 2" xfId="48017" xr:uid="{3FC0CC36-BFBA-46AC-AD9A-B7E17C7F0AA9}"/>
    <cellStyle name="Comma 2 2 9 2 4 4" xfId="5862" xr:uid="{F1F4A8E8-2197-406B-9EEE-35FDE512DC61}"/>
    <cellStyle name="Comma 2 2 9 2 4 5" xfId="35390" xr:uid="{780CECF3-E870-43F8-A324-B10166F4B8B3}"/>
    <cellStyle name="Comma 2 2 9 2 5" xfId="28211" xr:uid="{910C2672-00AF-4E86-A2CE-60C020A5DCE8}"/>
    <cellStyle name="Comma 2 2 9 2 5 2" xfId="20674" xr:uid="{7290FDD6-A24A-4FEE-9E42-6AB52D15EBCB}"/>
    <cellStyle name="Comma 2 2 9 2 5 2 2" xfId="50801" xr:uid="{8AB39117-1793-449B-B18F-B68F157319C9}"/>
    <cellStyle name="Comma 2 2 9 2 5 3" xfId="14088" xr:uid="{AB0A0F75-292F-440C-B6C1-91E7A22D05C9}"/>
    <cellStyle name="Comma 2 2 9 2 5 4" xfId="7501" xr:uid="{A71304F5-A080-4E2C-9AC8-766ACBCE3DA7}"/>
    <cellStyle name="Comma 2 2 9 2 5 5" xfId="38186" xr:uid="{BD0AE39F-60A7-451A-9EE0-6BC17588A787}"/>
    <cellStyle name="Comma 2 2 9 2 6" xfId="21270" xr:uid="{8DF136FB-F743-4A32-98C9-FE461E7F5E9F}"/>
    <cellStyle name="Comma 2 2 9 2 6 2" xfId="44503" xr:uid="{8D163A84-85ED-44A7-83C2-0616FF9D6C9D}"/>
    <cellStyle name="Comma 2 2 9 2 7" xfId="14684" xr:uid="{A9DF12C2-E0B6-4782-A5FF-C5F9D9F0ECEA}"/>
    <cellStyle name="Comma 2 2 9 2 8" xfId="8097" xr:uid="{B5FE5368-C0C1-4D09-AD70-3AE95692DB34}"/>
    <cellStyle name="Comma 2 2 9 2 9" xfId="31893" xr:uid="{14536249-2A8E-4F9B-967B-448D48D87A9D}"/>
    <cellStyle name="Comma 2 2 9 3" xfId="892" xr:uid="{4B6F0A2A-332C-4307-8F97-A608955FECCC}"/>
    <cellStyle name="Comma 2 2 9 3 2" xfId="1278" xr:uid="{CD113CE7-36F6-4AC4-BC8D-490A3DAA9A93}"/>
    <cellStyle name="Comma 2 2 9 3 2 2" xfId="15855" xr:uid="{BDBE553B-A12C-4A8C-A718-C0FED0CD7AF2}"/>
    <cellStyle name="Comma 2 2 9 3 2 2 2" xfId="55622" xr:uid="{1CCC5E65-0965-48C0-9546-E7D49AE9E814}"/>
    <cellStyle name="Comma 2 2 9 3 2 2 3" xfId="43007" xr:uid="{19727D89-AD83-4770-8C79-CBC51878E923}"/>
    <cellStyle name="Comma 2 2 9 3 2 3" xfId="9269" xr:uid="{C32D76E6-70B8-4C19-812E-05E8926A5A14}"/>
    <cellStyle name="Comma 2 2 9 3 2 3 2" xfId="49344" xr:uid="{FA1D59BC-808C-4DC1-BA08-EC0695E38D71}"/>
    <cellStyle name="Comma 2 2 9 3 2 4" xfId="30255" xr:uid="{9712805B-DEA8-4562-9D91-F6D43C1B2EAF}"/>
    <cellStyle name="Comma 2 2 9 3 2 5" xfId="36717" xr:uid="{BA24C47F-E713-4C9D-98BB-16B026A209CC}"/>
    <cellStyle name="Comma 2 2 9 3 2 6" xfId="23362" xr:uid="{551FF863-D224-45C0-880E-8B2988B048D0}"/>
    <cellStyle name="Comma 2 2 9 3 3" xfId="25985" xr:uid="{80C7BBF9-0124-4760-8C88-C785BA039C6F}"/>
    <cellStyle name="Comma 2 2 9 3 3 2" xfId="18478" xr:uid="{4DDBFF0A-D24C-461A-AAB7-867FD1F1973D}"/>
    <cellStyle name="Comma 2 2 9 3 3 2 2" xfId="52999" xr:uid="{C6F2FE01-74AA-42FE-8F50-09ED807DA8F1}"/>
    <cellStyle name="Comma 2 2 9 3 3 2 3" xfId="40384" xr:uid="{493AC43D-D77E-4D90-AB60-6A93EF4D0411}"/>
    <cellStyle name="Comma 2 2 9 3 3 3" xfId="11892" xr:uid="{CDFD60A5-BFA5-4DA4-9941-C2EA4A8C4131}"/>
    <cellStyle name="Comma 2 2 9 3 3 3 2" xfId="46721" xr:uid="{9F8182EA-4F06-47AF-A1AB-B422882B28C0}"/>
    <cellStyle name="Comma 2 2 9 3 3 4" xfId="4566" xr:uid="{8AB698C7-983A-4F47-AE9F-2A302F6567FE}"/>
    <cellStyle name="Comma 2 2 9 3 3 5" xfId="34094" xr:uid="{EDA93257-05C1-4ABA-A6C1-1A30D1AB91CF}"/>
    <cellStyle name="Comma 2 2 9 3 4" xfId="26859" xr:uid="{C51D8742-2A2A-41B2-B1BE-ED249E41C414}"/>
    <cellStyle name="Comma 2 2 9 3 4 2" xfId="19351" xr:uid="{FB73B514-22DA-493E-ABA1-B60E80FAA0A6}"/>
    <cellStyle name="Comma 2 2 9 3 4 2 2" xfId="52125" xr:uid="{989186AB-3BFF-49E5-82DD-A2C6E96785D6}"/>
    <cellStyle name="Comma 2 2 9 3 4 3" xfId="12765" xr:uid="{1431377C-0B1A-42B7-86BF-754E7BE6F296}"/>
    <cellStyle name="Comma 2 2 9 3 4 4" xfId="3693" xr:uid="{720FAB93-D5B2-4706-B059-A1E12E5B8279}"/>
    <cellStyle name="Comma 2 2 9 3 4 5" xfId="39510" xr:uid="{C505AEB3-14D0-43AF-92C7-7C706A028960}"/>
    <cellStyle name="Comma 2 2 9 3 5" xfId="21174" xr:uid="{4FD28D1D-3515-469A-8D3F-2B0296069744}"/>
    <cellStyle name="Comma 2 2 9 3 5 2" xfId="45847" xr:uid="{F71F23DB-1B3C-4A73-AE74-DB7C00F15A87}"/>
    <cellStyle name="Comma 2 2 9 3 6" xfId="14588" xr:uid="{513E83F6-361A-40F0-AD5F-CEF43AB3ABEB}"/>
    <cellStyle name="Comma 2 2 9 3 7" xfId="8001" xr:uid="{F5FFA678-6054-42CE-BB4A-C0F063BC6FD3}"/>
    <cellStyle name="Comma 2 2 9 3 8" xfId="33220" xr:uid="{1BA6169A-F384-4B1D-B075-27FBDCAE11C7}"/>
    <cellStyle name="Comma 2 2 9 3 9" xfId="28845" xr:uid="{AB01BCA8-9A99-4E19-B5B2-A5E3EBF9A622}"/>
    <cellStyle name="Comma 2 2 9 4" xfId="949" xr:uid="{1DABA986-2773-412F-9285-562B4B842367}"/>
    <cellStyle name="Comma 2 2 9 4 2" xfId="24210" xr:uid="{2C8012ED-F679-4A31-A240-6719CBF8410D}"/>
    <cellStyle name="Comma 2 2 9 4 2 2" xfId="16703" xr:uid="{DAF154D1-E90A-417C-8577-65172A218715}"/>
    <cellStyle name="Comma 2 2 9 4 2 2 2" xfId="54774" xr:uid="{2260D9CE-5B28-4660-8246-B0A074360551}"/>
    <cellStyle name="Comma 2 2 9 4 2 2 3" xfId="42159" xr:uid="{BEA4CEEB-8CBA-43CA-A769-3A1D03A85BAF}"/>
    <cellStyle name="Comma 2 2 9 4 2 3" xfId="10117" xr:uid="{8D46D374-6CAA-43AC-B0D2-02CEEF080725}"/>
    <cellStyle name="Comma 2 2 9 4 2 3 2" xfId="48496" xr:uid="{A0DCD3F5-10BA-4D57-AAE4-90AF6D6C2819}"/>
    <cellStyle name="Comma 2 2 9 4 2 4" xfId="29407" xr:uid="{AC4EEF36-BB23-46C5-805B-CD8A5DE94433}"/>
    <cellStyle name="Comma 2 2 9 4 2 5" xfId="35869" xr:uid="{D94FC71B-2C74-4C8A-8CC3-DCB6B20AE0ED}"/>
    <cellStyle name="Comma 2 2 9 4 3" xfId="20199" xr:uid="{39960E7A-FFAF-4070-94A0-5965DDA22C92}"/>
    <cellStyle name="Comma 2 2 9 4 3 2" xfId="51277" xr:uid="{89E836F0-5B5F-4747-BA3E-C7A58C4B721D}"/>
    <cellStyle name="Comma 2 2 9 4 3 3" xfId="38662" xr:uid="{2DC6D835-C66C-4D9D-A489-660351A18124}"/>
    <cellStyle name="Comma 2 2 9 4 4" xfId="13613" xr:uid="{D00F8C0B-DA90-4B9A-B0C8-80E7954B37F7}"/>
    <cellStyle name="Comma 2 2 9 4 4 2" xfId="44999" xr:uid="{46524338-331E-4299-8EE9-3D3094D09752}"/>
    <cellStyle name="Comma 2 2 9 4 5" xfId="7026" xr:uid="{2D7C9EC0-836C-484D-8E18-11086A682D17}"/>
    <cellStyle name="Comma 2 2 9 4 6" xfId="32372" xr:uid="{9CF8672F-2C33-4A54-8AD2-711BD76D0AC3}"/>
    <cellStyle name="Comma 2 2 9 4 7" xfId="27707" xr:uid="{9E69553C-8C3F-4021-BE70-2C456516F105}"/>
    <cellStyle name="Comma 2 2 9 5" xfId="25100" xr:uid="{93CCA24F-5BBA-4807-9E1F-2C82C5B6120F}"/>
    <cellStyle name="Comma 2 2 9 5 2" xfId="17593" xr:uid="{DCD8383B-FC17-4C85-A5A4-96953541F74C}"/>
    <cellStyle name="Comma 2 2 9 5 2 2" xfId="53884" xr:uid="{F3A4A901-6980-4A18-AAD5-920BE0069EC7}"/>
    <cellStyle name="Comma 2 2 9 5 2 3" xfId="41269" xr:uid="{BF16E6D0-BEE2-429B-A39C-42E295920A01}"/>
    <cellStyle name="Comma 2 2 9 5 3" xfId="11007" xr:uid="{184B57EB-D4B2-4957-906F-8944E50979DA}"/>
    <cellStyle name="Comma 2 2 9 5 3 2" xfId="47606" xr:uid="{86241AAF-A9E8-45CF-B9F0-010ED3BFBDEF}"/>
    <cellStyle name="Comma 2 2 9 5 4" xfId="5451" xr:uid="{45B39E4D-39F5-4912-AF2F-BADD9B98C2E1}"/>
    <cellStyle name="Comma 2 2 9 5 5" xfId="34979" xr:uid="{E512C6B0-2976-457C-9176-C4A283E9A7C0}"/>
    <cellStyle name="Comma 2 2 9 6" xfId="28758" xr:uid="{788DB986-CD23-43E8-B8D3-1D2FB85F7946}"/>
    <cellStyle name="Comma 2 2 9 6 2" xfId="21087" xr:uid="{186DAB41-89D3-4875-8D0C-9D38AE3032C2}"/>
    <cellStyle name="Comma 2 2 9 6 2 2" xfId="50390" xr:uid="{04A9F0BF-A397-4199-8802-E8561ECEB39D}"/>
    <cellStyle name="Comma 2 2 9 6 3" xfId="14501" xr:uid="{36009D2E-F690-4EA8-9DA1-55D5BAC346B0}"/>
    <cellStyle name="Comma 2 2 9 6 4" xfId="7914" xr:uid="{8C9E65DF-2390-4693-A11C-80D1208F5CD6}"/>
    <cellStyle name="Comma 2 2 9 6 5" xfId="37775" xr:uid="{6C7F509F-7580-4BCA-9BB7-4930DA9C0372}"/>
    <cellStyle name="Comma 2 2 9 7" xfId="22453" xr:uid="{642946B2-1FC6-40B8-8619-BB577765C821}"/>
    <cellStyle name="Comma 2 2 9 7 2" xfId="14946" xr:uid="{E8FD1C1C-F85A-4501-ABF5-912A3234DFF4}"/>
    <cellStyle name="Comma 2 2 9 7 3" xfId="8360" xr:uid="{87489336-C495-4DB0-B283-6E5E5EDA1F57}"/>
    <cellStyle name="Comma 2 2 9 7 4" xfId="31164" xr:uid="{27F6753C-6946-4B95-A440-6DB7EFA21C40}"/>
    <cellStyle name="Comma 2 2 9 7 5" xfId="43987" xr:uid="{F4E0627C-85E0-4BD2-9BFF-3B7E32413CED}"/>
    <cellStyle name="Comma 2 2 9 8" xfId="21359" xr:uid="{C85AC5BD-2D2B-41DF-83CF-3451AE61CD83}"/>
    <cellStyle name="Comma 2 2 9 9" xfId="14773" xr:uid="{EAEB5ACE-0BF6-44D7-AA13-A44870DB4058}"/>
    <cellStyle name="Comma 2 20" xfId="31384" xr:uid="{B1B99DB7-0A1F-43F3-A68C-69F6C22E5764}"/>
    <cellStyle name="Comma 2 21" xfId="31377" xr:uid="{C6584799-DD50-4503-9AAA-85990DA8E0CB}"/>
    <cellStyle name="Comma 2 22" xfId="31343" xr:uid="{05465673-13BE-4495-8D85-FCD01BEF1CB1}"/>
    <cellStyle name="Comma 2 23" xfId="1385" xr:uid="{F5E3D926-656D-408E-BEBF-248A7B17C554}"/>
    <cellStyle name="Comma 2 24" xfId="86" xr:uid="{B1CF985A-A0F5-4FD1-9770-236F18C1B856}"/>
    <cellStyle name="Comma 2 24 2" xfId="149" xr:uid="{8FC339F0-0DFD-4D47-95C5-824FFD5A11C2}"/>
    <cellStyle name="Comma 2 24 2 2" xfId="56663" xr:uid="{C463A663-8DE2-4CDC-B4F7-AD10B8ECA3D7}"/>
    <cellStyle name="Comma 2 24 3" xfId="1338" xr:uid="{9CA4B09F-87EC-4041-9A9C-45828027909A}"/>
    <cellStyle name="Comma 2 25" xfId="20" xr:uid="{4BDF3280-06DF-484D-9ED6-00A50C904334}"/>
    <cellStyle name="Comma 2 25 2" xfId="776" xr:uid="{63B90822-98FB-4CA8-859B-4A75D1C78AAA}"/>
    <cellStyle name="Comma 2 25 2 2" xfId="1184" xr:uid="{2AF718A3-B02D-49A3-8605-5D842FD95097}"/>
    <cellStyle name="Comma 2 25 2 3" xfId="2774" xr:uid="{F491B370-A254-4041-9568-34CD10F62556}"/>
    <cellStyle name="Comma 2 25 3" xfId="551" xr:uid="{EBE8A4D1-CBEF-4235-881E-7129B3A23699}"/>
    <cellStyle name="Comma 2 25 3 2" xfId="1044" xr:uid="{D2F65990-1C66-4C07-A7EF-DC1DCF9F4908}"/>
    <cellStyle name="Comma 2 25 3 3" xfId="1533" xr:uid="{A3010AC9-5FBE-4FE8-8BA4-9FAFDA99355B}"/>
    <cellStyle name="Comma 2 25 4" xfId="990" xr:uid="{8186D2B6-D75B-498F-9FF6-2306DD1C88D5}"/>
    <cellStyle name="Comma 2 25 5" xfId="437" xr:uid="{68BB8C5C-4052-4090-B3E6-DA3811DF5759}"/>
    <cellStyle name="Comma 2 25 6" xfId="6" xr:uid="{29FFCDE5-7199-4FC8-8E37-B7601C0DF916}"/>
    <cellStyle name="Comma 2 25 6 2" xfId="22" xr:uid="{8C77DE7B-C4E8-4CD7-BE0B-754C7817C450}"/>
    <cellStyle name="Comma 2 25 6 3" xfId="117" xr:uid="{1FD79F14-3544-4DF1-B445-B12EE90E2BA3}"/>
    <cellStyle name="Comma 2 25 6 3 2" xfId="170" xr:uid="{0CF46F33-E7AA-4F26-9762-0A0B28D01293}"/>
    <cellStyle name="Comma 2 25 7" xfId="115" xr:uid="{26E9424D-4D59-447D-866F-501EB2718E92}"/>
    <cellStyle name="Comma 2 25 7 2" xfId="168" xr:uid="{CDC19E47-54AA-40B3-877D-FACD60295F85}"/>
    <cellStyle name="Comma 2 26" xfId="1371" xr:uid="{4510B6CC-D439-4873-B6FE-E1F20A1C47A2}"/>
    <cellStyle name="Comma 2 26 3" xfId="57122" xr:uid="{D6682386-BC82-44E0-8298-56462A8B55AB}"/>
    <cellStyle name="Comma 2 27" xfId="1345" xr:uid="{3692BE5E-C5C4-49B6-B675-2D760B198F5B}"/>
    <cellStyle name="Comma 2 27 2" xfId="57264" xr:uid="{677F6057-00EF-445A-AEB5-EA653A911C1B}"/>
    <cellStyle name="Comma 2 28" xfId="183" xr:uid="{50B5B196-A8C0-4057-A5C2-C0B3E46F02DB}"/>
    <cellStyle name="Comma 2 29" xfId="57220" xr:uid="{DAE002E2-E531-4F84-95C6-170A417527E8}"/>
    <cellStyle name="Comma 2 3" xfId="329" xr:uid="{06F0DFBD-98E5-424F-A29E-4FFF91BBD78E}"/>
    <cellStyle name="Comma 2 3 10" xfId="965" xr:uid="{C9AC8F69-D650-446A-B809-B3CE1FD70DC2}"/>
    <cellStyle name="Comma 2 3 10 2" xfId="23346" xr:uid="{CC20B8BF-BF7D-4F24-A812-D8499316D6C8}"/>
    <cellStyle name="Comma 2 3 10 2 2" xfId="15839" xr:uid="{8EAAC764-2E1E-42C9-B31A-DD1210EC59D9}"/>
    <cellStyle name="Comma 2 3 10 2 2 2" xfId="55638" xr:uid="{7B38ACDB-CD8A-4C01-AD55-37E52ABB5D08}"/>
    <cellStyle name="Comma 2 3 10 2 2 3" xfId="43023" xr:uid="{254942F1-21E0-477B-959C-2D45C6CB5EC3}"/>
    <cellStyle name="Comma 2 3 10 2 3" xfId="9253" xr:uid="{DA00C412-2409-4008-BE0D-DF2B962A0740}"/>
    <cellStyle name="Comma 2 3 10 2 3 2" xfId="49360" xr:uid="{93CA43D3-21B4-4742-8536-B88745B94C66}"/>
    <cellStyle name="Comma 2 3 10 2 4" xfId="30271" xr:uid="{02012256-2DE8-4A26-9772-03A4C3FCED7B}"/>
    <cellStyle name="Comma 2 3 10 2 5" xfId="36733" xr:uid="{813EB54E-58A7-44AA-93FD-49B1EFEC3354}"/>
    <cellStyle name="Comma 2 3 10 3" xfId="25969" xr:uid="{FE409F75-F489-4C2B-B411-FD7A2AC8CEC5}"/>
    <cellStyle name="Comma 2 3 10 3 2" xfId="18462" xr:uid="{51674516-DE45-4555-BB4A-9515F4233496}"/>
    <cellStyle name="Comma 2 3 10 3 2 2" xfId="53015" xr:uid="{E3EC4478-76EE-4AA5-920F-2D4FE715E54C}"/>
    <cellStyle name="Comma 2 3 10 3 2 3" xfId="40400" xr:uid="{F4A79A34-BC63-4884-A67D-147A197DB7AA}"/>
    <cellStyle name="Comma 2 3 10 3 3" xfId="11876" xr:uid="{A2884C18-6EFB-454D-8D2A-9605B137BBE8}"/>
    <cellStyle name="Comma 2 3 10 3 3 2" xfId="46737" xr:uid="{15EF643F-70DE-414B-9093-8F620D27659F}"/>
    <cellStyle name="Comma 2 3 10 3 4" xfId="4582" xr:uid="{04659F71-7C5C-4B2C-BAB4-AC29B7C0FE18}"/>
    <cellStyle name="Comma 2 3 10 3 5" xfId="34110" xr:uid="{63BE6E1C-F235-44C4-B157-DCE20568F64F}"/>
    <cellStyle name="Comma 2 3 10 4" xfId="19335" xr:uid="{AF3BBC55-C5FC-40DA-92F0-B49373050364}"/>
    <cellStyle name="Comma 2 3 10 4 2" xfId="52141" xr:uid="{7369E2C5-AB71-41D0-A9A4-EF70333A8072}"/>
    <cellStyle name="Comma 2 3 10 4 3" xfId="39526" xr:uid="{08B7564F-2503-48BF-95BD-8129AB139A3A}"/>
    <cellStyle name="Comma 2 3 10 5" xfId="12749" xr:uid="{5AF95D7F-08B1-4123-A980-337B4A936C11}"/>
    <cellStyle name="Comma 2 3 10 5 2" xfId="45863" xr:uid="{F483A875-6D43-4D3B-B0CC-F30EEA29C3C2}"/>
    <cellStyle name="Comma 2 3 10 6" xfId="3709" xr:uid="{7529B02A-5F35-4DB1-B527-7EE4585A13C7}"/>
    <cellStyle name="Comma 2 3 10 7" xfId="33236" xr:uid="{18A87175-1FC1-4D4B-B18D-2AF9491A8AA0}"/>
    <cellStyle name="Comma 2 3 10 8" xfId="26843" xr:uid="{E66CD096-9C39-42AE-B6F4-4B56773E15E0}"/>
    <cellStyle name="Comma 2 3 11" xfId="27691" xr:uid="{723277B6-C02E-4247-8AB2-43C946E8AC64}"/>
    <cellStyle name="Comma 2 3 11 2" xfId="24194" xr:uid="{3246359A-C6CA-4EB9-AA29-2FEB70378393}"/>
    <cellStyle name="Comma 2 3 11 2 2" xfId="16687" xr:uid="{72CA7CE5-FC3B-4608-8B24-8AC45B18CF44}"/>
    <cellStyle name="Comma 2 3 11 2 2 2" xfId="54790" xr:uid="{E76108E8-FDA8-4991-9743-F8CFFC6FE2DD}"/>
    <cellStyle name="Comma 2 3 11 2 2 3" xfId="42175" xr:uid="{68832D53-A575-4F4D-A1F5-BA7058A2AC07}"/>
    <cellStyle name="Comma 2 3 11 2 3" xfId="10101" xr:uid="{ACABC1A9-8BDB-4309-8B9B-258D750F373B}"/>
    <cellStyle name="Comma 2 3 11 2 3 2" xfId="48512" xr:uid="{2FB2AA3A-831A-452A-A17D-01B786877E3A}"/>
    <cellStyle name="Comma 2 3 11 2 4" xfId="29423" xr:uid="{6A839706-1B35-45DC-A13D-FF60268C8A96}"/>
    <cellStyle name="Comma 2 3 11 2 5" xfId="35885" xr:uid="{A76A431A-C4B8-4469-87BA-3CBDD3BA7CC3}"/>
    <cellStyle name="Comma 2 3 11 3" xfId="20183" xr:uid="{F970AD5D-7C24-4FFB-A138-A4C8E7D8A90E}"/>
    <cellStyle name="Comma 2 3 11 3 2" xfId="51293" xr:uid="{29FCCD5A-5D0C-485D-90FF-4F3AB5E200A2}"/>
    <cellStyle name="Comma 2 3 11 3 3" xfId="38678" xr:uid="{39E73A56-A359-462D-BE5E-75D05BF9F5B1}"/>
    <cellStyle name="Comma 2 3 11 4" xfId="13597" xr:uid="{6C26B9A6-D562-4265-B579-F73ED10ECBB9}"/>
    <cellStyle name="Comma 2 3 11 4 2" xfId="45015" xr:uid="{3F6B416B-A841-4F47-9AC6-F624D17A0805}"/>
    <cellStyle name="Comma 2 3 11 5" xfId="7010" xr:uid="{DD429C65-CD5C-49FB-AFEC-B64D4D2A3267}"/>
    <cellStyle name="Comma 2 3 11 6" xfId="32388" xr:uid="{15924217-DE44-4727-A469-A852AC3F50C4}"/>
    <cellStyle name="Comma 2 3 12" xfId="25084" xr:uid="{95AF5591-B9AF-4C07-85B8-0A8AE18014D8}"/>
    <cellStyle name="Comma 2 3 12 2" xfId="17577" xr:uid="{B9379865-9635-432E-A472-B69B9618E04F}"/>
    <cellStyle name="Comma 2 3 12 2 2" xfId="53900" xr:uid="{678DC478-0F4F-43FC-A49C-8E1E4855F5FC}"/>
    <cellStyle name="Comma 2 3 12 2 3" xfId="41285" xr:uid="{64D2980C-CF5B-4110-A2B5-751B0174D21D}"/>
    <cellStyle name="Comma 2 3 12 3" xfId="10991" xr:uid="{660FEB71-D08D-42FC-9226-36DA18996174}"/>
    <cellStyle name="Comma 2 3 12 3 2" xfId="47622" xr:uid="{24210ABB-1FCA-47A9-843C-75BF72D565AD}"/>
    <cellStyle name="Comma 2 3 12 4" xfId="5467" xr:uid="{9D72C0F2-B63F-4B7E-931F-0E1564C54352}"/>
    <cellStyle name="Comma 2 3 12 5" xfId="34995" xr:uid="{1BFBDBF2-7AB5-4031-8755-ED96F10744A3}"/>
    <cellStyle name="Comma 2 3 13" xfId="28742" xr:uid="{36256817-CBEB-43E0-94C3-152611E5C71E}"/>
    <cellStyle name="Comma 2 3 13 2" xfId="21071" xr:uid="{9E3D214A-F04C-495B-A00D-943396AEC51D}"/>
    <cellStyle name="Comma 2 3 13 2 2" xfId="50294" xr:uid="{F0FD0215-576B-4335-A7F4-746AC82D5753}"/>
    <cellStyle name="Comma 2 3 13 3" xfId="14485" xr:uid="{80AA13A9-D5B9-4D24-9B57-D08A5A9E697B}"/>
    <cellStyle name="Comma 2 3 13 4" xfId="7898" xr:uid="{EE6297E7-05B2-4E66-9601-CC4E57E699D9}"/>
    <cellStyle name="Comma 2 3 13 5" xfId="37670" xr:uid="{7FEF41D2-2FE7-4C87-A468-F899F897ED6D}"/>
    <cellStyle name="Comma 2 3 14" xfId="22437" xr:uid="{BA6C99C7-5446-41F5-9A09-282EC42BF3D3}"/>
    <cellStyle name="Comma 2 3 14 2" xfId="14930" xr:uid="{71E44528-807F-4E09-8C3F-0AE1B6E0FA54}"/>
    <cellStyle name="Comma 2 3 14 2 2" xfId="44004" xr:uid="{351161F8-89FA-41E9-871A-FF96ACB1E439}"/>
    <cellStyle name="Comma 2 3 14 3" xfId="8344" xr:uid="{3A155A8A-10B3-4B6C-AE20-3FA4668DD80B}"/>
    <cellStyle name="Comma 2 3 14 4" xfId="31180" xr:uid="{5D77ECA4-14B6-4331-86FB-FA9480108CB0}"/>
    <cellStyle name="Comma 2 3 14 5" xfId="31484" xr:uid="{ADC74BC7-CC8F-4B1B-A4D9-7B9DA1761C65}"/>
    <cellStyle name="Comma 2 3 15" xfId="29091" xr:uid="{BBEC2AB9-FEF1-4139-BE62-77263275577C}"/>
    <cellStyle name="Comma 2 3 15 2" xfId="21343" xr:uid="{4339A4BA-B3B6-4607-B3C0-A19B76E72E32}"/>
    <cellStyle name="Comma 2 3 15 2 2" xfId="50405" xr:uid="{D9863778-B031-42E3-912C-7ED9B5B2DA6B}"/>
    <cellStyle name="Comma 2 3 15 3" xfId="14757" xr:uid="{1FF79DE4-3E5B-4CA3-8818-4CD60056AA79}"/>
    <cellStyle name="Comma 2 3 15 4" xfId="8170" xr:uid="{BB44D575-C3D1-4F39-98FB-67A9DF89A370}"/>
    <cellStyle name="Comma 2 3 15 5" xfId="37790" xr:uid="{201FC05C-CB44-4311-8345-A1DB30A9D195}"/>
    <cellStyle name="Comma 2 3 16" xfId="21714" xr:uid="{D9F6AFAF-13B4-46E3-9BC8-8168EDC0275F}"/>
    <cellStyle name="Comma 2 3 16 2" xfId="43915" xr:uid="{30C41DC4-AE35-4067-B383-7C37462E06D2}"/>
    <cellStyle name="Comma 2 3 17" xfId="21425" xr:uid="{E9D30C68-707A-4C5C-A247-7EE5D1218683}"/>
    <cellStyle name="Comma 2 3 17 2" xfId="31388" xr:uid="{48574C51-FBE5-4D8F-B672-F9580133A07C}"/>
    <cellStyle name="Comma 2 3 18" xfId="14840" xr:uid="{D0854E45-917E-4245-A519-C2B20A6230C5}"/>
    <cellStyle name="Comma 2 3 19" xfId="8253" xr:uid="{39BFE75A-4E13-4E18-A78F-324D66919BAC}"/>
    <cellStyle name="Comma 2 3 2" xfId="330" xr:uid="{28AA1590-C246-4923-8AE4-D1287B81AF0E}"/>
    <cellStyle name="Comma 2 3 2 10" xfId="22436" xr:uid="{47A0C51E-1EC3-4402-90EA-11D88251384A}"/>
    <cellStyle name="Comma 2 3 2 10 2" xfId="14929" xr:uid="{00463224-6635-4A2A-B688-BA33BFCE5229}"/>
    <cellStyle name="Comma 2 3 2 10 2 2" xfId="50406" xr:uid="{F5C4B37D-D514-4C7D-9ED7-EED2DAEB7459}"/>
    <cellStyle name="Comma 2 3 2 10 3" xfId="8343" xr:uid="{4A768983-8086-4311-A1CB-947219D3A975}"/>
    <cellStyle name="Comma 2 3 2 10 4" xfId="31181" xr:uid="{C84031CF-38CC-427E-B34B-56B44C486CB6}"/>
    <cellStyle name="Comma 2 3 2 10 5" xfId="37791" xr:uid="{4351A404-4A14-461B-9270-79B5A61B19D2}"/>
    <cellStyle name="Comma 2 3 2 11" xfId="29090" xr:uid="{2E79B95B-5C09-4BF4-BF7A-D9753ACA06F8}"/>
    <cellStyle name="Comma 2 3 2 11 2" xfId="21342" xr:uid="{DFBBE578-8117-4D74-AE24-FE2A35DBAA33}"/>
    <cellStyle name="Comma 2 3 2 11 3" xfId="14756" xr:uid="{B29E7AE9-0727-4F3C-8DDE-46F59651A4FF}"/>
    <cellStyle name="Comma 2 3 2 11 4" xfId="8169" xr:uid="{8296F4E3-A802-4E6A-9385-C0D16E28AF5B}"/>
    <cellStyle name="Comma 2 3 2 11 5" xfId="44005" xr:uid="{AD38BBD9-F986-4CEE-AD9E-9182EE4F5054}"/>
    <cellStyle name="Comma 2 3 2 12" xfId="22318" xr:uid="{A504E24B-3161-4820-A01A-4B04CCE52825}"/>
    <cellStyle name="Comma 2 3 2 13" xfId="21412" xr:uid="{517115F9-4BAA-4BEA-B68B-75A58CC9EFA1}"/>
    <cellStyle name="Comma 2 3 2 14" xfId="14827" xr:uid="{9E80BF62-03E6-4963-9EF4-FD5CCA4CAF69}"/>
    <cellStyle name="Comma 2 3 2 15" xfId="8240" xr:uid="{ABAE9872-DFEB-4494-BE44-BDB4A1B6D450}"/>
    <cellStyle name="Comma 2 3 2 16" xfId="29193" xr:uid="{64E494DD-9F34-47BE-958E-77AD316CF186}"/>
    <cellStyle name="Comma 2 3 2 17" xfId="2750" xr:uid="{A26046E0-01C2-4F86-A5D1-AEC7C2A5B5F7}"/>
    <cellStyle name="Comma 2 3 2 18" xfId="1493" xr:uid="{CA744997-090F-4D23-97C6-5E548642E5D5}"/>
    <cellStyle name="Comma 2 3 2 19" xfId="31485" xr:uid="{8679D05B-0289-486E-BE8F-9AEFA3D48FF3}"/>
    <cellStyle name="Comma 2 3 2 2" xfId="537" xr:uid="{6822B8CF-7B72-48C6-81B6-8D2EE901AFD6}"/>
    <cellStyle name="Comma 2 3 2 2 10" xfId="8125" xr:uid="{187D5E6D-ED20-42EB-85CE-F37E05A356AB}"/>
    <cellStyle name="Comma 2 3 2 2 11" xfId="29004" xr:uid="{536F5A72-D99B-47BF-8CCA-1D04BA2E7F8B}"/>
    <cellStyle name="Comma 2 3 2 2 12" xfId="2872" xr:uid="{4DD2A676-CFF1-445D-BF8B-BABB331E4235}"/>
    <cellStyle name="Comma 2 3 2 2 13" xfId="1758" xr:uid="{361D851B-48F1-443D-86EB-FD85ABEA4514}"/>
    <cellStyle name="Comma 2 3 2 2 14" xfId="31539" xr:uid="{BBBA7880-D32A-42C1-9150-3CE3F05D42A4}"/>
    <cellStyle name="Comma 2 3 2 2 15" xfId="1394" xr:uid="{8BECB4F8-7020-4960-978B-EB2E6AEFFFC8}"/>
    <cellStyle name="Comma 2 3 2 2 16" xfId="1374" xr:uid="{6B4EC1CB-1A8E-4FC1-9027-4B547B3B3C56}"/>
    <cellStyle name="Comma 2 3 2 2 17" xfId="1354" xr:uid="{21169FAE-48EF-44B1-88AF-5F55A9026EA1}"/>
    <cellStyle name="Comma 2 3 2 2 2" xfId="753" xr:uid="{FFD1A93C-690E-4648-A3FB-6A5C973BAD02}"/>
    <cellStyle name="Comma 2 3 2 2 2 10" xfId="2873" xr:uid="{5926D841-931E-436B-807B-317E238F7560}"/>
    <cellStyle name="Comma 2 3 2 2 2 11" xfId="1759" xr:uid="{C939EA7F-C7D3-4898-88E0-BC4F829EC17D}"/>
    <cellStyle name="Comma 2 3 2 2 2 12" xfId="31964" xr:uid="{8EB16D75-F798-4B7D-92C0-2B9EB92C59F3}"/>
    <cellStyle name="Comma 2 3 2 2 2 13" xfId="1430" xr:uid="{6C4E0387-7EAE-4BD1-8573-D46AC1368B4C}"/>
    <cellStyle name="Comma 2 3 2 2 2 2" xfId="1161" xr:uid="{707452E5-5A34-4DBE-A096-4B972B96C9EB}"/>
    <cellStyle name="Comma 2 3 2 2 2 2 10" xfId="2149" xr:uid="{7039E59F-790B-4FD1-852C-32281A29B83B}"/>
    <cellStyle name="Comma 2 3 2 2 2 2 2" xfId="22885" xr:uid="{AF65E60B-B541-4646-93F8-DE5C7F835C1B}"/>
    <cellStyle name="Comma 2 3 2 2 2 2 2 2" xfId="15378" xr:uid="{22A20D45-27BF-42F1-BB69-FFBEE0260FFA}"/>
    <cellStyle name="Comma 2 3 2 2 2 2 2 2 2" xfId="56099" xr:uid="{9D46CA6D-6794-4B61-A3F0-ED151955EBEF}"/>
    <cellStyle name="Comma 2 3 2 2 2 2 2 2 3" xfId="43484" xr:uid="{CC46F617-3317-424A-8CA3-E8C2D9528942}"/>
    <cellStyle name="Comma 2 3 2 2 2 2 2 3" xfId="8792" xr:uid="{A288EEA3-16F6-4074-9B05-060F1A69FBFC}"/>
    <cellStyle name="Comma 2 3 2 2 2 2 2 3 2" xfId="49821" xr:uid="{268F1195-D943-4F46-8708-79DBB63C7600}"/>
    <cellStyle name="Comma 2 3 2 2 2 2 2 4" xfId="30732" xr:uid="{DE4E6BCD-00BB-491F-99C8-906B16E6152A}"/>
    <cellStyle name="Comma 2 3 2 2 2 2 2 5" xfId="37194" xr:uid="{1454DAF4-EBE7-413F-B320-C319736BEA54}"/>
    <cellStyle name="Comma 2 3 2 2 2 2 3" xfId="25503" xr:uid="{289E2604-E733-4BE8-BCE1-296B4949A374}"/>
    <cellStyle name="Comma 2 3 2 2 2 2 3 2" xfId="17996" xr:uid="{C179F18F-693D-49BB-B640-759567BF18AE}"/>
    <cellStyle name="Comma 2 3 2 2 2 2 3 2 2" xfId="53481" xr:uid="{73914A76-1B2C-457F-AA8B-0B94A6A35320}"/>
    <cellStyle name="Comma 2 3 2 2 2 2 3 2 3" xfId="40866" xr:uid="{80955D1C-9B57-4988-A197-E17B310A5466}"/>
    <cellStyle name="Comma 2 3 2 2 2 2 3 3" xfId="11410" xr:uid="{1D89D397-D0FB-4E4D-94FE-0568A21C528D}"/>
    <cellStyle name="Comma 2 3 2 2 2 2 3 3 2" xfId="47203" xr:uid="{91B36209-ABE0-45BD-8899-344EEE06C0A8}"/>
    <cellStyle name="Comma 2 3 2 2 2 2 3 4" xfId="5048" xr:uid="{CE47822E-7607-4C23-AB50-DD23272E047A}"/>
    <cellStyle name="Comma 2 3 2 2 2 2 3 5" xfId="34576" xr:uid="{554717E0-6D57-4030-BFA6-543637278E54}"/>
    <cellStyle name="Comma 2 3 2 2 2 2 4" xfId="18875" xr:uid="{84D58712-2F70-43A7-9FEB-B701F5C6DFE0}"/>
    <cellStyle name="Comma 2 3 2 2 2 2 4 2" xfId="52602" xr:uid="{D0557476-D9EF-4A3A-8451-155F947CA9A4}"/>
    <cellStyle name="Comma 2 3 2 2 2 2 4 3" xfId="39987" xr:uid="{7BD0573C-BFD6-4C0C-BDEF-2209610C8422}"/>
    <cellStyle name="Comma 2 3 2 2 2 2 5" xfId="12289" xr:uid="{B0258B27-80EB-4AF3-8239-26CAD8A49984}"/>
    <cellStyle name="Comma 2 3 2 2 2 2 5 2" xfId="46324" xr:uid="{17464AA0-C497-472A-9523-45839A0B7394}"/>
    <cellStyle name="Comma 2 3 2 2 2 2 6" xfId="4169" xr:uid="{B227D2CC-55A7-4990-848A-9751315B34DB}"/>
    <cellStyle name="Comma 2 3 2 2 2 2 7" xfId="26383" xr:uid="{AA9EFD78-2020-4395-A400-6C45208A620C}"/>
    <cellStyle name="Comma 2 3 2 2 2 2 8" xfId="3077" xr:uid="{D4F7AB7E-9E67-4199-A5A4-FE9886E49201}"/>
    <cellStyle name="Comma 2 3 2 2 2 2 9" xfId="33697" xr:uid="{F181BBBA-DFE5-4F64-85C6-65094A54C842}"/>
    <cellStyle name="Comma 2 3 2 2 2 3" xfId="2357" xr:uid="{4455861A-41C1-42F7-B591-FCB6D8BDAB56}"/>
    <cellStyle name="Comma 2 3 2 2 2 3 2" xfId="23736" xr:uid="{C3C061E4-6CCC-4FF0-BD42-17D5F5FEC04D}"/>
    <cellStyle name="Comma 2 3 2 2 2 3 2 2" xfId="16229" xr:uid="{904F3D5B-14B8-4ECF-A519-6BF45CC990F9}"/>
    <cellStyle name="Comma 2 3 2 2 2 3 2 2 2" xfId="55248" xr:uid="{FDBD1DE5-6AD5-46D8-8DFD-4E8C1C924F25}"/>
    <cellStyle name="Comma 2 3 2 2 2 3 2 2 3" xfId="42633" xr:uid="{7119CF93-45FE-4350-B935-5AC6AB260471}"/>
    <cellStyle name="Comma 2 3 2 2 2 3 2 3" xfId="9643" xr:uid="{56FCD04F-C2FC-441E-BA7F-613C3E176223}"/>
    <cellStyle name="Comma 2 3 2 2 2 3 2 3 2" xfId="48970" xr:uid="{6AAED5C5-483F-44E6-9D10-041EA9AEC73F}"/>
    <cellStyle name="Comma 2 3 2 2 2 3 2 4" xfId="29881" xr:uid="{0EC08680-68AE-497A-B0C6-AA1E33B39352}"/>
    <cellStyle name="Comma 2 3 2 2 2 3 2 5" xfId="36343" xr:uid="{D496BE3E-B491-4F28-ACC0-FB5D0A25623B}"/>
    <cellStyle name="Comma 2 3 2 2 2 3 3" xfId="19725" xr:uid="{424B7FC7-F01B-41C3-A6F4-9ED55585BA56}"/>
    <cellStyle name="Comma 2 3 2 2 2 3 3 2" xfId="51751" xr:uid="{D518B9BD-4F66-4F92-A4D8-40746832CE77}"/>
    <cellStyle name="Comma 2 3 2 2 2 3 3 3" xfId="39136" xr:uid="{BB5156E5-7C7A-4997-8D16-43D3003B6AD1}"/>
    <cellStyle name="Comma 2 3 2 2 2 3 4" xfId="13139" xr:uid="{2BC8D67A-0BF0-4F70-A1F2-0C89B2162845}"/>
    <cellStyle name="Comma 2 3 2 2 2 3 4 2" xfId="45473" xr:uid="{66A19154-A30B-4025-AF95-A2CFD3218AAE}"/>
    <cellStyle name="Comma 2 3 2 2 2 3 5" xfId="6552" xr:uid="{48E9D8E8-B6A6-4A63-96F2-03C028BF0D6B}"/>
    <cellStyle name="Comma 2 3 2 2 2 3 6" xfId="27233" xr:uid="{744B2957-EC2F-40EF-9E1F-022184CBA013}"/>
    <cellStyle name="Comma 2 3 2 2 2 3 7" xfId="3279" xr:uid="{9FA96C1A-331D-4BF9-995F-80FC00F31C08}"/>
    <cellStyle name="Comma 2 3 2 2 2 3 8" xfId="32846" xr:uid="{65CA0E2A-FD20-43B8-8D0E-69D78FF4587B}"/>
    <cellStyle name="Comma 2 3 2 2 2 4" xfId="2565" xr:uid="{17FB1923-D5B2-449E-A447-8AD7631E37D9}"/>
    <cellStyle name="Comma 2 3 2 2 2 4 2" xfId="17111" xr:uid="{E4188C68-30EE-46F9-9180-1CFF4BD6F63C}"/>
    <cellStyle name="Comma 2 3 2 2 2 4 2 2" xfId="54366" xr:uid="{AB290809-D5E4-4B04-B2B2-1FE24A7EC29B}"/>
    <cellStyle name="Comma 2 3 2 2 2 4 2 3" xfId="41751" xr:uid="{E15B9CAE-27CC-4EA7-97C1-D97129D8342F}"/>
    <cellStyle name="Comma 2 3 2 2 2 4 3" xfId="10525" xr:uid="{EAB919FB-0404-43D3-8D89-77B64D7591D5}"/>
    <cellStyle name="Comma 2 3 2 2 2 4 3 2" xfId="48088" xr:uid="{32608B7C-3495-4ED1-ACC7-5EAFC78B3A2B}"/>
    <cellStyle name="Comma 2 3 2 2 2 4 4" xfId="5933" xr:uid="{8F1672D3-9E6A-4AA1-82C2-3EDA37CDCB7C}"/>
    <cellStyle name="Comma 2 3 2 2 2 4 5" xfId="24618" xr:uid="{96E81B92-2102-404A-8442-75AE87811DFF}"/>
    <cellStyle name="Comma 2 3 2 2 2 4 6" xfId="3481" xr:uid="{70C39D8D-8084-4F7F-AD74-51FF6D2BAFB1}"/>
    <cellStyle name="Comma 2 3 2 2 2 4 7" xfId="35461" xr:uid="{148A3D01-4ECE-4CFF-BF89-4A8C5C4D30E3}"/>
    <cellStyle name="Comma 2 3 2 2 2 5" xfId="28137" xr:uid="{F58E5A2A-A928-4865-8B53-7A15663808F8}"/>
    <cellStyle name="Comma 2 3 2 2 2 5 2" xfId="20604" xr:uid="{C6072B96-B4A9-41B0-9D98-4547B6E391EC}"/>
    <cellStyle name="Comma 2 3 2 2 2 5 2 2" xfId="50869" xr:uid="{B7AD0134-A7CB-40FE-B210-6C2D94A238A7}"/>
    <cellStyle name="Comma 2 3 2 2 2 5 3" xfId="14018" xr:uid="{7D42F89C-0E4B-4D3E-BE7D-6173631D0218}"/>
    <cellStyle name="Comma 2 3 2 2 2 5 4" xfId="7431" xr:uid="{408019E9-3679-4CB4-86AE-ADB8E3B93E42}"/>
    <cellStyle name="Comma 2 3 2 2 2 5 5" xfId="38254" xr:uid="{4A583878-293F-452E-B8AF-6208CD196DFD}"/>
    <cellStyle name="Comma 2 3 2 2 2 6" xfId="21207" xr:uid="{B2B007AB-60D8-4BF7-8E23-7E8E2D23E31A}"/>
    <cellStyle name="Comma 2 3 2 2 2 6 2" xfId="44576" xr:uid="{E1B6D689-AA7D-4B19-B2FF-F1FC624764E8}"/>
    <cellStyle name="Comma 2 3 2 2 2 7" xfId="14621" xr:uid="{DB3F457D-8684-4345-B90B-ABE04850ABFC}"/>
    <cellStyle name="Comma 2 3 2 2 2 8" xfId="8034" xr:uid="{2BB4A8B9-2CC5-4AE4-B967-B0AD6725BC9D}"/>
    <cellStyle name="Comma 2 3 2 2 2 9" xfId="28879" xr:uid="{CBC43228-F2C7-4E7B-B367-7F8B0C319C81}"/>
    <cellStyle name="Comma 2 3 2 2 3" xfId="1039" xr:uid="{464DF200-CB8D-4707-BE2D-49D0CE5D3630}"/>
    <cellStyle name="Comma 2 3 2 2 3 10" xfId="33281" xr:uid="{3CE9C2D1-75B5-40EF-890C-B3E67A80C3DA}"/>
    <cellStyle name="Comma 2 3 2 2 3 11" xfId="2148" xr:uid="{E85320BE-8FBA-472B-9218-7260F286D18C}"/>
    <cellStyle name="Comma 2 3 2 2 3 2" xfId="23301" xr:uid="{80235EBC-C6A4-462A-89D0-EDEC343F964F}"/>
    <cellStyle name="Comma 2 3 2 2 3 2 2" xfId="15794" xr:uid="{6A56EF0E-5EF0-4399-911B-9091276E4438}"/>
    <cellStyle name="Comma 2 3 2 2 3 2 2 2" xfId="55683" xr:uid="{1640F565-0B63-480D-BD61-CFDFF3A316D1}"/>
    <cellStyle name="Comma 2 3 2 2 3 2 2 3" xfId="43068" xr:uid="{4B684421-87BB-49AE-ACC5-7341B3CA3BD0}"/>
    <cellStyle name="Comma 2 3 2 2 3 2 3" xfId="9208" xr:uid="{569D85B9-044A-4E26-8329-F6EF4057F82D}"/>
    <cellStyle name="Comma 2 3 2 2 3 2 3 2" xfId="49405" xr:uid="{614803D2-F04B-4B25-B364-2DAA99901A39}"/>
    <cellStyle name="Comma 2 3 2 2 3 2 4" xfId="30316" xr:uid="{7CCA5E8B-E598-4D71-8743-5585588BC9E2}"/>
    <cellStyle name="Comma 2 3 2 2 3 2 5" xfId="36778" xr:uid="{38FDD644-4785-49A6-9512-F0CCABE88479}"/>
    <cellStyle name="Comma 2 3 2 2 3 3" xfId="25923" xr:uid="{2B142D37-31D1-4A63-AEBA-45FCE81E175C}"/>
    <cellStyle name="Comma 2 3 2 2 3 3 2" xfId="18416" xr:uid="{7133EE7C-8C6C-4706-8B08-A6082C78FE89}"/>
    <cellStyle name="Comma 2 3 2 2 3 3 2 2" xfId="53061" xr:uid="{920440FC-F318-4EEC-94D3-D310B148A719}"/>
    <cellStyle name="Comma 2 3 2 2 3 3 2 3" xfId="40446" xr:uid="{28DD6DC7-E6FB-4A13-BDA7-56E87B29E7C9}"/>
    <cellStyle name="Comma 2 3 2 2 3 3 3" xfId="11830" xr:uid="{8DB372D5-A407-40C0-812B-E353AE5C6CC1}"/>
    <cellStyle name="Comma 2 3 2 2 3 3 3 2" xfId="46783" xr:uid="{9700B753-85A1-4C61-9439-AF725F21AF97}"/>
    <cellStyle name="Comma 2 3 2 2 3 3 4" xfId="4628" xr:uid="{B5359351-B8BF-4BBE-9666-DF698806C081}"/>
    <cellStyle name="Comma 2 3 2 2 3 3 5" xfId="34156" xr:uid="{EDE17B94-CFA4-4C3E-BDF2-C6510E33137F}"/>
    <cellStyle name="Comma 2 3 2 2 3 4" xfId="26798" xr:uid="{AD4CBF3F-6FD3-465E-B889-47937063570E}"/>
    <cellStyle name="Comma 2 3 2 2 3 4 2" xfId="19290" xr:uid="{49BD6032-CB51-4859-AE54-EACB3B9EA174}"/>
    <cellStyle name="Comma 2 3 2 2 3 4 2 2" xfId="52186" xr:uid="{B7EC8ACA-E92B-4629-8874-A872D0BDBE3F}"/>
    <cellStyle name="Comma 2 3 2 2 3 4 3" xfId="12704" xr:uid="{8B592F01-8A98-4469-B1D5-294F1DC98ED5}"/>
    <cellStyle name="Comma 2 3 2 2 3 4 4" xfId="3754" xr:uid="{1F7DA74F-5FD1-41E0-9709-17EF50A396D0}"/>
    <cellStyle name="Comma 2 3 2 2 3 4 5" xfId="39571" xr:uid="{418E310C-F76D-4169-9231-FEA6458C673A}"/>
    <cellStyle name="Comma 2 3 2 2 3 5" xfId="21111" xr:uid="{50292AD9-0C41-4A0A-A684-B997D1AEF854}"/>
    <cellStyle name="Comma 2 3 2 2 3 5 2" xfId="45908" xr:uid="{E0E0BDA4-3B09-4595-9D17-5FDD2653E25D}"/>
    <cellStyle name="Comma 2 3 2 2 3 6" xfId="14525" xr:uid="{DD797CB2-FC56-4A90-8BBF-44B4D0C64121}"/>
    <cellStyle name="Comma 2 3 2 2 3 7" xfId="7938" xr:uid="{169B167F-2B9B-4A64-B2F8-456751A6F665}"/>
    <cellStyle name="Comma 2 3 2 2 3 8" xfId="28782" xr:uid="{72D82D18-AAE2-45C2-AD81-9D26FE2C3E19}"/>
    <cellStyle name="Comma 2 3 2 2 3 9" xfId="3076" xr:uid="{38B56311-260A-41BE-A4CD-8A10350CF723}"/>
    <cellStyle name="Comma 2 3 2 2 4" xfId="2356" xr:uid="{2162007E-9CDF-4CC5-BDD6-128007E02AA7}"/>
    <cellStyle name="Comma 2 3 2 2 4 2" xfId="24150" xr:uid="{B4ACEED6-062B-49D3-8D9F-81467F9BB6B9}"/>
    <cellStyle name="Comma 2 3 2 2 4 2 2" xfId="16643" xr:uid="{62852EE8-A2D0-452A-938E-42C1C9FE5E4B}"/>
    <cellStyle name="Comma 2 3 2 2 4 2 2 2" xfId="54834" xr:uid="{3609DEAA-314A-44FB-BDA5-360CD6D55CF4}"/>
    <cellStyle name="Comma 2 3 2 2 4 2 2 3" xfId="42219" xr:uid="{FBA63848-97A7-45E6-B745-A18A3D09FBFB}"/>
    <cellStyle name="Comma 2 3 2 2 4 2 3" xfId="10057" xr:uid="{3ED0DD2B-52B3-41BB-8194-0DADFAB56E23}"/>
    <cellStyle name="Comma 2 3 2 2 4 2 3 2" xfId="48556" xr:uid="{65826198-31C8-4FA1-B6BD-7722F3EF18F7}"/>
    <cellStyle name="Comma 2 3 2 2 4 2 4" xfId="29467" xr:uid="{E5DAEFB2-C12A-47EC-B060-E0BCBFDCB57C}"/>
    <cellStyle name="Comma 2 3 2 2 4 2 5" xfId="35929" xr:uid="{3F851763-DB19-49BC-BBD1-4E0829A57598}"/>
    <cellStyle name="Comma 2 3 2 2 4 3" xfId="20139" xr:uid="{85A696F6-475D-4832-A896-16C8B3A1CFBF}"/>
    <cellStyle name="Comma 2 3 2 2 4 3 2" xfId="51337" xr:uid="{CADBD877-4170-4CB7-A9C1-9C1492688BF9}"/>
    <cellStyle name="Comma 2 3 2 2 4 3 3" xfId="38722" xr:uid="{76258E6D-4992-4859-B2DD-10C48E422D7D}"/>
    <cellStyle name="Comma 2 3 2 2 4 4" xfId="13553" xr:uid="{CE95CF97-F772-4397-8559-63EABE863985}"/>
    <cellStyle name="Comma 2 3 2 2 4 4 2" xfId="45059" xr:uid="{9E9A17F2-6E32-4164-B106-E78A6DBC5254}"/>
    <cellStyle name="Comma 2 3 2 2 4 5" xfId="6966" xr:uid="{B3FD441E-F4F8-4027-B7E0-AC6AE4F8AFC5}"/>
    <cellStyle name="Comma 2 3 2 2 4 6" xfId="27647" xr:uid="{4ADA8264-E088-4F60-B049-DDFA9154E264}"/>
    <cellStyle name="Comma 2 3 2 2 4 7" xfId="3278" xr:uid="{1E70F176-8E1F-497B-8A28-6713ED17FCE8}"/>
    <cellStyle name="Comma 2 3 2 2 4 8" xfId="32432" xr:uid="{83052134-C3DC-4A7A-ABBC-9CCBF15D9199}"/>
    <cellStyle name="Comma 2 3 2 2 5" xfId="2564" xr:uid="{1EBB5531-68EC-4445-90D5-B73C7FC8E46F}"/>
    <cellStyle name="Comma 2 3 2 2 5 2" xfId="17531" xr:uid="{0001235F-0F3A-4E20-8DBA-A88C752D0FF2}"/>
    <cellStyle name="Comma 2 3 2 2 5 2 2" xfId="53946" xr:uid="{CBC01A0F-7002-4D49-971A-2235BFEF79F3}"/>
    <cellStyle name="Comma 2 3 2 2 5 2 3" xfId="41331" xr:uid="{E7AF6484-3E75-4318-ACED-F1E887891B60}"/>
    <cellStyle name="Comma 2 3 2 2 5 3" xfId="10945" xr:uid="{E611C6B1-6095-4FFA-A353-C52697E0A468}"/>
    <cellStyle name="Comma 2 3 2 2 5 3 2" xfId="47668" xr:uid="{9F6FAE01-EF58-4609-AD9C-C0429CFB95AD}"/>
    <cellStyle name="Comma 2 3 2 2 5 4" xfId="5513" xr:uid="{A6CE63DC-061F-4FF3-BA21-5A9BA7A4322C}"/>
    <cellStyle name="Comma 2 3 2 2 5 5" xfId="25038" xr:uid="{394A3DCF-5D10-4119-A07B-39B2E5F707A1}"/>
    <cellStyle name="Comma 2 3 2 2 5 6" xfId="3480" xr:uid="{1D186124-134F-40AE-AEEE-7B6F6C385C7B}"/>
    <cellStyle name="Comma 2 3 2 2 5 7" xfId="35041" xr:uid="{B75BCD63-2B95-4F35-9045-723D52108C81}"/>
    <cellStyle name="Comma 2 3 2 2 6" xfId="28694" xr:uid="{0828BCB8-62D9-4A91-978F-13FE3E22703E}"/>
    <cellStyle name="Comma 2 3 2 2 6 2" xfId="21023" xr:uid="{782BE03D-F842-428A-9FD6-3DB07EEA9CAA}"/>
    <cellStyle name="Comma 2 3 2 2 6 2 2" xfId="50450" xr:uid="{9787A1A5-2D51-43FA-90B6-9F57F388F98A}"/>
    <cellStyle name="Comma 2 3 2 2 6 3" xfId="14437" xr:uid="{E43E28C5-1A95-4177-8140-5B4276DB5F45}"/>
    <cellStyle name="Comma 2 3 2 2 6 4" xfId="7850" xr:uid="{5D6424AB-AB71-4100-82B5-CF6C2211C459}"/>
    <cellStyle name="Comma 2 3 2 2 6 5" xfId="37835" xr:uid="{BA451995-5118-4799-A0DB-ED3839CAC37B}"/>
    <cellStyle name="Comma 2 3 2 2 7" xfId="22389" xr:uid="{0D82B4FE-FF6B-40CA-AF9F-1EF5DB7478E0}"/>
    <cellStyle name="Comma 2 3 2 2 7 2" xfId="14882" xr:uid="{BCF60E08-B689-42D2-8B84-D3179959F722}"/>
    <cellStyle name="Comma 2 3 2 2 7 3" xfId="8296" xr:uid="{CA3C888B-2ACE-4EF4-804D-42C6749EFF41}"/>
    <cellStyle name="Comma 2 3 2 2 7 4" xfId="31228" xr:uid="{106082E8-76DE-4FA2-B9EB-E8B4A0979E24}"/>
    <cellStyle name="Comma 2 3 2 2 7 5" xfId="44082" xr:uid="{5B7A5425-E924-451C-81F8-517C48745899}"/>
    <cellStyle name="Comma 2 3 2 2 8" xfId="21298" xr:uid="{8297D52E-E561-4FD4-ADEE-8B5D9DE24D1E}"/>
    <cellStyle name="Comma 2 3 2 2 9" xfId="14712" xr:uid="{5DB0132D-C8F6-4154-A1D9-01077D9B64F0}"/>
    <cellStyle name="Comma 2 3 2 20" xfId="56824" xr:uid="{FDF4524C-1C19-41D6-95DA-4F762563A060}"/>
    <cellStyle name="Comma 2 3 2 21" xfId="56955" xr:uid="{A029018A-496D-4B85-82AA-F93059FE166B}"/>
    <cellStyle name="Comma 2 3 2 22" xfId="57019" xr:uid="{7223D4A9-B495-4317-B714-0B8A4C877AAD}"/>
    <cellStyle name="Comma 2 3 2 23" xfId="57073" xr:uid="{45F55F99-D316-41C1-8C51-F84E5A68A7D6}"/>
    <cellStyle name="Comma 2 3 2 24" xfId="1408" xr:uid="{B89030A2-E56A-4EC9-806A-05CB9014EA47}"/>
    <cellStyle name="Comma 2 3 2 25" xfId="57157" xr:uid="{05926154-9570-4E88-91A3-A54B2D6E7EED}"/>
    <cellStyle name="Comma 2 3 2 3" xfId="672" xr:uid="{511538DA-68B1-4D63-B9DD-5C9CB7828741}"/>
    <cellStyle name="Comma 2 3 2 3 2" xfId="1093" xr:uid="{1B13A7CF-70B3-4AE8-BB54-9CD7E8D270EF}"/>
    <cellStyle name="Comma 2 3 2 3 2 2" xfId="2151" xr:uid="{A60C2094-11C8-4DCA-852D-76BFF024A1D4}"/>
    <cellStyle name="Comma 2 3 2 3 2 2 2" xfId="3079" xr:uid="{4E4E0A01-1FE2-460D-AF67-C3DB91C2583C}"/>
    <cellStyle name="Comma 2 3 2 3 2 3" xfId="2359" xr:uid="{C7CF1536-4775-4EED-A874-5CDC01399CC4}"/>
    <cellStyle name="Comma 2 3 2 3 2 3 2" xfId="3281" xr:uid="{FD63C674-4FCA-4BFE-9BE2-0B23818133F7}"/>
    <cellStyle name="Comma 2 3 2 3 2 4" xfId="2567" xr:uid="{545BA366-4FA5-437B-8034-D74C39DEB29F}"/>
    <cellStyle name="Comma 2 3 2 3 2 4 2" xfId="3483" xr:uid="{D594CB22-35E2-408E-92F2-D3129F51A181}"/>
    <cellStyle name="Comma 2 3 2 3 2 5" xfId="28545" xr:uid="{652B0E27-1521-4C4E-952F-16D292B15C94}"/>
    <cellStyle name="Comma 2 3 2 3 2 6" xfId="2875" xr:uid="{05B43C6B-00AB-4228-9596-52149C7FA70F}"/>
    <cellStyle name="Comma 2 3 2 3 2 7" xfId="1761" xr:uid="{C0745A61-90A9-4A0F-AA3F-3AAEE3B641DD}"/>
    <cellStyle name="Comma 2 3 2 3 3" xfId="2150" xr:uid="{368F759E-5830-4D5D-9952-93355116143B}"/>
    <cellStyle name="Comma 2 3 2 3 3 2" xfId="21253" xr:uid="{A363C14F-9288-43D3-A6DC-422BEF13E228}"/>
    <cellStyle name="Comma 2 3 2 3 3 3" xfId="3078" xr:uid="{AEACCFE8-0B58-48A1-AB99-596FAC234FE0}"/>
    <cellStyle name="Comma 2 3 2 3 4" xfId="2358" xr:uid="{40BD3B3A-70DE-4E3B-8133-D0E2CDEEFD1A}"/>
    <cellStyle name="Comma 2 3 2 3 4 2" xfId="14667" xr:uid="{CF7378E3-1106-442F-B1CD-25ECDD9D9DC5}"/>
    <cellStyle name="Comma 2 3 2 3 4 3" xfId="3280" xr:uid="{B8AAAA1D-9DA5-4BBF-B75F-EE5E3381EBF2}"/>
    <cellStyle name="Comma 2 3 2 3 5" xfId="2566" xr:uid="{A8005558-68BF-451B-8C54-D582F92CEC27}"/>
    <cellStyle name="Comma 2 3 2 3 5 2" xfId="8080" xr:uid="{14BEE591-851F-4109-9D58-25225393C274}"/>
    <cellStyle name="Comma 2 3 2 3 5 3" xfId="3482" xr:uid="{74ED0209-B176-494D-B22A-7C71A6018C05}"/>
    <cellStyle name="Comma 2 3 2 3 6" xfId="28925" xr:uid="{0B859917-A338-4A89-B181-C1CB1386EED4}"/>
    <cellStyle name="Comma 2 3 2 3 7" xfId="2874" xr:uid="{AE1F5217-A8DC-422D-AB69-B2D7E7463860}"/>
    <cellStyle name="Comma 2 3 2 3 8" xfId="1760" xr:uid="{0DBEA308-8ECC-4617-BC49-C9DC9D0CA162}"/>
    <cellStyle name="Comma 2 3 2 4" xfId="703" xr:uid="{D850F67C-459B-4FAC-A230-FEB19669A449}"/>
    <cellStyle name="Comma 2 3 2 4 10" xfId="2876" xr:uid="{E9ACC5A3-75BF-47D1-B3CB-F4F76493FB75}"/>
    <cellStyle name="Comma 2 3 2 4 11" xfId="31910" xr:uid="{69B59F6B-FF69-4BE7-9938-29759CCBA74C}"/>
    <cellStyle name="Comma 2 3 2 4 12" xfId="1762" xr:uid="{2FBFE17B-68CB-4D40-BA79-4A4B566FB7C5}"/>
    <cellStyle name="Comma 2 3 2 4 2" xfId="1123" xr:uid="{68D9E5DE-5617-4F6C-955C-A3A022936CE2}"/>
    <cellStyle name="Comma 2 3 2 4 2 10" xfId="2152" xr:uid="{3D8F5BA5-4A3D-4AB0-826E-C85D09453822}"/>
    <cellStyle name="Comma 2 3 2 4 2 2" xfId="22939" xr:uid="{0782081F-41E9-4860-94FD-58E85B7A093F}"/>
    <cellStyle name="Comma 2 3 2 4 2 2 2" xfId="15432" xr:uid="{95A08E88-1917-4644-8128-AB82C37DB9F2}"/>
    <cellStyle name="Comma 2 3 2 4 2 2 2 2" xfId="56045" xr:uid="{B74B1508-E79E-494A-8D51-DCFEEDBEC131}"/>
    <cellStyle name="Comma 2 3 2 4 2 2 2 3" xfId="43430" xr:uid="{229E680B-C7F7-4DDD-8C3C-58A76929BE18}"/>
    <cellStyle name="Comma 2 3 2 4 2 2 3" xfId="8846" xr:uid="{22FBBDF0-BABE-4C31-BD5B-628814899F09}"/>
    <cellStyle name="Comma 2 3 2 4 2 2 3 2" xfId="49767" xr:uid="{344C72A1-1DCD-448A-9FF6-B9BA1E3AFC48}"/>
    <cellStyle name="Comma 2 3 2 4 2 2 4" xfId="30678" xr:uid="{FE987EA6-ED03-4278-AFEA-7EC059B3F2D8}"/>
    <cellStyle name="Comma 2 3 2 4 2 2 5" xfId="37140" xr:uid="{0D96677A-C213-4516-B172-17B6F3A3CA10}"/>
    <cellStyle name="Comma 2 3 2 4 2 3" xfId="25557" xr:uid="{38F1F893-B9F6-46E8-A26F-E30E6FAD3053}"/>
    <cellStyle name="Comma 2 3 2 4 2 3 2" xfId="18050" xr:uid="{1B2B4F80-16EE-483B-B0A0-F823787FF5A4}"/>
    <cellStyle name="Comma 2 3 2 4 2 3 2 2" xfId="53427" xr:uid="{B365FB81-3D26-477A-B176-C297CE38092E}"/>
    <cellStyle name="Comma 2 3 2 4 2 3 2 3" xfId="40812" xr:uid="{973AED8F-DD1B-4EF4-B48B-CCD835EDCFB8}"/>
    <cellStyle name="Comma 2 3 2 4 2 3 3" xfId="11464" xr:uid="{B2CD9EB0-D5C6-479D-96ED-010B0088C8D5}"/>
    <cellStyle name="Comma 2 3 2 4 2 3 3 2" xfId="47149" xr:uid="{D7D54F9B-5083-4EAF-866A-B94285B5345A}"/>
    <cellStyle name="Comma 2 3 2 4 2 3 4" xfId="4994" xr:uid="{B120F97E-CB8E-4E89-B976-9766696DD531}"/>
    <cellStyle name="Comma 2 3 2 4 2 3 5" xfId="34522" xr:uid="{EB2F86CB-BDA2-4040-B2A8-049266BB1F9B}"/>
    <cellStyle name="Comma 2 3 2 4 2 4" xfId="18928" xr:uid="{2629722A-7083-484A-9C38-192F64A4D104}"/>
    <cellStyle name="Comma 2 3 2 4 2 4 2" xfId="52548" xr:uid="{4E32C998-E341-436B-9B3F-246669C154FA}"/>
    <cellStyle name="Comma 2 3 2 4 2 4 3" xfId="39933" xr:uid="{EA50ABC6-D96E-461A-A5E1-4A33668683C7}"/>
    <cellStyle name="Comma 2 3 2 4 2 5" xfId="12342" xr:uid="{46BED661-92AD-4581-9FB5-8911C4EC361B}"/>
    <cellStyle name="Comma 2 3 2 4 2 5 2" xfId="46270" xr:uid="{CCCD3AE5-7329-4C8B-83F0-163D947B83C0}"/>
    <cellStyle name="Comma 2 3 2 4 2 6" xfId="4116" xr:uid="{34261494-58D1-4968-BCD1-B890D76EA851}"/>
    <cellStyle name="Comma 2 3 2 4 2 7" xfId="26436" xr:uid="{B46C1F15-0F93-43A1-9CE8-DFF2AFE053A6}"/>
    <cellStyle name="Comma 2 3 2 4 2 8" xfId="3080" xr:uid="{53C8C6B1-3103-4F4E-B36F-E515DD9E3CB0}"/>
    <cellStyle name="Comma 2 3 2 4 2 9" xfId="33643" xr:uid="{4C8D482C-EA80-43EB-AC68-2C1D06B3AEF3}"/>
    <cellStyle name="Comma 2 3 2 4 3" xfId="2360" xr:uid="{F701BC88-5535-4CBA-B03D-DBEE7A89E963}"/>
    <cellStyle name="Comma 2 3 2 4 3 2" xfId="23789" xr:uid="{30255AC3-DFA1-4B67-BC58-975282ED9B48}"/>
    <cellStyle name="Comma 2 3 2 4 3 2 2" xfId="16282" xr:uid="{4FFA6269-61B7-4080-B5EC-422EE0B2EDD8}"/>
    <cellStyle name="Comma 2 3 2 4 3 2 2 2" xfId="55195" xr:uid="{9066079A-3030-4C21-8873-5AA0613A8521}"/>
    <cellStyle name="Comma 2 3 2 4 3 2 2 3" xfId="42580" xr:uid="{B87A83DB-2BCE-48FA-90DF-0AB40532793B}"/>
    <cellStyle name="Comma 2 3 2 4 3 2 3" xfId="9696" xr:uid="{0C065327-BC5F-4460-B69F-08BCFF3A27B5}"/>
    <cellStyle name="Comma 2 3 2 4 3 2 3 2" xfId="48917" xr:uid="{1678BA53-AC87-472C-835C-805BC67FA9DC}"/>
    <cellStyle name="Comma 2 3 2 4 3 2 4" xfId="29828" xr:uid="{CEB71C89-DDAD-4688-AE6B-7F3141770836}"/>
    <cellStyle name="Comma 2 3 2 4 3 2 5" xfId="36290" xr:uid="{DEB6E2EA-055B-480E-AC0D-0BE3E36EFDB2}"/>
    <cellStyle name="Comma 2 3 2 4 3 3" xfId="19778" xr:uid="{7EBD89A3-E970-44DF-93E0-0FC7DE56583D}"/>
    <cellStyle name="Comma 2 3 2 4 3 3 2" xfId="51698" xr:uid="{65709BFC-48D6-472E-8049-5D5480542B04}"/>
    <cellStyle name="Comma 2 3 2 4 3 3 3" xfId="39083" xr:uid="{182FBA4C-019C-4D8C-A172-E4826912FF59}"/>
    <cellStyle name="Comma 2 3 2 4 3 4" xfId="13192" xr:uid="{0E31B99B-1118-4655-BA43-CD1270260982}"/>
    <cellStyle name="Comma 2 3 2 4 3 4 2" xfId="45420" xr:uid="{FF9109EE-BAA4-41F1-AF78-C91F3B24CFB6}"/>
    <cellStyle name="Comma 2 3 2 4 3 5" xfId="6605" xr:uid="{79E035E6-E4E3-46F1-BBC9-769E0980E555}"/>
    <cellStyle name="Comma 2 3 2 4 3 6" xfId="27286" xr:uid="{00A224F6-BB1D-45E3-B14F-CB641D7DB489}"/>
    <cellStyle name="Comma 2 3 2 4 3 7" xfId="3282" xr:uid="{213F577B-7C30-4FDB-8F15-D59991B24BDE}"/>
    <cellStyle name="Comma 2 3 2 4 3 8" xfId="32793" xr:uid="{06B4010E-1B52-4428-B0BB-556FE9B67647}"/>
    <cellStyle name="Comma 2 3 2 4 4" xfId="2568" xr:uid="{473067BF-5EDD-4F6C-9C3E-B5901171507A}"/>
    <cellStyle name="Comma 2 3 2 4 4 2" xfId="17165" xr:uid="{24113914-EAF0-48E0-BEE3-69A7B89A5528}"/>
    <cellStyle name="Comma 2 3 2 4 4 2 2" xfId="54312" xr:uid="{AE267BAE-0306-4144-91D5-001E2884380B}"/>
    <cellStyle name="Comma 2 3 2 4 4 2 3" xfId="41697" xr:uid="{6063A6C2-BDFB-4B97-B9FE-01AAFB69FFF6}"/>
    <cellStyle name="Comma 2 3 2 4 4 3" xfId="10579" xr:uid="{8396C6B6-BCD9-4CA8-BC40-CCF1626E2E05}"/>
    <cellStyle name="Comma 2 3 2 4 4 3 2" xfId="48034" xr:uid="{62E16683-740A-4ECA-BCDD-512A3D7B7E22}"/>
    <cellStyle name="Comma 2 3 2 4 4 4" xfId="5879" xr:uid="{81F34711-584B-42A6-B80D-4F068334C542}"/>
    <cellStyle name="Comma 2 3 2 4 4 5" xfId="24672" xr:uid="{B9825816-C615-465C-BE7A-9B612E348D28}"/>
    <cellStyle name="Comma 2 3 2 4 4 6" xfId="3484" xr:uid="{A38CBCC7-2A58-4CF7-9582-4E87280FB158}"/>
    <cellStyle name="Comma 2 3 2 4 4 7" xfId="35407" xr:uid="{94A60625-68A8-4E06-AE2F-5CBCE3A9AB94}"/>
    <cellStyle name="Comma 2 3 2 4 5" xfId="28193" xr:uid="{BFAE51CE-B4FC-4CC9-A65E-4CEE0D042F95}"/>
    <cellStyle name="Comma 2 3 2 4 5 2" xfId="20657" xr:uid="{6F0ECA9D-F599-4A10-96C2-89D96461039E}"/>
    <cellStyle name="Comma 2 3 2 4 5 2 2" xfId="50817" xr:uid="{2B2BB374-40A1-45DC-AF00-287001A2D574}"/>
    <cellStyle name="Comma 2 3 2 4 5 3" xfId="14071" xr:uid="{8D9B00A8-E1ED-4CDF-A9C3-382EF1E1A29F}"/>
    <cellStyle name="Comma 2 3 2 4 5 4" xfId="7484" xr:uid="{44202F0B-8F38-4680-9288-CCB0CC0884F1}"/>
    <cellStyle name="Comma 2 3 2 4 5 5" xfId="38202" xr:uid="{045D54A2-058D-4F8F-A186-CB2948A8471B}"/>
    <cellStyle name="Comma 2 3 2 4 6" xfId="21157" xr:uid="{B19616A8-6B1C-4BFF-B12E-1E5D09C82073}"/>
    <cellStyle name="Comma 2 3 2 4 6 2" xfId="44520" xr:uid="{F49DF8FD-9ACD-4FA4-AF2F-FB200410A53B}"/>
    <cellStyle name="Comma 2 3 2 4 7" xfId="14571" xr:uid="{24B2B1B7-ACDF-4C15-80A7-B24326FA0F9B}"/>
    <cellStyle name="Comma 2 3 2 4 8" xfId="7984" xr:uid="{B234C709-3977-4525-85FD-D00A5D05A385}"/>
    <cellStyle name="Comma 2 3 2 4 9" xfId="28828" xr:uid="{1372B312-557F-4773-99E3-346E24B53EFC}"/>
    <cellStyle name="Comma 2 3 2 5" xfId="908" xr:uid="{D3969151-CD3B-4AD9-BCBA-5DD0F3964680}"/>
    <cellStyle name="Comma 2 3 2 5 10" xfId="3075" xr:uid="{C0454F47-C4A7-4EC1-9217-7BA4C905F57A}"/>
    <cellStyle name="Comma 2 3 2 5 11" xfId="31955" xr:uid="{683494F8-2A96-4E84-9928-AF3CF044FB48}"/>
    <cellStyle name="Comma 2 3 2 5 12" xfId="2147" xr:uid="{A757169C-6CB0-4B0E-9EFA-04058969F405}"/>
    <cellStyle name="Comma 2 3 2 5 2" xfId="1294" xr:uid="{3DBDA31B-3BFD-4F42-92D9-4103311677A0}"/>
    <cellStyle name="Comma 2 3 2 5 2 2" xfId="26008" xr:uid="{183FA01E-E2CC-4877-8ADC-E53BD802EB7F}"/>
    <cellStyle name="Comma 2 3 2 5 2 2 2" xfId="22510" xr:uid="{26779E28-9E1C-4194-ADD6-9A7D5985A4BA}"/>
    <cellStyle name="Comma 2 3 2 5 2 2 2 2" xfId="15003" xr:uid="{5F9B4B74-9941-45C5-9293-CC8BC87021A1}"/>
    <cellStyle name="Comma 2 3 2 5 2 2 2 2 2" xfId="56474" xr:uid="{5556AC36-CE76-4D2C-B8C5-8D6725178C00}"/>
    <cellStyle name="Comma 2 3 2 5 2 2 2 2 3" xfId="43859" xr:uid="{503862A7-4C14-42C8-91E8-19B525829F2F}"/>
    <cellStyle name="Comma 2 3 2 5 2 2 2 3" xfId="8417" xr:uid="{865A0901-7BFC-4AB6-B09F-93B1EA7011F3}"/>
    <cellStyle name="Comma 2 3 2 5 2 2 2 3 2" xfId="50196" xr:uid="{14001BB5-838A-41B2-863F-A628D3AC8474}"/>
    <cellStyle name="Comma 2 3 2 5 2 2 2 4" xfId="31107" xr:uid="{FE300DA3-27A3-474B-8654-736CCF82EBCE}"/>
    <cellStyle name="Comma 2 3 2 5 2 2 2 5" xfId="37569" xr:uid="{E47018E3-C838-495F-905A-22D325462B55}"/>
    <cellStyle name="Comma 2 3 2 5 2 2 3" xfId="25128" xr:uid="{71E06914-89C9-4925-A726-DADD2354D241}"/>
    <cellStyle name="Comma 2 3 2 5 2 2 3 2" xfId="17621" xr:uid="{E6663F4F-E7A6-42CA-ABAB-995D13876EE7}"/>
    <cellStyle name="Comma 2 3 2 5 2 2 3 2 2" xfId="53856" xr:uid="{2F392753-39A9-48AD-BAB2-3A180FA3FF76}"/>
    <cellStyle name="Comma 2 3 2 5 2 2 3 2 3" xfId="41241" xr:uid="{27395516-30A9-485B-ADD7-AC87F6BA6CD7}"/>
    <cellStyle name="Comma 2 3 2 5 2 2 3 3" xfId="11035" xr:uid="{FA892405-9EBE-4722-846B-F0B65C8949BF}"/>
    <cellStyle name="Comma 2 3 2 5 2 2 3 3 2" xfId="47578" xr:uid="{55BF1A5F-647E-48F9-ACC4-B506FCE6F379}"/>
    <cellStyle name="Comma 2 3 2 5 2 2 3 4" xfId="5423" xr:uid="{44E48BA1-F838-4F99-AF4B-C01BE3E00FDF}"/>
    <cellStyle name="Comma 2 3 2 5 2 2 3 5" xfId="34951" xr:uid="{BEE60585-EA14-481B-BE51-C61AB29D494B}"/>
    <cellStyle name="Comma 2 3 2 5 2 2 4" xfId="18500" xr:uid="{28138C6F-662F-49AC-B941-E2E3CB112E97}"/>
    <cellStyle name="Comma 2 3 2 5 2 2 4 2" xfId="52977" xr:uid="{10DC3E95-A9B0-4D1E-8A60-2E45C6ACD429}"/>
    <cellStyle name="Comma 2 3 2 5 2 2 4 3" xfId="40362" xr:uid="{11A7FCE6-5147-4A6D-A9E6-21BA7957F5EB}"/>
    <cellStyle name="Comma 2 3 2 5 2 2 5" xfId="11914" xr:uid="{EA52F735-74A3-4024-BB9A-8253948B3555}"/>
    <cellStyle name="Comma 2 3 2 5 2 2 5 2" xfId="46699" xr:uid="{C25DBDEA-C404-4367-B25F-D27CC210B995}"/>
    <cellStyle name="Comma 2 3 2 5 2 2 6" xfId="4544" xr:uid="{8DB4AB4F-0E6F-424E-8866-829B70104F28}"/>
    <cellStyle name="Comma 2 3 2 5 2 2 7" xfId="34072" xr:uid="{04E795A5-5301-407F-81B6-5F94D2F84A71}"/>
    <cellStyle name="Comma 2 3 2 5 2 3" xfId="26867" xr:uid="{BA008745-FC66-416D-BE67-943F4E479B36}"/>
    <cellStyle name="Comma 2 3 2 5 2 3 2" xfId="23370" xr:uid="{ABCB3B34-66AB-4588-BF86-CE3E11F3D15F}"/>
    <cellStyle name="Comma 2 3 2 5 2 3 2 2" xfId="15863" xr:uid="{7566F272-27CD-4451-93EC-F18E4C31A3EB}"/>
    <cellStyle name="Comma 2 3 2 5 2 3 2 2 2" xfId="55614" xr:uid="{2EC175B1-324D-4116-B9D3-CAA5D84D930F}"/>
    <cellStyle name="Comma 2 3 2 5 2 3 2 2 3" xfId="42999" xr:uid="{CC8E2EF2-951E-452A-85CA-30BBF96B3657}"/>
    <cellStyle name="Comma 2 3 2 5 2 3 2 3" xfId="9277" xr:uid="{47D8CB31-4933-481E-BDBD-EA1814BEC19B}"/>
    <cellStyle name="Comma 2 3 2 5 2 3 2 3 2" xfId="49336" xr:uid="{5FFE0A16-CE5F-48BC-928A-4CB83CE7DB7B}"/>
    <cellStyle name="Comma 2 3 2 5 2 3 2 4" xfId="30247" xr:uid="{A5EE4A5E-F474-4D7F-B6AA-12EBC0E30DDA}"/>
    <cellStyle name="Comma 2 3 2 5 2 3 2 5" xfId="36709" xr:uid="{6D4948F9-96A2-4008-AB79-D516265C8B29}"/>
    <cellStyle name="Comma 2 3 2 5 2 3 3" xfId="19359" xr:uid="{1B70A8F9-D7D8-4E6E-9F07-94F70BB76ECF}"/>
    <cellStyle name="Comma 2 3 2 5 2 3 3 2" xfId="52117" xr:uid="{E3DF88CB-6817-4E3C-ABC9-0749AF2F8D2A}"/>
    <cellStyle name="Comma 2 3 2 5 2 3 3 3" xfId="39502" xr:uid="{0AEF6F51-0085-467C-A67D-E903EC2D6C89}"/>
    <cellStyle name="Comma 2 3 2 5 2 3 4" xfId="12773" xr:uid="{D7E0A9F8-BDBC-442E-9606-FBE37F41653E}"/>
    <cellStyle name="Comma 2 3 2 5 2 3 4 2" xfId="45839" xr:uid="{FEE30ABF-D557-40C0-9F05-ABD3608FF49D}"/>
    <cellStyle name="Comma 2 3 2 5 2 3 5" xfId="3685" xr:uid="{3899096A-9CB9-4918-9B1E-4D56EF8D89F9}"/>
    <cellStyle name="Comma 2 3 2 5 2 3 6" xfId="33212" xr:uid="{B8C2A543-9B20-4773-9975-C415E0FF4104}"/>
    <cellStyle name="Comma 2 3 2 5 2 4" xfId="24243" xr:uid="{A346F46C-047B-49A2-A69A-38AF6B92D2B9}"/>
    <cellStyle name="Comma 2 3 2 5 2 4 2" xfId="16736" xr:uid="{30E284EC-8437-44F2-ABF4-C98C1F51142E}"/>
    <cellStyle name="Comma 2 3 2 5 2 4 2 2" xfId="54741" xr:uid="{319AA6C8-98E8-4A14-A631-B2B056F392A2}"/>
    <cellStyle name="Comma 2 3 2 5 2 4 2 3" xfId="42126" xr:uid="{E4040A1B-65F3-44FC-A952-1AF6E1793ACF}"/>
    <cellStyle name="Comma 2 3 2 5 2 4 3" xfId="10150" xr:uid="{321B3138-0E53-42B5-84C0-EE136D977DA6}"/>
    <cellStyle name="Comma 2 3 2 5 2 4 3 2" xfId="48463" xr:uid="{5C1D9BDF-F9E2-45EB-91E1-509380D5C4B9}"/>
    <cellStyle name="Comma 2 3 2 5 2 4 4" xfId="29374" xr:uid="{409617FB-AE45-46CA-AEC6-B936D349AC0C}"/>
    <cellStyle name="Comma 2 3 2 5 2 4 5" xfId="35836" xr:uid="{1C9398DF-4F71-40F3-9CD7-5BCF07570E17}"/>
    <cellStyle name="Comma 2 3 2 5 2 5" xfId="20231" xr:uid="{44F87341-558F-4D3F-A852-62BB0132B90A}"/>
    <cellStyle name="Comma 2 3 2 5 2 5 2" xfId="51244" xr:uid="{A2511C73-6E1E-4C37-ABDF-525CDD5EFC39}"/>
    <cellStyle name="Comma 2 3 2 5 2 5 3" xfId="38629" xr:uid="{DB73FA37-3189-447B-ADDF-4BD05A4F7D4D}"/>
    <cellStyle name="Comma 2 3 2 5 2 6" xfId="13645" xr:uid="{0D9D9DE4-DC7D-4F4E-B092-E2BE7A278BB3}"/>
    <cellStyle name="Comma 2 3 2 5 2 6 2" xfId="44966" xr:uid="{CAA060C4-1E7C-4A95-884D-47F01B50F2E9}"/>
    <cellStyle name="Comma 2 3 2 5 2 7" xfId="7058" xr:uid="{748BAC72-89B2-4A54-AF32-0F4F7B89D3E8}"/>
    <cellStyle name="Comma 2 3 2 5 2 8" xfId="32339" xr:uid="{57391666-5790-49E8-980C-EF7DD84955AA}"/>
    <cellStyle name="Comma 2 3 2 5 2 9" xfId="27739" xr:uid="{2E6CC949-20A4-4A41-927F-18DE64E6F0D4}"/>
    <cellStyle name="Comma 2 3 2 5 3" xfId="26391" xr:uid="{2FEF85AD-4B21-491B-8CBF-DCC1D7569B8F}"/>
    <cellStyle name="Comma 2 3 2 5 3 2" xfId="22894" xr:uid="{9EF94F78-9139-4119-B619-4FD6CE9C5107}"/>
    <cellStyle name="Comma 2 3 2 5 3 2 2" xfId="15387" xr:uid="{4A050D43-10B0-4B3A-8684-C0440C61DBD9}"/>
    <cellStyle name="Comma 2 3 2 5 3 2 2 2" xfId="56090" xr:uid="{C73CF748-7726-40F1-9049-99E934E95F55}"/>
    <cellStyle name="Comma 2 3 2 5 3 2 2 3" xfId="43475" xr:uid="{EFD481F1-CF63-40C7-A323-7D498C5E4AE8}"/>
    <cellStyle name="Comma 2 3 2 5 3 2 3" xfId="8801" xr:uid="{64B9915E-FFE8-4D22-98EE-6D6DB8233A4B}"/>
    <cellStyle name="Comma 2 3 2 5 3 2 3 2" xfId="49812" xr:uid="{EA1AA735-F907-4E6A-A03C-9D13006AAC6C}"/>
    <cellStyle name="Comma 2 3 2 5 3 2 4" xfId="30723" xr:uid="{1CD6D73A-ED65-400B-B0AC-BB39FE3AD741}"/>
    <cellStyle name="Comma 2 3 2 5 3 2 5" xfId="37185" xr:uid="{DF651908-B158-4043-B69B-DA1385BA6E08}"/>
    <cellStyle name="Comma 2 3 2 5 3 3" xfId="25512" xr:uid="{0C471701-A7A0-4296-AC70-0CDE9574E745}"/>
    <cellStyle name="Comma 2 3 2 5 3 3 2" xfId="18005" xr:uid="{1CA3C3E6-8885-4D6B-B39E-8E50774C8234}"/>
    <cellStyle name="Comma 2 3 2 5 3 3 2 2" xfId="53472" xr:uid="{930F9513-04C9-4949-84B6-E1271EF21341}"/>
    <cellStyle name="Comma 2 3 2 5 3 3 2 3" xfId="40857" xr:uid="{727F2DFD-E231-4A1F-870F-A2203B4E485A}"/>
    <cellStyle name="Comma 2 3 2 5 3 3 3" xfId="11419" xr:uid="{5A60C862-D1A9-4235-A5F3-6509084C571D}"/>
    <cellStyle name="Comma 2 3 2 5 3 3 3 2" xfId="47194" xr:uid="{9D601718-A411-4C51-BAAD-E1D8002916EF}"/>
    <cellStyle name="Comma 2 3 2 5 3 3 4" xfId="5039" xr:uid="{4044C7D1-200A-45A8-9961-D2A2A4FDF160}"/>
    <cellStyle name="Comma 2 3 2 5 3 3 5" xfId="34567" xr:uid="{EEC2CD16-A60A-4748-840C-A503BD9FE532}"/>
    <cellStyle name="Comma 2 3 2 5 3 4" xfId="18883" xr:uid="{3637C0B7-7709-4B74-8986-F9186638E05A}"/>
    <cellStyle name="Comma 2 3 2 5 3 4 2" xfId="52593" xr:uid="{6BB5A1D0-1478-47B6-A927-7D4AABE2B8AC}"/>
    <cellStyle name="Comma 2 3 2 5 3 4 3" xfId="39978" xr:uid="{939DA3E5-2FCA-44A8-B13C-B7AAE921A943}"/>
    <cellStyle name="Comma 2 3 2 5 3 5" xfId="12297" xr:uid="{CF5570A1-BCAA-4650-BB0F-1EE48A31EC3B}"/>
    <cellStyle name="Comma 2 3 2 5 3 5 2" xfId="46315" xr:uid="{5898A88B-F5B4-439A-B65A-AD40E8158CF1}"/>
    <cellStyle name="Comma 2 3 2 5 3 6" xfId="4161" xr:uid="{8E3DCA45-A54F-4DF3-A0F1-A90B5F45C94E}"/>
    <cellStyle name="Comma 2 3 2 5 3 7" xfId="33688" xr:uid="{D188C8EE-2D9D-4B46-BFB3-B078F7492274}"/>
    <cellStyle name="Comma 2 3 2 5 4" xfId="27241" xr:uid="{AA3A362E-90F2-4509-A94B-F18A080275DF}"/>
    <cellStyle name="Comma 2 3 2 5 4 2" xfId="23744" xr:uid="{B0941A30-A743-4EF1-805D-49503849FE52}"/>
    <cellStyle name="Comma 2 3 2 5 4 2 2" xfId="16237" xr:uid="{CA9E0E47-2753-489A-BF63-A6045E647B25}"/>
    <cellStyle name="Comma 2 3 2 5 4 2 2 2" xfId="55240" xr:uid="{0A8EA9E4-215D-444A-ADB7-4F57162E5543}"/>
    <cellStyle name="Comma 2 3 2 5 4 2 2 3" xfId="42625" xr:uid="{CB1BD51C-2BDC-4AFC-A7E2-F88A80227D29}"/>
    <cellStyle name="Comma 2 3 2 5 4 2 3" xfId="9651" xr:uid="{F07A1D05-1D32-4EE4-86B0-4BDD9E8F5343}"/>
    <cellStyle name="Comma 2 3 2 5 4 2 3 2" xfId="48962" xr:uid="{E8EC073C-7024-4EBD-B278-E00F5A81EAD3}"/>
    <cellStyle name="Comma 2 3 2 5 4 2 4" xfId="29873" xr:uid="{F03C5615-485F-443C-9B7B-45E22642F1EF}"/>
    <cellStyle name="Comma 2 3 2 5 4 2 5" xfId="36335" xr:uid="{7500E66C-B9D1-4330-88C2-53FDCFA63992}"/>
    <cellStyle name="Comma 2 3 2 5 4 3" xfId="19733" xr:uid="{A1A64D4C-8A97-457A-8BB7-86A44EB7C3E9}"/>
    <cellStyle name="Comma 2 3 2 5 4 3 2" xfId="51743" xr:uid="{414BB1F3-C6A4-4373-91CA-C3A85E2D1297}"/>
    <cellStyle name="Comma 2 3 2 5 4 3 3" xfId="39128" xr:uid="{CCC58FFE-7A7F-4191-8DFB-2B42A936C5E5}"/>
    <cellStyle name="Comma 2 3 2 5 4 4" xfId="13147" xr:uid="{94C6AE07-963F-4A39-90FE-9A8462B95EB2}"/>
    <cellStyle name="Comma 2 3 2 5 4 4 2" xfId="45465" xr:uid="{D1C43C16-301A-447C-92F4-C709F313E123}"/>
    <cellStyle name="Comma 2 3 2 5 4 5" xfId="6560" xr:uid="{D86C0585-AF7E-4226-9F43-51333E019D1B}"/>
    <cellStyle name="Comma 2 3 2 5 4 6" xfId="32838" xr:uid="{60D33F1C-893B-4FA0-9E7C-0ECFB73FD4A2}"/>
    <cellStyle name="Comma 2 3 2 5 5" xfId="24627" xr:uid="{E10C27A1-2490-4E3A-B22D-D652C293FD02}"/>
    <cellStyle name="Comma 2 3 2 5 5 2" xfId="17120" xr:uid="{DAE7A59D-7B71-4DE4-9E84-7AA0D11C813C}"/>
    <cellStyle name="Comma 2 3 2 5 5 2 2" xfId="54357" xr:uid="{AA1F1624-B8F1-4ABF-89DC-075A637FF9F8}"/>
    <cellStyle name="Comma 2 3 2 5 5 2 3" xfId="41742" xr:uid="{B1BC833C-ADA2-4E27-9055-044CBFB80687}"/>
    <cellStyle name="Comma 2 3 2 5 5 3" xfId="10534" xr:uid="{3C59563E-479D-4E4F-82CA-D93BD15D50D0}"/>
    <cellStyle name="Comma 2 3 2 5 5 3 2" xfId="48079" xr:uid="{43EF4F11-76DA-4F2F-9A66-E82A0E958EB4}"/>
    <cellStyle name="Comma 2 3 2 5 5 4" xfId="5924" xr:uid="{898F1C6D-A44F-4176-8E67-D78CF013B68A}"/>
    <cellStyle name="Comma 2 3 2 5 5 5" xfId="35452" xr:uid="{07E3D9A6-4043-44DF-B807-6A4E25E068C6}"/>
    <cellStyle name="Comma 2 3 2 5 6" xfId="20612" xr:uid="{AB7BD299-D623-4771-AC9F-DB4110F3BEF7}"/>
    <cellStyle name="Comma 2 3 2 5 6 2" xfId="50861" xr:uid="{3F5F4C5A-626E-4892-BA6C-9477C3F71909}"/>
    <cellStyle name="Comma 2 3 2 5 6 3" xfId="38246" xr:uid="{91E2C53B-9F41-4C25-B842-E1EAE2BC2625}"/>
    <cellStyle name="Comma 2 3 2 5 7" xfId="14026" xr:uid="{F7FAB445-E0F7-439C-802C-CEF78C631BFE}"/>
    <cellStyle name="Comma 2 3 2 5 7 2" xfId="44567" xr:uid="{3119AFDD-07D4-41BA-9F33-430ACECE8562}"/>
    <cellStyle name="Comma 2 3 2 5 8" xfId="7439" xr:uid="{FFBE9CF3-5BA6-48F9-A280-2EF45B3BEB0F}"/>
    <cellStyle name="Comma 2 3 2 5 9" xfId="28145" xr:uid="{F8B95BC3-559E-4D90-9649-DCF3A796F661}"/>
    <cellStyle name="Comma 2 3 2 6" xfId="499" xr:uid="{C3CF1081-3126-4627-8B6D-952A01CAF408}"/>
    <cellStyle name="Comma 2 3 2 6 10" xfId="2355" xr:uid="{C415B3D0-4DF0-4100-8F01-A098CBBD2F97}"/>
    <cellStyle name="Comma 2 3 2 6 2" xfId="1021" xr:uid="{11FAF646-6635-4283-A8EC-DDD54C949145}"/>
    <cellStyle name="Comma 2 3 2 6 2 2" xfId="15838" xr:uid="{9537DD9D-CA3D-432B-B70E-3B9B6DC70653}"/>
    <cellStyle name="Comma 2 3 2 6 2 2 2" xfId="55639" xr:uid="{64FF03DE-2BBA-4658-BB96-6F6120CF4EB4}"/>
    <cellStyle name="Comma 2 3 2 6 2 2 3" xfId="43024" xr:uid="{448DA6F3-1C92-4205-833A-5A83B813C2EB}"/>
    <cellStyle name="Comma 2 3 2 6 2 3" xfId="9252" xr:uid="{17B2C510-F754-4774-985B-528CF90E11F5}"/>
    <cellStyle name="Comma 2 3 2 6 2 3 2" xfId="49361" xr:uid="{DF2B1C83-DA95-4E66-A970-084FC39A06B8}"/>
    <cellStyle name="Comma 2 3 2 6 2 4" xfId="30272" xr:uid="{B7C18CBA-66FD-46D6-A13C-1BD620DC8C93}"/>
    <cellStyle name="Comma 2 3 2 6 2 5" xfId="36734" xr:uid="{B319857B-0CF8-4F20-A044-9FFD439FB74F}"/>
    <cellStyle name="Comma 2 3 2 6 2 6" xfId="23345" xr:uid="{402DE1C7-A758-469E-B242-370C051C7D22}"/>
    <cellStyle name="Comma 2 3 2 6 3" xfId="25968" xr:uid="{333556D7-CBBB-497A-8CF3-569CD05FB452}"/>
    <cellStyle name="Comma 2 3 2 6 3 2" xfId="18461" xr:uid="{E3C4CB18-0231-4C75-9EB4-44606655BC9A}"/>
    <cellStyle name="Comma 2 3 2 6 3 2 2" xfId="53016" xr:uid="{C9A49713-B65F-490D-810D-6BA5BE3C224D}"/>
    <cellStyle name="Comma 2 3 2 6 3 2 3" xfId="40401" xr:uid="{82485F90-F763-4650-9246-3A16A56C04B6}"/>
    <cellStyle name="Comma 2 3 2 6 3 3" xfId="11875" xr:uid="{FA6B7E51-D1F3-42DC-9859-9531854AE76C}"/>
    <cellStyle name="Comma 2 3 2 6 3 3 2" xfId="46738" xr:uid="{B48FE530-2842-4186-AC93-D71CFDEBDF45}"/>
    <cellStyle name="Comma 2 3 2 6 3 4" xfId="4583" xr:uid="{50341117-817A-4AEF-9A51-862B801CB32F}"/>
    <cellStyle name="Comma 2 3 2 6 3 5" xfId="34111" xr:uid="{F71F4CED-BA94-4E7A-85A6-E9714698AC70}"/>
    <cellStyle name="Comma 2 3 2 6 4" xfId="19334" xr:uid="{87BA5050-0436-4DB5-B8EF-68C50C223C75}"/>
    <cellStyle name="Comma 2 3 2 6 4 2" xfId="52142" xr:uid="{9FBBA2BB-04CC-4EA9-9605-7D68F9232705}"/>
    <cellStyle name="Comma 2 3 2 6 4 3" xfId="39527" xr:uid="{49133DE6-4BFC-49ED-BB90-C4502F6AB1CA}"/>
    <cellStyle name="Comma 2 3 2 6 5" xfId="12748" xr:uid="{F0406E94-AF87-4777-944C-09EFA29B87C4}"/>
    <cellStyle name="Comma 2 3 2 6 5 2" xfId="45864" xr:uid="{62AF76BF-CDC7-4956-87D5-AD24D3186F04}"/>
    <cellStyle name="Comma 2 3 2 6 6" xfId="3710" xr:uid="{08B185E3-6FE9-4912-B77A-1D93D088B15F}"/>
    <cellStyle name="Comma 2 3 2 6 7" xfId="26842" xr:uid="{78D1FD32-7574-442C-82BC-5B6526FE9ACF}"/>
    <cellStyle name="Comma 2 3 2 6 8" xfId="3277" xr:uid="{2E9CC4C8-EE6B-490A-AB0C-1921CCF9125F}"/>
    <cellStyle name="Comma 2 3 2 6 9" xfId="33237" xr:uid="{17B6BEB8-8356-4C35-8167-A1AA9C3A818C}"/>
    <cellStyle name="Comma 2 3 2 7" xfId="966" xr:uid="{226F20CA-105E-486A-B6B5-E3C81E7469AF}"/>
    <cellStyle name="Comma 2 3 2 7 2" xfId="24193" xr:uid="{42A18764-C03B-4EAF-8DE8-621E2689BC99}"/>
    <cellStyle name="Comma 2 3 2 7 2 2" xfId="16686" xr:uid="{C989D306-E728-4FED-B522-CF80F11F8909}"/>
    <cellStyle name="Comma 2 3 2 7 2 2 2" xfId="54791" xr:uid="{D1C34567-E285-4486-AA63-002B98BE42C1}"/>
    <cellStyle name="Comma 2 3 2 7 2 2 3" xfId="42176" xr:uid="{4DC68216-8B15-4F64-928D-0FF3717A09D5}"/>
    <cellStyle name="Comma 2 3 2 7 2 3" xfId="10100" xr:uid="{3DE5C4B3-E4EC-4CA5-AFA9-56EF59C775AA}"/>
    <cellStyle name="Comma 2 3 2 7 2 3 2" xfId="48513" xr:uid="{E99BCB1B-6E66-4C62-92E2-742828957F9F}"/>
    <cellStyle name="Comma 2 3 2 7 2 4" xfId="29424" xr:uid="{E94A87FC-B18F-4AB8-8CE4-DB075A3741BE}"/>
    <cellStyle name="Comma 2 3 2 7 2 5" xfId="35886" xr:uid="{EE86386C-1638-4359-93BA-400E468B4AD5}"/>
    <cellStyle name="Comma 2 3 2 7 3" xfId="20182" xr:uid="{0F77B916-F274-4C24-BF5B-A3F1AAAF3DC2}"/>
    <cellStyle name="Comma 2 3 2 7 3 2" xfId="51294" xr:uid="{8B8C9ECB-54A3-4195-B8D2-C570BD6B1D2A}"/>
    <cellStyle name="Comma 2 3 2 7 3 3" xfId="38679" xr:uid="{A64547A2-72BE-4F8A-90AE-283FC6A5CD79}"/>
    <cellStyle name="Comma 2 3 2 7 4" xfId="13596" xr:uid="{BC5CB994-C5D0-4B78-BCCA-7DDF16184349}"/>
    <cellStyle name="Comma 2 3 2 7 4 2" xfId="45016" xr:uid="{BB2CEBF6-E8CA-4C2C-B737-1F7B4DFB8837}"/>
    <cellStyle name="Comma 2 3 2 7 5" xfId="7009" xr:uid="{C8F2FF23-3826-4654-A89A-E0E6FEC23B7F}"/>
    <cellStyle name="Comma 2 3 2 7 6" xfId="27690" xr:uid="{B95CE41C-9EEA-46F1-AC57-EB2C5E19AC7E}"/>
    <cellStyle name="Comma 2 3 2 7 7" xfId="3479" xr:uid="{4A2AFF56-087D-4071-B14E-AEA9F7490F30}"/>
    <cellStyle name="Comma 2 3 2 7 8" xfId="32389" xr:uid="{021546FB-C163-4151-8B09-96D893A8F115}"/>
    <cellStyle name="Comma 2 3 2 7 9" xfId="2563" xr:uid="{D986E7F5-6186-4BD3-AFC0-C856C0F82097}"/>
    <cellStyle name="Comma 2 3 2 8" xfId="1757" xr:uid="{286AD72B-9014-4D61-9F61-2410245570CF}"/>
    <cellStyle name="Comma 2 3 2 8 2" xfId="17576" xr:uid="{8A6E739E-B77E-42FE-8273-03DA2456AC3F}"/>
    <cellStyle name="Comma 2 3 2 8 2 2" xfId="53901" xr:uid="{466F8A8E-5EEC-418D-BCF1-61717384C60F}"/>
    <cellStyle name="Comma 2 3 2 8 2 3" xfId="41286" xr:uid="{28314C97-5E23-4556-8CEF-C7BB1F90F2F0}"/>
    <cellStyle name="Comma 2 3 2 8 3" xfId="10990" xr:uid="{CF457F32-9B39-4CA2-9AED-8AE8243982F8}"/>
    <cellStyle name="Comma 2 3 2 8 3 2" xfId="47623" xr:uid="{D3015E5A-8CE9-40A9-A6B1-A10262173ED5}"/>
    <cellStyle name="Comma 2 3 2 8 4" xfId="5468" xr:uid="{992795BA-D4E4-4A4A-A040-F65D4109AC03}"/>
    <cellStyle name="Comma 2 3 2 8 5" xfId="25083" xr:uid="{01E24136-E704-41F0-B3EF-528702F30846}"/>
    <cellStyle name="Comma 2 3 2 8 6" xfId="2871" xr:uid="{A66C480A-22BB-4447-BB98-90CE1F55AC64}"/>
    <cellStyle name="Comma 2 3 2 8 7" xfId="34996" xr:uid="{FE9A158F-8B32-455D-85BC-FD4EB28E9BCE}"/>
    <cellStyle name="Comma 2 3 2 9" xfId="28741" xr:uid="{81AA23A6-D6D4-4202-9F21-BCB4E107BEFC}"/>
    <cellStyle name="Comma 2 3 2 9 2" xfId="21070" xr:uid="{5DE827BC-F319-4B03-9AC0-59B16D3D8583}"/>
    <cellStyle name="Comma 2 3 2 9 2 2" xfId="50307" xr:uid="{9E13E0CD-D5C6-4CC2-9B5F-D3D9E8F6A732}"/>
    <cellStyle name="Comma 2 3 2 9 3" xfId="14484" xr:uid="{B0D3F8CF-3693-4B17-A0BA-FD98F1CFEC16}"/>
    <cellStyle name="Comma 2 3 2 9 4" xfId="7897" xr:uid="{3D6194B4-9039-4607-859E-2C69B9CF0079}"/>
    <cellStyle name="Comma 2 3 2 9 5" xfId="37683" xr:uid="{E1A607CE-404F-48B6-B7EF-83289F57A558}"/>
    <cellStyle name="Comma 2 3 20" xfId="29207" xr:uid="{640A59EE-13F5-4EB9-954A-2F26211AF96E}"/>
    <cellStyle name="Comma 2 3 21" xfId="6263" xr:uid="{980FEC8B-1CAF-485F-9250-D8E59E928D5A}"/>
    <cellStyle name="Comma 2 3 22" xfId="2749" xr:uid="{93EC9D58-E83F-4526-920F-783E9B155A50}"/>
    <cellStyle name="Comma 2 3 23" xfId="1492" xr:uid="{48976273-67FF-4F01-99C7-F61924DCDD2E}"/>
    <cellStyle name="Comma 2 3 24" xfId="31359" xr:uid="{AB8F335C-907E-4AD1-8D55-138195714EC4}"/>
    <cellStyle name="Comma 2 3 25" xfId="1402" xr:uid="{5B5360B2-1808-4FD1-BAE8-F8D79854C8CE}"/>
    <cellStyle name="Comma 2 3 26" xfId="57221" xr:uid="{5C07D7D0-E2F5-47D3-AF42-1AF65555EEE6}"/>
    <cellStyle name="Comma 2 3 3" xfId="331" xr:uid="{A04EBD8D-036F-42ED-BA59-2843AF3BA7B0}"/>
    <cellStyle name="Comma 2 3 3 10" xfId="21928" xr:uid="{5DFD1A95-E747-4866-A4BC-6AF452B99392}"/>
    <cellStyle name="Comma 2 3 3 10 2" xfId="14856" xr:uid="{9DA6DF88-7411-428C-A251-43A42D823881}"/>
    <cellStyle name="Comma 2 3 3 11" xfId="21402" xr:uid="{5030FC99-8B9D-4BCC-87A2-7AEBBEBE0C75}"/>
    <cellStyle name="Comma 2 3 3 12" xfId="14816" xr:uid="{9117AEE0-53A6-4631-9ECE-02A4D8C65B0A}"/>
    <cellStyle name="Comma 2 3 3 13" xfId="8229" xr:uid="{BA67F230-0AC6-44F0-A071-0690F809EFF4}"/>
    <cellStyle name="Comma 2 3 3 14" xfId="29171" xr:uid="{88D7CC33-A4C1-47A6-B04B-B06EFCD016D3}"/>
    <cellStyle name="Comma 2 3 3 15" xfId="2751" xr:uid="{91A9144F-A282-4412-93D4-93CC29763158}"/>
    <cellStyle name="Comma 2 3 3 16" xfId="1494" xr:uid="{8F1F4A73-8A0F-4201-ABA0-46BB35558109}"/>
    <cellStyle name="Comma 2 3 3 17" xfId="31486" xr:uid="{B8E8104E-9012-41A8-8227-5873F12CFB90}"/>
    <cellStyle name="Comma 2 3 3 18" xfId="56825" xr:uid="{367B31BB-19C2-4B8B-9C1D-60B301989203}"/>
    <cellStyle name="Comma 2 3 3 19" xfId="56956" xr:uid="{262B47BD-5C82-4894-B2B2-3491ACB33863}"/>
    <cellStyle name="Comma 2 3 3 2" xfId="754" xr:uid="{360FEFBA-7A85-4547-970A-36E73330ED8F}"/>
    <cellStyle name="Comma 2 3 3 2 10" xfId="14710" xr:uid="{C89A782E-F66F-44C3-80B6-CC51405CCEDD}"/>
    <cellStyle name="Comma 2 3 3 2 11" xfId="8123" xr:uid="{CD3AFE5E-2A33-4CFE-BF4E-E32A05D0DFCA}"/>
    <cellStyle name="Comma 2 3 3 2 12" xfId="29002" xr:uid="{61716C1E-5E78-4AB2-9E8E-0551969B6A44}"/>
    <cellStyle name="Comma 2 3 3 2 13" xfId="2878" xr:uid="{F22102B1-320B-4834-86EB-FC2E8439C1A3}"/>
    <cellStyle name="Comma 2 3 3 2 14" xfId="1764" xr:uid="{158859BA-FD66-48A6-99D5-D178FABB0120}"/>
    <cellStyle name="Comma 2 3 3 2 15" xfId="31541" xr:uid="{B73763EE-3901-4BEB-9250-F0DE208300FE}"/>
    <cellStyle name="Comma 2 3 3 2 16" xfId="1437" xr:uid="{E7D2EC25-4A59-466F-9353-8C533E730B7F}"/>
    <cellStyle name="Comma 2 3 3 2 2" xfId="1162" xr:uid="{1BE8E080-A15A-47B7-B26C-E5FD8AFB1C9D}"/>
    <cellStyle name="Comma 2 3 3 2 2 10" xfId="28877" xr:uid="{660F296C-30E0-44FB-8456-01C78C384E85}"/>
    <cellStyle name="Comma 2 3 3 2 2 11" xfId="3082" xr:uid="{4BB1DFDC-5E22-4358-A0D8-1DDFA0BF042A}"/>
    <cellStyle name="Comma 2 3 3 2 2 12" xfId="31801" xr:uid="{73017E56-5DF6-4348-B3D6-9CB4E01051A7}"/>
    <cellStyle name="Comma 2 3 3 2 2 13" xfId="2154" xr:uid="{5F557CC8-2078-4DFE-8042-E6337518A888}"/>
    <cellStyle name="Comma 2 3 3 2 2 2" xfId="27831" xr:uid="{016D592B-6305-4264-AFD7-105BE10DC78C}"/>
    <cellStyle name="Comma 2 3 3 2 2 2 2" xfId="26101" xr:uid="{D586167E-CE0A-47A8-94A3-7591ED7EF047}"/>
    <cellStyle name="Comma 2 3 3 2 2 2 2 2" xfId="22603" xr:uid="{EA7D5410-8CDC-46E4-A1E2-AE3210BE4784}"/>
    <cellStyle name="Comma 2 3 3 2 2 2 2 2 2" xfId="15096" xr:uid="{0B05294C-1CF7-43E5-AD27-5C00EAAEC31F}"/>
    <cellStyle name="Comma 2 3 3 2 2 2 2 2 2 2" xfId="56381" xr:uid="{96811C96-AB8F-4279-BFBE-86AD4F0164C1}"/>
    <cellStyle name="Comma 2 3 3 2 2 2 2 2 2 3" xfId="43766" xr:uid="{9F872B7F-E977-495C-AA11-F14757F4D02A}"/>
    <cellStyle name="Comma 2 3 3 2 2 2 2 2 3" xfId="8510" xr:uid="{F82A652E-45A4-46C4-868A-1F6460457953}"/>
    <cellStyle name="Comma 2 3 3 2 2 2 2 2 3 2" xfId="50103" xr:uid="{0CE8EA4F-6716-466B-AE49-5AE4CBFA3622}"/>
    <cellStyle name="Comma 2 3 3 2 2 2 2 2 4" xfId="31014" xr:uid="{761927C3-0518-4815-A954-EAF66D5D0BFA}"/>
    <cellStyle name="Comma 2 3 3 2 2 2 2 2 5" xfId="37476" xr:uid="{27E9E1C4-A00F-45D5-A7B7-98E74DCB9708}"/>
    <cellStyle name="Comma 2 3 3 2 2 2 2 3" xfId="25221" xr:uid="{8D13962B-21F3-4D80-86C0-AACDAFAFAB86}"/>
    <cellStyle name="Comma 2 3 3 2 2 2 2 3 2" xfId="17714" xr:uid="{99BF35CB-0850-4A03-B43A-8A2EA89A1B60}"/>
    <cellStyle name="Comma 2 3 3 2 2 2 2 3 2 2" xfId="53763" xr:uid="{666D7DDC-B55F-42C2-B8B5-08FAAA2852EA}"/>
    <cellStyle name="Comma 2 3 3 2 2 2 2 3 2 3" xfId="41148" xr:uid="{1D9A53EC-BEB7-4BF3-82F3-B40A98CBA99A}"/>
    <cellStyle name="Comma 2 3 3 2 2 2 2 3 3" xfId="11128" xr:uid="{57C1748C-E8AA-44A6-A389-7CB08C82A53C}"/>
    <cellStyle name="Comma 2 3 3 2 2 2 2 3 3 2" xfId="47485" xr:uid="{1643E0EF-D8D5-44BD-8D1B-D877142B25AF}"/>
    <cellStyle name="Comma 2 3 3 2 2 2 2 3 4" xfId="5330" xr:uid="{F2A5AE88-51C9-489F-B44D-558F111BE890}"/>
    <cellStyle name="Comma 2 3 3 2 2 2 2 3 5" xfId="34858" xr:uid="{B7EE214F-7F54-4CAD-BBDB-DE1DC6BB07F3}"/>
    <cellStyle name="Comma 2 3 3 2 2 2 2 4" xfId="18593" xr:uid="{D015B341-D028-481A-BBC4-FFF331E85ED7}"/>
    <cellStyle name="Comma 2 3 3 2 2 2 2 4 2" xfId="52884" xr:uid="{0A925F29-C4C1-46A5-B923-AE607BBCA4A5}"/>
    <cellStyle name="Comma 2 3 3 2 2 2 2 4 3" xfId="40269" xr:uid="{529EF59F-F7E8-4FDC-8896-BE5A096FCD5B}"/>
    <cellStyle name="Comma 2 3 3 2 2 2 2 5" xfId="12007" xr:uid="{350E8A7E-44E8-4A13-9098-34D3D540AF7D}"/>
    <cellStyle name="Comma 2 3 3 2 2 2 2 5 2" xfId="46606" xr:uid="{2ADF09DD-F455-4CAE-A05D-4A7596244772}"/>
    <cellStyle name="Comma 2 3 3 2 2 2 2 6" xfId="4451" xr:uid="{9E996FAA-30DC-4539-A2B9-D29EC98927BA}"/>
    <cellStyle name="Comma 2 3 3 2 2 2 2 7" xfId="33979" xr:uid="{73B36D6E-0D87-41FF-80D0-0AEEAE7A7947}"/>
    <cellStyle name="Comma 2 3 3 2 2 2 3" xfId="26957" xr:uid="{CA9B8704-198F-4039-AECD-5DCE6F933EB8}"/>
    <cellStyle name="Comma 2 3 3 2 2 2 3 2" xfId="23460" xr:uid="{F96761E3-EAD3-4AB8-AE95-D94D4CDEFC77}"/>
    <cellStyle name="Comma 2 3 3 2 2 2 3 2 2" xfId="15953" xr:uid="{50806B66-247D-4340-9516-CDC163A04576}"/>
    <cellStyle name="Comma 2 3 3 2 2 2 3 2 2 2" xfId="55524" xr:uid="{879AFC6A-411F-4977-8C45-F70FC52EFAE4}"/>
    <cellStyle name="Comma 2 3 3 2 2 2 3 2 2 3" xfId="42909" xr:uid="{0166A424-8740-4CD6-B2F4-FA5DDBA71D16}"/>
    <cellStyle name="Comma 2 3 3 2 2 2 3 2 3" xfId="9367" xr:uid="{102CF9A8-AFF0-4F60-8A92-40E8BC0C1441}"/>
    <cellStyle name="Comma 2 3 3 2 2 2 3 2 3 2" xfId="49246" xr:uid="{83B275C5-2B90-49DE-848D-A47611B2A91F}"/>
    <cellStyle name="Comma 2 3 3 2 2 2 3 2 4" xfId="30157" xr:uid="{3E96E8C1-90E2-4C4D-9EBE-85BCB8C68CED}"/>
    <cellStyle name="Comma 2 3 3 2 2 2 3 2 5" xfId="36619" xr:uid="{87C0DFB1-67AB-446B-B1FA-8F8BC4751AA0}"/>
    <cellStyle name="Comma 2 3 3 2 2 2 3 3" xfId="19449" xr:uid="{5B708D3C-A529-4085-97BC-867E8BF3476A}"/>
    <cellStyle name="Comma 2 3 3 2 2 2 3 3 2" xfId="52027" xr:uid="{7E848DEE-1176-44B5-8BEB-F7E09778BBFD}"/>
    <cellStyle name="Comma 2 3 3 2 2 2 3 3 3" xfId="39412" xr:uid="{42834A12-1316-40FD-B2CC-E432282767D9}"/>
    <cellStyle name="Comma 2 3 3 2 2 2 3 4" xfId="12863" xr:uid="{AFD36233-4616-4C76-A2A4-8064ECBA70CB}"/>
    <cellStyle name="Comma 2 3 3 2 2 2 3 4 2" xfId="45749" xr:uid="{507569AD-38C8-49B1-845C-64458B641952}"/>
    <cellStyle name="Comma 2 3 3 2 2 2 3 5" xfId="6276" xr:uid="{0E494A34-C27D-4C2C-97FA-795C16DBC77F}"/>
    <cellStyle name="Comma 2 3 3 2 2 2 3 6" xfId="33122" xr:uid="{82A49BFA-6625-480F-83BA-A8AFB225CC34}"/>
    <cellStyle name="Comma 2 3 3 2 2 2 4" xfId="24336" xr:uid="{D543D32F-B8EA-4BF0-829C-7CD15B2357A6}"/>
    <cellStyle name="Comma 2 3 3 2 2 2 4 2" xfId="16829" xr:uid="{86BF3E8F-2912-4FED-ADB4-C546B8ED5F42}"/>
    <cellStyle name="Comma 2 3 3 2 2 2 4 2 2" xfId="54648" xr:uid="{AF198120-6BD2-4D8B-913F-2F4BB5133088}"/>
    <cellStyle name="Comma 2 3 3 2 2 2 4 2 3" xfId="42033" xr:uid="{0C34FB00-E20B-4C85-8424-01F3402E3E72}"/>
    <cellStyle name="Comma 2 3 3 2 2 2 4 3" xfId="10243" xr:uid="{643B333F-4EBD-4CE6-A591-7F1B751A3736}"/>
    <cellStyle name="Comma 2 3 3 2 2 2 4 3 2" xfId="48370" xr:uid="{3A256616-CE6C-476A-A422-E54A9B0EED17}"/>
    <cellStyle name="Comma 2 3 3 2 2 2 4 4" xfId="6215" xr:uid="{A0AAB6CB-2FF1-449F-B720-13B29D66A5D3}"/>
    <cellStyle name="Comma 2 3 3 2 2 2 4 5" xfId="35743" xr:uid="{6F408F41-60CD-4F69-9B3D-13AE0ADFFB27}"/>
    <cellStyle name="Comma 2 3 3 2 2 2 5" xfId="20323" xr:uid="{486BB4A1-075A-492C-B680-FA6F48F16AD8}"/>
    <cellStyle name="Comma 2 3 3 2 2 2 5 2" xfId="51151" xr:uid="{3C6D1CCD-BC80-4582-A1B5-A03B5A127FB6}"/>
    <cellStyle name="Comma 2 3 3 2 2 2 5 3" xfId="38536" xr:uid="{8CFF90DC-3F99-484B-80DF-A8AE6D0770CC}"/>
    <cellStyle name="Comma 2 3 3 2 2 2 6" xfId="13737" xr:uid="{03B24CC1-3D40-48D6-8840-9CFD5163E22A}"/>
    <cellStyle name="Comma 2 3 3 2 2 2 6 2" xfId="44873" xr:uid="{3452BDC2-4ED7-4827-B4FB-0502ABCD9555}"/>
    <cellStyle name="Comma 2 3 3 2 2 2 7" xfId="7150" xr:uid="{A90362D3-40EB-4E99-B4E8-8AF2232B9B80}"/>
    <cellStyle name="Comma 2 3 3 2 2 2 8" xfId="32246" xr:uid="{62B23422-C998-41E0-9D1E-B8ADEF5EBEBD}"/>
    <cellStyle name="Comma 2 3 3 2 2 3" xfId="26541" xr:uid="{4FCA9C7D-4BFF-4EE7-BC9B-0DAFE68AF053}"/>
    <cellStyle name="Comma 2 3 3 2 2 3 2" xfId="23044" xr:uid="{0DFF59BE-EBE6-48C1-86BC-4E9630E70936}"/>
    <cellStyle name="Comma 2 3 3 2 2 3 2 2" xfId="15537" xr:uid="{B44D9436-25B4-42DF-8B4C-FB58237DAF32}"/>
    <cellStyle name="Comma 2 3 3 2 2 3 2 2 2" xfId="55940" xr:uid="{B5590B10-EF0A-453B-8146-AFF78C738DCC}"/>
    <cellStyle name="Comma 2 3 3 2 2 3 2 2 3" xfId="43325" xr:uid="{89C61160-7001-4DFF-A98B-7F58BB523E5E}"/>
    <cellStyle name="Comma 2 3 3 2 2 3 2 3" xfId="8951" xr:uid="{60D7B564-E84A-4BC8-A5DE-4710CD95FECA}"/>
    <cellStyle name="Comma 2 3 3 2 2 3 2 3 2" xfId="49662" xr:uid="{7FBE97D6-96CE-4AB4-8186-E23420B76F5B}"/>
    <cellStyle name="Comma 2 3 3 2 2 3 2 4" xfId="30573" xr:uid="{D1C67CC6-3199-40A7-A84C-4609F8FE3E07}"/>
    <cellStyle name="Comma 2 3 3 2 2 3 2 5" xfId="37035" xr:uid="{680A7E31-3A72-44AC-A848-D2392EFF30B2}"/>
    <cellStyle name="Comma 2 3 3 2 2 3 3" xfId="25663" xr:uid="{0FDB93D2-1097-454D-9D88-EF618B559501}"/>
    <cellStyle name="Comma 2 3 3 2 2 3 3 2" xfId="18156" xr:uid="{6BFBD147-D89A-4B6D-95E9-5D6BDAF9EE51}"/>
    <cellStyle name="Comma 2 3 3 2 2 3 3 2 2" xfId="53321" xr:uid="{949D81DC-1824-47C4-94CF-62E612EE65B8}"/>
    <cellStyle name="Comma 2 3 3 2 2 3 3 2 3" xfId="40706" xr:uid="{1DB3F42A-45BF-4936-9DEC-6751D9975FDE}"/>
    <cellStyle name="Comma 2 3 3 2 2 3 3 3" xfId="11570" xr:uid="{6F657EEE-24F6-4F1D-B964-321602B4DF64}"/>
    <cellStyle name="Comma 2 3 3 2 2 3 3 3 2" xfId="47043" xr:uid="{CFE3B307-08CF-42EC-B514-4B356C961858}"/>
    <cellStyle name="Comma 2 3 3 2 2 3 3 4" xfId="4888" xr:uid="{213E4D01-CE2B-43C6-B296-C38137738D6E}"/>
    <cellStyle name="Comma 2 3 3 2 2 3 3 5" xfId="34416" xr:uid="{1E5CD513-F58E-4741-B638-65A6ACF2BB92}"/>
    <cellStyle name="Comma 2 3 3 2 2 3 4" xfId="19033" xr:uid="{6C366527-2983-466A-BE1B-64972D58BB44}"/>
    <cellStyle name="Comma 2 3 3 2 2 3 4 2" xfId="52443" xr:uid="{17F17E8A-C78C-4D23-8FBA-1DA9A34B0B95}"/>
    <cellStyle name="Comma 2 3 3 2 2 3 4 3" xfId="39828" xr:uid="{DD6BE682-E9C3-4BAA-8591-E58A747199B9}"/>
    <cellStyle name="Comma 2 3 3 2 2 3 5" xfId="12447" xr:uid="{F2C0985E-5BD2-4BB5-ADA6-4DE44278080B}"/>
    <cellStyle name="Comma 2 3 3 2 2 3 5 2" xfId="46165" xr:uid="{91D26741-6615-4554-88CE-7DE17634C68C}"/>
    <cellStyle name="Comma 2 3 3 2 2 3 6" xfId="4011" xr:uid="{3399A0F5-0ACF-4CB0-93B0-EC5EF75DE8F2}"/>
    <cellStyle name="Comma 2 3 3 2 2 3 7" xfId="33538" xr:uid="{69812F70-2A60-49EE-BD8F-BB0340DAC904}"/>
    <cellStyle name="Comma 2 3 3 2 2 4" xfId="27391" xr:uid="{7A54CD30-1C3A-4023-8E7A-B799DD73C30C}"/>
    <cellStyle name="Comma 2 3 3 2 2 4 2" xfId="23894" xr:uid="{8BDD5520-8582-4D5B-BBCC-9A279B877D75}"/>
    <cellStyle name="Comma 2 3 3 2 2 4 2 2" xfId="16387" xr:uid="{86FAF3EE-0E91-499D-8B4C-005DFCDD9725}"/>
    <cellStyle name="Comma 2 3 3 2 2 4 2 2 2" xfId="55090" xr:uid="{1BDFFF3A-9775-43E4-89A0-C4C21E9A1D8A}"/>
    <cellStyle name="Comma 2 3 3 2 2 4 2 2 3" xfId="42475" xr:uid="{8922046A-A6D3-4327-B894-598DAAD0FC2F}"/>
    <cellStyle name="Comma 2 3 3 2 2 4 2 3" xfId="9801" xr:uid="{901E9169-C2FF-4B8A-803D-7B5DC1687B4F}"/>
    <cellStyle name="Comma 2 3 3 2 2 4 2 3 2" xfId="48812" xr:uid="{03ACA9F5-9E13-4079-B705-9C6E133707DF}"/>
    <cellStyle name="Comma 2 3 3 2 2 4 2 4" xfId="29723" xr:uid="{D952611C-79FE-48F8-B45C-75940F8691F4}"/>
    <cellStyle name="Comma 2 3 3 2 2 4 2 5" xfId="36185" xr:uid="{45B4C5BB-7E74-404E-9E70-5CB82D7B3E99}"/>
    <cellStyle name="Comma 2 3 3 2 2 4 3" xfId="19883" xr:uid="{6ACFD657-72B6-4844-A28C-C85EA5B59F8B}"/>
    <cellStyle name="Comma 2 3 3 2 2 4 3 2" xfId="51593" xr:uid="{084F4DC1-9188-477B-A449-B6E201C75D13}"/>
    <cellStyle name="Comma 2 3 3 2 2 4 3 3" xfId="38978" xr:uid="{3D0D9316-78CA-4C95-915B-F3F1E4DFE594}"/>
    <cellStyle name="Comma 2 3 3 2 2 4 4" xfId="13297" xr:uid="{F0B71527-1681-469B-AC1F-38768756EA7F}"/>
    <cellStyle name="Comma 2 3 3 2 2 4 4 2" xfId="45315" xr:uid="{15580EE3-8120-4568-A5E0-119C7C2FB585}"/>
    <cellStyle name="Comma 2 3 3 2 2 4 5" xfId="6710" xr:uid="{8D01D39E-DA47-42D8-A5C1-09B229E55DA0}"/>
    <cellStyle name="Comma 2 3 3 2 2 4 6" xfId="32688" xr:uid="{E9263ED0-F49C-442B-BA6B-D3E1651722C1}"/>
    <cellStyle name="Comma 2 3 3 2 2 5" xfId="24778" xr:uid="{4E6FFF97-EA89-4C17-86D0-FAD2A69DF4F0}"/>
    <cellStyle name="Comma 2 3 3 2 2 5 2" xfId="17271" xr:uid="{CB9649F9-FF75-4972-8364-A4B4C3E482A3}"/>
    <cellStyle name="Comma 2 3 3 2 2 5 2 2" xfId="54206" xr:uid="{F747F079-BDC2-4141-B429-9969F407129B}"/>
    <cellStyle name="Comma 2 3 3 2 2 5 2 3" xfId="41591" xr:uid="{76E0DE5F-504D-4410-A31F-A71355947FA7}"/>
    <cellStyle name="Comma 2 3 3 2 2 5 3" xfId="10685" xr:uid="{9C6DB916-6FEA-4939-8242-B0EEAD21FD7B}"/>
    <cellStyle name="Comma 2 3 3 2 2 5 3 2" xfId="47928" xr:uid="{F6380F6D-8F10-4BAA-809F-7D59206E9ED8}"/>
    <cellStyle name="Comma 2 3 3 2 2 5 4" xfId="5773" xr:uid="{EFF6051B-C17A-4FB9-A651-D9214A0D61AE}"/>
    <cellStyle name="Comma 2 3 3 2 2 5 5" xfId="35301" xr:uid="{CB581C1D-8374-4197-B0CA-1A055DB45374}"/>
    <cellStyle name="Comma 2 3 3 2 2 6" xfId="28321" xr:uid="{949C985C-CC94-40B1-8CCE-868D7AAE2566}"/>
    <cellStyle name="Comma 2 3 3 2 2 6 2" xfId="20763" xr:uid="{206A4263-D6BB-47DE-8BA1-F193B000C779}"/>
    <cellStyle name="Comma 2 3 3 2 2 6 2 2" xfId="50709" xr:uid="{14848BB2-D9CA-4F9C-AC09-355B25AD9FAE}"/>
    <cellStyle name="Comma 2 3 3 2 2 6 3" xfId="14177" xr:uid="{BC335E36-9808-4136-B97C-8F05126F1616}"/>
    <cellStyle name="Comma 2 3 3 2 2 6 4" xfId="7590" xr:uid="{D0BE9E3B-D851-4202-8FD4-34B3D0B8E387}"/>
    <cellStyle name="Comma 2 3 3 2 2 6 5" xfId="38094" xr:uid="{E94E8FEE-2837-452A-95B7-31E22A5B06FC}"/>
    <cellStyle name="Comma 2 3 3 2 2 7" xfId="21205" xr:uid="{5A06D392-1813-4136-BCCB-3956A0247CCF}"/>
    <cellStyle name="Comma 2 3 3 2 2 7 2" xfId="44403" xr:uid="{74B3546B-B883-4768-A98D-A0A238F6DC98}"/>
    <cellStyle name="Comma 2 3 3 2 2 8" xfId="14619" xr:uid="{3D927E3A-C759-4778-9140-B3F3D7FD4E50}"/>
    <cellStyle name="Comma 2 3 3 2 2 9" xfId="8032" xr:uid="{39FBB4EC-CD5B-482D-B93E-39BC410304CA}"/>
    <cellStyle name="Comma 2 3 3 2 3" xfId="2362" xr:uid="{E8598860-0FA6-408B-971E-DBC05A01ADA5}"/>
    <cellStyle name="Comma 2 3 3 2 3 10" xfId="3284" xr:uid="{82B9FDC6-8C19-43F7-960E-62428A0E4D21}"/>
    <cellStyle name="Comma 2 3 3 2 3 11" xfId="31966" xr:uid="{856C346B-E790-46B0-BBF6-5B0ED3864F35}"/>
    <cellStyle name="Comma 2 3 3 2 3 2" xfId="26381" xr:uid="{16D25750-9AA0-488A-8E84-AAF79B209AEE}"/>
    <cellStyle name="Comma 2 3 3 2 3 2 2" xfId="22883" xr:uid="{F9D5B8FF-20C6-4B8C-AF21-008FD7D2BD54}"/>
    <cellStyle name="Comma 2 3 3 2 3 2 2 2" xfId="15376" xr:uid="{41B759E7-A0C8-46FE-9239-3D15BDCA325E}"/>
    <cellStyle name="Comma 2 3 3 2 3 2 2 2 2" xfId="56101" xr:uid="{4BC24B43-0194-4BE5-AE9D-8447D65821AD}"/>
    <cellStyle name="Comma 2 3 3 2 3 2 2 2 3" xfId="43486" xr:uid="{FE0CC9A6-79AD-406A-AECB-80A47FCA0CD2}"/>
    <cellStyle name="Comma 2 3 3 2 3 2 2 3" xfId="8790" xr:uid="{29FCE276-A684-4853-8936-DCD4504B8E66}"/>
    <cellStyle name="Comma 2 3 3 2 3 2 2 3 2" xfId="49823" xr:uid="{6497E58A-E79B-415B-A266-F9B23E8014BB}"/>
    <cellStyle name="Comma 2 3 3 2 3 2 2 4" xfId="30734" xr:uid="{E5982F34-AA24-490D-BD38-B8754837FE9C}"/>
    <cellStyle name="Comma 2 3 3 2 3 2 2 5" xfId="37196" xr:uid="{BCB2B62D-102B-4AA5-9E61-B65523CED211}"/>
    <cellStyle name="Comma 2 3 3 2 3 2 3" xfId="25501" xr:uid="{6D6EF803-C29C-4205-A870-AC81D88786E0}"/>
    <cellStyle name="Comma 2 3 3 2 3 2 3 2" xfId="17994" xr:uid="{553C85BE-B1BC-4639-BAC6-E2BB1CE5C57C}"/>
    <cellStyle name="Comma 2 3 3 2 3 2 3 2 2" xfId="53483" xr:uid="{6022D34F-DC5C-4C59-94B6-F3AE9A03DE8B}"/>
    <cellStyle name="Comma 2 3 3 2 3 2 3 2 3" xfId="40868" xr:uid="{919D08C5-7B25-4FBF-AD42-1DD3F5E5BFAC}"/>
    <cellStyle name="Comma 2 3 3 2 3 2 3 3" xfId="11408" xr:uid="{AEA372D2-5077-49D4-B1E2-FDAA281EBE57}"/>
    <cellStyle name="Comma 2 3 3 2 3 2 3 3 2" xfId="47205" xr:uid="{D6A5105F-76CB-4FDA-9FE0-B194F1D975A2}"/>
    <cellStyle name="Comma 2 3 3 2 3 2 3 4" xfId="5050" xr:uid="{8F816248-08FE-4707-9D70-1E3E94791A97}"/>
    <cellStyle name="Comma 2 3 3 2 3 2 3 5" xfId="34578" xr:uid="{CD8F37C3-7349-4157-A7B6-E47B0F913B8C}"/>
    <cellStyle name="Comma 2 3 3 2 3 2 4" xfId="18873" xr:uid="{200181FC-2E06-469D-8C8A-FC6E567D4A30}"/>
    <cellStyle name="Comma 2 3 3 2 3 2 4 2" xfId="52604" xr:uid="{2BAA8762-D276-44B7-86DA-1260940232B6}"/>
    <cellStyle name="Comma 2 3 3 2 3 2 4 3" xfId="39989" xr:uid="{4004D4D1-2FB5-4EC5-A7DF-FA9ADF73BDA2}"/>
    <cellStyle name="Comma 2 3 3 2 3 2 5" xfId="12287" xr:uid="{EC23BD9E-02BD-4682-B7B7-112DFEF04D93}"/>
    <cellStyle name="Comma 2 3 3 2 3 2 5 2" xfId="46326" xr:uid="{900FC4BB-DCF9-418C-A59B-6E0F84F9F820}"/>
    <cellStyle name="Comma 2 3 3 2 3 2 6" xfId="4171" xr:uid="{D0746534-5BD0-422C-BF0F-A511ABD4D9F8}"/>
    <cellStyle name="Comma 2 3 3 2 3 2 7" xfId="33699" xr:uid="{FB995E41-A965-4285-994A-5B9F238DF992}"/>
    <cellStyle name="Comma 2 3 3 2 3 3" xfId="27231" xr:uid="{DDE11E16-22F4-471B-81D1-8D8E45C5458A}"/>
    <cellStyle name="Comma 2 3 3 2 3 3 2" xfId="23734" xr:uid="{CCE4B97D-7270-498E-ADD9-95EE71DF2EEF}"/>
    <cellStyle name="Comma 2 3 3 2 3 3 2 2" xfId="16227" xr:uid="{4868416D-7F7D-4FEC-BF90-DE5852F355AB}"/>
    <cellStyle name="Comma 2 3 3 2 3 3 2 2 2" xfId="55250" xr:uid="{880F451E-E159-4046-956F-4878566A05A2}"/>
    <cellStyle name="Comma 2 3 3 2 3 3 2 2 3" xfId="42635" xr:uid="{B2EE1C33-7A4C-4186-9141-8F3D01E1D2EC}"/>
    <cellStyle name="Comma 2 3 3 2 3 3 2 3" xfId="9641" xr:uid="{E4FDE774-3A1F-434F-8973-83C07672095B}"/>
    <cellStyle name="Comma 2 3 3 2 3 3 2 3 2" xfId="48972" xr:uid="{D37A8DB9-1593-4B2E-B688-D43D6E38F5F9}"/>
    <cellStyle name="Comma 2 3 3 2 3 3 2 4" xfId="29883" xr:uid="{002B6E3C-19CC-49DE-B386-72BD5A3E256D}"/>
    <cellStyle name="Comma 2 3 3 2 3 3 2 5" xfId="36345" xr:uid="{859EB43E-8B00-4836-B9D9-58E80288C253}"/>
    <cellStyle name="Comma 2 3 3 2 3 3 3" xfId="19723" xr:uid="{017B0C03-3676-4288-BC41-95353D5BAB15}"/>
    <cellStyle name="Comma 2 3 3 2 3 3 3 2" xfId="51753" xr:uid="{503B886A-1EDF-439B-92F9-A2051F0AA48B}"/>
    <cellStyle name="Comma 2 3 3 2 3 3 3 3" xfId="39138" xr:uid="{9D7BE086-D944-48DD-9A6D-B7A47E15F08C}"/>
    <cellStyle name="Comma 2 3 3 2 3 3 4" xfId="13137" xr:uid="{D78CBC97-24AB-4B2D-8457-132CE384FF8D}"/>
    <cellStyle name="Comma 2 3 3 2 3 3 4 2" xfId="45475" xr:uid="{56EB32D8-66E8-4760-A163-5935EDD2D8F3}"/>
    <cellStyle name="Comma 2 3 3 2 3 3 5" xfId="6550" xr:uid="{9A02CF4F-5E2F-460F-9F55-35633F979353}"/>
    <cellStyle name="Comma 2 3 3 2 3 3 6" xfId="32848" xr:uid="{321AE74C-F30A-4988-BA8B-72BAD731010C}"/>
    <cellStyle name="Comma 2 3 3 2 3 4" xfId="24616" xr:uid="{0DFBD1B4-6F77-453A-A3E5-6F93887CDF92}"/>
    <cellStyle name="Comma 2 3 3 2 3 4 2" xfId="17109" xr:uid="{E86D6A6B-0174-4D53-82AE-7750DA2EFE2D}"/>
    <cellStyle name="Comma 2 3 3 2 3 4 2 2" xfId="54368" xr:uid="{64E98EAB-52F0-4F4A-9BFB-04CC1C07BCD4}"/>
    <cellStyle name="Comma 2 3 3 2 3 4 2 3" xfId="41753" xr:uid="{A20CF399-A400-4878-8071-5089C78EC584}"/>
    <cellStyle name="Comma 2 3 3 2 3 4 3" xfId="10523" xr:uid="{2414298D-4FEB-4DC7-8059-E3CB5E71E3E6}"/>
    <cellStyle name="Comma 2 3 3 2 3 4 3 2" xfId="48090" xr:uid="{10A50A68-B8CD-451A-AE7B-D2875806E5D8}"/>
    <cellStyle name="Comma 2 3 3 2 3 4 4" xfId="5935" xr:uid="{0E2E6A11-BCA4-4F62-9F77-2C96627580E8}"/>
    <cellStyle name="Comma 2 3 3 2 3 4 5" xfId="35463" xr:uid="{89859CF0-8C60-4AFC-A565-E0D8D5B781CE}"/>
    <cellStyle name="Comma 2 3 3 2 3 5" xfId="28135" xr:uid="{9DFE793C-D04A-49BA-A0AE-86EE5D81A7A6}"/>
    <cellStyle name="Comma 2 3 3 2 3 5 2" xfId="20602" xr:uid="{02EB18AD-7A58-4377-A917-B065956F748E}"/>
    <cellStyle name="Comma 2 3 3 2 3 5 2 2" xfId="50871" xr:uid="{AD68F540-6D97-400B-A864-9853080A8E1E}"/>
    <cellStyle name="Comma 2 3 3 2 3 5 3" xfId="14016" xr:uid="{4FA575B5-F1F2-44D2-B0EE-38264D928F53}"/>
    <cellStyle name="Comma 2 3 3 2 3 5 4" xfId="7429" xr:uid="{AD8B142C-5ADA-4346-860F-0961DD3A5665}"/>
    <cellStyle name="Comma 2 3 3 2 3 5 5" xfId="38256" xr:uid="{D3DAD04A-F9DB-4838-B456-C27E17CA6F87}"/>
    <cellStyle name="Comma 2 3 3 2 3 6" xfId="21109" xr:uid="{F8AB0D8C-81E8-4B49-8FFE-7BA4C109875D}"/>
    <cellStyle name="Comma 2 3 3 2 3 6 2" xfId="44578" xr:uid="{B3D17F88-9EB5-4947-B624-4D36820211EB}"/>
    <cellStyle name="Comma 2 3 3 2 3 7" xfId="14523" xr:uid="{B36B0F65-8E21-4D26-9965-29FB1A7F6D59}"/>
    <cellStyle name="Comma 2 3 3 2 3 8" xfId="7936" xr:uid="{A580A0CE-4A60-4C40-B792-983F455217F4}"/>
    <cellStyle name="Comma 2 3 3 2 3 9" xfId="28780" xr:uid="{7D080439-CA14-4FD0-8EE4-23D43C77F73A}"/>
    <cellStyle name="Comma 2 3 3 2 4" xfId="2570" xr:uid="{2CE7B131-F8EB-4F60-B3CF-130BE9017835}"/>
    <cellStyle name="Comma 2 3 3 2 4 2" xfId="23299" xr:uid="{10BA08F1-A853-42F9-9F8E-70B5E873D3B1}"/>
    <cellStyle name="Comma 2 3 3 2 4 2 2" xfId="15792" xr:uid="{C0B0259A-A1CD-4B6A-9435-C2CAB5F2E00F}"/>
    <cellStyle name="Comma 2 3 3 2 4 2 2 2" xfId="55685" xr:uid="{81A9ED03-A29F-4233-A169-1F59F0C09032}"/>
    <cellStyle name="Comma 2 3 3 2 4 2 2 3" xfId="43070" xr:uid="{F575ABBB-32E7-4959-B54F-B6ABB224CA24}"/>
    <cellStyle name="Comma 2 3 3 2 4 2 3" xfId="9206" xr:uid="{4014E3A1-5A62-44E6-81F5-AC653A3C64BB}"/>
    <cellStyle name="Comma 2 3 3 2 4 2 3 2" xfId="49407" xr:uid="{AB0DF0BF-DC11-4756-A20E-0E618F080193}"/>
    <cellStyle name="Comma 2 3 3 2 4 2 4" xfId="30318" xr:uid="{3A9A887D-124A-46AB-823E-E9334D9DE9BC}"/>
    <cellStyle name="Comma 2 3 3 2 4 2 5" xfId="36780" xr:uid="{5B89EC9D-6F1F-4B6E-8913-801C3EE3A37E}"/>
    <cellStyle name="Comma 2 3 3 2 4 3" xfId="25921" xr:uid="{748586FF-0684-45B4-9772-BF04C1602C31}"/>
    <cellStyle name="Comma 2 3 3 2 4 3 2" xfId="18414" xr:uid="{48262C89-4FAA-4E2C-8C4D-568F21456551}"/>
    <cellStyle name="Comma 2 3 3 2 4 3 2 2" xfId="53063" xr:uid="{CB45DFE7-9C77-43D6-A4FE-465B6FCF58D8}"/>
    <cellStyle name="Comma 2 3 3 2 4 3 2 3" xfId="40448" xr:uid="{9F5067E1-6514-42C2-9CD4-0BE712D05BFF}"/>
    <cellStyle name="Comma 2 3 3 2 4 3 3" xfId="11828" xr:uid="{3F790EDA-3762-4125-88E1-F19E66B88C14}"/>
    <cellStyle name="Comma 2 3 3 2 4 3 3 2" xfId="46785" xr:uid="{DFC530DE-19FE-47CA-9A3C-71FE439FD749}"/>
    <cellStyle name="Comma 2 3 3 2 4 3 4" xfId="4630" xr:uid="{5043BDE3-1D95-477A-ADF1-E7B7E92FB378}"/>
    <cellStyle name="Comma 2 3 3 2 4 3 5" xfId="34158" xr:uid="{FFF01B89-3C4D-4BA0-A800-4CC651D1E581}"/>
    <cellStyle name="Comma 2 3 3 2 4 4" xfId="19288" xr:uid="{33638E75-B052-46A6-AB10-02D553268742}"/>
    <cellStyle name="Comma 2 3 3 2 4 4 2" xfId="52188" xr:uid="{84008032-F1BE-4D8D-AF92-5C84C5814405}"/>
    <cellStyle name="Comma 2 3 3 2 4 4 3" xfId="39573" xr:uid="{A3899F54-9E3B-4864-B15C-084CEFECC068}"/>
    <cellStyle name="Comma 2 3 3 2 4 5" xfId="12702" xr:uid="{0E4690AA-1439-4390-87CB-2259AAA9E95A}"/>
    <cellStyle name="Comma 2 3 3 2 4 5 2" xfId="45910" xr:uid="{517C9ECB-B6DA-47E8-8565-4E97E0A7119E}"/>
    <cellStyle name="Comma 2 3 3 2 4 6" xfId="3756" xr:uid="{24C5BDE0-2529-43A5-BF2A-B2DB338A41F1}"/>
    <cellStyle name="Comma 2 3 3 2 4 7" xfId="26796" xr:uid="{8C7E3E0C-0CC5-42B6-BE19-6408B7BF45A7}"/>
    <cellStyle name="Comma 2 3 3 2 4 8" xfId="3486" xr:uid="{2BA32602-3D60-48B3-9582-3998BF1E17D4}"/>
    <cellStyle name="Comma 2 3 3 2 4 9" xfId="33283" xr:uid="{908A533D-718C-4358-B6C3-4E7879EA7689}"/>
    <cellStyle name="Comma 2 3 3 2 5" xfId="27645" xr:uid="{76DE3ABD-DC80-4689-BFC4-3C57D8AC3743}"/>
    <cellStyle name="Comma 2 3 3 2 5 2" xfId="24148" xr:uid="{8F399F2D-6FF9-409E-82D8-901DAB7F5716}"/>
    <cellStyle name="Comma 2 3 3 2 5 2 2" xfId="16641" xr:uid="{C987E98A-5E3F-4F4C-8F3A-44D9E6425919}"/>
    <cellStyle name="Comma 2 3 3 2 5 2 2 2" xfId="54836" xr:uid="{322097D9-FB28-47C0-B752-7FCF4F4C2AFD}"/>
    <cellStyle name="Comma 2 3 3 2 5 2 2 3" xfId="42221" xr:uid="{14A71B87-5528-4CA9-B7E7-97284A690103}"/>
    <cellStyle name="Comma 2 3 3 2 5 2 3" xfId="10055" xr:uid="{369D8E7E-2E75-4053-92C5-602EB2358864}"/>
    <cellStyle name="Comma 2 3 3 2 5 2 3 2" xfId="48558" xr:uid="{5144FC53-B911-45C2-97A8-456BCBA6DDDD}"/>
    <cellStyle name="Comma 2 3 3 2 5 2 4" xfId="29469" xr:uid="{8454299F-45F3-4951-8533-57D765D9FE0B}"/>
    <cellStyle name="Comma 2 3 3 2 5 2 5" xfId="35931" xr:uid="{E3C4AD6C-30D2-4836-89EE-3D7D209A4568}"/>
    <cellStyle name="Comma 2 3 3 2 5 3" xfId="20137" xr:uid="{D1053CE7-1641-46AA-BC98-DD13BB908E7C}"/>
    <cellStyle name="Comma 2 3 3 2 5 3 2" xfId="51339" xr:uid="{E14A9BEC-6D10-4ED7-A269-C6A64D48F6D9}"/>
    <cellStyle name="Comma 2 3 3 2 5 3 3" xfId="38724" xr:uid="{857C567E-AE7D-48F6-9813-A6C089C31225}"/>
    <cellStyle name="Comma 2 3 3 2 5 4" xfId="13551" xr:uid="{ABD368BD-313A-4118-98A3-A1F374707A34}"/>
    <cellStyle name="Comma 2 3 3 2 5 4 2" xfId="45061" xr:uid="{693F6067-801B-46CA-8995-FDC9E0B77067}"/>
    <cellStyle name="Comma 2 3 3 2 5 5" xfId="6964" xr:uid="{B9D41329-80B1-41CF-ADC5-731DF6C21AD9}"/>
    <cellStyle name="Comma 2 3 3 2 5 6" xfId="32434" xr:uid="{EFA3967C-6459-4270-823B-3951E1D0BED7}"/>
    <cellStyle name="Comma 2 3 3 2 6" xfId="25036" xr:uid="{16366A72-472E-4D80-AEAA-F3DCE95CABF7}"/>
    <cellStyle name="Comma 2 3 3 2 6 2" xfId="17529" xr:uid="{E599A73D-AA4A-433E-A6FD-BC8384EF318F}"/>
    <cellStyle name="Comma 2 3 3 2 6 2 2" xfId="53948" xr:uid="{F83BEF2E-1ED2-420C-8553-A282EC58015F}"/>
    <cellStyle name="Comma 2 3 3 2 6 2 3" xfId="41333" xr:uid="{B640E755-100F-4901-87A9-464178B51741}"/>
    <cellStyle name="Comma 2 3 3 2 6 3" xfId="10943" xr:uid="{2072EF19-5CC5-4D57-9854-9670A125F732}"/>
    <cellStyle name="Comma 2 3 3 2 6 3 2" xfId="47670" xr:uid="{8B82B5C7-59A2-4D5C-8383-FDB922688408}"/>
    <cellStyle name="Comma 2 3 3 2 6 4" xfId="5515" xr:uid="{D98F9B85-E2B5-4BC7-9BAE-E42EAA6B507C}"/>
    <cellStyle name="Comma 2 3 3 2 6 5" xfId="35043" xr:uid="{D817E687-D659-4443-86CC-FF7E610AB397}"/>
    <cellStyle name="Comma 2 3 3 2 7" xfId="28692" xr:uid="{62040C00-8677-4EF3-88FF-7135C4EFDCD3}"/>
    <cellStyle name="Comma 2 3 3 2 7 2" xfId="21021" xr:uid="{075D3CBE-F855-47D9-97AC-F418DA349760}"/>
    <cellStyle name="Comma 2 3 3 2 7 2 2" xfId="50452" xr:uid="{7976ACA9-300C-4FCA-B426-0F250AC5C92B}"/>
    <cellStyle name="Comma 2 3 3 2 7 3" xfId="14435" xr:uid="{F1C32D46-F951-480E-A1F5-3FB73564405B}"/>
    <cellStyle name="Comma 2 3 3 2 7 4" xfId="7848" xr:uid="{F416526E-9865-4E57-99C3-2713D91F2657}"/>
    <cellStyle name="Comma 2 3 3 2 7 5" xfId="37837" xr:uid="{032A5A79-BB7A-4DD0-8D7E-81176B5A5153}"/>
    <cellStyle name="Comma 2 3 3 2 8" xfId="22387" xr:uid="{23983E2A-195E-4520-B180-E3B102C605C4}"/>
    <cellStyle name="Comma 2 3 3 2 8 2" xfId="14880" xr:uid="{5733163C-7247-4384-B27F-42802E1D72B6}"/>
    <cellStyle name="Comma 2 3 3 2 8 3" xfId="8294" xr:uid="{FE34476C-891C-4DFC-B2C1-0F16ABEC91AE}"/>
    <cellStyle name="Comma 2 3 3 2 8 4" xfId="31230" xr:uid="{BF5322BB-2EC8-409A-928A-64860B5D46A4}"/>
    <cellStyle name="Comma 2 3 3 2 8 5" xfId="44084" xr:uid="{2C4EE3A3-09E2-46DE-A15C-D20AE5D07D6D}"/>
    <cellStyle name="Comma 2 3 3 2 9" xfId="21296" xr:uid="{888D7E23-61AE-414E-BC5D-1DF8F6914D89}"/>
    <cellStyle name="Comma 2 3 3 20" xfId="57020" xr:uid="{EDBCEFF0-7A04-456B-B408-9A0D32B0D84F}"/>
    <cellStyle name="Comma 2 3 3 21" xfId="57074" xr:uid="{39D85F2F-F6AE-4725-B282-53E13B418C11}"/>
    <cellStyle name="Comma 2 3 3 22" xfId="1415" xr:uid="{1079E9E0-DFD7-4554-A0D6-E67F7C2EB98A}"/>
    <cellStyle name="Comma 2 3 3 23" xfId="57158" xr:uid="{4D7B1D34-5D12-47AE-8CEA-F82B3164AB90}"/>
    <cellStyle name="Comma 2 3 3 3" xfId="909" xr:uid="{2435D1FB-F4B0-4121-B36E-E19BACD40B26}"/>
    <cellStyle name="Comma 2 3 3 3 10" xfId="3081" xr:uid="{FC2F651C-3FCD-42D7-8674-ED979FEA8A63}"/>
    <cellStyle name="Comma 2 3 3 3 11" xfId="31911" xr:uid="{DE142D7E-D06B-432F-82E6-35FF1A0949C9}"/>
    <cellStyle name="Comma 2 3 3 3 12" xfId="2153" xr:uid="{0B228CDD-C055-4649-AEBA-6F075767C81C}"/>
    <cellStyle name="Comma 2 3 3 3 2" xfId="1295" xr:uid="{7872C7B2-A98E-420F-B12B-0BD8F260216F}"/>
    <cellStyle name="Comma 2 3 3 3 2 2" xfId="22938" xr:uid="{9318F13B-CB4A-41E2-B3BF-F51B300FD4DE}"/>
    <cellStyle name="Comma 2 3 3 3 2 2 2" xfId="15431" xr:uid="{978B1B40-32E0-42FE-A4D4-62A5A8DD4EB5}"/>
    <cellStyle name="Comma 2 3 3 3 2 2 2 2" xfId="56046" xr:uid="{54B9F0BE-7293-45C0-8E1B-CFBEE7E27AC2}"/>
    <cellStyle name="Comma 2 3 3 3 2 2 2 3" xfId="43431" xr:uid="{D39DF898-2B15-4CAE-AEBF-32B34EE1D453}"/>
    <cellStyle name="Comma 2 3 3 3 2 2 3" xfId="8845" xr:uid="{A42B6929-7288-4557-9214-235EC7010F4F}"/>
    <cellStyle name="Comma 2 3 3 3 2 2 3 2" xfId="49768" xr:uid="{14ED6DE5-30E4-4D8B-B568-E45B7402663A}"/>
    <cellStyle name="Comma 2 3 3 3 2 2 4" xfId="30679" xr:uid="{7CD2AFAD-CBEA-413A-8B7F-CE16277B26CE}"/>
    <cellStyle name="Comma 2 3 3 3 2 2 5" xfId="37141" xr:uid="{89637B2C-C2EF-4828-800E-EB30966B9B2D}"/>
    <cellStyle name="Comma 2 3 3 3 2 3" xfId="25556" xr:uid="{308C126F-F7A1-4B7E-A42D-C05204D542BC}"/>
    <cellStyle name="Comma 2 3 3 3 2 3 2" xfId="18049" xr:uid="{4D4A6C45-7E38-4513-BF2C-21F6117EC9E8}"/>
    <cellStyle name="Comma 2 3 3 3 2 3 2 2" xfId="53428" xr:uid="{E86DA902-5829-460F-BE17-669040DC7890}"/>
    <cellStyle name="Comma 2 3 3 3 2 3 2 3" xfId="40813" xr:uid="{7B56DCBB-B4C9-4147-8597-95FA8CA637E3}"/>
    <cellStyle name="Comma 2 3 3 3 2 3 3" xfId="11463" xr:uid="{78BE59CE-36DE-4C14-846C-AED01F13C116}"/>
    <cellStyle name="Comma 2 3 3 3 2 3 3 2" xfId="47150" xr:uid="{930D85C1-3D02-43CB-BE85-D2522FCC7AE5}"/>
    <cellStyle name="Comma 2 3 3 3 2 3 4" xfId="4995" xr:uid="{A30D2519-31CB-49A7-8F7A-E967486B8D32}"/>
    <cellStyle name="Comma 2 3 3 3 2 3 5" xfId="34523" xr:uid="{7A014659-FCBE-4C01-93CD-1918611E0EE3}"/>
    <cellStyle name="Comma 2 3 3 3 2 4" xfId="18927" xr:uid="{1FEF055D-216A-4C27-AF3C-FADFE93A0C45}"/>
    <cellStyle name="Comma 2 3 3 3 2 4 2" xfId="52549" xr:uid="{B93E207E-2E35-46E5-BFCD-619041F08684}"/>
    <cellStyle name="Comma 2 3 3 3 2 4 3" xfId="39934" xr:uid="{DEB81565-D988-40F6-A187-1F275D75C5E4}"/>
    <cellStyle name="Comma 2 3 3 3 2 5" xfId="12341" xr:uid="{F9037CB5-2A3F-4C82-9FBE-498B57D4B94E}"/>
    <cellStyle name="Comma 2 3 3 3 2 5 2" xfId="46271" xr:uid="{20E4DBC9-EA09-462C-A074-95A9E4687164}"/>
    <cellStyle name="Comma 2 3 3 3 2 6" xfId="4117" xr:uid="{7AAF9133-5EAC-49BF-BBDE-93A2058BDCDC}"/>
    <cellStyle name="Comma 2 3 3 3 2 7" xfId="33644" xr:uid="{9D96F2AB-CA9A-435E-845F-211B6F4BE297}"/>
    <cellStyle name="Comma 2 3 3 3 2 8" xfId="26435" xr:uid="{F5F57E92-C8FE-4C59-955A-621E68122F26}"/>
    <cellStyle name="Comma 2 3 3 3 3" xfId="27285" xr:uid="{9DCA8AC9-B0E6-475B-A87B-8515AD7DC805}"/>
    <cellStyle name="Comma 2 3 3 3 3 2" xfId="23788" xr:uid="{A10F45B6-E830-4262-8953-736B34A8F5B0}"/>
    <cellStyle name="Comma 2 3 3 3 3 2 2" xfId="16281" xr:uid="{98EB90F3-0888-4107-89AB-C0C97AEB4FEC}"/>
    <cellStyle name="Comma 2 3 3 3 3 2 2 2" xfId="55196" xr:uid="{E11B13C4-924E-4DC9-9C74-688CD1B5234B}"/>
    <cellStyle name="Comma 2 3 3 3 3 2 2 3" xfId="42581" xr:uid="{4792005B-5FAA-4275-902F-BF190F5E8C55}"/>
    <cellStyle name="Comma 2 3 3 3 3 2 3" xfId="9695" xr:uid="{7843779C-FA11-4958-9B5A-9DCC4C16A47E}"/>
    <cellStyle name="Comma 2 3 3 3 3 2 3 2" xfId="48918" xr:uid="{BDC20CBA-FB41-48C4-9AB0-91368FDD2182}"/>
    <cellStyle name="Comma 2 3 3 3 3 2 4" xfId="29829" xr:uid="{E360069F-5B51-4714-96C1-B3675617DA63}"/>
    <cellStyle name="Comma 2 3 3 3 3 2 5" xfId="36291" xr:uid="{8C7212F5-ECC2-4F2F-8F3A-404C3A575C83}"/>
    <cellStyle name="Comma 2 3 3 3 3 3" xfId="19777" xr:uid="{F2751EAF-8623-4B92-9272-9417046CA882}"/>
    <cellStyle name="Comma 2 3 3 3 3 3 2" xfId="51699" xr:uid="{23E20173-3911-4FA3-8B45-7DA42E38D66D}"/>
    <cellStyle name="Comma 2 3 3 3 3 3 3" xfId="39084" xr:uid="{346D6A77-3DBB-41E0-B9FA-6FB1CBBA714C}"/>
    <cellStyle name="Comma 2 3 3 3 3 4" xfId="13191" xr:uid="{8F90912C-06E5-41D2-A1FB-285F87239534}"/>
    <cellStyle name="Comma 2 3 3 3 3 4 2" xfId="45421" xr:uid="{8E5527D2-8061-4638-89EB-D554CAAD647D}"/>
    <cellStyle name="Comma 2 3 3 3 3 5" xfId="6604" xr:uid="{9F05E7EB-2A2E-4411-A758-FE8DBA978123}"/>
    <cellStyle name="Comma 2 3 3 3 3 6" xfId="32794" xr:uid="{95D3CF1F-6C45-44CC-91CC-B4656C7C7EFB}"/>
    <cellStyle name="Comma 2 3 3 3 4" xfId="24671" xr:uid="{28D87703-5FC8-46DA-BAD9-66B9D9349DF9}"/>
    <cellStyle name="Comma 2 3 3 3 4 2" xfId="17164" xr:uid="{86684FE9-E086-4DB1-9452-8ED13D637888}"/>
    <cellStyle name="Comma 2 3 3 3 4 2 2" xfId="54313" xr:uid="{B1CCE2FB-21F0-4BD0-BC8C-7FF2DCEDB14D}"/>
    <cellStyle name="Comma 2 3 3 3 4 2 3" xfId="41698" xr:uid="{C17B88AF-EA50-4AD5-90CA-735A1D16AE24}"/>
    <cellStyle name="Comma 2 3 3 3 4 3" xfId="10578" xr:uid="{C224AD03-44F8-41D0-910B-D9EFEE1B1F34}"/>
    <cellStyle name="Comma 2 3 3 3 4 3 2" xfId="48035" xr:uid="{334EBD36-1582-4947-BE64-E5E3FED84EA8}"/>
    <cellStyle name="Comma 2 3 3 3 4 4" xfId="5880" xr:uid="{AA45933B-0DFE-4FDB-AF48-E9583DF4F70E}"/>
    <cellStyle name="Comma 2 3 3 3 4 5" xfId="35408" xr:uid="{430BC78A-DE3D-4BFA-BCCF-03DD10C98F7A}"/>
    <cellStyle name="Comma 2 3 3 3 5" xfId="28192" xr:uid="{5AD27C86-F5E8-4552-9BB8-1E000855212E}"/>
    <cellStyle name="Comma 2 3 3 3 5 2" xfId="20656" xr:uid="{87C3E265-352F-425B-8B39-D5D25EE9C3BB}"/>
    <cellStyle name="Comma 2 3 3 3 5 2 2" xfId="50818" xr:uid="{52A3E45E-799E-4A6E-8E48-AF01C3090F1C}"/>
    <cellStyle name="Comma 2 3 3 3 5 3" xfId="14070" xr:uid="{9B42EEDF-DB9C-4AB1-99AB-83734C8C4BC0}"/>
    <cellStyle name="Comma 2 3 3 3 5 4" xfId="7483" xr:uid="{6604DE8F-37BF-47A2-AA90-8317FCC83CCC}"/>
    <cellStyle name="Comma 2 3 3 3 5 5" xfId="38203" xr:uid="{B3138518-D5A6-4F71-B5DC-2EF1B6A8BDC4}"/>
    <cellStyle name="Comma 2 3 3 3 6" xfId="21252" xr:uid="{485952AE-F945-4CAC-AA4D-B8C8EECF93EF}"/>
    <cellStyle name="Comma 2 3 3 3 6 2" xfId="44521" xr:uid="{804D8D75-DF9A-4664-92F2-0581D0DBFF81}"/>
    <cellStyle name="Comma 2 3 3 3 7" xfId="14666" xr:uid="{EF026944-8388-4DC6-B8B3-8A6AD470ADF5}"/>
    <cellStyle name="Comma 2 3 3 3 8" xfId="8079" xr:uid="{02025E03-4F11-4478-A810-9999A5AA68DD}"/>
    <cellStyle name="Comma 2 3 3 3 9" xfId="28924" xr:uid="{A48A74B0-2DAF-4B19-B347-B67B0E0877A2}"/>
    <cellStyle name="Comma 2 3 3 4" xfId="967" xr:uid="{B947F0AC-5E2D-47F1-B704-36CAB1A7AD1E}"/>
    <cellStyle name="Comma 2 3 3 4 10" xfId="28827" xr:uid="{2556B38E-6158-4C5C-AC37-774FC90DB0A4}"/>
    <cellStyle name="Comma 2 3 3 4 11" xfId="3283" xr:uid="{D76B972D-4726-47AB-B325-52C7EF5A3FC1}"/>
    <cellStyle name="Comma 2 3 3 4 12" xfId="32354" xr:uid="{6EFBC15C-81BE-4F0B-BB12-8DEC7C7EEACB}"/>
    <cellStyle name="Comma 2 3 3 4 13" xfId="2361" xr:uid="{51C7F86C-95F0-4130-9690-333B119F236D}"/>
    <cellStyle name="Comma 2 3 3 4 2" xfId="25998" xr:uid="{D96ECFEA-FCFA-4F3D-8667-6D8F909454FA}"/>
    <cellStyle name="Comma 2 3 3 4 2 2" xfId="22500" xr:uid="{D3BFF280-E75F-4692-A1DE-6C638A2DE0E6}"/>
    <cellStyle name="Comma 2 3 3 4 2 2 2" xfId="14993" xr:uid="{A3910F29-BEAB-4DF1-89F1-FC4C086789C0}"/>
    <cellStyle name="Comma 2 3 3 4 2 2 2 2" xfId="56484" xr:uid="{3D95FFBB-B2FA-4376-AFAC-B2145ADDEE77}"/>
    <cellStyle name="Comma 2 3 3 4 2 2 2 3" xfId="43869" xr:uid="{543FC75A-BCE0-4095-AFDF-066BB26C3814}"/>
    <cellStyle name="Comma 2 3 3 4 2 2 3" xfId="8407" xr:uid="{0A673FB5-F68C-4585-AEF0-5B24D0BB3F67}"/>
    <cellStyle name="Comma 2 3 3 4 2 2 3 2" xfId="50206" xr:uid="{B7569E57-E9B9-4E53-9554-EE044D1E0375}"/>
    <cellStyle name="Comma 2 3 3 4 2 2 4" xfId="31117" xr:uid="{75BFCA7F-AE70-48D1-8CBD-5C38AB315E95}"/>
    <cellStyle name="Comma 2 3 3 4 2 2 5" xfId="37579" xr:uid="{11B2B08E-38C4-43AA-8450-91D30698E2B5}"/>
    <cellStyle name="Comma 2 3 3 4 2 3" xfId="25117" xr:uid="{63233C66-D380-4E75-B1B0-6ED686889984}"/>
    <cellStyle name="Comma 2 3 3 4 2 3 2" xfId="17610" xr:uid="{300B2A17-CAC2-457C-AF75-E06F967E648D}"/>
    <cellStyle name="Comma 2 3 3 4 2 3 2 2" xfId="53867" xr:uid="{4F316DBC-8CED-4172-9E32-05BAD033C05B}"/>
    <cellStyle name="Comma 2 3 3 4 2 3 2 3" xfId="41252" xr:uid="{B638F3D8-768F-485A-A7A7-03544AA41D79}"/>
    <cellStyle name="Comma 2 3 3 4 2 3 3" xfId="11024" xr:uid="{10D45B98-FBA5-4D60-92B3-C8613695A618}"/>
    <cellStyle name="Comma 2 3 3 4 2 3 3 2" xfId="47589" xr:uid="{2345FD4A-2E9E-462C-BB7F-67E7F7997352}"/>
    <cellStyle name="Comma 2 3 3 4 2 3 4" xfId="5434" xr:uid="{A9D462DF-1E0A-4E0C-BF23-A48CE2AF2078}"/>
    <cellStyle name="Comma 2 3 3 4 2 3 5" xfId="34962" xr:uid="{D9814BBA-E15A-4D7F-AE45-295058D0AAA9}"/>
    <cellStyle name="Comma 2 3 3 4 2 4" xfId="18490" xr:uid="{33401226-0F5F-4542-B8FD-63E19A381B42}"/>
    <cellStyle name="Comma 2 3 3 4 2 4 2" xfId="52987" xr:uid="{FA454E8E-128E-4280-9F7C-0AC5DFC5A10F}"/>
    <cellStyle name="Comma 2 3 3 4 2 4 3" xfId="40372" xr:uid="{4754C1C2-7C16-41E5-8AD6-C6623FB5B6B8}"/>
    <cellStyle name="Comma 2 3 3 4 2 5" xfId="11904" xr:uid="{E624F18A-67E0-4876-9C09-B9E212980B38}"/>
    <cellStyle name="Comma 2 3 3 4 2 5 2" xfId="46709" xr:uid="{5F46DB23-FDD8-4984-AEE5-1F394CA60F6C}"/>
    <cellStyle name="Comma 2 3 3 4 2 6" xfId="4554" xr:uid="{C814F9E5-B8ED-48B0-8AA3-F0E03E3AFBAC}"/>
    <cellStyle name="Comma 2 3 3 4 2 7" xfId="34082" xr:uid="{F4788C66-620B-4F5E-AC7F-713850406895}"/>
    <cellStyle name="Comma 2 3 3 4 3" xfId="26841" xr:uid="{0EBDF8F0-CC0C-4BD2-9C76-8F8613DDDC1E}"/>
    <cellStyle name="Comma 2 3 3 4 3 2" xfId="23344" xr:uid="{3078A727-34F0-4FD3-9AD8-0E3AFF20D43C}"/>
    <cellStyle name="Comma 2 3 3 4 3 2 2" xfId="15837" xr:uid="{41A9D005-3CFF-4AF0-856B-34F71D1FEF01}"/>
    <cellStyle name="Comma 2 3 3 4 3 2 2 2" xfId="55640" xr:uid="{4F21FD9B-B5F8-4978-92DD-14DEB070AC5A}"/>
    <cellStyle name="Comma 2 3 3 4 3 2 2 3" xfId="43025" xr:uid="{2B214DB5-05FB-499C-9B06-A0F95AE8A04D}"/>
    <cellStyle name="Comma 2 3 3 4 3 2 3" xfId="9251" xr:uid="{D6931E4F-0BBC-4B5E-804E-E5B88C45F70E}"/>
    <cellStyle name="Comma 2 3 3 4 3 2 3 2" xfId="49362" xr:uid="{529A5010-F1E4-4311-A706-F7FF68664B84}"/>
    <cellStyle name="Comma 2 3 3 4 3 2 4" xfId="30273" xr:uid="{BDA793A9-1A30-4FF4-8668-E2D92FFC8E72}"/>
    <cellStyle name="Comma 2 3 3 4 3 2 5" xfId="36735" xr:uid="{A2698C5B-6DDC-40E9-9B29-15ABD8993643}"/>
    <cellStyle name="Comma 2 3 3 4 3 3" xfId="19333" xr:uid="{E308015D-67DD-40A4-A89B-0C45E3494DB9}"/>
    <cellStyle name="Comma 2 3 3 4 3 3 2" xfId="52143" xr:uid="{AFBD11C5-2956-4266-BB1C-902569DE9C0F}"/>
    <cellStyle name="Comma 2 3 3 4 3 3 3" xfId="39528" xr:uid="{CE80B9A5-884F-4905-8D31-0A053A82FCA9}"/>
    <cellStyle name="Comma 2 3 3 4 3 4" xfId="12747" xr:uid="{792CDE16-C0CB-4A8C-939B-6D282647CAE1}"/>
    <cellStyle name="Comma 2 3 3 4 3 4 2" xfId="45865" xr:uid="{B2FADDCD-1D0B-46A1-BFE8-02D6464F7BD1}"/>
    <cellStyle name="Comma 2 3 3 4 3 5" xfId="3711" xr:uid="{D6B43E6F-A7ED-47EA-85B7-8E32AA6DB122}"/>
    <cellStyle name="Comma 2 3 3 4 3 6" xfId="33238" xr:uid="{EAD21C52-BD11-4992-9E28-5864EC382FAD}"/>
    <cellStyle name="Comma 2 3 3 4 4" xfId="24228" xr:uid="{426E8F1F-5BA6-47F9-B9C4-26EBDDB0B324}"/>
    <cellStyle name="Comma 2 3 3 4 4 2" xfId="16721" xr:uid="{33396664-7DEF-4275-9505-4D573CD9051B}"/>
    <cellStyle name="Comma 2 3 3 4 4 2 2" xfId="54756" xr:uid="{A9D6621B-F414-4F8C-88BB-5961B917F19F}"/>
    <cellStyle name="Comma 2 3 3 4 4 2 3" xfId="42141" xr:uid="{6F762FCC-C0FB-40EA-B609-836A7623B36C}"/>
    <cellStyle name="Comma 2 3 3 4 4 3" xfId="10135" xr:uid="{4F8B5BB2-37F5-421A-AB59-FAE0F64ECD3C}"/>
    <cellStyle name="Comma 2 3 3 4 4 3 2" xfId="48478" xr:uid="{4E12F5AB-0CF2-497D-B90A-056BC58CCD09}"/>
    <cellStyle name="Comma 2 3 3 4 4 4" xfId="29389" xr:uid="{ED2D8BDA-89D2-45C3-81F5-6E97060BBB94}"/>
    <cellStyle name="Comma 2 3 3 4 4 5" xfId="35851" xr:uid="{29E634D9-8492-4E39-AA8E-7BEB858F3A79}"/>
    <cellStyle name="Comma 2 3 3 4 5" xfId="25967" xr:uid="{53828524-844A-458E-9928-AB37484B0D26}"/>
    <cellStyle name="Comma 2 3 3 4 5 2" xfId="18460" xr:uid="{9C3EA91E-2399-4040-B6DE-DD32E3BDBB5C}"/>
    <cellStyle name="Comma 2 3 3 4 5 2 2" xfId="53017" xr:uid="{60DB2D08-BF2B-4EE4-8E45-9FC6606911DE}"/>
    <cellStyle name="Comma 2 3 3 4 5 2 3" xfId="40402" xr:uid="{3D95E093-2364-4E81-AD20-22277ED40E70}"/>
    <cellStyle name="Comma 2 3 3 4 5 3" xfId="11874" xr:uid="{FA0E0876-3A0A-4725-B720-5EF5B6624DB5}"/>
    <cellStyle name="Comma 2 3 3 4 5 3 2" xfId="46739" xr:uid="{9AD7533F-8694-4E79-8FA6-C4369F5C585D}"/>
    <cellStyle name="Comma 2 3 3 4 5 4" xfId="4584" xr:uid="{1147682F-ED28-4452-8C21-B84D14869A6B}"/>
    <cellStyle name="Comma 2 3 3 4 5 5" xfId="34112" xr:uid="{C4AAE68C-20BC-4553-9E9F-F62373B42248}"/>
    <cellStyle name="Comma 2 3 3 4 6" xfId="27725" xr:uid="{66F2F5DD-0461-4271-99A5-4B83D8F6EECC}"/>
    <cellStyle name="Comma 2 3 3 4 6 2" xfId="20217" xr:uid="{1F6033E5-5D32-47B1-BCA9-17714D8EF494}"/>
    <cellStyle name="Comma 2 3 3 4 6 2 2" xfId="51259" xr:uid="{364B8513-E34F-4D84-9A48-F37BA6AC6877}"/>
    <cellStyle name="Comma 2 3 3 4 6 3" xfId="13631" xr:uid="{E80AD2B5-F93C-4378-A4B1-7242D13CC957}"/>
    <cellStyle name="Comma 2 3 3 4 6 4" xfId="7044" xr:uid="{CACC8C54-76E3-4A91-82CD-91E1EE785772}"/>
    <cellStyle name="Comma 2 3 3 4 6 5" xfId="38644" xr:uid="{7CCE0D23-3496-4368-B061-C26F551ADE0D}"/>
    <cellStyle name="Comma 2 3 3 4 7" xfId="21156" xr:uid="{7AD4F16B-A7F8-4149-88D5-9F4F272BB8AF}"/>
    <cellStyle name="Comma 2 3 3 4 7 2" xfId="44981" xr:uid="{7F276920-B656-4C2E-9935-6E58DF659284}"/>
    <cellStyle name="Comma 2 3 3 4 8" xfId="14570" xr:uid="{2CADAED1-0499-4BCC-83C4-7211007CE58D}"/>
    <cellStyle name="Comma 2 3 3 4 9" xfId="7983" xr:uid="{4701870F-B650-4801-86C1-A6D08BC4FF14}"/>
    <cellStyle name="Comma 2 3 3 5" xfId="2569" xr:uid="{DD74722E-F8D3-4191-8F86-55FB8356E902}"/>
    <cellStyle name="Comma 2 3 3 5 2" xfId="24192" xr:uid="{58499A37-365D-4E12-9046-9BA185AAE402}"/>
    <cellStyle name="Comma 2 3 3 5 2 2" xfId="16685" xr:uid="{E10A208B-8BCC-466A-B191-B272F0F1043B}"/>
    <cellStyle name="Comma 2 3 3 5 2 2 2" xfId="54792" xr:uid="{42F2EB17-CFE2-4FA1-8B92-F3AC695C9E86}"/>
    <cellStyle name="Comma 2 3 3 5 2 2 3" xfId="42177" xr:uid="{255B92DF-EA6F-47BB-B25F-999A39D80E4C}"/>
    <cellStyle name="Comma 2 3 3 5 2 3" xfId="10099" xr:uid="{4416A5DA-40C7-4618-B8D5-AF2F1CCBEFB5}"/>
    <cellStyle name="Comma 2 3 3 5 2 3 2" xfId="48514" xr:uid="{864E489B-A5EF-4E06-A711-AB16A9266EC8}"/>
    <cellStyle name="Comma 2 3 3 5 2 4" xfId="29425" xr:uid="{A94384EA-3830-4FCB-AFD8-D9FA8D483491}"/>
    <cellStyle name="Comma 2 3 3 5 2 5" xfId="35887" xr:uid="{BC87BE9C-B62D-4E3A-90D3-5A1B4DC561D7}"/>
    <cellStyle name="Comma 2 3 3 5 3" xfId="20181" xr:uid="{AB369C2B-B614-4CDD-896E-2E953715FD7F}"/>
    <cellStyle name="Comma 2 3 3 5 3 2" xfId="51295" xr:uid="{B9F58EC7-A47C-480A-BB1D-E286DC44D58B}"/>
    <cellStyle name="Comma 2 3 3 5 3 3" xfId="38680" xr:uid="{9FE6BF3E-66D8-4884-8AEF-F4542E5AE7CF}"/>
    <cellStyle name="Comma 2 3 3 5 4" xfId="13595" xr:uid="{11171D2D-3F3B-473E-B4E4-0521172D639B}"/>
    <cellStyle name="Comma 2 3 3 5 4 2" xfId="45017" xr:uid="{2EB1CBE6-0F04-4A5D-A2E2-18F7E7234C94}"/>
    <cellStyle name="Comma 2 3 3 5 5" xfId="7008" xr:uid="{6205E1C1-7872-46F8-A8AC-5D27F80425DB}"/>
    <cellStyle name="Comma 2 3 3 5 6" xfId="27689" xr:uid="{DC7CB404-4929-4C05-83CE-6115AE9CCD88}"/>
    <cellStyle name="Comma 2 3 3 5 7" xfId="3485" xr:uid="{81885C70-1F5C-4FE8-9408-E96AD63E42E5}"/>
    <cellStyle name="Comma 2 3 3 5 8" xfId="32390" xr:uid="{EF86643C-CDD0-477D-8D0D-194F075A5FE0}"/>
    <cellStyle name="Comma 2 3 3 6" xfId="1763" xr:uid="{21840196-283B-4943-A4A4-0D44A1A6691F}"/>
    <cellStyle name="Comma 2 3 3 6 2" xfId="17575" xr:uid="{4CB3C84A-6167-4D9E-AD81-6435AB71300D}"/>
    <cellStyle name="Comma 2 3 3 6 2 2" xfId="53902" xr:uid="{B4622DC0-28F5-426E-928E-CDC1746CF40B}"/>
    <cellStyle name="Comma 2 3 3 6 2 3" xfId="41287" xr:uid="{00803C71-C845-408D-9679-853221FE59B2}"/>
    <cellStyle name="Comma 2 3 3 6 3" xfId="10989" xr:uid="{B9E39DFD-EDA8-45EE-B691-7D4363A7F61B}"/>
    <cellStyle name="Comma 2 3 3 6 3 2" xfId="47624" xr:uid="{D14D9281-6417-4810-8D2C-9FB74E289A5A}"/>
    <cellStyle name="Comma 2 3 3 6 4" xfId="5469" xr:uid="{146B32CC-E961-4102-97F5-06EB97763543}"/>
    <cellStyle name="Comma 2 3 3 6 5" xfId="25082" xr:uid="{3F955BDA-46B3-46D2-AEC6-0E2496B88713}"/>
    <cellStyle name="Comma 2 3 3 6 6" xfId="2877" xr:uid="{D3C25242-AFB7-48D4-AB3C-7062AE4887D7}"/>
    <cellStyle name="Comma 2 3 3 6 7" xfId="34997" xr:uid="{3BAFB87A-F8B0-492A-B96C-3400085350CF}"/>
    <cellStyle name="Comma 2 3 3 7" xfId="28740" xr:uid="{610D541D-A8BA-4ABD-887C-F18C305C3F60}"/>
    <cellStyle name="Comma 2 3 3 7 2" xfId="21069" xr:uid="{FF2E4D78-3CED-45A8-BA39-80EC1C328C29}"/>
    <cellStyle name="Comma 2 3 3 7 2 2" xfId="50318" xr:uid="{F4DCEFAF-BF52-4385-A19E-6C629789E61C}"/>
    <cellStyle name="Comma 2 3 3 7 3" xfId="14483" xr:uid="{2D5A7DE6-A434-4E61-9C82-833F5C661F7F}"/>
    <cellStyle name="Comma 2 3 3 7 4" xfId="7896" xr:uid="{8F67ADBD-5063-4D7C-B884-CA6C4A35F9D8}"/>
    <cellStyle name="Comma 2 3 3 7 5" xfId="37695" xr:uid="{F6CA43BD-A469-42E7-A417-C7004AF3F497}"/>
    <cellStyle name="Comma 2 3 3 8" xfId="22435" xr:uid="{F9E09525-EDAD-41FE-BA73-D3F56B128536}"/>
    <cellStyle name="Comma 2 3 3 8 2" xfId="14928" xr:uid="{8EE050C1-0480-448D-BCDA-877D7BA18ED6}"/>
    <cellStyle name="Comma 2 3 3 8 2 2" xfId="50407" xr:uid="{3C533D38-C387-4BF3-9E7D-9A1052F9CCDD}"/>
    <cellStyle name="Comma 2 3 3 8 3" xfId="8342" xr:uid="{F9A9B638-00DD-459A-A04A-1004CA896C4B}"/>
    <cellStyle name="Comma 2 3 3 8 4" xfId="31182" xr:uid="{9B4862C3-6B66-49CC-838F-557783434545}"/>
    <cellStyle name="Comma 2 3 3 8 5" xfId="37792" xr:uid="{EAEF51A5-01F1-40F1-BD89-F328141F1C82}"/>
    <cellStyle name="Comma 2 3 3 9" xfId="29089" xr:uid="{DA8CB1D2-ADDB-440E-8482-18C45479A148}"/>
    <cellStyle name="Comma 2 3 3 9 2" xfId="21341" xr:uid="{A6F7B940-85CA-4385-9ADB-363455198175}"/>
    <cellStyle name="Comma 2 3 3 9 3" xfId="14755" xr:uid="{50AE6BCC-8FB1-46C3-9B04-9AEE0CF92B4C}"/>
    <cellStyle name="Comma 2 3 3 9 4" xfId="8168" xr:uid="{B4BCFE4B-B5EC-4747-889B-F1A936279FCD}"/>
    <cellStyle name="Comma 2 3 3 9 5" xfId="44006" xr:uid="{71172B37-918C-4A15-89B3-0B7675765A39}"/>
    <cellStyle name="Comma 2 3 4" xfId="332" xr:uid="{A4A5F579-8AD0-4988-8F60-4FD2B2A2C3B2}"/>
    <cellStyle name="Comma 2 3 4 10" xfId="21625" xr:uid="{5E976B2F-23BA-48AB-84ED-8BB872D2BE29}"/>
    <cellStyle name="Comma 2 3 4 11" xfId="21696" xr:uid="{2DD9CDD1-9557-45DB-B7DC-E15F2CBDCC33}"/>
    <cellStyle name="Comma 2 3 4 12" xfId="21382" xr:uid="{11606D99-DDB7-44BD-B768-2A1CD9FF1447}"/>
    <cellStyle name="Comma 2 3 4 13" xfId="14796" xr:uid="{EAF4232C-CC29-45FF-AB59-8BAFE6C4E718}"/>
    <cellStyle name="Comma 2 3 4 14" xfId="8209" xr:uid="{58A2750A-B229-4439-8393-F013701854E9}"/>
    <cellStyle name="Comma 2 3 4 15" xfId="29153" xr:uid="{B92A544A-D39C-4470-885C-6C56C78499C2}"/>
    <cellStyle name="Comma 2 3 4 16" xfId="2752" xr:uid="{1241BB87-8429-4788-A914-4620AF545E98}"/>
    <cellStyle name="Comma 2 3 4 17" xfId="1495" xr:uid="{0B0F0279-E3F0-476C-936A-BE1F6E349105}"/>
    <cellStyle name="Comma 2 3 4 18" xfId="31487" xr:uid="{B949CABE-589B-4C81-A074-2439E1D37147}"/>
    <cellStyle name="Comma 2 3 4 19" xfId="56826" xr:uid="{41B24DE6-AD5E-446D-9141-AA47CCD7CA6B}"/>
    <cellStyle name="Comma 2 3 4 2" xfId="755" xr:uid="{69C59459-6C82-4B23-8B95-8962D265C130}"/>
    <cellStyle name="Comma 2 3 4 2 10" xfId="2880" xr:uid="{9E86B545-0E4E-4EA2-8DFD-070CC7A42556}"/>
    <cellStyle name="Comma 2 3 4 2 11" xfId="31912" xr:uid="{0778D1FB-EA35-4FF3-A2F1-6291969B9475}"/>
    <cellStyle name="Comma 2 3 4 2 12" xfId="1766" xr:uid="{D0394CAF-E30F-4E21-8327-8B25A89D3A35}"/>
    <cellStyle name="Comma 2 3 4 2 2" xfId="1163" xr:uid="{6C17A3EB-1317-4CEE-9EC7-7BF3744BB715}"/>
    <cellStyle name="Comma 2 3 4 2 2 10" xfId="2156" xr:uid="{EF33F03A-0EAC-4718-BA47-1BC23F75F217}"/>
    <cellStyle name="Comma 2 3 4 2 2 2" xfId="22937" xr:uid="{8A75ED9C-16D9-45A5-88ED-D9EB7589629F}"/>
    <cellStyle name="Comma 2 3 4 2 2 2 2" xfId="15430" xr:uid="{53F1A4E7-A657-4D3C-B67F-B84CA6F5AD1F}"/>
    <cellStyle name="Comma 2 3 4 2 2 2 2 2" xfId="56047" xr:uid="{CCDDADE1-0558-4EB7-8900-EBFEE055A18A}"/>
    <cellStyle name="Comma 2 3 4 2 2 2 2 3" xfId="43432" xr:uid="{E351D9AC-1964-4FA1-AE0E-D489C9EBE897}"/>
    <cellStyle name="Comma 2 3 4 2 2 2 3" xfId="8844" xr:uid="{4BDC7EE0-75B3-481D-93FE-DD86835DCC6D}"/>
    <cellStyle name="Comma 2 3 4 2 2 2 3 2" xfId="49769" xr:uid="{A8838F3A-8480-46BC-AEA1-00EDB57BE64A}"/>
    <cellStyle name="Comma 2 3 4 2 2 2 4" xfId="30680" xr:uid="{1A002AA6-E8E2-4954-B17B-53DD44E8B8E5}"/>
    <cellStyle name="Comma 2 3 4 2 2 2 5" xfId="37142" xr:uid="{49843D4D-6552-46DD-AD9E-720B24E809E5}"/>
    <cellStyle name="Comma 2 3 4 2 2 3" xfId="25555" xr:uid="{311A7E14-EA16-4296-918A-77C7AEFDE13C}"/>
    <cellStyle name="Comma 2 3 4 2 2 3 2" xfId="18048" xr:uid="{4BB28CBF-3CF0-44F5-8B49-E139595E61B0}"/>
    <cellStyle name="Comma 2 3 4 2 2 3 2 2" xfId="53429" xr:uid="{6FB7916D-935B-4551-A39A-AB0576AE16B1}"/>
    <cellStyle name="Comma 2 3 4 2 2 3 2 3" xfId="40814" xr:uid="{956B9EE8-02BF-4213-BCEE-FC32A6F1416C}"/>
    <cellStyle name="Comma 2 3 4 2 2 3 3" xfId="11462" xr:uid="{59108243-CA69-4A24-A869-19EDE3CB2D1C}"/>
    <cellStyle name="Comma 2 3 4 2 2 3 3 2" xfId="47151" xr:uid="{8E94C4E0-30D7-4A4D-8BD2-C58058633BA2}"/>
    <cellStyle name="Comma 2 3 4 2 2 3 4" xfId="4996" xr:uid="{FB3A079F-FCD9-4614-A873-EB6FF0D3AEB6}"/>
    <cellStyle name="Comma 2 3 4 2 2 3 5" xfId="34524" xr:uid="{B10AA3D2-234F-4CB3-8539-52FDE254DDC3}"/>
    <cellStyle name="Comma 2 3 4 2 2 4" xfId="18926" xr:uid="{2BF4BA5A-FACC-4241-B2F5-11295B138B69}"/>
    <cellStyle name="Comma 2 3 4 2 2 4 2" xfId="52550" xr:uid="{2D23ADE5-9AD3-49D2-9411-94BBA606E10A}"/>
    <cellStyle name="Comma 2 3 4 2 2 4 3" xfId="39935" xr:uid="{8600BCB4-A8B1-445A-B661-6166BA6EFB62}"/>
    <cellStyle name="Comma 2 3 4 2 2 5" xfId="12340" xr:uid="{65EB50C6-DB9D-4F63-89AD-B43B1ED3D6D1}"/>
    <cellStyle name="Comma 2 3 4 2 2 5 2" xfId="46272" xr:uid="{A86A4D17-317C-483F-A631-8B1298C98B99}"/>
    <cellStyle name="Comma 2 3 4 2 2 6" xfId="4118" xr:uid="{C8F2B16D-19F3-4A38-9CC1-ED991B74003D}"/>
    <cellStyle name="Comma 2 3 4 2 2 7" xfId="26434" xr:uid="{933F5F8B-985B-43BA-9FE1-FC4A12DE458D}"/>
    <cellStyle name="Comma 2 3 4 2 2 8" xfId="3084" xr:uid="{2431551F-4A30-4A4B-8A75-8A7B209B6C0C}"/>
    <cellStyle name="Comma 2 3 4 2 2 9" xfId="33645" xr:uid="{8A7A81A1-C7AE-41DA-881C-53929B6D9046}"/>
    <cellStyle name="Comma 2 3 4 2 3" xfId="2364" xr:uid="{9D7AF9D0-03EE-44D9-BD16-0349C151A814}"/>
    <cellStyle name="Comma 2 3 4 2 3 2" xfId="23787" xr:uid="{24E1AFB8-6868-4263-BFF5-57B0070B16AB}"/>
    <cellStyle name="Comma 2 3 4 2 3 2 2" xfId="16280" xr:uid="{95D4D127-13FD-472D-9D71-2B4253F44AF8}"/>
    <cellStyle name="Comma 2 3 4 2 3 2 2 2" xfId="55197" xr:uid="{6C00C171-3642-4115-ACBB-7A60A94F5AC7}"/>
    <cellStyle name="Comma 2 3 4 2 3 2 2 3" xfId="42582" xr:uid="{B34EB583-AF28-4A04-9F18-6C82D786ECE5}"/>
    <cellStyle name="Comma 2 3 4 2 3 2 3" xfId="9694" xr:uid="{19FC028D-0428-4D08-93DC-A954E0FAA10F}"/>
    <cellStyle name="Comma 2 3 4 2 3 2 3 2" xfId="48919" xr:uid="{F094AD78-5857-4B3C-89E5-B705D23C9863}"/>
    <cellStyle name="Comma 2 3 4 2 3 2 4" xfId="29830" xr:uid="{7A011019-D571-4594-9794-EB36DD381E8C}"/>
    <cellStyle name="Comma 2 3 4 2 3 2 5" xfId="36292" xr:uid="{6046511F-71C4-438E-BE4A-916205BBC2AC}"/>
    <cellStyle name="Comma 2 3 4 2 3 3" xfId="19776" xr:uid="{F2571EC4-FE49-43A3-9004-7E11A6589344}"/>
    <cellStyle name="Comma 2 3 4 2 3 3 2" xfId="51700" xr:uid="{3BB73E8A-DE08-431D-A18F-DDF494D2BEB3}"/>
    <cellStyle name="Comma 2 3 4 2 3 3 3" xfId="39085" xr:uid="{F7906FD3-ABF9-4657-BA8B-5AC4CD50A98C}"/>
    <cellStyle name="Comma 2 3 4 2 3 4" xfId="13190" xr:uid="{20AF543F-4F0A-4659-BD0F-A5041638499B}"/>
    <cellStyle name="Comma 2 3 4 2 3 4 2" xfId="45422" xr:uid="{7E77B396-A256-44BC-9DE2-0E6968DC5EF4}"/>
    <cellStyle name="Comma 2 3 4 2 3 5" xfId="6603" xr:uid="{9357B0DF-6055-4472-B3EB-46ADFA95C304}"/>
    <cellStyle name="Comma 2 3 4 2 3 6" xfId="27284" xr:uid="{D8C80961-C3C7-4B49-9AF0-AC5DC175014C}"/>
    <cellStyle name="Comma 2 3 4 2 3 7" xfId="3286" xr:uid="{9C49FBF2-218B-4BB3-9A06-5E26E2824502}"/>
    <cellStyle name="Comma 2 3 4 2 3 8" xfId="32795" xr:uid="{A487B6F9-1D12-443A-A3A7-594A22D5D459}"/>
    <cellStyle name="Comma 2 3 4 2 4" xfId="2572" xr:uid="{0C36C280-6066-40DB-89D7-B44825DBCD5A}"/>
    <cellStyle name="Comma 2 3 4 2 4 2" xfId="17163" xr:uid="{8FB2BC96-B23A-45EE-8685-BD6D65BCF3D7}"/>
    <cellStyle name="Comma 2 3 4 2 4 2 2" xfId="54314" xr:uid="{7F6D8A05-9D8A-4148-B3F7-EF14B46F1A36}"/>
    <cellStyle name="Comma 2 3 4 2 4 2 3" xfId="41699" xr:uid="{80840049-B716-40D3-AD57-0C8F917B9CCC}"/>
    <cellStyle name="Comma 2 3 4 2 4 3" xfId="10577" xr:uid="{55D15991-4A40-4C7D-8A8F-D6288B45353A}"/>
    <cellStyle name="Comma 2 3 4 2 4 3 2" xfId="48036" xr:uid="{7B643384-20A5-48D8-81EF-230653200B2A}"/>
    <cellStyle name="Comma 2 3 4 2 4 4" xfId="5881" xr:uid="{1EDBB64F-F4A8-42F2-BF08-B87FAD7A370D}"/>
    <cellStyle name="Comma 2 3 4 2 4 5" xfId="24670" xr:uid="{F034CFD9-FD06-46EF-91C3-D1BCCFA41E35}"/>
    <cellStyle name="Comma 2 3 4 2 4 6" xfId="3488" xr:uid="{7541AD44-8402-44B4-A553-9BCD873776C8}"/>
    <cellStyle name="Comma 2 3 4 2 4 7" xfId="35409" xr:uid="{72B28AC9-098A-4DE3-B81A-F32CA2D38007}"/>
    <cellStyle name="Comma 2 3 4 2 5" xfId="28191" xr:uid="{751DCD3F-D735-41B3-B7BE-9678A1419C88}"/>
    <cellStyle name="Comma 2 3 4 2 5 2" xfId="20655" xr:uid="{079EF8EB-68E3-4E4D-8AA6-6086B0514E2F}"/>
    <cellStyle name="Comma 2 3 4 2 5 2 2" xfId="50819" xr:uid="{96AEA31C-B697-4179-A701-CDA69B33FF10}"/>
    <cellStyle name="Comma 2 3 4 2 5 3" xfId="14069" xr:uid="{6B3810E5-6246-4B89-A83E-816E98AC3A31}"/>
    <cellStyle name="Comma 2 3 4 2 5 4" xfId="7482" xr:uid="{31B13F57-1575-4188-B922-F8E25BA2EFCD}"/>
    <cellStyle name="Comma 2 3 4 2 5 5" xfId="38204" xr:uid="{49A61C68-EB81-48A4-BE80-051D967766AA}"/>
    <cellStyle name="Comma 2 3 4 2 6" xfId="21251" xr:uid="{58424B6D-163B-425C-9C5A-4485D2E64D10}"/>
    <cellStyle name="Comma 2 3 4 2 6 2" xfId="44522" xr:uid="{7F749B9B-5239-49C3-9045-AAE8657F7006}"/>
    <cellStyle name="Comma 2 3 4 2 7" xfId="14665" xr:uid="{232B7CA7-96B2-46DF-86CB-11150E6223E3}"/>
    <cellStyle name="Comma 2 3 4 2 8" xfId="8078" xr:uid="{2600E0C1-F7E7-4FDD-B1BC-C87BE86FD0F4}"/>
    <cellStyle name="Comma 2 3 4 2 9" xfId="28923" xr:uid="{1C5A6545-FEE7-4B6B-9770-AEE0A608F3C8}"/>
    <cellStyle name="Comma 2 3 4 20" xfId="56957" xr:uid="{6B399676-D0C2-4B13-96CF-77A466174575}"/>
    <cellStyle name="Comma 2 3 4 21" xfId="57021" xr:uid="{405ED732-8C0C-41C3-B333-B99364F02032}"/>
    <cellStyle name="Comma 2 3 4 22" xfId="57075" xr:uid="{A9EBAE12-C2A6-4B91-8F08-8D688DAA1105}"/>
    <cellStyle name="Comma 2 3 4 23" xfId="1424" xr:uid="{7E6BED9C-022D-4107-A234-163692A5D78E}"/>
    <cellStyle name="Comma 2 3 4 24" xfId="57159" xr:uid="{74E02089-D39E-4405-ABA4-6161CD404629}"/>
    <cellStyle name="Comma 2 3 4 3" xfId="910" xr:uid="{A5D04884-39B2-4F62-BB7A-E91EF53015C0}"/>
    <cellStyle name="Comma 2 3 4 3 10" xfId="33239" xr:uid="{0D252A3A-7572-4FCC-8B78-40CDF30C70C4}"/>
    <cellStyle name="Comma 2 3 4 3 11" xfId="2155" xr:uid="{47E515A1-034A-480E-8FCC-AE5375E70C05}"/>
    <cellStyle name="Comma 2 3 4 3 2" xfId="1296" xr:uid="{97820716-6EDB-4467-816D-6F8352D33FA5}"/>
    <cellStyle name="Comma 2 3 4 3 2 2" xfId="15836" xr:uid="{9D0D6BAC-192C-469B-A961-A8908B4ACAD5}"/>
    <cellStyle name="Comma 2 3 4 3 2 2 2" xfId="55641" xr:uid="{7C43B9F5-2D71-4659-A4CE-DCB40770CA41}"/>
    <cellStyle name="Comma 2 3 4 3 2 2 3" xfId="43026" xr:uid="{6C5C4C03-3DC8-48B8-8F7A-210ABACE82FA}"/>
    <cellStyle name="Comma 2 3 4 3 2 3" xfId="9250" xr:uid="{A2EA62A5-C326-47C1-958E-50DDBF4575ED}"/>
    <cellStyle name="Comma 2 3 4 3 2 3 2" xfId="49363" xr:uid="{0AF6D88B-68E8-4348-9E55-4374B490FDF0}"/>
    <cellStyle name="Comma 2 3 4 3 2 4" xfId="30274" xr:uid="{5223588C-C60F-41A5-8FA8-280887CC3D67}"/>
    <cellStyle name="Comma 2 3 4 3 2 5" xfId="36736" xr:uid="{65878333-BF96-4063-A2B7-6C3C5015C4AA}"/>
    <cellStyle name="Comma 2 3 4 3 2 6" xfId="23343" xr:uid="{F715A3AE-7905-4E56-9C69-37A0D02E79F1}"/>
    <cellStyle name="Comma 2 3 4 3 3" xfId="25966" xr:uid="{AFDD62D9-B439-46F1-AB14-28F5ECD43334}"/>
    <cellStyle name="Comma 2 3 4 3 3 2" xfId="18459" xr:uid="{F6F50525-C38E-45F7-A617-CE3F3571A1B8}"/>
    <cellStyle name="Comma 2 3 4 3 3 2 2" xfId="53018" xr:uid="{393E90D7-9109-4D14-94C7-9EBFC628A2E3}"/>
    <cellStyle name="Comma 2 3 4 3 3 2 3" xfId="40403" xr:uid="{4EF9F31E-30CF-4083-BC06-354687D28C57}"/>
    <cellStyle name="Comma 2 3 4 3 3 3" xfId="11873" xr:uid="{74B14C13-F25A-43D4-A795-63706EE682DA}"/>
    <cellStyle name="Comma 2 3 4 3 3 3 2" xfId="46740" xr:uid="{C381888A-D724-4409-83FD-3EF6DB5B22E2}"/>
    <cellStyle name="Comma 2 3 4 3 3 4" xfId="4585" xr:uid="{5978A784-C677-4124-9197-91EDB3132205}"/>
    <cellStyle name="Comma 2 3 4 3 3 5" xfId="34113" xr:uid="{67DC5299-1F0E-46CB-A58F-AADF73AC2743}"/>
    <cellStyle name="Comma 2 3 4 3 4" xfId="26840" xr:uid="{1DB6B4B6-827B-4822-B399-A6D71A7D66B8}"/>
    <cellStyle name="Comma 2 3 4 3 4 2" xfId="19332" xr:uid="{72BC9904-D717-44B5-BA6D-592E19807DAA}"/>
    <cellStyle name="Comma 2 3 4 3 4 2 2" xfId="52144" xr:uid="{DE8D261F-3CBD-4287-81A6-1DCA67498874}"/>
    <cellStyle name="Comma 2 3 4 3 4 3" xfId="12746" xr:uid="{64E4E268-29A3-40DA-9689-336B7A84F69C}"/>
    <cellStyle name="Comma 2 3 4 3 4 4" xfId="3712" xr:uid="{027B687A-6896-4DF2-A144-3F8F165666B4}"/>
    <cellStyle name="Comma 2 3 4 3 4 5" xfId="39529" xr:uid="{E2EB6AC1-BC64-4C1B-877A-DF144C358135}"/>
    <cellStyle name="Comma 2 3 4 3 5" xfId="21155" xr:uid="{A24D1BEE-EF08-40FA-869F-0F36E952F6CD}"/>
    <cellStyle name="Comma 2 3 4 3 5 2" xfId="45866" xr:uid="{73656B70-58DD-4D6B-A7BA-8DC8CA30FE50}"/>
    <cellStyle name="Comma 2 3 4 3 6" xfId="14569" xr:uid="{CC5F70C5-2505-4964-AC14-F058799CD686}"/>
    <cellStyle name="Comma 2 3 4 3 7" xfId="7982" xr:uid="{EBAF68CE-FF5B-4B10-AC6C-C0A619D086DA}"/>
    <cellStyle name="Comma 2 3 4 3 8" xfId="28826" xr:uid="{4808DE73-4518-4AF0-87FF-9EA50713C272}"/>
    <cellStyle name="Comma 2 3 4 3 9" xfId="3083" xr:uid="{CEF2505F-EC65-4824-8122-DD27A6A9142C}"/>
    <cellStyle name="Comma 2 3 4 4" xfId="968" xr:uid="{33D09DAB-D684-4819-93F7-A4E58E880827}"/>
    <cellStyle name="Comma 2 3 4 4 2" xfId="24191" xr:uid="{28C61746-208D-4D0A-96C5-4FE6E6EB1FAC}"/>
    <cellStyle name="Comma 2 3 4 4 2 2" xfId="16684" xr:uid="{3D0B3986-C9C9-4BDC-9CED-16D6719F8FBB}"/>
    <cellStyle name="Comma 2 3 4 4 2 2 2" xfId="54793" xr:uid="{31037378-4011-46D1-9A5B-82BAF0FE3DA0}"/>
    <cellStyle name="Comma 2 3 4 4 2 2 3" xfId="42178" xr:uid="{C33C1F2A-FE81-4063-A1B4-BF280D10939B}"/>
    <cellStyle name="Comma 2 3 4 4 2 3" xfId="10098" xr:uid="{20BE5BED-D2FE-4E82-9BB8-80480D59F195}"/>
    <cellStyle name="Comma 2 3 4 4 2 3 2" xfId="48515" xr:uid="{3CDA51A4-E45A-4B01-9189-01D37B4B9094}"/>
    <cellStyle name="Comma 2 3 4 4 2 4" xfId="29426" xr:uid="{16B82977-F3DD-4B78-990D-2C8B932F6446}"/>
    <cellStyle name="Comma 2 3 4 4 2 5" xfId="35888" xr:uid="{95D18307-020E-4256-B097-8B276672E6DA}"/>
    <cellStyle name="Comma 2 3 4 4 3" xfId="20180" xr:uid="{A447DC88-82C4-43E4-8CAD-8B65BFBC861E}"/>
    <cellStyle name="Comma 2 3 4 4 3 2" xfId="51296" xr:uid="{C9EB3B3F-98D9-4DA2-97C3-4EBE7ECAA0EE}"/>
    <cellStyle name="Comma 2 3 4 4 3 3" xfId="38681" xr:uid="{4C8FD7DC-1777-452E-9DD5-F65CF90F06C4}"/>
    <cellStyle name="Comma 2 3 4 4 4" xfId="13594" xr:uid="{FE9C606E-6F36-41ED-A810-A608EECD0C60}"/>
    <cellStyle name="Comma 2 3 4 4 4 2" xfId="45018" xr:uid="{24564010-B7A9-412B-8CBC-2FD5D0DEF397}"/>
    <cellStyle name="Comma 2 3 4 4 5" xfId="7007" xr:uid="{CF3DAC24-5A34-44A4-832B-999DFA67347F}"/>
    <cellStyle name="Comma 2 3 4 4 6" xfId="27688" xr:uid="{98F524AF-0B31-463E-AAF7-8FB24814A6B4}"/>
    <cellStyle name="Comma 2 3 4 4 7" xfId="3285" xr:uid="{4A136794-8A84-42F7-B119-8718C5325CF4}"/>
    <cellStyle name="Comma 2 3 4 4 8" xfId="32391" xr:uid="{0904AFC9-C501-4A3C-910E-07F42CD20E09}"/>
    <cellStyle name="Comma 2 3 4 4 9" xfId="2363" xr:uid="{FB6B669E-3800-4CA5-962C-8863DB8EBB84}"/>
    <cellStyle name="Comma 2 3 4 5" xfId="2571" xr:uid="{699E5BE1-C703-4D7C-B567-658591AFD8E8}"/>
    <cellStyle name="Comma 2 3 4 5 2" xfId="17574" xr:uid="{F0BDBBBD-A100-406E-A957-3671170AD96F}"/>
    <cellStyle name="Comma 2 3 4 5 2 2" xfId="53903" xr:uid="{582F5F58-72E3-409E-8491-BF49D4833E2F}"/>
    <cellStyle name="Comma 2 3 4 5 2 3" xfId="41288" xr:uid="{9004FFDA-1EF0-4771-A4CB-FB67F6C68833}"/>
    <cellStyle name="Comma 2 3 4 5 3" xfId="10988" xr:uid="{E177C86B-EA0B-4FFB-B3EA-0324BD54391A}"/>
    <cellStyle name="Comma 2 3 4 5 3 2" xfId="47625" xr:uid="{026C031A-3192-40C8-94DC-6BC2E96D8309}"/>
    <cellStyle name="Comma 2 3 4 5 4" xfId="5470" xr:uid="{D2C69D00-294D-42E4-986C-9A3C0169E998}"/>
    <cellStyle name="Comma 2 3 4 5 5" xfId="25081" xr:uid="{5CA11D82-A96C-466A-B493-20C70EBC398A}"/>
    <cellStyle name="Comma 2 3 4 5 6" xfId="3487" xr:uid="{667A1C7C-29D2-4917-AD2F-3A5D96278A0E}"/>
    <cellStyle name="Comma 2 3 4 5 7" xfId="34998" xr:uid="{B4EFF86F-2C50-40DA-804C-9765E7CC9BF4}"/>
    <cellStyle name="Comma 2 3 4 6" xfId="1765" xr:uid="{31DC3133-CA82-4448-B58E-827869E89D42}"/>
    <cellStyle name="Comma 2 3 4 6 2" xfId="14982" xr:uid="{303B316E-231E-4398-B68E-693C7259B935}"/>
    <cellStyle name="Comma 2 3 4 6 2 2" xfId="56495" xr:uid="{3F389538-F76D-4A9F-ACB8-E6CCBC88E7EB}"/>
    <cellStyle name="Comma 2 3 4 6 2 3" xfId="43880" xr:uid="{4EE2680C-A4F5-46F5-95D0-FB09D739D58D}"/>
    <cellStyle name="Comma 2 3 4 6 3" xfId="8396" xr:uid="{7CEB48A4-55E5-48C9-944B-02347E9E4601}"/>
    <cellStyle name="Comma 2 3 4 6 3 2" xfId="50217" xr:uid="{9E66137E-C7A1-4F35-8567-8E0385278FDD}"/>
    <cellStyle name="Comma 2 3 4 6 4" xfId="31128" xr:uid="{D048E882-9E8B-4B6B-B1E4-6981BD7927D7}"/>
    <cellStyle name="Comma 2 3 4 6 5" xfId="22489" xr:uid="{9D9DB15E-FCCA-4E7D-AF53-D4E51504EECB}"/>
    <cellStyle name="Comma 2 3 4 6 6" xfId="2879" xr:uid="{2846BF1C-AB48-4DAD-B73D-372BDE443120}"/>
    <cellStyle name="Comma 2 3 4 6 7" xfId="37590" xr:uid="{4A7299E9-60FE-496F-A377-1FC78ABA7E41}"/>
    <cellStyle name="Comma 2 3 4 7" xfId="28739" xr:uid="{10194B81-13E1-43F6-97F8-1C0654F8DD2A}"/>
    <cellStyle name="Comma 2 3 4 7 2" xfId="21068" xr:uid="{16F77146-A11A-40E9-AE4D-4BF095BF50CB}"/>
    <cellStyle name="Comma 2 3 4 7 2 2" xfId="50338" xr:uid="{DDA7871E-08CA-4929-8C5D-3C40BC21A22D}"/>
    <cellStyle name="Comma 2 3 4 7 3" xfId="14482" xr:uid="{CEB1094A-DB1C-411E-9457-12E66B8EEFC0}"/>
    <cellStyle name="Comma 2 3 4 7 4" xfId="7895" xr:uid="{AEC59F70-E2A0-4FBF-8934-7301C2A3855E}"/>
    <cellStyle name="Comma 2 3 4 7 5" xfId="37715" xr:uid="{78AB1AEE-2E1F-4C0C-9B52-4BBBC6B0A6D8}"/>
    <cellStyle name="Comma 2 3 4 8" xfId="22434" xr:uid="{07D40FF8-6725-49B6-83F0-98A94E61650F}"/>
    <cellStyle name="Comma 2 3 4 8 2" xfId="14927" xr:uid="{D7DF0053-E32D-4630-A221-3C59A17178D8}"/>
    <cellStyle name="Comma 2 3 4 8 2 2" xfId="50408" xr:uid="{1689583F-2F37-45B0-98C5-BC3D10FC79A1}"/>
    <cellStyle name="Comma 2 3 4 8 3" xfId="8341" xr:uid="{DEC07E04-D985-413F-8C0B-9205BEA44883}"/>
    <cellStyle name="Comma 2 3 4 8 4" xfId="31183" xr:uid="{B6B89173-8C92-4CDB-B713-F91677A457DA}"/>
    <cellStyle name="Comma 2 3 4 8 5" xfId="37793" xr:uid="{38D2B4D8-E6B7-4A38-ACF1-43B50C80E577}"/>
    <cellStyle name="Comma 2 3 4 9" xfId="29088" xr:uid="{7EADD532-36CD-424C-88E0-C67CBC3D827E}"/>
    <cellStyle name="Comma 2 3 4 9 2" xfId="21340" xr:uid="{3B9D6DF2-7FFB-4E9A-BED9-6D12E81912BC}"/>
    <cellStyle name="Comma 2 3 4 9 3" xfId="14754" xr:uid="{18FCE5B6-BBC3-42BB-80AB-A9316F6AEE7C}"/>
    <cellStyle name="Comma 2 3 4 9 4" xfId="8167" xr:uid="{4EA7419E-6D7D-41C6-9648-84A1E4773D6E}"/>
    <cellStyle name="Comma 2 3 4 9 5" xfId="44007" xr:uid="{4C136ADC-1C9C-4CF2-B22D-1C5E23C24166}"/>
    <cellStyle name="Comma 2 3 5" xfId="333" xr:uid="{E4BEB47D-AB3C-4727-B2D2-42124E9137F0}"/>
    <cellStyle name="Comma 2 3 5 2" xfId="2157" xr:uid="{424403BC-509E-4FE2-B614-0B5EDD7B001E}"/>
    <cellStyle name="Comma 2 3 5 2 10" xfId="3085" xr:uid="{109298CF-AED4-47A7-AF1E-6799D0267FEB}"/>
    <cellStyle name="Comma 2 3 5 2 11" xfId="31572" xr:uid="{3844FDBD-8B1F-4C34-9715-538B31C7E03B}"/>
    <cellStyle name="Comma 2 3 5 2 2" xfId="28060" xr:uid="{78837930-F05C-4646-A288-A151395D5A0D}"/>
    <cellStyle name="Comma 2 3 5 2 2 2" xfId="26329" xr:uid="{9FE78D7D-C43A-48C7-8B05-0295ACC6E539}"/>
    <cellStyle name="Comma 2 3 5 2 2 2 2" xfId="22831" xr:uid="{E059B034-39AE-451E-A3D2-B951806E1257}"/>
    <cellStyle name="Comma 2 3 5 2 2 2 2 2" xfId="15324" xr:uid="{2ED7B86E-A431-42ED-A2B8-050551085A76}"/>
    <cellStyle name="Comma 2 3 5 2 2 2 2 2 2" xfId="56153" xr:uid="{0F970942-0A49-4C4D-969B-0A80A925C6F8}"/>
    <cellStyle name="Comma 2 3 5 2 2 2 2 2 3" xfId="43538" xr:uid="{20DB786C-40C9-4AAD-9909-CB928C2EC2E6}"/>
    <cellStyle name="Comma 2 3 5 2 2 2 2 3" xfId="8738" xr:uid="{18416490-B6FE-4B16-8505-A3FE7D67D5F6}"/>
    <cellStyle name="Comma 2 3 5 2 2 2 2 3 2" xfId="49875" xr:uid="{76BD914D-5376-41EB-9AA4-B07E2BA1EEE8}"/>
    <cellStyle name="Comma 2 3 5 2 2 2 2 4" xfId="30786" xr:uid="{040D54DE-81C1-49EC-8DC8-2C247C25C433}"/>
    <cellStyle name="Comma 2 3 5 2 2 2 2 5" xfId="37248" xr:uid="{80E5B00D-90EC-47AA-8451-D467955E0C07}"/>
    <cellStyle name="Comma 2 3 5 2 2 2 3" xfId="25449" xr:uid="{CD9A335F-CFDF-4B0E-862A-68A82D17D27C}"/>
    <cellStyle name="Comma 2 3 5 2 2 2 3 2" xfId="17942" xr:uid="{688A414C-1F61-4AD6-83CA-95029A01E2D4}"/>
    <cellStyle name="Comma 2 3 5 2 2 2 3 2 2" xfId="53535" xr:uid="{CEDE60C1-FE5C-44F5-BC8A-26498536347D}"/>
    <cellStyle name="Comma 2 3 5 2 2 2 3 2 3" xfId="40920" xr:uid="{6F16A132-0755-4A37-9B29-D9D87E34A25C}"/>
    <cellStyle name="Comma 2 3 5 2 2 2 3 3" xfId="11356" xr:uid="{C9587110-C03D-443D-8507-B0FB3454403E}"/>
    <cellStyle name="Comma 2 3 5 2 2 2 3 3 2" xfId="47257" xr:uid="{FE816B1C-B0DC-4B5E-9844-C712E62BD0D6}"/>
    <cellStyle name="Comma 2 3 5 2 2 2 3 4" xfId="5102" xr:uid="{9889889B-79BE-45D5-9AE1-E592AE5D973C}"/>
    <cellStyle name="Comma 2 3 5 2 2 2 3 5" xfId="34630" xr:uid="{A33FB93C-408F-4152-9E14-182C99085907}"/>
    <cellStyle name="Comma 2 3 5 2 2 2 4" xfId="18821" xr:uid="{49B2D415-8114-42F3-A783-42D276C39255}"/>
    <cellStyle name="Comma 2 3 5 2 2 2 4 2" xfId="52656" xr:uid="{CE6E1439-2210-4538-85E3-9DAAA49C8AB9}"/>
    <cellStyle name="Comma 2 3 5 2 2 2 4 3" xfId="40041" xr:uid="{68B98011-C810-4893-970E-A4D82AF00696}"/>
    <cellStyle name="Comma 2 3 5 2 2 2 5" xfId="12235" xr:uid="{47F1E4A4-5602-4D73-B4D0-4D41E81F5DD4}"/>
    <cellStyle name="Comma 2 3 5 2 2 2 5 2" xfId="46378" xr:uid="{507E1529-159A-4C25-965B-A1CA89CA062F}"/>
    <cellStyle name="Comma 2 3 5 2 2 2 6" xfId="4223" xr:uid="{CE7BF7C8-FD8D-4AD9-902E-465C4EEA18EA}"/>
    <cellStyle name="Comma 2 3 5 2 2 2 7" xfId="33751" xr:uid="{916EBC7B-F2E8-43B0-BB34-061DBB80FDCF}"/>
    <cellStyle name="Comma 2 3 5 2 2 3" xfId="27183" xr:uid="{9C1E6741-6C36-4E10-9A57-B4401433DAD1}"/>
    <cellStyle name="Comma 2 3 5 2 2 3 2" xfId="23686" xr:uid="{8246F0AB-A235-4E36-99BA-F0A10F0BF3EA}"/>
    <cellStyle name="Comma 2 3 5 2 2 3 2 2" xfId="16179" xr:uid="{47ED1A9D-516E-4AA0-81F1-1EC1FCD1D9A2}"/>
    <cellStyle name="Comma 2 3 5 2 2 3 2 2 2" xfId="55298" xr:uid="{3D8BD6A7-6BBB-4729-A30B-EB3D5DCF503E}"/>
    <cellStyle name="Comma 2 3 5 2 2 3 2 2 3" xfId="42683" xr:uid="{46EB7381-222E-4E88-9C09-94FC8BF69088}"/>
    <cellStyle name="Comma 2 3 5 2 2 3 2 3" xfId="9593" xr:uid="{A67F87BB-F970-4C6C-B003-3AB66E607812}"/>
    <cellStyle name="Comma 2 3 5 2 2 3 2 3 2" xfId="49020" xr:uid="{22118F15-75F9-424D-9665-9EC97F412BD9}"/>
    <cellStyle name="Comma 2 3 5 2 2 3 2 4" xfId="29931" xr:uid="{B51C2CB2-1CCA-441E-BD77-F173B4D07D92}"/>
    <cellStyle name="Comma 2 3 5 2 2 3 2 5" xfId="36393" xr:uid="{ECFEBDFD-9DBC-420D-9A1B-8E551872445F}"/>
    <cellStyle name="Comma 2 3 5 2 2 3 3" xfId="19675" xr:uid="{E654CA21-85E7-4805-A03C-86C683EF66E1}"/>
    <cellStyle name="Comma 2 3 5 2 2 3 3 2" xfId="51801" xr:uid="{C9121B81-473B-4220-81C6-CA44403E6383}"/>
    <cellStyle name="Comma 2 3 5 2 2 3 3 3" xfId="39186" xr:uid="{CD56B3A7-F1EC-49B4-8EBA-B4E9E225A0B4}"/>
    <cellStyle name="Comma 2 3 5 2 2 3 4" xfId="13089" xr:uid="{B66CE515-4AEA-4FB2-90FD-72E3221BC5D9}"/>
    <cellStyle name="Comma 2 3 5 2 2 3 4 2" xfId="45523" xr:uid="{B0B849E0-053A-4A27-B74D-AC8395066943}"/>
    <cellStyle name="Comma 2 3 5 2 2 3 5" xfId="6502" xr:uid="{5C441EB4-CE09-4732-8330-C6FA777FF17C}"/>
    <cellStyle name="Comma 2 3 5 2 2 3 6" xfId="32896" xr:uid="{4B8948B4-A62F-403D-AB79-0FE8FB0E12B8}"/>
    <cellStyle name="Comma 2 3 5 2 2 4" xfId="24564" xr:uid="{D9973590-7C58-4254-9F71-DAC3C386608B}"/>
    <cellStyle name="Comma 2 3 5 2 2 4 2" xfId="17057" xr:uid="{5AEAFD83-CA15-4F9B-8375-496912DC0775}"/>
    <cellStyle name="Comma 2 3 5 2 2 4 2 2" xfId="54420" xr:uid="{D0509A8D-0763-4604-8B95-363CA020C7D1}"/>
    <cellStyle name="Comma 2 3 5 2 2 4 2 3" xfId="41805" xr:uid="{EBA3D5CE-5DA5-40FD-91A7-642B90432B75}"/>
    <cellStyle name="Comma 2 3 5 2 2 4 3" xfId="10471" xr:uid="{491CD433-EC75-4888-9B80-2A69C374B5AB}"/>
    <cellStyle name="Comma 2 3 5 2 2 4 3 2" xfId="48142" xr:uid="{279FF8FC-D28B-47AB-8153-6D86C6CF52F5}"/>
    <cellStyle name="Comma 2 3 5 2 2 4 4" xfId="5987" xr:uid="{835E68C8-BDD9-4D90-8A2C-0F993E1FDC9E}"/>
    <cellStyle name="Comma 2 3 5 2 2 4 5" xfId="35515" xr:uid="{77D8F5C7-1931-4E4D-8208-5D4D20A07B9E}"/>
    <cellStyle name="Comma 2 3 5 2 2 5" xfId="20551" xr:uid="{141D115D-9C4E-4FED-B9E3-F832E1D456E1}"/>
    <cellStyle name="Comma 2 3 5 2 2 5 2" xfId="50923" xr:uid="{10993749-E497-46D5-A423-52C6536E946B}"/>
    <cellStyle name="Comma 2 3 5 2 2 5 3" xfId="38308" xr:uid="{F0D00C81-B16E-4AA1-8D24-ACED98C33A0D}"/>
    <cellStyle name="Comma 2 3 5 2 2 6" xfId="13965" xr:uid="{114506E8-9DF5-4217-A6D1-0BCB8B3D7087}"/>
    <cellStyle name="Comma 2 3 5 2 2 6 2" xfId="44645" xr:uid="{5BBF8E76-4556-4102-91B5-ADFCCF90B2DD}"/>
    <cellStyle name="Comma 2 3 5 2 2 7" xfId="7378" xr:uid="{E4302AF1-DA99-4F96-A2D8-36CB742104D3}"/>
    <cellStyle name="Comma 2 3 5 2 2 8" xfId="32018" xr:uid="{499BD05F-61FB-4F0E-836E-6932FFB001C5}"/>
    <cellStyle name="Comma 2 3 5 2 3" xfId="26767" xr:uid="{04C0CBC6-54AB-4847-915D-A8DA298315D9}"/>
    <cellStyle name="Comma 2 3 5 2 3 2" xfId="23270" xr:uid="{0B29895D-CB7E-4AC6-B418-AEB376C825E9}"/>
    <cellStyle name="Comma 2 3 5 2 3 2 2" xfId="15763" xr:uid="{BD76CAFD-C158-4ED4-A858-B8FC078F1AE7}"/>
    <cellStyle name="Comma 2 3 5 2 3 2 2 2" xfId="55714" xr:uid="{6889E413-BB97-4921-90C7-D2644C9B4DAC}"/>
    <cellStyle name="Comma 2 3 5 2 3 2 2 3" xfId="43099" xr:uid="{DEE8B93E-5A2F-402E-8832-61383D11F8C5}"/>
    <cellStyle name="Comma 2 3 5 2 3 2 3" xfId="9177" xr:uid="{D2FF8073-1EA5-4C43-B50B-32E134DADD24}"/>
    <cellStyle name="Comma 2 3 5 2 3 2 3 2" xfId="49436" xr:uid="{EBB59161-941E-4697-842E-6BC776F99934}"/>
    <cellStyle name="Comma 2 3 5 2 3 2 4" xfId="30347" xr:uid="{4E3370FB-1EAE-486B-8D5B-276C022E39A8}"/>
    <cellStyle name="Comma 2 3 5 2 3 2 5" xfId="36809" xr:uid="{09ED49F6-E5E7-4F69-886C-F1CDE8CD128B}"/>
    <cellStyle name="Comma 2 3 5 2 3 3" xfId="25892" xr:uid="{E0F5853F-51A4-4DD8-B42A-702EA0BCDB5C}"/>
    <cellStyle name="Comma 2 3 5 2 3 3 2" xfId="18385" xr:uid="{0856FF2B-9652-4AF5-80C5-EFBD3C1FCCD0}"/>
    <cellStyle name="Comma 2 3 5 2 3 3 2 2" xfId="53092" xr:uid="{BC939839-945B-4456-BC1B-F062ED65DE6B}"/>
    <cellStyle name="Comma 2 3 5 2 3 3 2 3" xfId="40477" xr:uid="{EB1E4359-E5C9-443F-95C8-D1B100B25D1A}"/>
    <cellStyle name="Comma 2 3 5 2 3 3 3" xfId="11799" xr:uid="{4925CA68-31D7-47A0-A1EF-ACD268F4EA43}"/>
    <cellStyle name="Comma 2 3 5 2 3 3 3 2" xfId="46814" xr:uid="{950AA28B-9DC9-409E-AD4F-66E056952220}"/>
    <cellStyle name="Comma 2 3 5 2 3 3 4" xfId="4659" xr:uid="{E58FB163-4B34-47B9-8D66-3FA80EBCFD07}"/>
    <cellStyle name="Comma 2 3 5 2 3 3 5" xfId="34187" xr:uid="{3B3763C4-DEF8-4920-A159-1C3CE06166DC}"/>
    <cellStyle name="Comma 2 3 5 2 3 4" xfId="19259" xr:uid="{F144D418-4E5C-4BD8-9C45-1564B084CF62}"/>
    <cellStyle name="Comma 2 3 5 2 3 4 2" xfId="52217" xr:uid="{10DC2A79-84E9-41B5-B99F-13F51CD3477D}"/>
    <cellStyle name="Comma 2 3 5 2 3 4 3" xfId="39602" xr:uid="{18595CE1-922A-4F5B-B928-5177AA7237CF}"/>
    <cellStyle name="Comma 2 3 5 2 3 5" xfId="12673" xr:uid="{3BF90BCA-8F3B-4122-88DE-3364A4362592}"/>
    <cellStyle name="Comma 2 3 5 2 3 5 2" xfId="45939" xr:uid="{7581DAC0-035E-4F85-8CC8-DF1F398E47C7}"/>
    <cellStyle name="Comma 2 3 5 2 3 6" xfId="3785" xr:uid="{103EF0B3-A375-493F-B1BD-385417BB440B}"/>
    <cellStyle name="Comma 2 3 5 2 3 7" xfId="33312" xr:uid="{DFC0C7F3-5D09-45F8-8966-52B209E68C90}"/>
    <cellStyle name="Comma 2 3 5 2 4" xfId="27617" xr:uid="{111B15B9-F05A-4A7D-9593-673C3275C438}"/>
    <cellStyle name="Comma 2 3 5 2 4 2" xfId="24120" xr:uid="{E39754BB-2D80-4C05-B3BC-5726E0244266}"/>
    <cellStyle name="Comma 2 3 5 2 4 2 2" xfId="16613" xr:uid="{D35417D2-B41D-4822-85AA-6920184D7403}"/>
    <cellStyle name="Comma 2 3 5 2 4 2 2 2" xfId="54864" xr:uid="{2C0A4ABB-B278-4F80-9519-EEA560EC1C59}"/>
    <cellStyle name="Comma 2 3 5 2 4 2 2 3" xfId="42249" xr:uid="{C518778D-231F-4184-9076-20A63AC14713}"/>
    <cellStyle name="Comma 2 3 5 2 4 2 3" xfId="10027" xr:uid="{2AFCA5CA-D0C6-4D1C-B42A-8EADAD3B02BD}"/>
    <cellStyle name="Comma 2 3 5 2 4 2 3 2" xfId="48586" xr:uid="{57C919ED-61BB-43B6-8C67-710A379914FA}"/>
    <cellStyle name="Comma 2 3 5 2 4 2 4" xfId="29497" xr:uid="{9BEADBBC-DC44-4887-8EBD-09CCC4A288B1}"/>
    <cellStyle name="Comma 2 3 5 2 4 2 5" xfId="35959" xr:uid="{18F9C1D5-4041-4EA8-9C12-67061C38A8B5}"/>
    <cellStyle name="Comma 2 3 5 2 4 3" xfId="20109" xr:uid="{FA4A8DD0-D0AE-4629-BC1D-C6558CFEA48C}"/>
    <cellStyle name="Comma 2 3 5 2 4 3 2" xfId="51367" xr:uid="{8DD55B91-F183-4192-AD48-0C9289DBB139}"/>
    <cellStyle name="Comma 2 3 5 2 4 3 3" xfId="38752" xr:uid="{AB0495DD-DA23-49BE-98F6-173E8D0F4408}"/>
    <cellStyle name="Comma 2 3 5 2 4 4" xfId="13523" xr:uid="{7FA6215D-CA24-4A7A-8EB9-AC4D98F42386}"/>
    <cellStyle name="Comma 2 3 5 2 4 4 2" xfId="45089" xr:uid="{76FBA689-C6E2-4636-B29F-BD72D28158FE}"/>
    <cellStyle name="Comma 2 3 5 2 4 5" xfId="6936" xr:uid="{8F59354C-D7CB-48EC-ACDD-CFF1D4EB8714}"/>
    <cellStyle name="Comma 2 3 5 2 4 6" xfId="32462" xr:uid="{3EC545EC-581E-46F2-A92C-3BB8F0028A4B}"/>
    <cellStyle name="Comma 2 3 5 2 5" xfId="25007" xr:uid="{57A4C080-DB4C-4F72-9EDD-AF160E668799}"/>
    <cellStyle name="Comma 2 3 5 2 5 2" xfId="17500" xr:uid="{79DDB3B2-1CD6-4F51-BD64-C2EB47611958}"/>
    <cellStyle name="Comma 2 3 5 2 5 2 2" xfId="53977" xr:uid="{271F1740-83D7-47FD-8D66-DEE23542783C}"/>
    <cellStyle name="Comma 2 3 5 2 5 2 3" xfId="41362" xr:uid="{C3C63C18-5A83-4DD8-8D6F-A648F94AC2C0}"/>
    <cellStyle name="Comma 2 3 5 2 5 3" xfId="10914" xr:uid="{18B43B99-72C4-4E33-8E00-7C2FC544A6BC}"/>
    <cellStyle name="Comma 2 3 5 2 5 3 2" xfId="47699" xr:uid="{053F64E9-6658-41BF-9205-2C7ADD219B92}"/>
    <cellStyle name="Comma 2 3 5 2 5 4" xfId="5544" xr:uid="{90E3B26B-AC05-4BB9-A148-259D9CCF90B6}"/>
    <cellStyle name="Comma 2 3 5 2 5 5" xfId="35072" xr:uid="{8D0DED80-EC74-4487-A5DD-ABBED9893DEB}"/>
    <cellStyle name="Comma 2 3 5 2 6" xfId="20992" xr:uid="{68BA15E5-08F7-4D8D-BBFB-12CAB29EFBCF}"/>
    <cellStyle name="Comma 2 3 5 2 6 2" xfId="50480" xr:uid="{A6BCD0BB-C643-483B-A7D1-866FF9716891}"/>
    <cellStyle name="Comma 2 3 5 2 6 3" xfId="37865" xr:uid="{BAEFD016-8A04-4E57-96BC-DCF023C87710}"/>
    <cellStyle name="Comma 2 3 5 2 7" xfId="14406" xr:uid="{A4318E72-6503-4493-BE30-215DCB12788A}"/>
    <cellStyle name="Comma 2 3 5 2 7 2" xfId="44124" xr:uid="{18CA1B8E-F0BF-4F12-BBAC-099D2939ED60}"/>
    <cellStyle name="Comma 2 3 5 2 8" xfId="7819" xr:uid="{54829211-0AE0-4DC4-A46B-1687F5DA8AD4}"/>
    <cellStyle name="Comma 2 3 5 2 9" xfId="28632" xr:uid="{DC745D8D-E488-4E68-8A81-A29736CC7BD6}"/>
    <cellStyle name="Comma 2 3 5 3" xfId="2365" xr:uid="{3EB7F15D-2CF5-46D0-AB0F-44F4D5630CDC}"/>
    <cellStyle name="Comma 2 3 5 3 2" xfId="3287" xr:uid="{4279A385-EA1D-4815-9A5F-5E78EF900697}"/>
    <cellStyle name="Comma 2 3 5 4" xfId="2573" xr:uid="{696A5BC6-A109-40D3-BDF2-D6F923E9BFBC}"/>
    <cellStyle name="Comma 2 3 5 4 2" xfId="3489" xr:uid="{DD509818-B0EB-46A8-8D06-AE65D9E44BCD}"/>
    <cellStyle name="Comma 2 3 5 5" xfId="1767" xr:uid="{598FECBD-5D46-4383-A5AD-B3DC4B023CCD}"/>
    <cellStyle name="Comma 2 3 5 5 2" xfId="2881" xr:uid="{89AA49ED-DE86-45C1-ACB6-46F2E5528D04}"/>
    <cellStyle name="Comma 2 3 6" xfId="536" xr:uid="{A35ADE4F-6047-487E-8EB9-F29BCC4EE35B}"/>
    <cellStyle name="Comma 2 3 6 2" xfId="752" xr:uid="{CAAC7A34-72C3-48CA-B180-719EAA730994}"/>
    <cellStyle name="Comma 2 3 6 2 2" xfId="1160" xr:uid="{0A017F37-ECBA-4A6D-8AFC-D613C8A4006D}"/>
    <cellStyle name="Comma 2 3 6 2 3" xfId="29038" xr:uid="{D7DD7E4C-26E7-4A83-8E77-E2B09DDA4288}"/>
    <cellStyle name="Comma 2 3 6 3" xfId="907" xr:uid="{29A1B951-417E-4867-8CB7-EA3F5FDC099C}"/>
    <cellStyle name="Comma 2 3 6 3 2" xfId="1293" xr:uid="{BF952ADB-FAF3-4595-81B0-3879296C6B33}"/>
    <cellStyle name="Comma 2 3 6 3 3" xfId="3074" xr:uid="{CE714D0D-1582-41DC-8230-A83AA50003B1}"/>
    <cellStyle name="Comma 2 3 6 4" xfId="1038" xr:uid="{E574D415-CF82-4E81-9D6F-8F6BA1A63092}"/>
    <cellStyle name="Comma 2 3 6 4 2" xfId="56823" xr:uid="{34B7058B-7DA8-4825-A91B-68B0F6F5BD89}"/>
    <cellStyle name="Comma 2 3 6 5" xfId="56954" xr:uid="{9BB59E26-CCEC-4352-997D-2C673523D3D0}"/>
    <cellStyle name="Comma 2 3 6 6" xfId="57018" xr:uid="{4116063F-15D0-47C1-8B37-5D9A61AEAFFE}"/>
    <cellStyle name="Comma 2 3 6 7" xfId="57072" xr:uid="{291A4865-17BB-49B6-810B-887D3C0DC6EC}"/>
    <cellStyle name="Comma 2 3 6 8" xfId="2146" xr:uid="{D6A88684-B437-4D3F-AA32-CF5A92A63C17}"/>
    <cellStyle name="Comma 2 3 6 9" xfId="57156" xr:uid="{BF184222-2F70-4FCA-BE50-B2E4742A5843}"/>
    <cellStyle name="Comma 2 3 7" xfId="644" xr:uid="{703D3734-493F-4F56-BE29-B3AE314393CA}"/>
    <cellStyle name="Comma 2 3 7 2" xfId="801" xr:uid="{B2C201F8-425D-4B08-8626-1161E4C7B616}"/>
    <cellStyle name="Comma 2 3 7 2 2" xfId="1207" xr:uid="{A7140351-6AE1-4A04-8CC1-89461EAAA59D}"/>
    <cellStyle name="Comma 2 3 7 2 3" xfId="28665" xr:uid="{A70D4A19-B7A6-4186-88F6-125A89CB2C7A}"/>
    <cellStyle name="Comma 2 3 7 3" xfId="1067" xr:uid="{189F97A2-4DF3-4D46-80F6-8B8428CE8F1E}"/>
    <cellStyle name="Comma 2 3 7 3 2" xfId="21254" xr:uid="{C82EE03E-79A1-4DC1-A44E-87E4032B6102}"/>
    <cellStyle name="Comma 2 3 7 4" xfId="1336" xr:uid="{25562E5C-DB05-46B2-B306-6ED140C1888C}"/>
    <cellStyle name="Comma 2 3 7 4 2" xfId="14668" xr:uid="{EC9A178D-82C1-4596-8046-BFC830ED7014}"/>
    <cellStyle name="Comma 2 3 7 5" xfId="8081" xr:uid="{E276B364-79DC-46FB-BAE0-2DC102B360C3}"/>
    <cellStyle name="Comma 2 3 7 6" xfId="28926" xr:uid="{38F0B4F4-175B-4B88-B4AC-47EC1459EFF3}"/>
    <cellStyle name="Comma 2 3 7 7" xfId="3276" xr:uid="{2CA08960-F219-4C9F-A2C8-116C7E169738}"/>
    <cellStyle name="Comma 2 3 7 8" xfId="56922" xr:uid="{400B6225-6C42-46C3-AAE3-2845DC44A230}"/>
    <cellStyle name="Comma 2 3 7 9" xfId="2354" xr:uid="{963696DB-8000-4E1A-AA24-05EA4490D80D}"/>
    <cellStyle name="Comma 2 3 8" xfId="512" xr:uid="{C58B9CED-9355-48D4-8EBB-D352505F1420}"/>
    <cellStyle name="Comma 2 3 8 10" xfId="3478" xr:uid="{B7FFA47F-C9A0-42A5-B6F6-64E98FE3752A}"/>
    <cellStyle name="Comma 2 3 8 11" xfId="31909" xr:uid="{4051B537-9710-4B53-85B3-DB04FA933CA7}"/>
    <cellStyle name="Comma 2 3 8 12" xfId="2562" xr:uid="{B4682FF2-6BCD-4F1E-8CA5-4215337835D9}"/>
    <cellStyle name="Comma 2 3 8 2" xfId="723" xr:uid="{C5A22DD0-A202-4BFC-8935-D20F73729549}"/>
    <cellStyle name="Comma 2 3 8 2 2" xfId="1136" xr:uid="{0048A0C6-59A4-47FC-BD58-D9A1474F0058}"/>
    <cellStyle name="Comma 2 3 8 2 2 2" xfId="15433" xr:uid="{A00A8A6E-C68E-4D0B-945B-A4BC66686D97}"/>
    <cellStyle name="Comma 2 3 8 2 2 2 2" xfId="56044" xr:uid="{2911E51D-07D1-4CB0-9BFE-6788D0EB5D16}"/>
    <cellStyle name="Comma 2 3 8 2 2 2 3" xfId="43429" xr:uid="{9F05EEC8-58AE-4421-A138-40C175D0E956}"/>
    <cellStyle name="Comma 2 3 8 2 2 3" xfId="8847" xr:uid="{8BA73BAE-DB44-4B3B-BB30-E19D31D5BC3E}"/>
    <cellStyle name="Comma 2 3 8 2 2 3 2" xfId="49766" xr:uid="{A7202378-1185-47C0-9708-F0922FC1E10D}"/>
    <cellStyle name="Comma 2 3 8 2 2 4" xfId="30677" xr:uid="{D0A09ACC-C765-4B0E-A131-05D7623B9329}"/>
    <cellStyle name="Comma 2 3 8 2 2 5" xfId="37139" xr:uid="{C9A67FAF-5449-42AD-BA5C-D36B1C4D85C2}"/>
    <cellStyle name="Comma 2 3 8 2 2 6" xfId="22940" xr:uid="{4DF9788A-6DD1-4760-A95C-3EBE59D2696D}"/>
    <cellStyle name="Comma 2 3 8 2 3" xfId="25558" xr:uid="{51DE895B-8702-45C2-8742-C3E2EB96863E}"/>
    <cellStyle name="Comma 2 3 8 2 3 2" xfId="18051" xr:uid="{9A6B37DB-81F4-47EA-857E-0C7C56E56212}"/>
    <cellStyle name="Comma 2 3 8 2 3 2 2" xfId="53426" xr:uid="{BC66062C-E29B-41F6-8815-A311E5023163}"/>
    <cellStyle name="Comma 2 3 8 2 3 2 3" xfId="40811" xr:uid="{EDE049DE-4A68-4DF9-9384-D2330940A04D}"/>
    <cellStyle name="Comma 2 3 8 2 3 3" xfId="11465" xr:uid="{A6742444-B338-42E6-88FF-1BF9927B4A97}"/>
    <cellStyle name="Comma 2 3 8 2 3 3 2" xfId="47148" xr:uid="{6F5C16E3-D22D-41DD-A08C-8677A38F4288}"/>
    <cellStyle name="Comma 2 3 8 2 3 4" xfId="4993" xr:uid="{D8FA4BC9-E279-414D-8A43-657E120E0FC4}"/>
    <cellStyle name="Comma 2 3 8 2 3 5" xfId="34521" xr:uid="{E25F638D-C2FE-4C41-A42D-51D13EAEF0F8}"/>
    <cellStyle name="Comma 2 3 8 2 4" xfId="18929" xr:uid="{297428E5-9BC3-4446-B03D-B67560DC65AC}"/>
    <cellStyle name="Comma 2 3 8 2 4 2" xfId="52547" xr:uid="{734C9BBF-8015-450A-8DF7-53BECA4B3AEE}"/>
    <cellStyle name="Comma 2 3 8 2 4 3" xfId="39932" xr:uid="{65336E79-CDB3-41F8-A70F-EE4E897275AE}"/>
    <cellStyle name="Comma 2 3 8 2 5" xfId="12343" xr:uid="{5651E3E7-FFDE-43FC-9DA0-A88E2E8A0AB9}"/>
    <cellStyle name="Comma 2 3 8 2 5 2" xfId="46269" xr:uid="{205E114F-4618-428E-8D58-91B2C4A3D448}"/>
    <cellStyle name="Comma 2 3 8 2 6" xfId="4115" xr:uid="{C58603C1-A65E-4A5C-9189-9CFD5320C9E9}"/>
    <cellStyle name="Comma 2 3 8 2 7" xfId="33642" xr:uid="{47A4A168-FBFE-4465-8F65-BE3A75B3F825}"/>
    <cellStyle name="Comma 2 3 8 2 8" xfId="26437" xr:uid="{7F05D7FF-D5FF-465A-9BD3-5F178609794D}"/>
    <cellStyle name="Comma 2 3 8 3" xfId="1028" xr:uid="{A297FF70-A0EE-41BE-82C0-6B4299963F02}"/>
    <cellStyle name="Comma 2 3 8 3 2" xfId="23790" xr:uid="{E55789F5-E5E4-41B9-BEC6-0D10FD4EE233}"/>
    <cellStyle name="Comma 2 3 8 3 2 2" xfId="16283" xr:uid="{5E28B0FF-30A7-45DC-ACA3-D5C63C72DC50}"/>
    <cellStyle name="Comma 2 3 8 3 2 2 2" xfId="55194" xr:uid="{FB345424-A1F9-4F06-8BB3-26B9CA24617F}"/>
    <cellStyle name="Comma 2 3 8 3 2 2 3" xfId="42579" xr:uid="{B4BCBCCF-9C70-478B-BF41-9E7D0F2E96D4}"/>
    <cellStyle name="Comma 2 3 8 3 2 3" xfId="9697" xr:uid="{DA402F8F-B5D2-432E-9327-A57A63989BA8}"/>
    <cellStyle name="Comma 2 3 8 3 2 3 2" xfId="48916" xr:uid="{794944E5-AD0C-495C-9AB9-CAC444295978}"/>
    <cellStyle name="Comma 2 3 8 3 2 4" xfId="29827" xr:uid="{9FAB005E-42F5-4032-A43A-3A6931D3B629}"/>
    <cellStyle name="Comma 2 3 8 3 2 5" xfId="36289" xr:uid="{CA6AA064-EE16-409D-AEF7-081A7C00CA51}"/>
    <cellStyle name="Comma 2 3 8 3 3" xfId="19779" xr:uid="{4CA9CF38-DACC-44A3-A982-D65A70903458}"/>
    <cellStyle name="Comma 2 3 8 3 3 2" xfId="51697" xr:uid="{7FA361E6-165F-4647-B474-FBADF3360AC8}"/>
    <cellStyle name="Comma 2 3 8 3 3 3" xfId="39082" xr:uid="{AA7FAAA3-09D6-4A62-8CEB-9136D97E045C}"/>
    <cellStyle name="Comma 2 3 8 3 4" xfId="13193" xr:uid="{F399F8BB-B498-444D-89D7-0CF8372CCDA1}"/>
    <cellStyle name="Comma 2 3 8 3 4 2" xfId="45419" xr:uid="{F5749176-0731-4782-A97E-3FB40E7F6883}"/>
    <cellStyle name="Comma 2 3 8 3 5" xfId="6606" xr:uid="{CFB6ED55-5C21-426A-8E24-5540033DD321}"/>
    <cellStyle name="Comma 2 3 8 3 6" xfId="32792" xr:uid="{80062D88-6974-4113-B449-4016948CEB90}"/>
    <cellStyle name="Comma 2 3 8 3 7" xfId="27287" xr:uid="{9414F91B-113C-4303-A3DA-5D7A327D7750}"/>
    <cellStyle name="Comma 2 3 8 4" xfId="24673" xr:uid="{144DEE95-AF8E-45D0-9804-F6B0453CD0E6}"/>
    <cellStyle name="Comma 2 3 8 4 2" xfId="17166" xr:uid="{7F2C73F7-D040-4F38-9328-089263FD582C}"/>
    <cellStyle name="Comma 2 3 8 4 2 2" xfId="54311" xr:uid="{4BC28A2E-838D-4DC8-9AD1-800A411347B1}"/>
    <cellStyle name="Comma 2 3 8 4 2 3" xfId="41696" xr:uid="{BD061592-5EFD-41FE-B434-F2695AF31426}"/>
    <cellStyle name="Comma 2 3 8 4 3" xfId="10580" xr:uid="{ED089800-195E-4BB5-966A-014C67F8F0D1}"/>
    <cellStyle name="Comma 2 3 8 4 3 2" xfId="48033" xr:uid="{310172FF-A6E7-48A6-B9D2-EBC59DB14857}"/>
    <cellStyle name="Comma 2 3 8 4 4" xfId="5878" xr:uid="{1D1335C3-D794-44AC-8510-0BDEA195B141}"/>
    <cellStyle name="Comma 2 3 8 4 5" xfId="35406" xr:uid="{75887445-5FF5-4F49-9B18-7565B88D9767}"/>
    <cellStyle name="Comma 2 3 8 5" xfId="28194" xr:uid="{B848C7BC-939A-40C6-9432-AEA133226A6D}"/>
    <cellStyle name="Comma 2 3 8 5 2" xfId="20658" xr:uid="{E5FFD922-5FF5-4EF6-8726-7C21DD0D4247}"/>
    <cellStyle name="Comma 2 3 8 5 2 2" xfId="50816" xr:uid="{72B7F2B3-41C5-4454-A39E-31228F4ABD1D}"/>
    <cellStyle name="Comma 2 3 8 5 3" xfId="14072" xr:uid="{D3D8A467-C2A8-4D42-9379-54D95B92EB5D}"/>
    <cellStyle name="Comma 2 3 8 5 4" xfId="7485" xr:uid="{95143631-1E15-4B40-AA0F-FE8F5CDF9872}"/>
    <cellStyle name="Comma 2 3 8 5 5" xfId="38201" xr:uid="{EBF3CEC9-9E44-438A-9CFE-15200D729AB5}"/>
    <cellStyle name="Comma 2 3 8 6" xfId="21158" xr:uid="{85E4BFD7-1FB2-4714-99A7-D1A7883DE9DD}"/>
    <cellStyle name="Comma 2 3 8 6 2" xfId="44519" xr:uid="{F6C9D22C-CC91-40B2-BE7E-8C9A5E64145D}"/>
    <cellStyle name="Comma 2 3 8 7" xfId="14572" xr:uid="{C44F989E-098D-49BD-B60E-43A973290E95}"/>
    <cellStyle name="Comma 2 3 8 8" xfId="7985" xr:uid="{536B11A0-8A64-41D1-8928-E0623A63D985}"/>
    <cellStyle name="Comma 2 3 8 9" xfId="28829" xr:uid="{29EAB835-FF8A-48BA-82FD-81832969CABF}"/>
    <cellStyle name="Comma 2 3 9" xfId="459" xr:uid="{F791153A-3714-4A08-82EF-D318E5FFC710}"/>
    <cellStyle name="Comma 2 3 9 10" xfId="2870" xr:uid="{C1D15F16-1AB1-4AA8-9BB8-CD602B84EFA5}"/>
    <cellStyle name="Comma 2 3 9 11" xfId="31886" xr:uid="{EAB247D3-4FF5-4888-9AD4-7C155B02AC26}"/>
    <cellStyle name="Comma 2 3 9 12" xfId="1756" xr:uid="{F29DE821-9E4D-46CF-9B2F-852D89710EF1}"/>
    <cellStyle name="Comma 2 3 9 2" xfId="1002" xr:uid="{80637DDE-7CF7-4882-939B-D63EDB7A4EC2}"/>
    <cellStyle name="Comma 2 3 9 2 2" xfId="26017" xr:uid="{D0EF1B31-EF45-406C-A888-C47A70E4628B}"/>
    <cellStyle name="Comma 2 3 9 2 2 2" xfId="22519" xr:uid="{A7FE50F4-5DFE-491A-A0D8-6C35F3F9E5FB}"/>
    <cellStyle name="Comma 2 3 9 2 2 2 2" xfId="15012" xr:uid="{55D10AD2-A18F-48F7-810A-52A79097ACE3}"/>
    <cellStyle name="Comma 2 3 9 2 2 2 2 2" xfId="56465" xr:uid="{37E842BE-92DC-47C8-BB5D-779A81596DEC}"/>
    <cellStyle name="Comma 2 3 9 2 2 2 2 3" xfId="43850" xr:uid="{6BDAA574-ED12-4D6F-9B76-05E9D8C72F2C}"/>
    <cellStyle name="Comma 2 3 9 2 2 2 3" xfId="8426" xr:uid="{36DE3B5B-56B0-47C7-8FE6-344DA4CADF16}"/>
    <cellStyle name="Comma 2 3 9 2 2 2 3 2" xfId="50187" xr:uid="{AEFA4ECF-D15F-42CD-BB35-885685772194}"/>
    <cellStyle name="Comma 2 3 9 2 2 2 4" xfId="31098" xr:uid="{038CF63E-2B80-43B1-9F58-DDF77F2AC5CD}"/>
    <cellStyle name="Comma 2 3 9 2 2 2 5" xfId="37560" xr:uid="{FE02AFDF-9C66-4540-A7ED-24028DA4987F}"/>
    <cellStyle name="Comma 2 3 9 2 2 3" xfId="25137" xr:uid="{3C40E4C9-3A41-44CB-B1CC-E9A5390AE876}"/>
    <cellStyle name="Comma 2 3 9 2 2 3 2" xfId="17630" xr:uid="{C535BFEA-F744-4E00-88B9-974440480BED}"/>
    <cellStyle name="Comma 2 3 9 2 2 3 2 2" xfId="53847" xr:uid="{23208147-AE47-4B4E-80F5-8E4C4A37F333}"/>
    <cellStyle name="Comma 2 3 9 2 2 3 2 3" xfId="41232" xr:uid="{97A3785B-7C65-4036-93A6-27FA6CB2DEB0}"/>
    <cellStyle name="Comma 2 3 9 2 2 3 3" xfId="11044" xr:uid="{5B48DBE3-860F-462E-B575-B057FEBFF30F}"/>
    <cellStyle name="Comma 2 3 9 2 2 3 3 2" xfId="47569" xr:uid="{761075B5-690D-4D5D-9E3A-BE52C072CC01}"/>
    <cellStyle name="Comma 2 3 9 2 2 3 4" xfId="5414" xr:uid="{3A0A47FD-309C-440C-AC97-8A4D01398D43}"/>
    <cellStyle name="Comma 2 3 9 2 2 3 5" xfId="34942" xr:uid="{4116431B-1375-4EFA-A616-BC63FA0240E5}"/>
    <cellStyle name="Comma 2 3 9 2 2 4" xfId="18509" xr:uid="{FE97ABA5-8F2F-4B44-B111-4F9946DA55A8}"/>
    <cellStyle name="Comma 2 3 9 2 2 4 2" xfId="52968" xr:uid="{8AA66ACF-EB06-4C22-8C8D-163492F06AD3}"/>
    <cellStyle name="Comma 2 3 9 2 2 4 3" xfId="40353" xr:uid="{42720D8D-0CFA-44C2-9434-0E2E3DE8C091}"/>
    <cellStyle name="Comma 2 3 9 2 2 5" xfId="11923" xr:uid="{9AE22BEF-A31B-4611-AB7E-C20B5A1E4625}"/>
    <cellStyle name="Comma 2 3 9 2 2 5 2" xfId="46690" xr:uid="{0CA2C876-FF2B-4515-8EFF-17221E56C840}"/>
    <cellStyle name="Comma 2 3 9 2 2 6" xfId="4535" xr:uid="{F7B95EFC-C841-47AD-9DE6-8CEFFE7B51CF}"/>
    <cellStyle name="Comma 2 3 9 2 2 7" xfId="34063" xr:uid="{77A72552-1042-4DE3-A3F3-5A0FB9FB1507}"/>
    <cellStyle name="Comma 2 3 9 2 3" xfId="26876" xr:uid="{074F62D4-D8C2-4EB4-9572-1CCC3CB40239}"/>
    <cellStyle name="Comma 2 3 9 2 3 2" xfId="23379" xr:uid="{D0865984-435F-41D2-A0B9-31CCE331D2DF}"/>
    <cellStyle name="Comma 2 3 9 2 3 2 2" xfId="15872" xr:uid="{08DEE466-5D8E-4120-AA69-54251A44D588}"/>
    <cellStyle name="Comma 2 3 9 2 3 2 2 2" xfId="55605" xr:uid="{4120161F-4ADB-49D6-85C8-D49CFCCED6D3}"/>
    <cellStyle name="Comma 2 3 9 2 3 2 2 3" xfId="42990" xr:uid="{3534E1E7-DF7A-4C43-97A8-D42BC48EC2B5}"/>
    <cellStyle name="Comma 2 3 9 2 3 2 3" xfId="9286" xr:uid="{92AB4034-7AEC-4A73-A72D-4C84025B6B1C}"/>
    <cellStyle name="Comma 2 3 9 2 3 2 3 2" xfId="49327" xr:uid="{C0279653-AC75-45C5-B8AD-5398913E397A}"/>
    <cellStyle name="Comma 2 3 9 2 3 2 4" xfId="30238" xr:uid="{6AA44412-EDEE-48DE-8CA5-032F767E8144}"/>
    <cellStyle name="Comma 2 3 9 2 3 2 5" xfId="36700" xr:uid="{341543D2-231F-47CE-8DB7-197ED4EF8C43}"/>
    <cellStyle name="Comma 2 3 9 2 3 3" xfId="19368" xr:uid="{37D20791-1E72-44FA-BFB9-B32F64D80161}"/>
    <cellStyle name="Comma 2 3 9 2 3 3 2" xfId="52108" xr:uid="{9C47B57E-1BC8-409C-9ABE-0DB5021FD00E}"/>
    <cellStyle name="Comma 2 3 9 2 3 3 3" xfId="39493" xr:uid="{BBC29849-4F1F-4665-91DA-569C29BF6977}"/>
    <cellStyle name="Comma 2 3 9 2 3 4" xfId="12782" xr:uid="{9A065625-1766-4C37-8BB9-B57BB06A41D0}"/>
    <cellStyle name="Comma 2 3 9 2 3 4 2" xfId="45830" xr:uid="{D340027E-2DA7-4B93-94D6-96D240956AF6}"/>
    <cellStyle name="Comma 2 3 9 2 3 5" xfId="3676" xr:uid="{CE700A1F-CB64-4B30-BB0B-B906B1124C33}"/>
    <cellStyle name="Comma 2 3 9 2 3 6" xfId="33203" xr:uid="{F42B9407-44D1-4AF8-98B2-69C8C8423C1B}"/>
    <cellStyle name="Comma 2 3 9 2 4" xfId="24252" xr:uid="{39986B34-2204-473D-956D-53A6B8BC5085}"/>
    <cellStyle name="Comma 2 3 9 2 4 2" xfId="16745" xr:uid="{190C5600-57D5-4905-BC49-5979D062B397}"/>
    <cellStyle name="Comma 2 3 9 2 4 2 2" xfId="54732" xr:uid="{92E90841-C66F-4506-9834-26E4A1005632}"/>
    <cellStyle name="Comma 2 3 9 2 4 2 3" xfId="42117" xr:uid="{E13E9B9C-4B9B-49D7-B31D-38532865CF34}"/>
    <cellStyle name="Comma 2 3 9 2 4 3" xfId="10159" xr:uid="{34449D13-9CC3-4AB3-A53B-B1AA4ACD69C8}"/>
    <cellStyle name="Comma 2 3 9 2 4 3 2" xfId="48454" xr:uid="{7CF8F8FA-B0AC-48F0-859E-111A3D7AB5C9}"/>
    <cellStyle name="Comma 2 3 9 2 4 4" xfId="29365" xr:uid="{F34C7BA2-BF79-4AA2-ADCE-C59179C64D2E}"/>
    <cellStyle name="Comma 2 3 9 2 4 5" xfId="35827" xr:uid="{FBF1ACAC-7948-47F6-8C28-6417641279A1}"/>
    <cellStyle name="Comma 2 3 9 2 5" xfId="20240" xr:uid="{4818221F-2C47-4BC1-87B2-65FA70A8DC17}"/>
    <cellStyle name="Comma 2 3 9 2 5 2" xfId="51235" xr:uid="{89862B9C-589F-4F97-9ADF-249BC0D102D1}"/>
    <cellStyle name="Comma 2 3 9 2 5 3" xfId="38620" xr:uid="{37F01737-5F3A-4C0A-A8BD-E5028F2E5C84}"/>
    <cellStyle name="Comma 2 3 9 2 6" xfId="13654" xr:uid="{6DB6173B-2CBE-4BEF-98BC-53558B0795AC}"/>
    <cellStyle name="Comma 2 3 9 2 6 2" xfId="44957" xr:uid="{7F8CB1FA-0996-45AC-A078-918F918A0BC3}"/>
    <cellStyle name="Comma 2 3 9 2 7" xfId="7067" xr:uid="{9DA1194A-5621-4783-9FBD-0415D72B498A}"/>
    <cellStyle name="Comma 2 3 9 2 8" xfId="32330" xr:uid="{943E0BA5-A51E-4B89-9A62-BDA348EE2610}"/>
    <cellStyle name="Comma 2 3 9 2 9" xfId="27748" xr:uid="{3BC848A8-5AAA-453E-953B-D225F6AABBC1}"/>
    <cellStyle name="Comma 2 3 9 3" xfId="26460" xr:uid="{B6C9F1DC-A302-46F3-AEAB-089337CABA5C}"/>
    <cellStyle name="Comma 2 3 9 3 2" xfId="22963" xr:uid="{F4888DEE-0F64-4B17-AA78-B9728CFEC088}"/>
    <cellStyle name="Comma 2 3 9 3 2 2" xfId="15456" xr:uid="{C518EA6C-1736-4D18-9A7E-6C2CB981EC22}"/>
    <cellStyle name="Comma 2 3 9 3 2 2 2" xfId="56021" xr:uid="{12AB8CEA-2966-4C53-A98B-254069F290D2}"/>
    <cellStyle name="Comma 2 3 9 3 2 2 3" xfId="43406" xr:uid="{8631ECF5-2289-49AD-ACEC-389423F68687}"/>
    <cellStyle name="Comma 2 3 9 3 2 3" xfId="8870" xr:uid="{CA269348-0C37-48C0-BFAD-F596F8051BD5}"/>
    <cellStyle name="Comma 2 3 9 3 2 3 2" xfId="49743" xr:uid="{F48BAB66-C2FC-41F5-AC17-B1237F40674D}"/>
    <cellStyle name="Comma 2 3 9 3 2 4" xfId="30654" xr:uid="{B665193E-3FED-4E90-8AFE-708350E3CD05}"/>
    <cellStyle name="Comma 2 3 9 3 2 5" xfId="37116" xr:uid="{D16D8476-708F-4E67-A047-EFFCCEDC6784}"/>
    <cellStyle name="Comma 2 3 9 3 3" xfId="25581" xr:uid="{33FE336E-46FD-4C6C-A6CC-E1CEDF9421E0}"/>
    <cellStyle name="Comma 2 3 9 3 3 2" xfId="18074" xr:uid="{0749150D-BF54-462B-80AF-04238078420D}"/>
    <cellStyle name="Comma 2 3 9 3 3 2 2" xfId="53403" xr:uid="{6AAC8247-FE19-4FF3-8D18-184924BE6A54}"/>
    <cellStyle name="Comma 2 3 9 3 3 2 3" xfId="40788" xr:uid="{4F259583-7028-4B42-AFB1-E9CC7E6AC6AD}"/>
    <cellStyle name="Comma 2 3 9 3 3 3" xfId="11488" xr:uid="{EF6CD8E6-6553-44F2-8CDD-FFEF9A2B2E8D}"/>
    <cellStyle name="Comma 2 3 9 3 3 3 2" xfId="47125" xr:uid="{E3922429-3C61-49ED-82B5-9F0635DF6210}"/>
    <cellStyle name="Comma 2 3 9 3 3 4" xfId="4970" xr:uid="{EF735BBA-379D-48CD-8AA0-5CA6D00B690E}"/>
    <cellStyle name="Comma 2 3 9 3 3 5" xfId="34498" xr:uid="{C1BC92A5-2127-46D2-80E1-D073D9CA7B2A}"/>
    <cellStyle name="Comma 2 3 9 3 4" xfId="18952" xr:uid="{B3255F30-F3C5-4703-8113-BEFCFC5E74B3}"/>
    <cellStyle name="Comma 2 3 9 3 4 2" xfId="52524" xr:uid="{E18826ED-5681-4D5B-97A3-A13A599091AD}"/>
    <cellStyle name="Comma 2 3 9 3 4 3" xfId="39909" xr:uid="{36BF9FF8-6F68-44AF-802D-CE12773D6B39}"/>
    <cellStyle name="Comma 2 3 9 3 5" xfId="12366" xr:uid="{BE8C947B-ECDB-48FF-8629-799C08E16ADB}"/>
    <cellStyle name="Comma 2 3 9 3 5 2" xfId="46246" xr:uid="{59005389-C93F-4EAE-88AE-922B8DE16987}"/>
    <cellStyle name="Comma 2 3 9 3 6" xfId="4092" xr:uid="{D47674CB-A87F-409F-A12A-5324A41457DF}"/>
    <cellStyle name="Comma 2 3 9 3 7" xfId="33619" xr:uid="{402F49E0-D07C-48E0-9AD6-71152C60F5E5}"/>
    <cellStyle name="Comma 2 3 9 4" xfId="27310" xr:uid="{890F51EA-0454-4FCC-A85D-1021D7EBC228}"/>
    <cellStyle name="Comma 2 3 9 4 2" xfId="23813" xr:uid="{10D3AFF2-AEE8-4EF7-BCBC-D88C9C41EB84}"/>
    <cellStyle name="Comma 2 3 9 4 2 2" xfId="16306" xr:uid="{DF26BA6C-DFEC-436C-9561-E357092D07E2}"/>
    <cellStyle name="Comma 2 3 9 4 2 2 2" xfId="55171" xr:uid="{24785491-4DC9-4B44-B9A6-3C10F21EFC7D}"/>
    <cellStyle name="Comma 2 3 9 4 2 2 3" xfId="42556" xr:uid="{4302772A-B762-4D34-91CF-874EA0205548}"/>
    <cellStyle name="Comma 2 3 9 4 2 3" xfId="9720" xr:uid="{B95302ED-FDF2-4564-94A8-2A09785073D8}"/>
    <cellStyle name="Comma 2 3 9 4 2 3 2" xfId="48893" xr:uid="{60B7068D-18B2-4F2D-92BC-384331E8C25A}"/>
    <cellStyle name="Comma 2 3 9 4 2 4" xfId="29804" xr:uid="{A5C94C55-EAD4-43DE-B301-8CBFD66B1D3D}"/>
    <cellStyle name="Comma 2 3 9 4 2 5" xfId="36266" xr:uid="{5108F416-683A-49E7-9A57-1D12FD1BEEA3}"/>
    <cellStyle name="Comma 2 3 9 4 3" xfId="19802" xr:uid="{6AB7F07A-C6AF-475A-9B38-78F70B2BD850}"/>
    <cellStyle name="Comma 2 3 9 4 3 2" xfId="51674" xr:uid="{55E4FFDF-2D4E-4077-89C4-0510F1ACF5C4}"/>
    <cellStyle name="Comma 2 3 9 4 3 3" xfId="39059" xr:uid="{F0DD73BC-66B2-403D-88F3-41EFA2AFB513}"/>
    <cellStyle name="Comma 2 3 9 4 4" xfId="13216" xr:uid="{511291CC-EDEF-4AEF-BA4A-5E51804EAB8F}"/>
    <cellStyle name="Comma 2 3 9 4 4 2" xfId="45396" xr:uid="{4C9FFEE3-9B6A-4793-B0CA-E669511C0E44}"/>
    <cellStyle name="Comma 2 3 9 4 5" xfId="6629" xr:uid="{E43AC07E-DC9D-4AA3-93FC-7EFC7FF2B4C4}"/>
    <cellStyle name="Comma 2 3 9 4 6" xfId="32769" xr:uid="{F6345206-AFD0-4134-861E-DC1E4C9E7332}"/>
    <cellStyle name="Comma 2 3 9 5" xfId="24696" xr:uid="{92DCD2A8-1BEC-4313-ADDE-0B1B4A8B2C6B}"/>
    <cellStyle name="Comma 2 3 9 5 2" xfId="17189" xr:uid="{7AD13669-4055-4E26-B52E-52D874DB866C}"/>
    <cellStyle name="Comma 2 3 9 5 2 2" xfId="54288" xr:uid="{FA679CD2-C722-453C-82E8-328EBF25867F}"/>
    <cellStyle name="Comma 2 3 9 5 2 3" xfId="41673" xr:uid="{1F1F4319-4140-41B2-9748-B1664E4608C7}"/>
    <cellStyle name="Comma 2 3 9 5 3" xfId="10603" xr:uid="{F39720CE-E9B5-4A9B-9C6B-7D08D499333A}"/>
    <cellStyle name="Comma 2 3 9 5 3 2" xfId="48010" xr:uid="{1F70ADC1-4A92-4A6B-8842-77A53384DC8B}"/>
    <cellStyle name="Comma 2 3 9 5 4" xfId="5855" xr:uid="{AAF87A2D-0992-49DC-B303-B972E26BDCF3}"/>
    <cellStyle name="Comma 2 3 9 5 5" xfId="35383" xr:uid="{EFCD454D-6F05-4DE2-A44C-16975119DD32}"/>
    <cellStyle name="Comma 2 3 9 6" xfId="20681" xr:uid="{930F9936-3B89-4541-A4C3-4EFF01E36163}"/>
    <cellStyle name="Comma 2 3 9 6 2" xfId="50794" xr:uid="{840F2B03-ADB3-470B-92AA-80D71C8DCC73}"/>
    <cellStyle name="Comma 2 3 9 6 3" xfId="38179" xr:uid="{308DC131-C66C-4193-93F2-F70CC90B925A}"/>
    <cellStyle name="Comma 2 3 9 7" xfId="14095" xr:uid="{558946FC-5F5F-4900-B829-EF51234BC4A4}"/>
    <cellStyle name="Comma 2 3 9 7 2" xfId="44491" xr:uid="{C779E1A3-42D8-4C55-AB30-2101E288C62C}"/>
    <cellStyle name="Comma 2 3 9 8" xfId="7508" xr:uid="{39865B93-B68E-46F9-AA94-60CB5F83BE31}"/>
    <cellStyle name="Comma 2 3 9 9" xfId="28226" xr:uid="{EBF14D8B-40EA-4DDD-B337-A1BBB328340D}"/>
    <cellStyle name="Comma 2 30" xfId="57134" xr:uid="{8333706D-9C22-4480-9138-623C8DC6B7CA}"/>
    <cellStyle name="Comma 2 30 2" xfId="78" xr:uid="{A818BF56-1CF5-4C49-900D-B276CF1ED22B}"/>
    <cellStyle name="Comma 2 30 2 2" xfId="143" xr:uid="{BF0F33E2-CCFE-4B6A-BEE8-79C8E9E74531}"/>
    <cellStyle name="Comma 2 31" xfId="42" xr:uid="{236CD8C8-CF70-464C-AC4C-7A1903BFCC72}"/>
    <cellStyle name="Comma 2 35" xfId="57216" xr:uid="{060A518F-D7DD-4A6A-9C34-A7846EB62E4A}"/>
    <cellStyle name="Comma 2 4" xfId="334" xr:uid="{B136E55D-D3DD-49C0-BB63-1FFD15329C41}"/>
    <cellStyle name="Comma 2 4 10" xfId="470" xr:uid="{A2877CB7-3BFE-4B89-90D0-CAE22B286A0D}"/>
    <cellStyle name="Comma 2 4 10 2" xfId="23342" xr:uid="{BE8409BF-BA3D-48F2-9662-9A2737C74C42}"/>
    <cellStyle name="Comma 2 4 10 2 2" xfId="15835" xr:uid="{A7CB7A23-BD3C-4EFD-A405-22C75BC268E0}"/>
    <cellStyle name="Comma 2 4 10 2 2 2" xfId="55642" xr:uid="{1BA2785D-A063-4967-9B47-81CD30CB37E4}"/>
    <cellStyle name="Comma 2 4 10 2 2 3" xfId="43027" xr:uid="{EF095B00-4F47-4519-B072-AECF54150664}"/>
    <cellStyle name="Comma 2 4 10 2 3" xfId="9249" xr:uid="{8BC98AB3-3DF3-4226-8410-A8FAE6C2312B}"/>
    <cellStyle name="Comma 2 4 10 2 3 2" xfId="49364" xr:uid="{16CEC5CA-2BA9-425D-8774-A5FFA2058434}"/>
    <cellStyle name="Comma 2 4 10 2 4" xfId="30275" xr:uid="{E9CC1610-7E7B-444A-8683-279F0A501662}"/>
    <cellStyle name="Comma 2 4 10 2 5" xfId="36737" xr:uid="{8A43C620-D34D-4A24-9155-1AA45A268DE8}"/>
    <cellStyle name="Comma 2 4 10 3" xfId="25965" xr:uid="{4A799EF6-693A-465D-A0AD-078162D039B0}"/>
    <cellStyle name="Comma 2 4 10 3 2" xfId="18458" xr:uid="{DD3BD6E0-1916-4D56-9439-9CE355154F8A}"/>
    <cellStyle name="Comma 2 4 10 3 2 2" xfId="53019" xr:uid="{92E04DC2-5327-4661-A918-5A42303E5E3F}"/>
    <cellStyle name="Comma 2 4 10 3 2 3" xfId="40404" xr:uid="{83BA7DE7-0B8A-4515-A254-19F0F9701B1A}"/>
    <cellStyle name="Comma 2 4 10 3 3" xfId="11872" xr:uid="{D0631F61-8CD3-42C2-A806-AF8B13E39AF2}"/>
    <cellStyle name="Comma 2 4 10 3 3 2" xfId="46741" xr:uid="{D0D7F876-102B-4DC3-BB98-FF7DB433936E}"/>
    <cellStyle name="Comma 2 4 10 3 4" xfId="4586" xr:uid="{DD8B735E-0362-43C4-9FE9-13D388E6FD74}"/>
    <cellStyle name="Comma 2 4 10 3 5" xfId="34114" xr:uid="{72C9E55B-C712-48F1-9919-CE64A4A3538E}"/>
    <cellStyle name="Comma 2 4 10 4" xfId="19331" xr:uid="{F665E880-2549-4896-A488-0CCBBC913DA4}"/>
    <cellStyle name="Comma 2 4 10 4 2" xfId="52145" xr:uid="{7DB42D44-AFC6-4FF3-8CC9-F053AB533FC3}"/>
    <cellStyle name="Comma 2 4 10 4 3" xfId="39530" xr:uid="{1C5AC9CB-5CB4-4E5A-A188-8AAF0B72BCA6}"/>
    <cellStyle name="Comma 2 4 10 5" xfId="12745" xr:uid="{FB28F21D-F404-40C3-A94B-C9950740CA0A}"/>
    <cellStyle name="Comma 2 4 10 5 2" xfId="45867" xr:uid="{5FD181BB-2717-447A-BFAF-3FEE108E6F1B}"/>
    <cellStyle name="Comma 2 4 10 6" xfId="3713" xr:uid="{294086A2-C731-45BC-BD9E-4731228DA2A4}"/>
    <cellStyle name="Comma 2 4 10 7" xfId="33240" xr:uid="{23BC2262-A84F-4FB7-B02D-35B8EBA676B4}"/>
    <cellStyle name="Comma 2 4 10 8" xfId="26839" xr:uid="{4DE931A4-3101-444B-9EAC-8720540307D0}"/>
    <cellStyle name="Comma 2 4 11" xfId="969" xr:uid="{6A406010-3036-4EE4-9E17-B68C5F10F983}"/>
    <cellStyle name="Comma 2 4 11 2" xfId="24190" xr:uid="{763601D1-8760-4D0E-8601-E2A9245A38F0}"/>
    <cellStyle name="Comma 2 4 11 2 2" xfId="16683" xr:uid="{4595CC45-E116-4FD3-83DA-06D1BEFD968A}"/>
    <cellStyle name="Comma 2 4 11 2 2 2" xfId="54794" xr:uid="{BD609A35-5512-45EE-99C7-8B58BECEC7C0}"/>
    <cellStyle name="Comma 2 4 11 2 2 3" xfId="42179" xr:uid="{BCB40EB8-3DEB-49A5-8937-EADB15BFEB8F}"/>
    <cellStyle name="Comma 2 4 11 2 3" xfId="10097" xr:uid="{03DECDD0-A365-4C90-A37A-530DD5C09B8D}"/>
    <cellStyle name="Comma 2 4 11 2 3 2" xfId="48516" xr:uid="{C5F638FE-82CE-43A2-BED8-87E23107D3E6}"/>
    <cellStyle name="Comma 2 4 11 2 4" xfId="29427" xr:uid="{B409250F-C161-45B2-868D-67174D2F9696}"/>
    <cellStyle name="Comma 2 4 11 2 5" xfId="35889" xr:uid="{7F7FCB9B-7C14-44C4-911C-B7EFD4BCB478}"/>
    <cellStyle name="Comma 2 4 11 3" xfId="20179" xr:uid="{048FFDC5-FE64-4813-8DEB-DD21027A3E92}"/>
    <cellStyle name="Comma 2 4 11 3 2" xfId="51297" xr:uid="{A583CA66-A0FB-40E8-A335-923896809BE6}"/>
    <cellStyle name="Comma 2 4 11 3 3" xfId="38682" xr:uid="{146D3AC7-091A-48A7-8EE4-1E77D3F816D4}"/>
    <cellStyle name="Comma 2 4 11 4" xfId="13593" xr:uid="{2B6690DA-F483-42A9-86CE-F49A738A65B8}"/>
    <cellStyle name="Comma 2 4 11 4 2" xfId="45019" xr:uid="{ABA5F00E-647D-4179-879F-6498F7D3FE10}"/>
    <cellStyle name="Comma 2 4 11 5" xfId="7006" xr:uid="{0CC8A4E6-5BD8-4994-B11C-631D25F413E3}"/>
    <cellStyle name="Comma 2 4 11 6" xfId="32392" xr:uid="{32F22467-4D3F-4AD2-AC30-A19DD3D29FF4}"/>
    <cellStyle name="Comma 2 4 11 7" xfId="27687" xr:uid="{16AD0CC8-0A78-48BC-B892-CDFDEB1993D2}"/>
    <cellStyle name="Comma 2 4 12" xfId="25080" xr:uid="{2B296BA7-CAB5-4153-9911-388D41DE5A81}"/>
    <cellStyle name="Comma 2 4 12 2" xfId="17573" xr:uid="{DFC7DE16-2C35-489B-B14A-9578FD4AE47F}"/>
    <cellStyle name="Comma 2 4 12 2 2" xfId="53904" xr:uid="{7FD6CC8D-09EF-45F3-90B8-C0FFC602DB7C}"/>
    <cellStyle name="Comma 2 4 12 2 3" xfId="41289" xr:uid="{A63C5999-812B-4D9F-9E72-C2EA765BE927}"/>
    <cellStyle name="Comma 2 4 12 3" xfId="10987" xr:uid="{2F46F386-E6BA-4CFA-BBE2-BEA5354F54A3}"/>
    <cellStyle name="Comma 2 4 12 3 2" xfId="47626" xr:uid="{BED097CE-AFBF-4C7F-BA66-75443787A841}"/>
    <cellStyle name="Comma 2 4 12 4" xfId="5471" xr:uid="{E25FE815-F0D2-4D45-B184-73658258A5F8}"/>
    <cellStyle name="Comma 2 4 12 5" xfId="34999" xr:uid="{8B055AC3-E672-4E33-B911-5FBD472EBB91}"/>
    <cellStyle name="Comma 2 4 13" xfId="28738" xr:uid="{E4CEF9B5-E346-4435-963B-7960FABC002F}"/>
    <cellStyle name="Comma 2 4 13 2" xfId="21067" xr:uid="{FAB50F14-02BE-4D5F-A9E1-B83FFC0721FA}"/>
    <cellStyle name="Comma 2 4 13 2 2" xfId="50409" xr:uid="{7D0DAA83-A6E0-4C71-A8BB-EDF7B8965F10}"/>
    <cellStyle name="Comma 2 4 13 3" xfId="14481" xr:uid="{8A1C427A-5E8E-467A-B8ED-082D89C20BAD}"/>
    <cellStyle name="Comma 2 4 13 4" xfId="7894" xr:uid="{EF86DE52-E276-4DDC-A49C-0B2C592BA624}"/>
    <cellStyle name="Comma 2 4 13 5" xfId="37794" xr:uid="{AC351640-83DE-4210-BEE8-00CCBFC4EC27}"/>
    <cellStyle name="Comma 2 4 14" xfId="22433" xr:uid="{106FC75D-1DAE-4A31-AE23-9983ACBC01E5}"/>
    <cellStyle name="Comma 2 4 14 2" xfId="14926" xr:uid="{736C4B3E-7568-404D-ACE3-4678513704FC}"/>
    <cellStyle name="Comma 2 4 14 3" xfId="8340" xr:uid="{6A049BAD-98D1-4304-8123-7850121492CC}"/>
    <cellStyle name="Comma 2 4 14 4" xfId="31184" xr:uid="{F31B82B0-7F55-4583-90FF-C73BED6CEB7A}"/>
    <cellStyle name="Comma 2 4 14 5" xfId="44008" xr:uid="{EF9BBD0B-3A1D-47E8-B8F8-E337ED8F659F}"/>
    <cellStyle name="Comma 2 4 15" xfId="21947" xr:uid="{9B52C991-82A4-4438-8199-92F75E59E0BF}"/>
    <cellStyle name="Comma 2 4 15 2" xfId="31488" xr:uid="{EEB18624-E505-4778-AA90-B636650D24C1}"/>
    <cellStyle name="Comma 2 4 16" xfId="22126" xr:uid="{62E0CA45-60B8-4886-9ABB-CA7C5B5D6F0D}"/>
    <cellStyle name="Comma 2 4 17" xfId="21339" xr:uid="{AD3044E4-955E-4D96-AAD2-58BD2FD1D05A}"/>
    <cellStyle name="Comma 2 4 18" xfId="14753" xr:uid="{651ABC57-3B83-4044-8107-AD6618938B31}"/>
    <cellStyle name="Comma 2 4 19" xfId="8166" xr:uid="{9A6D2297-3211-40B8-A4CA-19BB85BCD349}"/>
    <cellStyle name="Comma 2 4 2" xfId="335" xr:uid="{7E2CD728-9D7C-4DA2-8DF3-65E5D272723F}"/>
    <cellStyle name="Comma 2 4 2 2" xfId="1770" xr:uid="{93B0E48A-0183-4365-9904-C8CC93F411B5}"/>
    <cellStyle name="Comma 2 4 2 2 2" xfId="2160" xr:uid="{B35EC010-CE42-446D-8C8D-48328D9DB381}"/>
    <cellStyle name="Comma 2 4 2 2 2 2" xfId="3088" xr:uid="{47C0642D-F29E-4E1A-A4E6-068AE0D7F1C5}"/>
    <cellStyle name="Comma 2 4 2 2 3" xfId="2368" xr:uid="{24683C4B-B0E4-4C4F-ABF7-3420E431D48A}"/>
    <cellStyle name="Comma 2 4 2 2 3 2" xfId="3290" xr:uid="{97EC412D-CB47-45B9-9793-FB5E17CA7C02}"/>
    <cellStyle name="Comma 2 4 2 2 4" xfId="2576" xr:uid="{22C87A26-2B3B-4E99-A21C-9904AA5001A6}"/>
    <cellStyle name="Comma 2 4 2 2 4 2" xfId="3492" xr:uid="{40EEF760-4B0D-46B3-8478-3AC3013C0778}"/>
    <cellStyle name="Comma 2 4 2 2 5" xfId="21621" xr:uid="{3DF6550B-BAB8-4F80-8FCA-FC6F8A35A825}"/>
    <cellStyle name="Comma 2 4 2 2 6" xfId="2884" xr:uid="{89D6BC09-F427-4AF4-B730-8B0003BC1099}"/>
    <cellStyle name="Comma 2 4 2 3" xfId="2159" xr:uid="{3B0655CF-3CD4-4646-A0BD-700E6C4F8254}"/>
    <cellStyle name="Comma 2 4 2 3 2" xfId="21883" xr:uid="{E56ACEE6-B8C1-49D0-BE0D-7A2810A43BF6}"/>
    <cellStyle name="Comma 2 4 2 3 3" xfId="3087" xr:uid="{BC286B9C-48E2-42ED-976C-4E26C1F4250D}"/>
    <cellStyle name="Comma 2 4 2 4" xfId="2367" xr:uid="{9A31063E-B883-41C5-8B48-253F5A4E1719}"/>
    <cellStyle name="Comma 2 4 2 4 2" xfId="3289" xr:uid="{79ED7778-9600-4B5F-BD18-A5D6746F1B99}"/>
    <cellStyle name="Comma 2 4 2 5" xfId="2575" xr:uid="{6139F1CF-68D2-487C-8FBC-7CD5227BF72C}"/>
    <cellStyle name="Comma 2 4 2 5 2" xfId="3491" xr:uid="{2646A5A2-E89E-4479-B530-98D4D16C5078}"/>
    <cellStyle name="Comma 2 4 2 6" xfId="1769" xr:uid="{7E26F79F-4567-43A2-9DBC-A960627D6C76}"/>
    <cellStyle name="Comma 2 4 2 6 2" xfId="2883" xr:uid="{27F12A92-9DB1-4B94-B3FF-BDC26E2D733F}"/>
    <cellStyle name="Comma 2 4 20" xfId="29087" xr:uid="{8914AD41-8745-4A35-8243-FF1125F48F1C}"/>
    <cellStyle name="Comma 2 4 21" xfId="2753" xr:uid="{681F915A-439E-43E4-A6FA-15A0E2712B4B}"/>
    <cellStyle name="Comma 2 4 22" xfId="1496" xr:uid="{74ABF27A-C5F5-4453-B246-069D53F5AD23}"/>
    <cellStyle name="Comma 2 4 23" xfId="31372" xr:uid="{F952FBAC-0798-4833-983C-05A6CD24FD0A}"/>
    <cellStyle name="Comma 2 4 24" xfId="56827" xr:uid="{6C0C684E-B5A0-4AD1-A239-F2CCB09C6752}"/>
    <cellStyle name="Comma 2 4 25" xfId="56958" xr:uid="{8ADE0E0B-6143-4FC6-A646-2B412B1366E6}"/>
    <cellStyle name="Comma 2 4 26" xfId="57022" xr:uid="{2B506374-3CDD-4C34-924C-8EFBFECC3F18}"/>
    <cellStyle name="Comma 2 4 27" xfId="57076" xr:uid="{9FAAD675-6AA8-4201-8131-C7EF0E6B7EEC}"/>
    <cellStyle name="Comma 2 4 28" xfId="1441" xr:uid="{52F14024-4CA3-423F-9CEF-60A43AAFC72C}"/>
    <cellStyle name="Comma 2 4 29" xfId="57160" xr:uid="{884AEB0F-A465-4FE8-9B26-B70BFAD35368}"/>
    <cellStyle name="Comma 2 4 3" xfId="336" xr:uid="{C3F3C61B-A64F-44BE-8786-A21C6A275DA5}"/>
    <cellStyle name="Comma 2 4 3 2" xfId="1772" xr:uid="{4FA5CC41-D282-4DD1-BB10-9353EDEF7C37}"/>
    <cellStyle name="Comma 2 4 3 2 2" xfId="2162" xr:uid="{53CD7EDA-8F21-43AF-A664-92F8E412313E}"/>
    <cellStyle name="Comma 2 4 3 2 2 2" xfId="3090" xr:uid="{D8877842-F96C-433C-9B74-E91F9B0844CD}"/>
    <cellStyle name="Comma 2 4 3 2 3" xfId="2370" xr:uid="{B66DBA72-8899-4514-99B4-267C29E95AB4}"/>
    <cellStyle name="Comma 2 4 3 2 3 2" xfId="3292" xr:uid="{C81D190C-B2AF-4909-9623-0C488E8FDF0C}"/>
    <cellStyle name="Comma 2 4 3 2 4" xfId="2578" xr:uid="{501B39B8-B2FB-4DD9-9828-D06E09189688}"/>
    <cellStyle name="Comma 2 4 3 2 4 2" xfId="3494" xr:uid="{75AF2EE4-7FBD-42BF-A403-CFBC3D0B6B62}"/>
    <cellStyle name="Comma 2 4 3 2 5" xfId="2886" xr:uid="{92E3AF4A-587C-44CD-83B2-B6E0A3500703}"/>
    <cellStyle name="Comma 2 4 3 3" xfId="2161" xr:uid="{CEAB8167-2407-47F6-9F42-2F5097D10D19}"/>
    <cellStyle name="Comma 2 4 3 3 2" xfId="3089" xr:uid="{964E60A5-DDA0-489D-AB91-27E35DECFC0A}"/>
    <cellStyle name="Comma 2 4 3 4" xfId="2369" xr:uid="{95FCF89C-D0C3-462E-8094-2C2FCE78130E}"/>
    <cellStyle name="Comma 2 4 3 4 2" xfId="3291" xr:uid="{751E1593-7DA4-47BE-AAFB-E88468AFE91D}"/>
    <cellStyle name="Comma 2 4 3 5" xfId="2577" xr:uid="{D1B8A77E-2486-4310-83EF-8EE8554EF280}"/>
    <cellStyle name="Comma 2 4 3 5 2" xfId="3493" xr:uid="{19098338-937B-4A50-BCE8-14C649D62CD7}"/>
    <cellStyle name="Comma 2 4 3 6" xfId="1771" xr:uid="{160F2604-D2C6-4B22-8CEF-7184264831E1}"/>
    <cellStyle name="Comma 2 4 3 6 2" xfId="2885" xr:uid="{2AC4ACF1-86D9-4387-AA37-B6724748DAA5}"/>
    <cellStyle name="Comma 2 4 30" xfId="57267" xr:uid="{31FF86A1-9F50-4D8D-A7E5-E9A737FB990A}"/>
    <cellStyle name="Comma 2 4 4" xfId="337" xr:uid="{DEEE85D6-A032-4C1D-BD57-90C59AC11938}"/>
    <cellStyle name="Comma 2 4 4 2" xfId="2163" xr:uid="{6A8A64ED-E893-4BEF-8D73-FA281784E6FD}"/>
    <cellStyle name="Comma 2 4 4 2 2" xfId="3091" xr:uid="{B1513320-2B44-40F7-81C9-24E75A4ABF6D}"/>
    <cellStyle name="Comma 2 4 4 3" xfId="2371" xr:uid="{38CCF434-B3E5-42A1-8377-9AE5E0E14EB1}"/>
    <cellStyle name="Comma 2 4 4 3 2" xfId="3293" xr:uid="{330DCD65-5450-498C-A6A3-DB62FBDCC62D}"/>
    <cellStyle name="Comma 2 4 4 4" xfId="2579" xr:uid="{D88D2439-9D16-4374-B168-9D5EFF410B69}"/>
    <cellStyle name="Comma 2 4 4 4 2" xfId="3495" xr:uid="{64DC1F4B-2768-46FE-8082-D0734043F09D}"/>
    <cellStyle name="Comma 2 4 4 5" xfId="1773" xr:uid="{BC306B48-BCB4-45CE-B68A-2F79D2FBDDD0}"/>
    <cellStyle name="Comma 2 4 4 5 2" xfId="2887" xr:uid="{6932FDDA-81EE-40F6-891C-D4F0E9933E4F}"/>
    <cellStyle name="Comma 2 4 5" xfId="338" xr:uid="{5C0A8C88-7B29-4CB3-A973-83C089B3C3E8}"/>
    <cellStyle name="Comma 2 4 5 2" xfId="2158" xr:uid="{21E35E71-2B83-4D4A-B527-C66F2DF7ACEB}"/>
    <cellStyle name="Comma 2 4 5 2 2" xfId="3086" xr:uid="{C33E9CAD-C7C0-4AB4-8513-B9C1CF93556A}"/>
    <cellStyle name="Comma 2 4 6" xfId="339" xr:uid="{5E9DE0E0-9F5D-44B9-91A9-849A15C1958D}"/>
    <cellStyle name="Comma 2 4 6 10" xfId="8165" xr:uid="{A53C67A8-4F22-4C88-B52C-11826B25C7FD}"/>
    <cellStyle name="Comma 2 4 6 11" xfId="29086" xr:uid="{7A2960EC-50B4-4B13-B4E2-1747F6D1CD1F}"/>
    <cellStyle name="Comma 2 4 6 12" xfId="2754" xr:uid="{E3E98913-F311-4AB9-9FEE-08E369436800}"/>
    <cellStyle name="Comma 2 4 6 13" xfId="31489" xr:uid="{2BADF149-96C1-41E4-A076-C245E4A4C6C9}"/>
    <cellStyle name="Comma 2 4 6 14" xfId="56828" xr:uid="{F8A1B42D-113B-4D4B-9654-AB41F59B6E06}"/>
    <cellStyle name="Comma 2 4 6 15" xfId="56959" xr:uid="{BFD8AAFF-CBCA-4FBA-845F-FAD8D5B932B5}"/>
    <cellStyle name="Comma 2 4 6 16" xfId="57023" xr:uid="{D912AC43-E05B-428D-8A53-8D1C1BBB006E}"/>
    <cellStyle name="Comma 2 4 6 17" xfId="57077" xr:uid="{F505C256-64BC-465A-9A28-3B2A41742AE5}"/>
    <cellStyle name="Comma 2 4 6 18" xfId="1497" xr:uid="{81A62909-1621-4403-BAD6-9F3A42DDD9DE}"/>
    <cellStyle name="Comma 2 4 6 19" xfId="57161" xr:uid="{5FC004BC-2A49-486C-B57D-FC24D9F9821D}"/>
    <cellStyle name="Comma 2 4 6 2" xfId="757" xr:uid="{FF015347-5AC8-4CE1-A7D4-4D2C677DB953}"/>
    <cellStyle name="Comma 2 4 6 2 10" xfId="3288" xr:uid="{82644A92-D2B9-4FAB-8918-819B0F14C36B}"/>
    <cellStyle name="Comma 2 4 6 2 11" xfId="31914" xr:uid="{E1DE71DE-E932-44AD-9AC2-79484A8BBAAB}"/>
    <cellStyle name="Comma 2 4 6 2 12" xfId="2366" xr:uid="{FE43920B-F8AA-4F3B-81D5-71B4A2D8A3B6}"/>
    <cellStyle name="Comma 2 4 6 2 2" xfId="1165" xr:uid="{CE1F497B-DE87-4F53-9A30-7FAD106BD3D2}"/>
    <cellStyle name="Comma 2 4 6 2 2 2" xfId="22935" xr:uid="{59DB7323-775C-4A78-BA70-E0EF80A7852E}"/>
    <cellStyle name="Comma 2 4 6 2 2 2 2" xfId="15428" xr:uid="{ACEC3E7F-59C6-4741-BF48-F520AC3BCF22}"/>
    <cellStyle name="Comma 2 4 6 2 2 2 2 2" xfId="56049" xr:uid="{F4691D1F-711C-4705-8EF5-A7A6A5F336BC}"/>
    <cellStyle name="Comma 2 4 6 2 2 2 2 3" xfId="43434" xr:uid="{6273FCBF-7308-4D35-9944-FDBF56AFFC81}"/>
    <cellStyle name="Comma 2 4 6 2 2 2 3" xfId="8842" xr:uid="{3E0AD51E-9A5F-4753-AABD-B2EE9B32FD52}"/>
    <cellStyle name="Comma 2 4 6 2 2 2 3 2" xfId="49771" xr:uid="{10124CBE-3072-43CF-94CF-8392CBC01733}"/>
    <cellStyle name="Comma 2 4 6 2 2 2 4" xfId="30682" xr:uid="{552C6C17-B357-41B4-8475-3EDE3F828443}"/>
    <cellStyle name="Comma 2 4 6 2 2 2 5" xfId="37144" xr:uid="{83DC4712-3002-4ED1-9ED9-CC16DE4EF25C}"/>
    <cellStyle name="Comma 2 4 6 2 2 3" xfId="25553" xr:uid="{01B3BE11-AC25-4719-A15E-69FA403937CE}"/>
    <cellStyle name="Comma 2 4 6 2 2 3 2" xfId="18046" xr:uid="{6EBAD52B-12A2-42D8-82D7-998D6919631B}"/>
    <cellStyle name="Comma 2 4 6 2 2 3 2 2" xfId="53431" xr:uid="{670F0056-2613-43B8-9ACF-65C4E9BBB79C}"/>
    <cellStyle name="Comma 2 4 6 2 2 3 2 3" xfId="40816" xr:uid="{AE9E3869-E058-4760-93B5-9A9B904EBCDD}"/>
    <cellStyle name="Comma 2 4 6 2 2 3 3" xfId="11460" xr:uid="{A1A47C03-8B8D-4B85-8B0A-33584A66CC60}"/>
    <cellStyle name="Comma 2 4 6 2 2 3 3 2" xfId="47153" xr:uid="{D5D63A1C-4867-4819-AA9C-97009705218F}"/>
    <cellStyle name="Comma 2 4 6 2 2 3 4" xfId="4998" xr:uid="{FED00DE7-BA2A-4426-9510-7D4E0B8A0E86}"/>
    <cellStyle name="Comma 2 4 6 2 2 3 5" xfId="34526" xr:uid="{DE03284B-72EB-4389-9806-9E9973CBB353}"/>
    <cellStyle name="Comma 2 4 6 2 2 4" xfId="18924" xr:uid="{1E3ABDB4-B080-426C-8871-754B60BEF81A}"/>
    <cellStyle name="Comma 2 4 6 2 2 4 2" xfId="52552" xr:uid="{9EC81923-6476-44C1-99BE-36D62D680A80}"/>
    <cellStyle name="Comma 2 4 6 2 2 4 3" xfId="39937" xr:uid="{C584A584-4999-45A3-A528-49EA9BC797C6}"/>
    <cellStyle name="Comma 2 4 6 2 2 5" xfId="12338" xr:uid="{E7C9FA29-5D7E-4824-8A56-5FD2FEEC63BD}"/>
    <cellStyle name="Comma 2 4 6 2 2 5 2" xfId="46274" xr:uid="{F3CF2303-11FE-4A33-9BD1-0F62FC3ADB91}"/>
    <cellStyle name="Comma 2 4 6 2 2 6" xfId="4120" xr:uid="{D77E8A44-89B3-4180-B2D9-528430ACDFBF}"/>
    <cellStyle name="Comma 2 4 6 2 2 7" xfId="33647" xr:uid="{BE01CCE1-6EC9-4A99-9531-193CB1CD48FA}"/>
    <cellStyle name="Comma 2 4 6 2 2 8" xfId="26432" xr:uid="{7EB46046-BDB0-443A-9309-48E4BAADF8B1}"/>
    <cellStyle name="Comma 2 4 6 2 3" xfId="27282" xr:uid="{4C8DE00B-DF96-4B9D-8C9E-8EBB1E4B87BD}"/>
    <cellStyle name="Comma 2 4 6 2 3 2" xfId="23785" xr:uid="{0235E8F2-D26C-4803-949D-51E36C2F7D83}"/>
    <cellStyle name="Comma 2 4 6 2 3 2 2" xfId="16278" xr:uid="{91F9B2BB-35F5-4C01-A08A-6CF52AAB2634}"/>
    <cellStyle name="Comma 2 4 6 2 3 2 2 2" xfId="55199" xr:uid="{FB563344-F9C1-421A-BA16-2477FA57BB34}"/>
    <cellStyle name="Comma 2 4 6 2 3 2 2 3" xfId="42584" xr:uid="{1A5B2162-4317-4B28-92AA-5EF60028111B}"/>
    <cellStyle name="Comma 2 4 6 2 3 2 3" xfId="9692" xr:uid="{1E4A1EFD-82B3-4A91-A5C9-598A0FA0EAA2}"/>
    <cellStyle name="Comma 2 4 6 2 3 2 3 2" xfId="48921" xr:uid="{191A09F9-2788-4C94-80FA-C349DF4A4974}"/>
    <cellStyle name="Comma 2 4 6 2 3 2 4" xfId="29832" xr:uid="{03700C3B-8C80-44F8-BD11-CB7546FBC560}"/>
    <cellStyle name="Comma 2 4 6 2 3 2 5" xfId="36294" xr:uid="{062D75DF-7D59-4B2E-9556-07404B878A90}"/>
    <cellStyle name="Comma 2 4 6 2 3 3" xfId="19774" xr:uid="{7A785547-0568-4759-905B-7056470C6BB9}"/>
    <cellStyle name="Comma 2 4 6 2 3 3 2" xfId="51702" xr:uid="{87B0266E-3520-4DD0-8320-412179662DBA}"/>
    <cellStyle name="Comma 2 4 6 2 3 3 3" xfId="39087" xr:uid="{38C78811-2A9A-49F0-83EB-161051B572B3}"/>
    <cellStyle name="Comma 2 4 6 2 3 4" xfId="13188" xr:uid="{EBA2D282-851D-4C66-905B-B99CFF8C7E6D}"/>
    <cellStyle name="Comma 2 4 6 2 3 4 2" xfId="45424" xr:uid="{A351CE3B-F0FF-4606-8146-3447D199C0C4}"/>
    <cellStyle name="Comma 2 4 6 2 3 5" xfId="6601" xr:uid="{03BCF2B6-A422-4068-9221-8E411D107AA5}"/>
    <cellStyle name="Comma 2 4 6 2 3 6" xfId="32797" xr:uid="{A9CF0ADF-D070-4E41-AFBC-DCE1DA05D2B5}"/>
    <cellStyle name="Comma 2 4 6 2 4" xfId="24668" xr:uid="{7F30232E-7541-4B40-AF51-59BBBD55728E}"/>
    <cellStyle name="Comma 2 4 6 2 4 2" xfId="17161" xr:uid="{A4C8549A-2635-4DAB-AE81-9D96221FC27E}"/>
    <cellStyle name="Comma 2 4 6 2 4 2 2" xfId="54316" xr:uid="{7310D522-7689-438D-AE1B-2ECB3DCFDC41}"/>
    <cellStyle name="Comma 2 4 6 2 4 2 3" xfId="41701" xr:uid="{7E047BE3-6C2A-42B4-BABE-3EF6D5D1051F}"/>
    <cellStyle name="Comma 2 4 6 2 4 3" xfId="10575" xr:uid="{28B3B518-32C5-4A3F-B2B5-0E9D7DB146F6}"/>
    <cellStyle name="Comma 2 4 6 2 4 3 2" xfId="48038" xr:uid="{44799AC9-E739-45A3-A6CA-10D303D8B709}"/>
    <cellStyle name="Comma 2 4 6 2 4 4" xfId="5883" xr:uid="{B68EE367-7CAE-43C0-B8ED-713683385B69}"/>
    <cellStyle name="Comma 2 4 6 2 4 5" xfId="35411" xr:uid="{1C984B79-4F6A-4C78-8EB5-BBD66B2C1536}"/>
    <cellStyle name="Comma 2 4 6 2 5" xfId="28189" xr:uid="{70EB36DC-0DE9-484A-B98B-2B035F650DA9}"/>
    <cellStyle name="Comma 2 4 6 2 5 2" xfId="20653" xr:uid="{94F2235F-43D5-4C0D-98AD-9B725C0208F2}"/>
    <cellStyle name="Comma 2 4 6 2 5 2 2" xfId="50821" xr:uid="{873C44A8-4E49-4C17-950A-82156D0B649D}"/>
    <cellStyle name="Comma 2 4 6 2 5 3" xfId="14067" xr:uid="{D1FC3818-980F-40B5-B6D5-BA5CC1773B59}"/>
    <cellStyle name="Comma 2 4 6 2 5 4" xfId="7480" xr:uid="{53261767-973A-4B50-B137-9666056D4223}"/>
    <cellStyle name="Comma 2 4 6 2 5 5" xfId="38206" xr:uid="{1F49E087-FFE6-4006-831A-8AE76AB712F0}"/>
    <cellStyle name="Comma 2 4 6 2 6" xfId="21249" xr:uid="{9DED5A0B-2CF5-4262-963B-EAD6C5B361FB}"/>
    <cellStyle name="Comma 2 4 6 2 6 2" xfId="44524" xr:uid="{D50014E6-69D8-4316-812E-88C737FBEAE5}"/>
    <cellStyle name="Comma 2 4 6 2 7" xfId="14663" xr:uid="{FAEA8779-1DCF-4320-90C0-2BAED16F2D5D}"/>
    <cellStyle name="Comma 2 4 6 2 8" xfId="8076" xr:uid="{98FC5E5D-9654-4763-815A-5D9DC588B3C3}"/>
    <cellStyle name="Comma 2 4 6 2 9" xfId="28921" xr:uid="{D6331AD9-FBEE-496D-AFA5-FF9A0D6CBCCA}"/>
    <cellStyle name="Comma 2 4 6 3" xfId="912" xr:uid="{969E71BA-CE42-4521-9934-968749C739EC}"/>
    <cellStyle name="Comma 2 4 6 3 2" xfId="1298" xr:uid="{79CB4110-428C-408C-885C-60951E0F2C94}"/>
    <cellStyle name="Comma 2 4 6 3 2 2" xfId="15834" xr:uid="{3B2DC9C8-B182-41A2-9B77-BDE79F88EB92}"/>
    <cellStyle name="Comma 2 4 6 3 2 2 2" xfId="55643" xr:uid="{0D1AAA19-EE29-446F-B324-D4C206E4C45E}"/>
    <cellStyle name="Comma 2 4 6 3 2 2 3" xfId="43028" xr:uid="{CF64FAD4-5AE2-43FE-A71B-77ACBD939F3E}"/>
    <cellStyle name="Comma 2 4 6 3 2 3" xfId="9248" xr:uid="{9D7EA4C5-D347-41AB-A7BC-FD3702AB37B7}"/>
    <cellStyle name="Comma 2 4 6 3 2 3 2" xfId="49365" xr:uid="{5C37A0DE-9461-4757-BD77-0475DD33145F}"/>
    <cellStyle name="Comma 2 4 6 3 2 4" xfId="30276" xr:uid="{61FA3490-2966-48FF-9412-F9C3F852D3B9}"/>
    <cellStyle name="Comma 2 4 6 3 2 5" xfId="36738" xr:uid="{846B89F4-263A-487A-9D43-181C48611C5B}"/>
    <cellStyle name="Comma 2 4 6 3 2 6" xfId="23341" xr:uid="{137D48EA-71BC-4AE5-A462-2AB974302B64}"/>
    <cellStyle name="Comma 2 4 6 3 3" xfId="25964" xr:uid="{D903F2B4-36B4-4CF1-A356-E3D89CA0F7B0}"/>
    <cellStyle name="Comma 2 4 6 3 3 2" xfId="18457" xr:uid="{426C7077-6A68-4EBC-B542-1673C28DC9C2}"/>
    <cellStyle name="Comma 2 4 6 3 3 2 2" xfId="53020" xr:uid="{C2F31ED0-C3DE-461E-85EA-AC3E3F63BBF7}"/>
    <cellStyle name="Comma 2 4 6 3 3 2 3" xfId="40405" xr:uid="{D713D81A-E5F5-4BFE-BDD4-705F6EE7A7E6}"/>
    <cellStyle name="Comma 2 4 6 3 3 3" xfId="11871" xr:uid="{60AB370F-00B0-488C-940F-E29FA0AF3F79}"/>
    <cellStyle name="Comma 2 4 6 3 3 3 2" xfId="46742" xr:uid="{FEC869E4-F9AF-4CAB-8507-890761D627AD}"/>
    <cellStyle name="Comma 2 4 6 3 3 4" xfId="4587" xr:uid="{1FF75E1F-05C9-49D2-BE16-2C1DFB84C3BC}"/>
    <cellStyle name="Comma 2 4 6 3 3 5" xfId="34115" xr:uid="{545614F8-ADA7-4379-8E6B-4AE01AD78D1D}"/>
    <cellStyle name="Comma 2 4 6 3 4" xfId="26838" xr:uid="{17D18A36-5B2D-4C0E-BE19-607368DA5781}"/>
    <cellStyle name="Comma 2 4 6 3 4 2" xfId="19330" xr:uid="{5070EDA4-BC8D-4556-AF6C-B61532A34D11}"/>
    <cellStyle name="Comma 2 4 6 3 4 2 2" xfId="52146" xr:uid="{8DA10184-8144-462F-BED6-8ADF31927582}"/>
    <cellStyle name="Comma 2 4 6 3 4 3" xfId="12744" xr:uid="{D75EE1D8-4B62-4EA6-9F82-341FC1C93707}"/>
    <cellStyle name="Comma 2 4 6 3 4 4" xfId="3714" xr:uid="{8EFA3E85-D234-4D11-9225-997CC0399571}"/>
    <cellStyle name="Comma 2 4 6 3 4 5" xfId="39531" xr:uid="{D17B1B78-7BF5-45EE-8808-3C7AF78B1991}"/>
    <cellStyle name="Comma 2 4 6 3 5" xfId="21153" xr:uid="{FC1EDC0B-6284-482A-A0A7-570E0D5E2499}"/>
    <cellStyle name="Comma 2 4 6 3 5 2" xfId="45868" xr:uid="{7A9EAB4E-87D3-4500-BE15-8DF8804ACCE4}"/>
    <cellStyle name="Comma 2 4 6 3 6" xfId="14567" xr:uid="{05801F00-9726-4AD3-A1F9-82B85E25BD91}"/>
    <cellStyle name="Comma 2 4 6 3 7" xfId="7980" xr:uid="{B2AD9B5A-52A4-43EE-B656-B7E2CE4F3623}"/>
    <cellStyle name="Comma 2 4 6 3 8" xfId="33241" xr:uid="{7F76151B-FF20-4959-AB7B-0C8891D58062}"/>
    <cellStyle name="Comma 2 4 6 3 9" xfId="28824" xr:uid="{638ED0C5-12CD-41A1-812B-6E5C2DD49E0C}"/>
    <cellStyle name="Comma 2 4 6 4" xfId="970" xr:uid="{F56CEEF6-9792-4EBA-A980-21360ACFB059}"/>
    <cellStyle name="Comma 2 4 6 4 2" xfId="24189" xr:uid="{1117E16E-CA0E-4136-BEBD-A791F46C770B}"/>
    <cellStyle name="Comma 2 4 6 4 2 2" xfId="16682" xr:uid="{83CC3126-7CE1-4863-9651-36C7AA8F9A3F}"/>
    <cellStyle name="Comma 2 4 6 4 2 2 2" xfId="54795" xr:uid="{F8FD4156-9850-458F-992D-AFEF48A5BC82}"/>
    <cellStyle name="Comma 2 4 6 4 2 2 3" xfId="42180" xr:uid="{B1038A1E-296C-4A6A-8387-DF477C9F03F7}"/>
    <cellStyle name="Comma 2 4 6 4 2 3" xfId="10096" xr:uid="{B1032F8F-105E-4C00-B5A9-C5490A7E2114}"/>
    <cellStyle name="Comma 2 4 6 4 2 3 2" xfId="48517" xr:uid="{BFA8B44F-8DC6-4C59-B572-14AB362A3586}"/>
    <cellStyle name="Comma 2 4 6 4 2 4" xfId="29428" xr:uid="{79B48C00-B46C-4779-AF0B-6947F4F85D70}"/>
    <cellStyle name="Comma 2 4 6 4 2 5" xfId="35890" xr:uid="{4FBA5BB3-E82B-4792-929B-C6676D4E8E42}"/>
    <cellStyle name="Comma 2 4 6 4 3" xfId="20178" xr:uid="{B515F001-F1E3-483A-80AC-472835B70DA6}"/>
    <cellStyle name="Comma 2 4 6 4 3 2" xfId="51298" xr:uid="{FD07495E-D413-4E90-9A5B-9A057CE82B0C}"/>
    <cellStyle name="Comma 2 4 6 4 3 3" xfId="38683" xr:uid="{42115335-BA0E-4CB8-A631-CC33920A6A52}"/>
    <cellStyle name="Comma 2 4 6 4 4" xfId="13592" xr:uid="{DD59D7EE-087C-402D-ACE1-9EEC4F2DACFE}"/>
    <cellStyle name="Comma 2 4 6 4 4 2" xfId="45020" xr:uid="{DD34CEB0-7A32-4C3E-8B49-BD96CEAFF3C9}"/>
    <cellStyle name="Comma 2 4 6 4 5" xfId="7005" xr:uid="{D635CDA4-81F9-4006-B20F-8F68ED4CB017}"/>
    <cellStyle name="Comma 2 4 6 4 6" xfId="32393" xr:uid="{F03F1D27-15BB-4F15-8860-9B0B997EE36D}"/>
    <cellStyle name="Comma 2 4 6 4 7" xfId="27686" xr:uid="{79A73C03-E7AC-4335-9C2F-38AB634CD0B2}"/>
    <cellStyle name="Comma 2 4 6 5" xfId="25079" xr:uid="{ACF0E4C1-9662-49A6-B717-7D064FD5871C}"/>
    <cellStyle name="Comma 2 4 6 5 2" xfId="17572" xr:uid="{466355B2-F7CD-4BDC-9777-2394AFB7A058}"/>
    <cellStyle name="Comma 2 4 6 5 2 2" xfId="53905" xr:uid="{FDE6965A-69D8-4818-B379-7F315A6EB445}"/>
    <cellStyle name="Comma 2 4 6 5 2 3" xfId="41290" xr:uid="{B4422F52-FD15-416C-A335-2452572D0522}"/>
    <cellStyle name="Comma 2 4 6 5 3" xfId="10986" xr:uid="{709CDDEE-8E5E-4AE8-AAF6-E498DD021070}"/>
    <cellStyle name="Comma 2 4 6 5 3 2" xfId="47627" xr:uid="{F2692002-AED6-4E9E-B325-3E39CA28D035}"/>
    <cellStyle name="Comma 2 4 6 5 4" xfId="5472" xr:uid="{34CECB44-4B00-4F3D-9666-1871FB43CA65}"/>
    <cellStyle name="Comma 2 4 6 5 5" xfId="35000" xr:uid="{503C1892-09E8-4E9D-AAEC-DAB965937D94}"/>
    <cellStyle name="Comma 2 4 6 6" xfId="28737" xr:uid="{CFC6D442-3526-4CC4-8FF8-BD82A7C8384D}"/>
    <cellStyle name="Comma 2 4 6 6 2" xfId="21066" xr:uid="{4EFDBF51-D708-43D4-A868-9C8A58BE58D9}"/>
    <cellStyle name="Comma 2 4 6 6 2 2" xfId="50410" xr:uid="{2D827313-E92F-4B35-9D26-604E26A7C9A3}"/>
    <cellStyle name="Comma 2 4 6 6 3" xfId="14480" xr:uid="{66BC395C-F902-4F7E-8A5F-3A0D58FF7D9A}"/>
    <cellStyle name="Comma 2 4 6 6 4" xfId="7893" xr:uid="{23D14D30-69FF-494F-878E-C317DC058D39}"/>
    <cellStyle name="Comma 2 4 6 6 5" xfId="37795" xr:uid="{6B4703AB-2242-4692-BA96-B115645F3E0C}"/>
    <cellStyle name="Comma 2 4 6 7" xfId="22432" xr:uid="{36A99A73-CA4E-4307-B861-EB034D330F16}"/>
    <cellStyle name="Comma 2 4 6 7 2" xfId="14925" xr:uid="{E5D84E08-B79D-446D-B5CD-52CB4D6CC626}"/>
    <cellStyle name="Comma 2 4 6 7 3" xfId="8339" xr:uid="{A9D82772-277D-4657-9D41-532EBC291E56}"/>
    <cellStyle name="Comma 2 4 6 7 4" xfId="31185" xr:uid="{6A2587EE-7F97-413F-B10F-7429DF2B1762}"/>
    <cellStyle name="Comma 2 4 6 7 5" xfId="44009" xr:uid="{504A19EA-EADE-4F14-9E17-D801C2B6D4E3}"/>
    <cellStyle name="Comma 2 4 6 8" xfId="21338" xr:uid="{2B541296-1D71-48DB-AC3B-448FE85355EF}"/>
    <cellStyle name="Comma 2 4 6 9" xfId="14752" xr:uid="{47E337E1-DC19-40C5-9074-6EAF652B4709}"/>
    <cellStyle name="Comma 2 4 7" xfId="626" xr:uid="{29DFE481-EFC3-4772-A68A-9E39BB8280DA}"/>
    <cellStyle name="Comma 2 4 7 2" xfId="790" xr:uid="{71ECA51F-F3CD-4389-98CC-6ED22DC735D9}"/>
    <cellStyle name="Comma 2 4 7 2 2" xfId="1197" xr:uid="{0141AE88-CE21-473A-87F9-9EF43ED19B7A}"/>
    <cellStyle name="Comma 2 4 7 2 3" xfId="28495" xr:uid="{25AF9EFA-0CC0-4BF9-993B-25BFB50FE59F}"/>
    <cellStyle name="Comma 2 4 7 3" xfId="1057" xr:uid="{F8E01E6F-07CD-41F7-BE30-3C4CF421F61A}"/>
    <cellStyle name="Comma 2 4 7 3 2" xfId="21250" xr:uid="{C6DF7F27-CF4F-4F4F-90B2-433A9FA1B2A1}"/>
    <cellStyle name="Comma 2 4 7 4" xfId="1335" xr:uid="{A02FC6CB-2435-45FE-8D70-A3E48E9D4937}"/>
    <cellStyle name="Comma 2 4 7 4 2" xfId="14664" xr:uid="{172F57B8-B5C0-4A73-94EE-CAF605CD2F3B}"/>
    <cellStyle name="Comma 2 4 7 5" xfId="8077" xr:uid="{F1BDDB9C-637D-46CF-94D6-9F4DF6EE40C5}"/>
    <cellStyle name="Comma 2 4 7 6" xfId="28922" xr:uid="{7B23D08D-6FDD-40E2-AF30-0CBA4A0D63E2}"/>
    <cellStyle name="Comma 2 4 7 7" xfId="3490" xr:uid="{7FC2182C-2BC7-45DB-860E-8E9C3B859DBF}"/>
    <cellStyle name="Comma 2 4 7 8" xfId="56914" xr:uid="{5E0608C9-01C4-48F8-9A46-068FEA76AF98}"/>
    <cellStyle name="Comma 2 4 7 9" xfId="2574" xr:uid="{F097549B-E1D7-47B5-A7F2-C8CCBBCD46DC}"/>
    <cellStyle name="Comma 2 4 8" xfId="538" xr:uid="{0D79C140-69B3-4C9D-AA9E-E68156A3550F}"/>
    <cellStyle name="Comma 2 4 8 10" xfId="2882" xr:uid="{AD982BA2-6CA8-4A83-B7E7-E2C3D5700015}"/>
    <cellStyle name="Comma 2 4 8 11" xfId="31913" xr:uid="{099C6A5C-C5F7-4F02-A92B-B1C7B95F3C14}"/>
    <cellStyle name="Comma 2 4 8 12" xfId="1768" xr:uid="{7F05F2BF-C2BA-40B0-8BD7-AFD7E9B9C66D}"/>
    <cellStyle name="Comma 2 4 8 2" xfId="756" xr:uid="{BC5FD507-3086-4087-A9F3-3D27AB6AA1ED}"/>
    <cellStyle name="Comma 2 4 8 2 2" xfId="1164" xr:uid="{61762620-7E2A-45CC-B7C9-71E5A105D66C}"/>
    <cellStyle name="Comma 2 4 8 2 2 2" xfId="15429" xr:uid="{72B34744-D86C-4EB5-8F5C-1A57B7BB267A}"/>
    <cellStyle name="Comma 2 4 8 2 2 2 2" xfId="56048" xr:uid="{664305AA-12DF-401D-96C9-79F5F207265F}"/>
    <cellStyle name="Comma 2 4 8 2 2 2 3" xfId="43433" xr:uid="{CD161074-E764-4D74-9049-175F8DECBF94}"/>
    <cellStyle name="Comma 2 4 8 2 2 3" xfId="8843" xr:uid="{3DC35A2D-B189-4A09-8085-4CD56171EDD7}"/>
    <cellStyle name="Comma 2 4 8 2 2 3 2" xfId="49770" xr:uid="{C754E12F-3A23-4D63-877D-C9314FA31962}"/>
    <cellStyle name="Comma 2 4 8 2 2 4" xfId="30681" xr:uid="{CD95B60C-6FA2-4CAD-AB2A-E98A5CF7716E}"/>
    <cellStyle name="Comma 2 4 8 2 2 5" xfId="37143" xr:uid="{098A8FDF-9619-4C3D-8A31-1BC4D24A0F52}"/>
    <cellStyle name="Comma 2 4 8 2 2 6" xfId="22936" xr:uid="{B148CF3A-0EB8-40FE-AFFF-420CF2050F86}"/>
    <cellStyle name="Comma 2 4 8 2 3" xfId="25554" xr:uid="{304FA581-8FA0-401E-9E8F-700D66837D9D}"/>
    <cellStyle name="Comma 2 4 8 2 3 2" xfId="18047" xr:uid="{13B0F3A0-EB92-4348-9906-6E4D626A736A}"/>
    <cellStyle name="Comma 2 4 8 2 3 2 2" xfId="53430" xr:uid="{552F5C74-95AE-4071-A499-66DA1FF85E10}"/>
    <cellStyle name="Comma 2 4 8 2 3 2 3" xfId="40815" xr:uid="{4C180DD1-CC0D-495B-95F8-2DC7AE00610D}"/>
    <cellStyle name="Comma 2 4 8 2 3 3" xfId="11461" xr:uid="{3E2B48E6-3E96-48C7-BC94-40E204F927E5}"/>
    <cellStyle name="Comma 2 4 8 2 3 3 2" xfId="47152" xr:uid="{334E9E04-0FC1-43A4-A289-FDD09058E4EC}"/>
    <cellStyle name="Comma 2 4 8 2 3 4" xfId="4997" xr:uid="{28D28B63-2EFD-4389-A0F3-5C91F5578C8C}"/>
    <cellStyle name="Comma 2 4 8 2 3 5" xfId="34525" xr:uid="{7A1ECFEC-6EEE-48C7-B5B6-6BB9EED8BD01}"/>
    <cellStyle name="Comma 2 4 8 2 4" xfId="18925" xr:uid="{37682A15-753F-45AC-8AC5-199857187EFE}"/>
    <cellStyle name="Comma 2 4 8 2 4 2" xfId="52551" xr:uid="{CB0640AF-898E-484A-8301-33971AA63E7A}"/>
    <cellStyle name="Comma 2 4 8 2 4 3" xfId="39936" xr:uid="{F2D398B5-731F-4A2A-AA37-FABCA4927792}"/>
    <cellStyle name="Comma 2 4 8 2 5" xfId="12339" xr:uid="{96C55BED-CD01-4CEE-B9A9-42806CBAA162}"/>
    <cellStyle name="Comma 2 4 8 2 5 2" xfId="46273" xr:uid="{8F4E0853-7A54-4E31-BCCE-D056A1D89A85}"/>
    <cellStyle name="Comma 2 4 8 2 6" xfId="4119" xr:uid="{7C4B1EA9-0344-4EF3-A866-26B5A963B6F5}"/>
    <cellStyle name="Comma 2 4 8 2 7" xfId="33646" xr:uid="{D7CAF313-A1F8-47BA-BE25-8CC31197D1D0}"/>
    <cellStyle name="Comma 2 4 8 2 8" xfId="26433" xr:uid="{5042A708-B538-4D2C-83E9-C53BDFB6408A}"/>
    <cellStyle name="Comma 2 4 8 3" xfId="1040" xr:uid="{45D74749-0CA8-4765-BA28-22C3F3F251F8}"/>
    <cellStyle name="Comma 2 4 8 3 2" xfId="23786" xr:uid="{A0FAA0D2-0265-4317-AF79-0F429105C627}"/>
    <cellStyle name="Comma 2 4 8 3 2 2" xfId="16279" xr:uid="{16BC893A-BD57-4890-9870-E77B7888A7D8}"/>
    <cellStyle name="Comma 2 4 8 3 2 2 2" xfId="55198" xr:uid="{8B0282C6-9E30-476B-9CD0-DC7AED145C75}"/>
    <cellStyle name="Comma 2 4 8 3 2 2 3" xfId="42583" xr:uid="{3A89CE14-52E1-4ACC-B79F-775F8155E565}"/>
    <cellStyle name="Comma 2 4 8 3 2 3" xfId="9693" xr:uid="{C0C97B04-E94E-4283-8A72-DF9A18C0CD77}"/>
    <cellStyle name="Comma 2 4 8 3 2 3 2" xfId="48920" xr:uid="{E46A5583-9465-4E06-8216-523450094E09}"/>
    <cellStyle name="Comma 2 4 8 3 2 4" xfId="29831" xr:uid="{1830E428-3A91-45A1-B98B-80A3C8A81052}"/>
    <cellStyle name="Comma 2 4 8 3 2 5" xfId="36293" xr:uid="{3FC28AF2-DF7C-4796-A157-F31A0AAD563D}"/>
    <cellStyle name="Comma 2 4 8 3 3" xfId="19775" xr:uid="{E632662E-F08C-4907-B751-86B5110E1FD8}"/>
    <cellStyle name="Comma 2 4 8 3 3 2" xfId="51701" xr:uid="{0A3B05BE-5919-4122-AD0D-26C436CE397D}"/>
    <cellStyle name="Comma 2 4 8 3 3 3" xfId="39086" xr:uid="{1F15E8C5-4536-4FFD-BE05-065002CC3425}"/>
    <cellStyle name="Comma 2 4 8 3 4" xfId="13189" xr:uid="{AFC30BCD-2316-4E58-A5D7-E1E03939628D}"/>
    <cellStyle name="Comma 2 4 8 3 4 2" xfId="45423" xr:uid="{F74FED99-94FF-4593-BB60-6999FD03897D}"/>
    <cellStyle name="Comma 2 4 8 3 5" xfId="6602" xr:uid="{892537D1-6FF1-44D6-824F-6A4B5B8C03BD}"/>
    <cellStyle name="Comma 2 4 8 3 6" xfId="32796" xr:uid="{82FE7702-96E1-40DB-9C59-EE92CE8542B3}"/>
    <cellStyle name="Comma 2 4 8 3 7" xfId="27283" xr:uid="{37F926D0-1C8D-48A8-B572-55CCDFB588CC}"/>
    <cellStyle name="Comma 2 4 8 4" xfId="24669" xr:uid="{151467E5-97B2-4B59-A3AB-56139163AF81}"/>
    <cellStyle name="Comma 2 4 8 4 2" xfId="17162" xr:uid="{4356C003-B7E7-459B-BEFD-7B757F54D150}"/>
    <cellStyle name="Comma 2 4 8 4 2 2" xfId="54315" xr:uid="{3180BFBA-3525-4326-AA44-C8B1DD28A774}"/>
    <cellStyle name="Comma 2 4 8 4 2 3" xfId="41700" xr:uid="{28ECA884-9C63-4449-AE03-92CA1A977FBC}"/>
    <cellStyle name="Comma 2 4 8 4 3" xfId="10576" xr:uid="{B0430168-A18C-486E-8E97-332226AB77C8}"/>
    <cellStyle name="Comma 2 4 8 4 3 2" xfId="48037" xr:uid="{F82795D2-CA18-4FF2-A6B0-04C2BB517A22}"/>
    <cellStyle name="Comma 2 4 8 4 4" xfId="5882" xr:uid="{F1DE54BB-BC95-4CA4-B5E2-25AACACA7ABD}"/>
    <cellStyle name="Comma 2 4 8 4 5" xfId="35410" xr:uid="{68B1D7B3-F554-4E0C-B10E-5642E3C9BD7A}"/>
    <cellStyle name="Comma 2 4 8 5" xfId="28190" xr:uid="{BCF98676-7BBF-4828-9781-EDCCD4692122}"/>
    <cellStyle name="Comma 2 4 8 5 2" xfId="20654" xr:uid="{F5DF6B47-2888-4CC5-BA7C-C8BF464953A1}"/>
    <cellStyle name="Comma 2 4 8 5 2 2" xfId="50820" xr:uid="{A9BAE9C1-58AD-4929-A071-C803E6665C0F}"/>
    <cellStyle name="Comma 2 4 8 5 3" xfId="14068" xr:uid="{961BC28D-89BA-47A7-92E0-B65BA0B3BC40}"/>
    <cellStyle name="Comma 2 4 8 5 4" xfId="7481" xr:uid="{6D345D8C-5DC3-4221-AC29-1353798E4C0A}"/>
    <cellStyle name="Comma 2 4 8 5 5" xfId="38205" xr:uid="{25326918-33A0-44CC-83D0-5312B5BC8307}"/>
    <cellStyle name="Comma 2 4 8 6" xfId="21154" xr:uid="{47568645-A20C-4CD4-9630-8142D30BD3DA}"/>
    <cellStyle name="Comma 2 4 8 6 2" xfId="44523" xr:uid="{33B83256-20A0-4AFE-9ED6-2825FA5DAD37}"/>
    <cellStyle name="Comma 2 4 8 7" xfId="14568" xr:uid="{8EFE9FAB-DD8A-4BE7-AAFD-F845E6C517D6}"/>
    <cellStyle name="Comma 2 4 8 8" xfId="7981" xr:uid="{5ADA9C53-DC79-4841-9F8A-54D335F5E8D3}"/>
    <cellStyle name="Comma 2 4 8 9" xfId="28825" xr:uid="{2E84AD6A-942C-4708-A02E-55F0C6A9C695}"/>
    <cellStyle name="Comma 2 4 9" xfId="911" xr:uid="{E694B4D3-471D-468C-B7D5-76AFFDEEDDEF}"/>
    <cellStyle name="Comma 2 4 9 2" xfId="1297" xr:uid="{8727A9F4-9163-4D49-8D7D-5FC61D039EA6}"/>
    <cellStyle name="Comma 2 4 9 2 2" xfId="22806" xr:uid="{190899FC-5F66-4155-9E3A-DD9A34671FD1}"/>
    <cellStyle name="Comma 2 4 9 2 2 2" xfId="15299" xr:uid="{C8D6E9DE-E1DE-41BC-BE71-CD76C0340209}"/>
    <cellStyle name="Comma 2 4 9 2 2 2 2" xfId="56178" xr:uid="{DB5CD745-D5DF-4A7F-84AE-22BCD7189A10}"/>
    <cellStyle name="Comma 2 4 9 2 2 2 3" xfId="43563" xr:uid="{EB894173-3301-4287-A404-1270F273C367}"/>
    <cellStyle name="Comma 2 4 9 2 2 3" xfId="8713" xr:uid="{B7DF6B86-321D-4CCB-A9D5-15E3ABAB75F0}"/>
    <cellStyle name="Comma 2 4 9 2 2 3 2" xfId="49900" xr:uid="{59B3DA17-8F5E-42BC-8179-2743549BE050}"/>
    <cellStyle name="Comma 2 4 9 2 2 4" xfId="30811" xr:uid="{2EC5F356-B73D-4527-9772-C7AE7DBE2D18}"/>
    <cellStyle name="Comma 2 4 9 2 2 5" xfId="37273" xr:uid="{D5E6B633-5C92-4EE4-90DE-DAF4971B4E5C}"/>
    <cellStyle name="Comma 2 4 9 2 3" xfId="18796" xr:uid="{7248B404-47B5-48C0-B2FC-4A5D2189A699}"/>
    <cellStyle name="Comma 2 4 9 2 3 2" xfId="52681" xr:uid="{40CD4D61-721D-4A89-9804-6A1F237DBF93}"/>
    <cellStyle name="Comma 2 4 9 2 3 3" xfId="40066" xr:uid="{F1222A49-8020-4618-9290-3DC288B88587}"/>
    <cellStyle name="Comma 2 4 9 2 4" xfId="12210" xr:uid="{D04FEF7E-7426-4A2A-919C-EDB0F8A76543}"/>
    <cellStyle name="Comma 2 4 9 2 4 2" xfId="46403" xr:uid="{23948191-2DFC-4D09-BE32-089CA798DDE9}"/>
    <cellStyle name="Comma 2 4 9 2 5" xfId="4248" xr:uid="{78A81B7E-36D6-4460-9ED7-F249BBCED877}"/>
    <cellStyle name="Comma 2 4 9 2 6" xfId="33776" xr:uid="{04CBF4A9-EC1E-4282-9EA4-E990916C63EB}"/>
    <cellStyle name="Comma 2 4 9 2 7" xfId="26304" xr:uid="{35C2C6A2-5D3B-412D-B7C0-34250447024C}"/>
    <cellStyle name="Comma 2 4 9 3" xfId="24539" xr:uid="{53184D31-97FC-4C26-94C7-0D7A22B23596}"/>
    <cellStyle name="Comma 2 4 9 3 2" xfId="17032" xr:uid="{F04554F8-B2A5-48AB-93A7-275150A764E3}"/>
    <cellStyle name="Comma 2 4 9 3 2 2" xfId="54445" xr:uid="{50E4125E-44DF-466C-B56F-A12187053F93}"/>
    <cellStyle name="Comma 2 4 9 3 2 3" xfId="41830" xr:uid="{02D55145-1DE3-405B-B0DA-78706B2842C5}"/>
    <cellStyle name="Comma 2 4 9 3 3" xfId="10446" xr:uid="{C7CDB2E8-CB41-40C2-B193-6D606011BDF4}"/>
    <cellStyle name="Comma 2 4 9 3 3 2" xfId="48167" xr:uid="{AB938366-973A-442E-AC1A-25369D7C13BB}"/>
    <cellStyle name="Comma 2 4 9 3 4" xfId="6012" xr:uid="{69A3E127-33F5-4263-A0B7-2241EC2BB4B1}"/>
    <cellStyle name="Comma 2 4 9 3 5" xfId="35540" xr:uid="{F44D6FB7-DF95-4E85-8FB0-D189D4B54A5A}"/>
    <cellStyle name="Comma 2 4 9 4" xfId="25424" xr:uid="{5317F4EC-DCC4-4B5D-9CAA-AC1D19D055A8}"/>
    <cellStyle name="Comma 2 4 9 4 2" xfId="17917" xr:uid="{41C046E0-ECED-42F3-AFAC-A083939D8992}"/>
    <cellStyle name="Comma 2 4 9 4 2 2" xfId="53560" xr:uid="{D710768D-F1C0-4BC9-B4B1-B3DF1337935B}"/>
    <cellStyle name="Comma 2 4 9 4 2 3" xfId="40945" xr:uid="{9A3DBEB6-499A-4A30-BF7E-4B9AADFE90AE}"/>
    <cellStyle name="Comma 2 4 9 4 3" xfId="11331" xr:uid="{49D7C858-569E-4929-8131-B37DDC5C8372}"/>
    <cellStyle name="Comma 2 4 9 4 3 2" xfId="47282" xr:uid="{847984EB-CE76-45DB-9C67-A11AD3F75B53}"/>
    <cellStyle name="Comma 2 4 9 4 4" xfId="5127" xr:uid="{70AE6856-D43A-4453-AC29-2F27A125DF01}"/>
    <cellStyle name="Comma 2 4 9 4 5" xfId="34655" xr:uid="{04F11B74-7738-4E3F-8053-4E44092D38AF}"/>
    <cellStyle name="Comma 2 4 9 5" xfId="20526" xr:uid="{D5F1F96C-9D77-4AEB-9EB2-D4CA69E0441B}"/>
    <cellStyle name="Comma 2 4 9 5 2" xfId="50948" xr:uid="{C8A8B806-089C-46BD-83EF-87BC1ACF5CA2}"/>
    <cellStyle name="Comma 2 4 9 5 3" xfId="38333" xr:uid="{369DF00F-2310-4785-BDA4-33BC07707EA7}"/>
    <cellStyle name="Comma 2 4 9 6" xfId="13940" xr:uid="{CAC3840C-FAC2-48DB-913C-6F8C96661481}"/>
    <cellStyle name="Comma 2 4 9 6 2" xfId="44670" xr:uid="{3CDFC7C0-4951-4FA4-B20B-91867D86F318}"/>
    <cellStyle name="Comma 2 4 9 7" xfId="7353" xr:uid="{BB529A54-BB75-417D-A1E7-15A5721443F1}"/>
    <cellStyle name="Comma 2 4 9 8" xfId="32043" xr:uid="{ED15C586-104D-4B49-AD62-A22A6C6CB91B}"/>
    <cellStyle name="Comma 2 4 9 9" xfId="28035" xr:uid="{5F4441DE-5B9B-4FC6-905B-D624F00C36FE}"/>
    <cellStyle name="Comma 2 5" xfId="340" xr:uid="{B3BCA12F-172F-4E77-8D40-D3F88066A2D9}"/>
    <cellStyle name="Comma 2 5 10" xfId="21730" xr:uid="{06F74B9F-5A5C-4813-A362-5765E122E6DE}"/>
    <cellStyle name="Comma 2 5 11" xfId="21337" xr:uid="{1433B23C-99F1-4FCF-B530-7CA37880B38D}"/>
    <cellStyle name="Comma 2 5 12" xfId="14751" xr:uid="{08B9136B-A19D-4A0E-9686-2891D8D1331F}"/>
    <cellStyle name="Comma 2 5 13" xfId="8164" xr:uid="{93D13960-B87A-4FEA-B7EA-14471E458741}"/>
    <cellStyle name="Comma 2 5 14" xfId="29085" xr:uid="{F787B427-BEF1-416F-9666-3AEC91DC0730}"/>
    <cellStyle name="Comma 2 5 15" xfId="2755" xr:uid="{4E950B17-9AAC-4020-AF88-D4BCEEA62B2F}"/>
    <cellStyle name="Comma 2 5 16" xfId="31490" xr:uid="{FBE988F5-353B-44C2-A053-4F377A91E40D}"/>
    <cellStyle name="Comma 2 5 17" xfId="56829" xr:uid="{BE14948C-2BFF-40B3-9FF0-5A89D3E8C29A}"/>
    <cellStyle name="Comma 2 5 18" xfId="56960" xr:uid="{06E7C038-8E06-4943-A563-99AEA69AC92A}"/>
    <cellStyle name="Comma 2 5 19" xfId="57024" xr:uid="{43DB9F71-CCE2-4499-B3E3-55EA19FDE951}"/>
    <cellStyle name="Comma 2 5 2" xfId="758" xr:uid="{D03B9462-670F-4577-9608-3E7FF7414AED}"/>
    <cellStyle name="Comma 2 5 2 10" xfId="6264" xr:uid="{54F94A0F-204A-4115-ADAE-F62E03B2DCFC}"/>
    <cellStyle name="Comma 2 5 2 11" xfId="2889" xr:uid="{858ECD6E-0D0E-4BD0-A81B-475BB1CE775E}"/>
    <cellStyle name="Comma 2 5 2 12" xfId="31409" xr:uid="{B7242C74-F8A9-4F2A-B478-863098EB8691}"/>
    <cellStyle name="Comma 2 5 2 13" xfId="1775" xr:uid="{30896723-3636-431A-B43C-43E1C3CF0E76}"/>
    <cellStyle name="Comma 2 5 2 2" xfId="1166" xr:uid="{2D7C6784-0132-4B2B-AEB8-DA1CEB12F79B}"/>
    <cellStyle name="Comma 2 5 2 2 10" xfId="2890" xr:uid="{B032B4DA-21B4-4DDE-B7AB-2914DFB8B152}"/>
    <cellStyle name="Comma 2 5 2 2 11" xfId="33648" xr:uid="{498F4237-0C7B-45B3-9BAD-7470320D457C}"/>
    <cellStyle name="Comma 2 5 2 2 12" xfId="1776" xr:uid="{00C98B80-3F0B-403A-8AA1-F9E1F50B3398}"/>
    <cellStyle name="Comma 2 5 2 2 2" xfId="2166" xr:uid="{B45A719D-0F9D-4F14-98BF-0E9492490479}"/>
    <cellStyle name="Comma 2 5 2 2 2 2" xfId="15427" xr:uid="{8B4F90B3-39A0-4A95-B630-F503EEF5D18E}"/>
    <cellStyle name="Comma 2 5 2 2 2 2 2" xfId="56050" xr:uid="{0FB77BFB-6A7A-40E0-B401-5B4724960958}"/>
    <cellStyle name="Comma 2 5 2 2 2 2 3" xfId="43435" xr:uid="{AA990E51-FC28-48BC-96B8-397847F5B581}"/>
    <cellStyle name="Comma 2 5 2 2 2 3" xfId="8841" xr:uid="{15A9187B-4E6B-4CE5-8980-6BD45D851A6D}"/>
    <cellStyle name="Comma 2 5 2 2 2 3 2" xfId="49772" xr:uid="{1318F288-9315-4A6F-A970-D77432DC4EF5}"/>
    <cellStyle name="Comma 2 5 2 2 2 4" xfId="30683" xr:uid="{0A51EF8B-6DB7-4BF3-836B-468A752379D7}"/>
    <cellStyle name="Comma 2 5 2 2 2 5" xfId="22934" xr:uid="{5545B75E-3727-4C6B-877E-8A8344ED11F5}"/>
    <cellStyle name="Comma 2 5 2 2 2 6" xfId="3094" xr:uid="{79ED73C1-3B85-46AA-9764-7D8AE1E87C37}"/>
    <cellStyle name="Comma 2 5 2 2 2 7" xfId="37145" xr:uid="{10764B45-FE55-432E-9147-4C73D5CE0D88}"/>
    <cellStyle name="Comma 2 5 2 2 3" xfId="2374" xr:uid="{7F56AED0-2C2C-44CB-BFF4-6BB81746F18B}"/>
    <cellStyle name="Comma 2 5 2 2 3 2" xfId="18045" xr:uid="{E7B09196-FF25-4EDE-BF7E-8003DE0F7A45}"/>
    <cellStyle name="Comma 2 5 2 2 3 2 2" xfId="53432" xr:uid="{A652B483-AC93-4C68-9E3B-B81F830E3DC0}"/>
    <cellStyle name="Comma 2 5 2 2 3 2 3" xfId="40817" xr:uid="{C70F998F-94E4-4B69-BE84-CD50199B2323}"/>
    <cellStyle name="Comma 2 5 2 2 3 3" xfId="11459" xr:uid="{15441C43-C762-4758-81E2-48DD84653590}"/>
    <cellStyle name="Comma 2 5 2 2 3 3 2" xfId="47154" xr:uid="{ABDA357F-6CBC-40AF-89D7-D8D5BEB27AC5}"/>
    <cellStyle name="Comma 2 5 2 2 3 4" xfId="4999" xr:uid="{1019DAD5-809D-4951-8B36-D9B5AFB5EAC0}"/>
    <cellStyle name="Comma 2 5 2 2 3 5" xfId="25552" xr:uid="{39972731-4986-4F4C-8F77-5D751E927F2A}"/>
    <cellStyle name="Comma 2 5 2 2 3 6" xfId="3296" xr:uid="{3AA18379-E0EF-4539-B99E-AC1699EC1C8F}"/>
    <cellStyle name="Comma 2 5 2 2 3 7" xfId="34527" xr:uid="{F06CA150-144D-43A0-94DE-CCF607F47C82}"/>
    <cellStyle name="Comma 2 5 2 2 4" xfId="2582" xr:uid="{6D5B48E5-0941-455C-ADC8-DC1C11DD7788}"/>
    <cellStyle name="Comma 2 5 2 2 4 2" xfId="18923" xr:uid="{7833C5C8-F636-4C81-A4ED-521042DA987F}"/>
    <cellStyle name="Comma 2 5 2 2 4 2 2" xfId="52553" xr:uid="{F7BDFF7C-B5AB-4B8C-B091-36A432431904}"/>
    <cellStyle name="Comma 2 5 2 2 4 3" xfId="3498" xr:uid="{F138090F-42C6-4339-A5BE-BA851A844756}"/>
    <cellStyle name="Comma 2 5 2 2 4 4" xfId="39938" xr:uid="{30C93E0C-C22A-41BE-90A3-5B52EABC11F1}"/>
    <cellStyle name="Comma 2 5 2 2 5" xfId="12337" xr:uid="{2C22968C-D59B-4E40-A55B-36C6AA363B6E}"/>
    <cellStyle name="Comma 2 5 2 2 5 2" xfId="46275" xr:uid="{1CD2A460-9612-4047-8457-E0631329D011}"/>
    <cellStyle name="Comma 2 5 2 2 6" xfId="4121" xr:uid="{22AB98B3-B00E-4675-BD6D-67516225DB03}"/>
    <cellStyle name="Comma 2 5 2 2 7" xfId="31305" xr:uid="{B549848B-09D7-4007-A6BF-D20D996CE34C}"/>
    <cellStyle name="Comma 2 5 2 2 8" xfId="26431" xr:uid="{593277AA-6356-4561-8DD6-6E387E37DE1B}"/>
    <cellStyle name="Comma 2 5 2 2 9" xfId="6242" xr:uid="{F4030B01-D027-4E8B-8318-85E34CF00394}"/>
    <cellStyle name="Comma 2 5 2 3" xfId="2165" xr:uid="{511E0DF1-3DC5-493E-A5CD-622755809A8D}"/>
    <cellStyle name="Comma 2 5 2 3 10" xfId="32798" xr:uid="{0F730E49-8B80-4C8A-A079-97BBE3450148}"/>
    <cellStyle name="Comma 2 5 2 3 2" xfId="23784" xr:uid="{83B1B09F-9778-4F38-A36A-075C0C3FC11D}"/>
    <cellStyle name="Comma 2 5 2 3 2 2" xfId="16277" xr:uid="{EF768401-7A7C-4BE6-B040-8642B126CCEF}"/>
    <cellStyle name="Comma 2 5 2 3 2 2 2" xfId="55200" xr:uid="{5C0529A3-DD18-4DE8-98B7-29508B6F0567}"/>
    <cellStyle name="Comma 2 5 2 3 2 2 3" xfId="42585" xr:uid="{5E165007-AAAC-4BCD-9EFD-B9B076F8BEA0}"/>
    <cellStyle name="Comma 2 5 2 3 2 3" xfId="9691" xr:uid="{02080F7B-416D-44DF-B9F9-6BDE2A0135A7}"/>
    <cellStyle name="Comma 2 5 2 3 2 3 2" xfId="48922" xr:uid="{A43EAF6A-69B6-43FD-B106-3C7C1112E6AE}"/>
    <cellStyle name="Comma 2 5 2 3 2 4" xfId="29833" xr:uid="{77DB0E0B-E2AF-4723-A3BF-88FD648E484C}"/>
    <cellStyle name="Comma 2 5 2 3 2 5" xfId="36295" xr:uid="{265666F6-3F51-4505-803F-049129AFBDDC}"/>
    <cellStyle name="Comma 2 5 2 3 3" xfId="19773" xr:uid="{E48210A1-D369-4B1B-A725-1865AA99A1BA}"/>
    <cellStyle name="Comma 2 5 2 3 3 2" xfId="51703" xr:uid="{9B8C4ACE-016C-4C61-BEDD-F3FE6AD0FE12}"/>
    <cellStyle name="Comma 2 5 2 3 3 3" xfId="39088" xr:uid="{BD157265-D466-480E-B325-94855AA220AF}"/>
    <cellStyle name="Comma 2 5 2 3 4" xfId="13187" xr:uid="{E8BB4434-69DB-4D0E-9129-3D95A33A46FF}"/>
    <cellStyle name="Comma 2 5 2 3 4 2" xfId="45425" xr:uid="{CED2548E-C5C2-4423-929F-8D4D98B64212}"/>
    <cellStyle name="Comma 2 5 2 3 5" xfId="6600" xr:uid="{1A0B10C1-64D4-4987-A6A6-59D39A150232}"/>
    <cellStyle name="Comma 2 5 2 3 6" xfId="31308" xr:uid="{F6B86022-B8DD-4A56-A2A4-B76C2989618D}"/>
    <cellStyle name="Comma 2 5 2 3 7" xfId="27281" xr:uid="{164C78A5-29C8-4EA8-8328-493B86FB5A14}"/>
    <cellStyle name="Comma 2 5 2 3 8" xfId="6247" xr:uid="{26C11AD3-7C47-4B51-8DF4-06643FCAABE2}"/>
    <cellStyle name="Comma 2 5 2 3 9" xfId="3093" xr:uid="{267A191B-AF26-414F-8B8D-79E72751C82A}"/>
    <cellStyle name="Comma 2 5 2 4" xfId="2373" xr:uid="{2F1F60A1-EA45-4D9A-9B97-E3AA7764CE88}"/>
    <cellStyle name="Comma 2 5 2 4 2" xfId="17160" xr:uid="{E073CBEE-FA66-48C4-8469-07256EF27C29}"/>
    <cellStyle name="Comma 2 5 2 4 2 2" xfId="54317" xr:uid="{F51B3113-75F6-4582-AFA8-62A38B89E6C2}"/>
    <cellStyle name="Comma 2 5 2 4 2 3" xfId="41702" xr:uid="{5A58E1C7-D52E-4E98-A531-67A293235DB4}"/>
    <cellStyle name="Comma 2 5 2 4 3" xfId="10574" xr:uid="{463B6700-1F01-4385-8851-52462C69A809}"/>
    <cellStyle name="Comma 2 5 2 4 3 2" xfId="48039" xr:uid="{9B958BBA-1364-4CDE-9761-095843506DD5}"/>
    <cellStyle name="Comma 2 5 2 4 4" xfId="5884" xr:uid="{B19A1085-D70B-4F02-BFB9-9BE8A8D1A191}"/>
    <cellStyle name="Comma 2 5 2 4 5" xfId="24667" xr:uid="{12274E60-668E-441D-B7F5-56628B9296D5}"/>
    <cellStyle name="Comma 2 5 2 4 6" xfId="3295" xr:uid="{992C7923-FCFE-48DD-BEEC-379265716160}"/>
    <cellStyle name="Comma 2 5 2 4 7" xfId="35412" xr:uid="{A997DFB6-4E77-4CB5-B2CC-EFC7E3C1A9C7}"/>
    <cellStyle name="Comma 2 5 2 5" xfId="2581" xr:uid="{2C2EEE22-B4E3-4ECC-9E86-5215E82FF511}"/>
    <cellStyle name="Comma 2 5 2 5 2" xfId="20652" xr:uid="{929EA35E-1608-45C0-9E4F-DEBA44BE139E}"/>
    <cellStyle name="Comma 2 5 2 5 2 2" xfId="50367" xr:uid="{61987CB9-3642-4DDD-A805-21264BE12CD6}"/>
    <cellStyle name="Comma 2 5 2 5 3" xfId="14066" xr:uid="{0AAB9051-EA9E-42D5-8498-4977D8EB9A37}"/>
    <cellStyle name="Comma 2 5 2 5 4" xfId="7479" xr:uid="{406276B2-9C90-4673-838B-ECA46E45A2C6}"/>
    <cellStyle name="Comma 2 5 2 5 5" xfId="28188" xr:uid="{64B1D5FE-6D69-43FA-A4FD-8AF6C5A5E5B0}"/>
    <cellStyle name="Comma 2 5 2 5 6" xfId="3497" xr:uid="{E3911A11-7DE3-43C5-B956-5293B68BB5BD}"/>
    <cellStyle name="Comma 2 5 2 5 7" xfId="37747" xr:uid="{A9A9D457-A0C0-4254-9D0F-FE91ACDBAFE8}"/>
    <cellStyle name="Comma 2 5 2 6" xfId="28920" xr:uid="{A406F168-DF27-4417-9C70-0F7CF96F57F6}"/>
    <cellStyle name="Comma 2 5 2 6 2" xfId="21248" xr:uid="{1D448C7D-221F-429B-9964-B227F30904CD}"/>
    <cellStyle name="Comma 2 5 2 6 2 2" xfId="44525" xr:uid="{5C1A2960-292F-4E41-BE32-2F76BC214FCC}"/>
    <cellStyle name="Comma 2 5 2 6 3" xfId="14662" xr:uid="{1F10558C-79DC-4D45-954F-DB80AEE089BF}"/>
    <cellStyle name="Comma 2 5 2 6 4" xfId="8075" xr:uid="{EE49FB00-733C-45E3-BB1A-654BD2BDF5CB}"/>
    <cellStyle name="Comma 2 5 2 6 5" xfId="31915" xr:uid="{5E04D97A-F76D-4B3A-9592-77967F09AE06}"/>
    <cellStyle name="Comma 2 5 2 7" xfId="21973" xr:uid="{B9A78ADC-9759-419A-B572-2911CB0FEB9F}"/>
    <cellStyle name="Comma 2 5 2 7 2" xfId="50822" xr:uid="{AD20A569-9CB2-4160-AD43-6253A202522E}"/>
    <cellStyle name="Comma 2 5 2 7 3" xfId="38207" xr:uid="{CF15DCAF-8434-4BAB-9E49-9210901B979D}"/>
    <cellStyle name="Comma 2 5 2 8" xfId="21583" xr:uid="{571D74DA-FD63-4A0E-8C6D-990263480CC9}"/>
    <cellStyle name="Comma 2 5 2 8 2" xfId="43933" xr:uid="{BFA3E861-BB95-41E6-8AD7-65C3A4E71180}"/>
    <cellStyle name="Comma 2 5 2 9" xfId="31320" xr:uid="{34EBAE3C-3178-4A45-9405-B496C57B195A}"/>
    <cellStyle name="Comma 2 5 2 9 2" xfId="56610" xr:uid="{F7AE3B92-9520-4FBF-9350-68297323A099}"/>
    <cellStyle name="Comma 2 5 20" xfId="57078" xr:uid="{5189D55E-BB30-4E80-874E-214FF3947767}"/>
    <cellStyle name="Comma 2 5 21" xfId="1498" xr:uid="{41B66553-FF15-4975-8869-67647050E0E6}"/>
    <cellStyle name="Comma 2 5 22" xfId="57162" xr:uid="{EC53B081-4542-4709-9294-BF7990DCA786}"/>
    <cellStyle name="Comma 2 5 3" xfId="880" xr:uid="{EDAA3FEB-13C2-43F3-B916-6BD1E1C4711F}"/>
    <cellStyle name="Comma 2 5 3 10" xfId="33242" xr:uid="{B3D780B3-EE99-4762-B732-573C26779555}"/>
    <cellStyle name="Comma 2 5 3 11" xfId="1777" xr:uid="{D09780BD-9D46-4515-83F6-86D1FD1A7DE5}"/>
    <cellStyle name="Comma 2 5 3 2" xfId="1266" xr:uid="{D3A5C3FE-ED9E-46A3-93B9-5F4CBAE10872}"/>
    <cellStyle name="Comma 2 5 3 2 2" xfId="2168" xr:uid="{805708BB-46C6-4A09-89C2-D10EE08CE746}"/>
    <cellStyle name="Comma 2 5 3 2 2 2" xfId="15833" xr:uid="{0DEA1F6E-9F2E-45FF-B8D9-56FBE5AFB2D4}"/>
    <cellStyle name="Comma 2 5 3 2 2 2 2" xfId="55644" xr:uid="{87CD6FE5-5A0D-44CE-BFC5-25DD41C30D52}"/>
    <cellStyle name="Comma 2 5 3 2 2 3" xfId="3096" xr:uid="{E5CEF80A-FAEA-4A1A-8624-B8803DFD5BD7}"/>
    <cellStyle name="Comma 2 5 3 2 2 4" xfId="43029" xr:uid="{3DA3A3E8-9B10-43EA-9A51-1A3B53EE6144}"/>
    <cellStyle name="Comma 2 5 3 2 3" xfId="2376" xr:uid="{DF6FA317-B639-43C5-A777-7B36C9BBAB3C}"/>
    <cellStyle name="Comma 2 5 3 2 3 2" xfId="9247" xr:uid="{90D25DE8-C3C4-48B2-9F9D-3804C2BDC0D4}"/>
    <cellStyle name="Comma 2 5 3 2 3 3" xfId="3298" xr:uid="{EAFC27C4-510A-48FB-BDB4-66884D4F62E9}"/>
    <cellStyle name="Comma 2 5 3 2 3 4" xfId="49366" xr:uid="{D8B0E993-D308-4DA9-BBCD-3F0529CA0AFB}"/>
    <cellStyle name="Comma 2 5 3 2 4" xfId="2584" xr:uid="{96C04352-9F98-4C85-8FDA-2157A69C16BD}"/>
    <cellStyle name="Comma 2 5 3 2 4 2" xfId="30277" xr:uid="{91624484-3B82-496A-A702-F5DA3D2253BA}"/>
    <cellStyle name="Comma 2 5 3 2 4 3" xfId="3500" xr:uid="{54CAD31C-59EA-4BDD-AD87-90E8A9DA62AA}"/>
    <cellStyle name="Comma 2 5 3 2 5" xfId="23340" xr:uid="{412E0E64-74CC-4F22-8401-C6DC3270E201}"/>
    <cellStyle name="Comma 2 5 3 2 6" xfId="2892" xr:uid="{27AE1BC5-FF6C-46D1-8D60-889055CE2E36}"/>
    <cellStyle name="Comma 2 5 3 2 7" xfId="36739" xr:uid="{FC2E19DE-1BEB-4C89-BCD1-4BA90DA881B3}"/>
    <cellStyle name="Comma 2 5 3 2 8" xfId="1778" xr:uid="{5F0D2FF2-A887-4A8F-972D-B7F0A0DF8C31}"/>
    <cellStyle name="Comma 2 5 3 3" xfId="2167" xr:uid="{346D87A6-509C-40D6-AC4E-1433FE932CC7}"/>
    <cellStyle name="Comma 2 5 3 3 2" xfId="18456" xr:uid="{FB8DAA2E-B635-47F3-B588-A7AF64F747D1}"/>
    <cellStyle name="Comma 2 5 3 3 2 2" xfId="53021" xr:uid="{C5E8710C-D8CE-496F-9CA5-6EC8EC8F2C67}"/>
    <cellStyle name="Comma 2 5 3 3 2 3" xfId="40406" xr:uid="{B4AEE653-99AA-4A72-B493-729689CA76E0}"/>
    <cellStyle name="Comma 2 5 3 3 3" xfId="11870" xr:uid="{FA9A5013-7360-4132-8532-10BC1CE8A50B}"/>
    <cellStyle name="Comma 2 5 3 3 3 2" xfId="46743" xr:uid="{922F4DB4-49A3-4748-B48A-5BA5214D0A68}"/>
    <cellStyle name="Comma 2 5 3 3 4" xfId="4588" xr:uid="{434E8554-D6F9-4D7B-B062-090DA193F514}"/>
    <cellStyle name="Comma 2 5 3 3 5" xfId="25963" xr:uid="{339CF178-9766-4E58-8FE9-98FA6FEB94AB}"/>
    <cellStyle name="Comma 2 5 3 3 6" xfId="3095" xr:uid="{38FDB93C-93C5-4FA0-84B0-37BEC6D2F394}"/>
    <cellStyle name="Comma 2 5 3 3 7" xfId="34116" xr:uid="{A5315EBB-23B2-4640-8F85-E4A116350ADE}"/>
    <cellStyle name="Comma 2 5 3 4" xfId="2375" xr:uid="{73939570-870E-43CB-9141-741947B88088}"/>
    <cellStyle name="Comma 2 5 3 4 2" xfId="19329" xr:uid="{CD9401BD-CB65-4072-9FF4-FECEBD309BBD}"/>
    <cellStyle name="Comma 2 5 3 4 2 2" xfId="52147" xr:uid="{43C54EE0-16A3-44A3-96E2-61BA4BAA8488}"/>
    <cellStyle name="Comma 2 5 3 4 3" xfId="12743" xr:uid="{C9B940DE-9697-456B-8F5B-0C48B3D41E4D}"/>
    <cellStyle name="Comma 2 5 3 4 4" xfId="3715" xr:uid="{C7C0C509-4937-4B12-95B8-D103929396A7}"/>
    <cellStyle name="Comma 2 5 3 4 5" xfId="26837" xr:uid="{D0533A1E-03F3-4E50-8518-7F6EFCEAB5E1}"/>
    <cellStyle name="Comma 2 5 3 4 6" xfId="3297" xr:uid="{AA170A01-5131-4EB2-BDAA-EB7DEAE86FA7}"/>
    <cellStyle name="Comma 2 5 3 4 7" xfId="39532" xr:uid="{AB0C4C09-5E8B-407D-958D-0737F9FA6BB3}"/>
    <cellStyle name="Comma 2 5 3 5" xfId="2583" xr:uid="{72E7BDF6-5EAE-4850-9CF2-2887A55897B7}"/>
    <cellStyle name="Comma 2 5 3 5 2" xfId="21152" xr:uid="{4A1DC4C0-734C-4F45-8B10-C243E95BD189}"/>
    <cellStyle name="Comma 2 5 3 5 3" xfId="3499" xr:uid="{BC7772E9-3EF4-4ECE-8191-87DA142FAC2B}"/>
    <cellStyle name="Comma 2 5 3 5 4" xfId="45869" xr:uid="{A8F6D47B-135C-4FC3-AAF5-E311F989D236}"/>
    <cellStyle name="Comma 2 5 3 6" xfId="14566" xr:uid="{ACA725A9-6E5A-46B1-8BF5-B425DB9AF29B}"/>
    <cellStyle name="Comma 2 5 3 7" xfId="7979" xr:uid="{8B58571B-05F3-4CE8-B755-02A6B6F59570}"/>
    <cellStyle name="Comma 2 5 3 8" xfId="28823" xr:uid="{F0169372-CCE9-490A-B600-DD4E7DCE772F}"/>
    <cellStyle name="Comma 2 5 3 9" xfId="2891" xr:uid="{68DD6C3E-AE8C-4F56-98F6-DA37CCE8A4F1}"/>
    <cellStyle name="Comma 2 5 4" xfId="913" xr:uid="{BD6F190F-BC77-4F80-BD8F-37224B16F4E6}"/>
    <cellStyle name="Comma 2 5 4 2" xfId="1299" xr:uid="{4E7EA31B-44E0-447C-B1AD-88B7AAED12D7}"/>
    <cellStyle name="Comma 2 5 4 2 2" xfId="16681" xr:uid="{8A58EBDD-6DE8-4B9E-B75C-74545D93D7C9}"/>
    <cellStyle name="Comma 2 5 4 2 2 2" xfId="54796" xr:uid="{9F537144-3BED-40AC-B6A2-AAD4F01C067D}"/>
    <cellStyle name="Comma 2 5 4 2 2 3" xfId="42181" xr:uid="{29B02AE2-17F8-47BD-8B9F-74D96AFCC138}"/>
    <cellStyle name="Comma 2 5 4 2 3" xfId="10095" xr:uid="{1B615B25-1BE5-46B6-8B5D-FF0A7A53F9DC}"/>
    <cellStyle name="Comma 2 5 4 2 3 2" xfId="48518" xr:uid="{B39EBF61-FED0-4E58-B5DD-0966834D909F}"/>
    <cellStyle name="Comma 2 5 4 2 4" xfId="29429" xr:uid="{CBF67891-B715-43BB-9F05-66099554C42F}"/>
    <cellStyle name="Comma 2 5 4 2 5" xfId="24188" xr:uid="{C3901BA5-560E-4AC3-BF8B-FB0882100579}"/>
    <cellStyle name="Comma 2 5 4 2 6" xfId="3097" xr:uid="{C0F445F8-668A-477A-BED2-E128BDBEFFB2}"/>
    <cellStyle name="Comma 2 5 4 2 7" xfId="35891" xr:uid="{787A1AF7-4A58-4362-9CAF-499A3BD43FFC}"/>
    <cellStyle name="Comma 2 5 4 2 8" xfId="2169" xr:uid="{87556943-D8F4-4DE1-9625-DF9109537068}"/>
    <cellStyle name="Comma 2 5 4 3" xfId="2377" xr:uid="{F02F813E-BECA-4C5C-AD0B-BBD512A14176}"/>
    <cellStyle name="Comma 2 5 4 3 2" xfId="20177" xr:uid="{4E5AB9D6-BA2E-4678-8701-EB376F80C9D0}"/>
    <cellStyle name="Comma 2 5 4 3 2 2" xfId="51299" xr:uid="{80CC8C41-C549-47CC-8DA4-979FB9C13C0D}"/>
    <cellStyle name="Comma 2 5 4 3 3" xfId="3299" xr:uid="{EB88FD51-6953-45C5-B721-329C388016CF}"/>
    <cellStyle name="Comma 2 5 4 3 4" xfId="38684" xr:uid="{62FF8875-67C0-4840-8B40-A6D3EE92958E}"/>
    <cellStyle name="Comma 2 5 4 4" xfId="2585" xr:uid="{8EABCC9D-81C4-4312-9186-D826BC59699A}"/>
    <cellStyle name="Comma 2 5 4 4 2" xfId="13591" xr:uid="{EF7B0DE6-3C42-4D6B-8CAA-35C78437F2F3}"/>
    <cellStyle name="Comma 2 5 4 4 3" xfId="3501" xr:uid="{84E97C4F-FA34-402A-BD8C-B5789C4A9350}"/>
    <cellStyle name="Comma 2 5 4 4 4" xfId="45021" xr:uid="{0AC33996-0783-43E7-8BF0-CBDD337766CF}"/>
    <cellStyle name="Comma 2 5 4 5" xfId="7004" xr:uid="{DA9666C6-CFF8-4A72-92A3-56B56F42CFA3}"/>
    <cellStyle name="Comma 2 5 4 6" xfId="27685" xr:uid="{5F15E20D-B05A-46D0-A8A8-598DFB05858B}"/>
    <cellStyle name="Comma 2 5 4 7" xfId="2893" xr:uid="{E5BAEBA2-162A-44A1-A18D-260B30F50D9C}"/>
    <cellStyle name="Comma 2 5 4 8" xfId="32394" xr:uid="{C6C1EE6A-A182-4154-BC5D-451254F3369D}"/>
    <cellStyle name="Comma 2 5 4 9" xfId="1779" xr:uid="{C143557B-010F-43D6-8C48-14952DF1D843}"/>
    <cellStyle name="Comma 2 5 5" xfId="971" xr:uid="{E8BDF40A-9D3E-4831-8BBD-542041358FC7}"/>
    <cellStyle name="Comma 2 5 5 2" xfId="17571" xr:uid="{5171DE33-C29B-4F5B-825E-56C19A78968E}"/>
    <cellStyle name="Comma 2 5 5 2 2" xfId="53906" xr:uid="{1F55F591-9F3E-4FF6-9C3D-C643256C2B91}"/>
    <cellStyle name="Comma 2 5 5 2 3" xfId="41291" xr:uid="{7B0CBE6E-9551-40FD-932E-269528E85F1F}"/>
    <cellStyle name="Comma 2 5 5 3" xfId="10985" xr:uid="{EA69E696-D790-4133-BA11-7A80FD03588B}"/>
    <cellStyle name="Comma 2 5 5 3 2" xfId="47628" xr:uid="{418F6B18-5BC2-4713-AEED-FBB03FB2070B}"/>
    <cellStyle name="Comma 2 5 5 4" xfId="5473" xr:uid="{298F75DB-52AD-4FD2-A00A-4731B417BCFC}"/>
    <cellStyle name="Comma 2 5 5 5" xfId="25078" xr:uid="{4A35ACFF-4741-43ED-A179-234A7AB2EC7E}"/>
    <cellStyle name="Comma 2 5 5 6" xfId="3092" xr:uid="{BBBB971D-6C82-404F-89BA-3FA858963CFD}"/>
    <cellStyle name="Comma 2 5 5 7" xfId="35001" xr:uid="{C072D00A-D1E3-4F60-9E82-2752ACDE1827}"/>
    <cellStyle name="Comma 2 5 5 8" xfId="2164" xr:uid="{81324CEA-C10D-4B77-9109-DCA5F5520062}"/>
    <cellStyle name="Comma 2 5 6" xfId="2372" xr:uid="{A1A96887-DC04-4774-95AE-F530EE44D8BD}"/>
    <cellStyle name="Comma 2 5 6 2" xfId="21065" xr:uid="{063A7B6B-E6CD-4AC6-9A7D-B849431E449E}"/>
    <cellStyle name="Comma 2 5 6 2 2" xfId="50411" xr:uid="{292B3272-D88A-4CC1-A202-21F2119C8073}"/>
    <cellStyle name="Comma 2 5 6 3" xfId="14479" xr:uid="{4A1D6335-6C4E-4B29-A04C-27AB0EEAD15F}"/>
    <cellStyle name="Comma 2 5 6 4" xfId="7892" xr:uid="{0C5BFD92-7AD1-44B2-8D50-7AE26BB02F30}"/>
    <cellStyle name="Comma 2 5 6 5" xfId="28736" xr:uid="{71E05FC1-7F7E-4669-9A3F-E117B0B3D50A}"/>
    <cellStyle name="Comma 2 5 6 6" xfId="3294" xr:uid="{0B9E77F0-348B-4035-A144-125F49657534}"/>
    <cellStyle name="Comma 2 5 6 7" xfId="37796" xr:uid="{D1D1DB3A-6A02-4143-9473-946703863683}"/>
    <cellStyle name="Comma 2 5 7" xfId="2580" xr:uid="{CA9E22AF-5F3E-4C41-9EC7-660D46F29AFB}"/>
    <cellStyle name="Comma 2 5 7 2" xfId="14924" xr:uid="{BB2D5328-F249-4A5A-8B0C-CA2C21EFEEBE}"/>
    <cellStyle name="Comma 2 5 7 3" xfId="8338" xr:uid="{A60987B3-F889-47D3-9F76-68DDDA848652}"/>
    <cellStyle name="Comma 2 5 7 4" xfId="31186" xr:uid="{2B4F62D3-5145-4117-A58D-6F179878070D}"/>
    <cellStyle name="Comma 2 5 7 5" xfId="22431" xr:uid="{14836A76-4332-45C3-B1EB-3A8137F70C85}"/>
    <cellStyle name="Comma 2 5 7 6" xfId="3496" xr:uid="{B8873963-50A0-449D-9A27-C6F23EE08801}"/>
    <cellStyle name="Comma 2 5 7 7" xfId="44010" xr:uid="{166C299D-CBA7-446D-AC09-7CE41FE796ED}"/>
    <cellStyle name="Comma 2 5 8" xfId="1774" xr:uid="{208C3DD0-8B9C-4FB9-97A5-9FEE6B8E53D1}"/>
    <cellStyle name="Comma 2 5 8 2" xfId="21486" xr:uid="{8175C430-D31B-4299-B2F7-F9B9139E3775}"/>
    <cellStyle name="Comma 2 5 8 3" xfId="2888" xr:uid="{C9F90A45-DE59-42A2-85BA-88719370BCF0}"/>
    <cellStyle name="Comma 2 5 8 4" xfId="56553" xr:uid="{E048264E-B43A-409F-A479-C518A9175838}"/>
    <cellStyle name="Comma 2 5 9" xfId="22197" xr:uid="{233B15CD-60CE-497E-B65E-89212D6A680F}"/>
    <cellStyle name="Comma 2 6" xfId="341" xr:uid="{69D570CF-87EC-488D-87B9-EE366BCF7FC7}"/>
    <cellStyle name="Comma 2 6 2" xfId="1780" xr:uid="{62EFE5ED-17CF-4204-B537-F6B0E986D8B9}"/>
    <cellStyle name="Comma 2 7" xfId="342" xr:uid="{93650E64-7BA5-45FB-9EA3-6731D76AA772}"/>
    <cellStyle name="Comma 2 7 2" xfId="1782" xr:uid="{1DFA135D-08CB-45C6-9CEB-77EE82BA0C28}"/>
    <cellStyle name="Comma 2 7 2 2" xfId="2171" xr:uid="{583D7CE5-B458-4C35-9D76-090D4A04C86D}"/>
    <cellStyle name="Comma 2 7 2 2 2" xfId="3099" xr:uid="{BCA63B4B-097E-4FA0-ADA9-CA4BAE63810F}"/>
    <cellStyle name="Comma 2 7 2 3" xfId="2379" xr:uid="{9E7B0A94-EB4C-433A-9DDC-8B29BBC3113E}"/>
    <cellStyle name="Comma 2 7 2 3 2" xfId="3301" xr:uid="{FAE57275-CA9D-4031-B0EE-09F567D2555D}"/>
    <cellStyle name="Comma 2 7 2 4" xfId="2587" xr:uid="{7CFBD482-FF1F-4800-BF8D-FFB1570C1A34}"/>
    <cellStyle name="Comma 2 7 2 4 2" xfId="3503" xr:uid="{846B5863-81B1-4018-BDA2-01F33A6B6C49}"/>
    <cellStyle name="Comma 2 7 2 5" xfId="2895" xr:uid="{2AC05D95-44F9-4CD5-9C5B-5053F454B41F}"/>
    <cellStyle name="Comma 2 7 3" xfId="2170" xr:uid="{4CF5D78F-1529-4DB8-8AA5-A8527F7EC774}"/>
    <cellStyle name="Comma 2 7 3 2" xfId="3098" xr:uid="{831AD3A4-681E-4D49-A485-B7332EA7B73A}"/>
    <cellStyle name="Comma 2 7 4" xfId="2378" xr:uid="{E45BBED9-35FB-480D-A81A-A45F4B113BAC}"/>
    <cellStyle name="Comma 2 7 4 2" xfId="3300" xr:uid="{3A75CBA9-A6A7-4DB6-AA67-74759B3EA461}"/>
    <cellStyle name="Comma 2 7 5" xfId="2586" xr:uid="{0391B6FB-F7E3-4668-8C95-FD04E3D02AD0}"/>
    <cellStyle name="Comma 2 7 5 2" xfId="3502" xr:uid="{81E99701-AFB1-4FEB-92BF-E4BBB79515C6}"/>
    <cellStyle name="Comma 2 7 6" xfId="1781" xr:uid="{5E8B9747-F189-4A4E-A9AB-3803E716FDFF}"/>
    <cellStyle name="Comma 2 7 6 2" xfId="2894" xr:uid="{56B974F1-0067-4757-A984-F976AC08C410}"/>
    <cellStyle name="Comma 2 8" xfId="343" xr:uid="{6646E495-2E4F-4B8A-B86D-BF925C926367}"/>
    <cellStyle name="Comma 2 8 2" xfId="1784" xr:uid="{BC402193-DA69-4B3D-A18C-102736D8E7C3}"/>
    <cellStyle name="Comma 2 8 2 2" xfId="2173" xr:uid="{79C5F2C6-F581-4900-8CF9-EA2546B4F676}"/>
    <cellStyle name="Comma 2 8 2 2 2" xfId="3101" xr:uid="{3F5FDF49-49A1-4932-81C8-4A03FD0D28A0}"/>
    <cellStyle name="Comma 2 8 2 3" xfId="2381" xr:uid="{DFD682D9-ECA9-4F07-BDEF-3735ED20CE08}"/>
    <cellStyle name="Comma 2 8 2 3 2" xfId="3303" xr:uid="{4E6A4318-86F9-41EE-B821-9F8BE8048F10}"/>
    <cellStyle name="Comma 2 8 2 4" xfId="2589" xr:uid="{F57D092B-A525-44F0-AB12-96823F7293CC}"/>
    <cellStyle name="Comma 2 8 2 4 2" xfId="3505" xr:uid="{B813E24B-3915-4890-B5B4-1677B4C938D5}"/>
    <cellStyle name="Comma 2 8 2 5" xfId="2897" xr:uid="{0F4FDD84-3F09-474A-A9B2-94F22DE28D62}"/>
    <cellStyle name="Comma 2 8 3" xfId="2172" xr:uid="{3AE94C65-70A2-4FA2-9E19-1004E7BC79E8}"/>
    <cellStyle name="Comma 2 8 3 2" xfId="3100" xr:uid="{E8DDCEFA-96E8-432A-B282-EC54C80E4A86}"/>
    <cellStyle name="Comma 2 8 4" xfId="2380" xr:uid="{9EC28403-74AD-4453-874A-076A362CF97E}"/>
    <cellStyle name="Comma 2 8 4 2" xfId="3302" xr:uid="{3E200406-A102-4B43-BFF0-CC240A1B0A83}"/>
    <cellStyle name="Comma 2 8 5" xfId="2588" xr:uid="{D47AD93C-FAAC-406D-8C4B-4350B047AC4F}"/>
    <cellStyle name="Comma 2 8 5 2" xfId="3504" xr:uid="{F048B63C-9D56-444F-B810-E65FF4F77864}"/>
    <cellStyle name="Comma 2 8 6" xfId="1783" xr:uid="{3982498B-9B65-42CC-B84A-7CE9F228CC13}"/>
    <cellStyle name="Comma 2 8 6 2" xfId="2896" xr:uid="{2F862B1B-C0CB-4FC3-B2C7-E2794F99C337}"/>
    <cellStyle name="Comma 2 9" xfId="344" xr:uid="{DF4A04C7-BCB5-4F1F-B02D-9AAA3B77589D}"/>
    <cellStyle name="Comma 2 9 2" xfId="2174" xr:uid="{529EB70B-A370-4A65-9344-D16BFBB5F373}"/>
    <cellStyle name="Comma 2 9 2 2" xfId="3102" xr:uid="{4CFA30BE-3440-4291-B11C-F4B7D71A6187}"/>
    <cellStyle name="Comma 2 9 3" xfId="2382" xr:uid="{F9BE514D-15FB-45F5-973E-44B41B112FB0}"/>
    <cellStyle name="Comma 2 9 3 2" xfId="3304" xr:uid="{B1858BBA-E6FB-4DEC-B12C-77BAC243AFF5}"/>
    <cellStyle name="Comma 2 9 4" xfId="2590" xr:uid="{625FFEF3-C722-46F6-9082-0A057D785590}"/>
    <cellStyle name="Comma 2 9 4 2" xfId="3506" xr:uid="{300875F1-2058-4C01-80EF-9DBA241AE6BC}"/>
    <cellStyle name="Comma 2 9 5" xfId="1785" xr:uid="{A90EEFC3-E001-482C-A032-0ABFE600B768}"/>
    <cellStyle name="Comma 2 9 5 2" xfId="2898" xr:uid="{B29B0952-009C-4C6F-837A-5BD41E209484}"/>
    <cellStyle name="Comma 20" xfId="427" xr:uid="{6E04CA9C-2F5F-447C-909C-B2CE2685B5AE}"/>
    <cellStyle name="Comma 20 10" xfId="8153" xr:uid="{6D57A7AA-8231-4327-A101-7A4B4A520DAD}"/>
    <cellStyle name="Comma 20 11" xfId="29055" xr:uid="{B01C8CD2-F12D-4E71-AE1D-945F0DBC266B}"/>
    <cellStyle name="Comma 20 12" xfId="2767" xr:uid="{546A213A-B33F-4C89-89F5-E39CACF5C5E5}"/>
    <cellStyle name="Comma 20 13" xfId="31507" xr:uid="{7344E565-0205-4C03-9E11-7FDB50718936}"/>
    <cellStyle name="Comma 20 14" xfId="56842" xr:uid="{8CE06C78-A24D-4E9E-9A12-A33713A8314C}"/>
    <cellStyle name="Comma 20 15" xfId="56976" xr:uid="{BA74A959-8A43-4072-9A33-7D6B5D555EA2}"/>
    <cellStyle name="Comma 20 16" xfId="57036" xr:uid="{2A35B2D0-DCE7-48F9-A291-52DDB24F111C}"/>
    <cellStyle name="Comma 20 17" xfId="57090" xr:uid="{D4D2CCAD-C5FC-40DE-BAF2-8DFE455297BE}"/>
    <cellStyle name="Comma 20 18" xfId="1523" xr:uid="{9233D690-7733-4822-9988-52518FB30518}"/>
    <cellStyle name="Comma 20 19" xfId="57174" xr:uid="{88CB803A-C92F-42F0-9BCA-E67F178C84C6}"/>
    <cellStyle name="Comma 20 2" xfId="771" xr:uid="{2B6F67E0-457E-434E-B8A7-080090F394CD}"/>
    <cellStyle name="Comma 20 2 10" xfId="2900" xr:uid="{3BF73EA5-8C92-4F81-8748-D2665BFB0049}"/>
    <cellStyle name="Comma 20 2 11" xfId="31930" xr:uid="{79E7854C-CA37-46F4-B08A-99026DB3AE35}"/>
    <cellStyle name="Comma 20 2 12" xfId="1787" xr:uid="{823D174B-22D8-4223-8598-7FBA8F78C0CF}"/>
    <cellStyle name="Comma 20 2 2" xfId="1179" xr:uid="{7F888FB9-6EF6-4A89-A014-B95AC3E1E04B}"/>
    <cellStyle name="Comma 20 2 2 10" xfId="1788" xr:uid="{FBDEFFB9-546E-451F-B8EF-E4D4E36B9DA9}"/>
    <cellStyle name="Comma 20 2 2 2" xfId="2177" xr:uid="{14B95F3E-0638-4D6A-B1C8-D5B92F1248C5}"/>
    <cellStyle name="Comma 20 2 2 2 2" xfId="15412" xr:uid="{0DC42234-8C09-49C6-B4E2-9ABEFDC5A86A}"/>
    <cellStyle name="Comma 20 2 2 2 2 2" xfId="56065" xr:uid="{CB0EC4A5-4DA5-4C4F-8574-9F17FA8085B1}"/>
    <cellStyle name="Comma 20 2 2 2 2 3" xfId="43450" xr:uid="{A759B73D-FDAA-41BC-9B5C-3B06D4EBE471}"/>
    <cellStyle name="Comma 20 2 2 2 3" xfId="8826" xr:uid="{0D37AA27-1F06-41E9-9891-8A0097A968C1}"/>
    <cellStyle name="Comma 20 2 2 2 3 2" xfId="49787" xr:uid="{A7FED50B-52C6-4DC3-B797-740B1B2130F2}"/>
    <cellStyle name="Comma 20 2 2 2 4" xfId="30698" xr:uid="{E9AF7882-5E91-436C-8213-972C994AEC49}"/>
    <cellStyle name="Comma 20 2 2 2 5" xfId="22919" xr:uid="{16903BDF-F0F4-4A0F-997A-87F7B01705D1}"/>
    <cellStyle name="Comma 20 2 2 2 6" xfId="3105" xr:uid="{940620AD-37D1-4EA7-AF9D-1F854B095956}"/>
    <cellStyle name="Comma 20 2 2 2 7" xfId="37160" xr:uid="{F30DF13F-4F08-4A2D-AB89-0D861DAD7376}"/>
    <cellStyle name="Comma 20 2 2 3" xfId="2385" xr:uid="{08050B86-7220-460A-A576-64AA6028E155}"/>
    <cellStyle name="Comma 20 2 2 3 2" xfId="18030" xr:uid="{375E9150-E1F9-4D7E-BAE4-5B90838D092D}"/>
    <cellStyle name="Comma 20 2 2 3 2 2" xfId="53447" xr:uid="{AEED155B-F699-4D21-BE4B-2C85A26DEB27}"/>
    <cellStyle name="Comma 20 2 2 3 2 3" xfId="40832" xr:uid="{538BDED8-7887-4997-BB79-B949FF427996}"/>
    <cellStyle name="Comma 20 2 2 3 3" xfId="11444" xr:uid="{AF4BA95B-2B6B-4A94-94B2-B08928103150}"/>
    <cellStyle name="Comma 20 2 2 3 3 2" xfId="47169" xr:uid="{650FE1C9-0B75-43CC-BFAA-FAE6BEFD3E77}"/>
    <cellStyle name="Comma 20 2 2 3 4" xfId="5014" xr:uid="{452BB6CF-479D-4FF1-9C5A-BA55F88203FA}"/>
    <cellStyle name="Comma 20 2 2 3 5" xfId="25537" xr:uid="{8B62E5EF-EC2B-4195-A1FE-1C96ED04CB48}"/>
    <cellStyle name="Comma 20 2 2 3 6" xfId="3307" xr:uid="{B78D80AF-D43B-4D36-9FA7-4244FE8BD3AB}"/>
    <cellStyle name="Comma 20 2 2 3 7" xfId="34542" xr:uid="{D3C8986A-60F1-4073-990E-0F296C123FAF}"/>
    <cellStyle name="Comma 20 2 2 4" xfId="2593" xr:uid="{1F949B36-C1D3-4458-A899-9F822B8168A5}"/>
    <cellStyle name="Comma 20 2 2 4 2" xfId="18908" xr:uid="{D944E68F-8AD4-4D1C-8F58-9820C7CF6C54}"/>
    <cellStyle name="Comma 20 2 2 4 2 2" xfId="52568" xr:uid="{8D92703D-552A-4D3D-8B42-FA7666A8F143}"/>
    <cellStyle name="Comma 20 2 2 4 3" xfId="3509" xr:uid="{204639D8-9A57-40C1-AC69-2008AF1ED9F2}"/>
    <cellStyle name="Comma 20 2 2 4 4" xfId="39953" xr:uid="{7556D766-32F0-4875-ABCD-68237103FC87}"/>
    <cellStyle name="Comma 20 2 2 5" xfId="12322" xr:uid="{9503E560-1B36-4042-B317-DC387D1057EC}"/>
    <cellStyle name="Comma 20 2 2 5 2" xfId="46290" xr:uid="{640793DA-A1CC-487D-8A89-5332C1BE3530}"/>
    <cellStyle name="Comma 20 2 2 6" xfId="4136" xr:uid="{CBE4BEA4-0229-41BE-823B-B4E65C145FDD}"/>
    <cellStyle name="Comma 20 2 2 7" xfId="26416" xr:uid="{ADA54453-1DDB-4D49-9AEA-5B7F1008142C}"/>
    <cellStyle name="Comma 20 2 2 8" xfId="2901" xr:uid="{1E6D4854-440C-4FE5-BF93-2533CFC4936C}"/>
    <cellStyle name="Comma 20 2 2 9" xfId="33663" xr:uid="{94B460E2-C2F6-49FD-8521-E9C0A763C6BD}"/>
    <cellStyle name="Comma 20 2 3" xfId="2176" xr:uid="{22A69A65-A239-4D32-945E-CF7E37663786}"/>
    <cellStyle name="Comma 20 2 3 2" xfId="23769" xr:uid="{FEBBAE66-E1A6-4277-AD03-01CA99A33FBB}"/>
    <cellStyle name="Comma 20 2 3 2 2" xfId="16262" xr:uid="{6B845831-AB79-41D4-9AC0-D1EDD26E45FF}"/>
    <cellStyle name="Comma 20 2 3 2 2 2" xfId="55215" xr:uid="{B6CC4D83-5DB9-498B-8833-10C3AF8762FA}"/>
    <cellStyle name="Comma 20 2 3 2 2 3" xfId="42600" xr:uid="{6B94FC65-3C63-4018-A3AC-9068637FA7C6}"/>
    <cellStyle name="Comma 20 2 3 2 3" xfId="9676" xr:uid="{F7817F00-8088-47C7-A509-4582BB67C2CE}"/>
    <cellStyle name="Comma 20 2 3 2 3 2" xfId="48937" xr:uid="{7E8E677A-BEFC-41D3-B53C-0E84FAA300C1}"/>
    <cellStyle name="Comma 20 2 3 2 4" xfId="29848" xr:uid="{BED90D7E-7577-4BE5-BA18-431E98F39954}"/>
    <cellStyle name="Comma 20 2 3 2 5" xfId="36310" xr:uid="{A8D6ADF6-EE58-455D-AEF6-6001999C6EA7}"/>
    <cellStyle name="Comma 20 2 3 3" xfId="19758" xr:uid="{DE8F9396-4BC5-43A5-AC59-34F27859A81C}"/>
    <cellStyle name="Comma 20 2 3 3 2" xfId="51718" xr:uid="{89E33EDC-FF8F-4286-BD36-32CCA1A7D6B7}"/>
    <cellStyle name="Comma 20 2 3 3 3" xfId="39103" xr:uid="{69B1C987-73FC-4924-9912-7B64211A5997}"/>
    <cellStyle name="Comma 20 2 3 4" xfId="13172" xr:uid="{BE1A66FF-C8F3-45C0-8718-85A405800B49}"/>
    <cellStyle name="Comma 20 2 3 4 2" xfId="45440" xr:uid="{F043E977-0896-49C7-ACB0-F6086CF08174}"/>
    <cellStyle name="Comma 20 2 3 5" xfId="6585" xr:uid="{208C2C8A-AE2E-4F7F-8D08-D0D69D600B0B}"/>
    <cellStyle name="Comma 20 2 3 6" xfId="27266" xr:uid="{F434CE5D-E398-404A-AE31-99267F84D20B}"/>
    <cellStyle name="Comma 20 2 3 7" xfId="3104" xr:uid="{6B2ADF0E-751B-4506-8711-39CFC033805B}"/>
    <cellStyle name="Comma 20 2 3 8" xfId="32813" xr:uid="{3ECD4493-2905-47EB-9377-5826AF1B0EBF}"/>
    <cellStyle name="Comma 20 2 4" xfId="2384" xr:uid="{F530F45C-74F6-4572-B91F-5341C18EEE41}"/>
    <cellStyle name="Comma 20 2 4 2" xfId="17145" xr:uid="{48FE4205-49D2-47F7-B467-4FEF15C7896C}"/>
    <cellStyle name="Comma 20 2 4 2 2" xfId="54332" xr:uid="{1C848A9C-1BB7-4017-B887-67AFB087D17D}"/>
    <cellStyle name="Comma 20 2 4 2 3" xfId="41717" xr:uid="{9A7B517B-64E7-489E-BF5C-A0B3860C518C}"/>
    <cellStyle name="Comma 20 2 4 3" xfId="10559" xr:uid="{BB84BD8E-D82A-44AA-B49D-F78EC4564F0F}"/>
    <cellStyle name="Comma 20 2 4 3 2" xfId="48054" xr:uid="{FAD5FA71-586F-4A2C-90BE-2959B54E77D6}"/>
    <cellStyle name="Comma 20 2 4 4" xfId="5899" xr:uid="{5DB4B7C4-C512-4E6D-B86E-E29EE7D52EC9}"/>
    <cellStyle name="Comma 20 2 4 5" xfId="24652" xr:uid="{A79B3F17-5FDC-4AC3-B424-942323DEAC64}"/>
    <cellStyle name="Comma 20 2 4 6" xfId="3306" xr:uid="{2E887885-90C6-4247-8F4F-321B310C414F}"/>
    <cellStyle name="Comma 20 2 4 7" xfId="35427" xr:uid="{6019CE90-E5BF-4EEF-8773-D2847F21EF6D}"/>
    <cellStyle name="Comma 20 2 5" xfId="2592" xr:uid="{BEFCEC3B-E102-4F6F-A0F0-D4447DFFD4A3}"/>
    <cellStyle name="Comma 20 2 5 2" xfId="20637" xr:uid="{EED7A92A-A33B-4E54-8196-3A5770D9E116}"/>
    <cellStyle name="Comma 20 2 5 2 2" xfId="50837" xr:uid="{776FBAB9-0D2F-457C-89B8-C26FA639D411}"/>
    <cellStyle name="Comma 20 2 5 3" xfId="14051" xr:uid="{4A9D5D1E-8B63-4C52-AE17-37F544D26994}"/>
    <cellStyle name="Comma 20 2 5 4" xfId="7464" xr:uid="{39A077B9-FF83-420E-B211-54C1D6A2B409}"/>
    <cellStyle name="Comma 20 2 5 5" xfId="28170" xr:uid="{A8BB71DF-5EB3-4077-A8D3-062CE477943E}"/>
    <cellStyle name="Comma 20 2 5 6" xfId="3508" xr:uid="{C970C99E-4CFC-48B0-8AC9-A1802546EE08}"/>
    <cellStyle name="Comma 20 2 5 7" xfId="38222" xr:uid="{EF4F9402-8F67-424B-A08F-ACB738ED777A}"/>
    <cellStyle name="Comma 20 2 6" xfId="21236" xr:uid="{F32E83C0-6C62-49EA-89A3-45FA250FAA2C}"/>
    <cellStyle name="Comma 20 2 6 2" xfId="44541" xr:uid="{6B4E4A73-7C88-43A1-A335-FD108A38F2A7}"/>
    <cellStyle name="Comma 20 2 7" xfId="14650" xr:uid="{843EAB87-13BC-4AF0-982D-DECBF1397B1C}"/>
    <cellStyle name="Comma 20 2 8" xfId="8063" xr:uid="{CCA07F1A-E1C4-426E-9311-86038BBD520E}"/>
    <cellStyle name="Comma 20 2 9" xfId="28908" xr:uid="{1F3D801B-E2B0-4D62-99AA-340C532E5C98}"/>
    <cellStyle name="Comma 20 3" xfId="926" xr:uid="{D4D00FA0-9516-4563-9B24-3717C4470422}"/>
    <cellStyle name="Comma 20 3 10" xfId="33253" xr:uid="{5D88486B-BDFE-4288-ADA6-4E023EF26015}"/>
    <cellStyle name="Comma 20 3 11" xfId="1789" xr:uid="{8228D777-533D-4438-B676-29AC317E3556}"/>
    <cellStyle name="Comma 20 3 2" xfId="1312" xr:uid="{095CBE8D-FBFE-4A62-B488-F8ABFCBBDC9B}"/>
    <cellStyle name="Comma 20 3 2 2" xfId="2179" xr:uid="{B1C3E2DF-8023-4B0E-90E1-86A69A8F0B12}"/>
    <cellStyle name="Comma 20 3 2 2 2" xfId="15822" xr:uid="{9D186CE4-A67E-43AB-A652-6BD18C861C97}"/>
    <cellStyle name="Comma 20 3 2 2 2 2" xfId="55655" xr:uid="{9FEC9FDA-6608-47DC-AD85-2C6EEDF24FE2}"/>
    <cellStyle name="Comma 20 3 2 2 3" xfId="3107" xr:uid="{C2C3A126-C54C-4580-87F8-4AC171B25FE3}"/>
    <cellStyle name="Comma 20 3 2 2 4" xfId="43040" xr:uid="{1D1DD769-2EDC-485F-8211-A898DF94DD3A}"/>
    <cellStyle name="Comma 20 3 2 3" xfId="2387" xr:uid="{D84C9D65-B89D-4421-821C-0696E733CB7C}"/>
    <cellStyle name="Comma 20 3 2 3 2" xfId="9236" xr:uid="{7FCD7A96-6985-4E16-9F0A-8952A1E88D81}"/>
    <cellStyle name="Comma 20 3 2 3 3" xfId="3309" xr:uid="{84AB6E65-68A9-4DFD-9CBE-5CD0B772B8E5}"/>
    <cellStyle name="Comma 20 3 2 3 4" xfId="49377" xr:uid="{66F98D96-4912-4D4F-98D9-B8B839E3712F}"/>
    <cellStyle name="Comma 20 3 2 4" xfId="2595" xr:uid="{7AD506BE-C62A-49DC-BA63-EAF82269A54B}"/>
    <cellStyle name="Comma 20 3 2 4 2" xfId="30288" xr:uid="{6FD18976-10F0-4CCD-9FAE-D8812419F006}"/>
    <cellStyle name="Comma 20 3 2 4 3" xfId="3511" xr:uid="{53F0CB8D-8F58-4BD9-834B-9E39658B2287}"/>
    <cellStyle name="Comma 20 3 2 5" xfId="23329" xr:uid="{59AEB74D-F1FA-48DA-9B5A-3974F14B1CD3}"/>
    <cellStyle name="Comma 20 3 2 6" xfId="2903" xr:uid="{6C52601D-7337-4CEF-9074-73300B15AAF9}"/>
    <cellStyle name="Comma 20 3 2 7" xfId="36750" xr:uid="{8C5FA4A7-3667-4361-AAA7-C76A51A091D8}"/>
    <cellStyle name="Comma 20 3 2 8" xfId="1790" xr:uid="{6C85A6C3-F833-4A34-B63D-D2A7091897B7}"/>
    <cellStyle name="Comma 20 3 3" xfId="2178" xr:uid="{BE26A7FE-35EC-4AA0-87DC-6F9CC8F9DE4C}"/>
    <cellStyle name="Comma 20 3 3 2" xfId="18444" xr:uid="{E50C1CB2-6E43-47F9-98C5-3495F90D4F49}"/>
    <cellStyle name="Comma 20 3 3 2 2" xfId="53033" xr:uid="{4AC0634A-902A-4609-838D-BBF93372794E}"/>
    <cellStyle name="Comma 20 3 3 2 3" xfId="40418" xr:uid="{DA601DB1-042E-4B0F-888D-76CC5A98F3D7}"/>
    <cellStyle name="Comma 20 3 3 3" xfId="11858" xr:uid="{3518566B-8CBB-4370-809D-6A060F611328}"/>
    <cellStyle name="Comma 20 3 3 3 2" xfId="46755" xr:uid="{B4D5A0F4-8A2E-4997-866A-8197F76E552B}"/>
    <cellStyle name="Comma 20 3 3 4" xfId="4600" xr:uid="{FD274C5B-F7CA-4378-99E7-1B25DA1C0D31}"/>
    <cellStyle name="Comma 20 3 3 5" xfId="25951" xr:uid="{4C32E799-DAE1-421B-BF39-E7A54042175A}"/>
    <cellStyle name="Comma 20 3 3 6" xfId="3106" xr:uid="{1A65D2B5-E9F1-4FBF-A1F9-8CB229D21B6A}"/>
    <cellStyle name="Comma 20 3 3 7" xfId="34128" xr:uid="{72ACD87F-F741-4049-8B6F-B3E79E1AC481}"/>
    <cellStyle name="Comma 20 3 4" xfId="2386" xr:uid="{563E73AD-30A4-49D8-8FD6-44DC355A1EF0}"/>
    <cellStyle name="Comma 20 3 4 2" xfId="19318" xr:uid="{657FA6B6-278E-49C0-A93C-BDA0AFB8D70B}"/>
    <cellStyle name="Comma 20 3 4 2 2" xfId="52158" xr:uid="{A7F98B60-E194-4B77-90A1-E40F92C8BBDA}"/>
    <cellStyle name="Comma 20 3 4 3" xfId="12732" xr:uid="{DB9D1509-CBCA-4D63-A4D9-B1FA3ED21030}"/>
    <cellStyle name="Comma 20 3 4 4" xfId="3726" xr:uid="{E683DFE9-59CC-4DAB-814F-0FB254B0AAA3}"/>
    <cellStyle name="Comma 20 3 4 5" xfId="26826" xr:uid="{1B2926B3-A5F5-46BE-8E5F-00655535139F}"/>
    <cellStyle name="Comma 20 3 4 6" xfId="3308" xr:uid="{408AED3E-29A4-4D0E-9A1D-151DE70C704D}"/>
    <cellStyle name="Comma 20 3 4 7" xfId="39543" xr:uid="{6189B0EB-BDD8-4FA8-A279-FABD0C774A09}"/>
    <cellStyle name="Comma 20 3 5" xfId="2594" xr:uid="{AC51DF55-5015-419E-A2A2-040596CF5592}"/>
    <cellStyle name="Comma 20 3 5 2" xfId="21140" xr:uid="{738B8E6C-9F6E-4317-B493-F12C36373F1F}"/>
    <cellStyle name="Comma 20 3 5 3" xfId="3510" xr:uid="{2297FC8E-CF08-4DE1-8026-BF264F3555D2}"/>
    <cellStyle name="Comma 20 3 5 4" xfId="45880" xr:uid="{44520D41-9E26-4682-9489-5C5727D3094A}"/>
    <cellStyle name="Comma 20 3 6" xfId="14554" xr:uid="{01D5201A-0A22-4416-8BF3-C771C5FFE535}"/>
    <cellStyle name="Comma 20 3 7" xfId="7967" xr:uid="{8B396097-E86F-474C-84C5-7D2CBB18F531}"/>
    <cellStyle name="Comma 20 3 8" xfId="28811" xr:uid="{E8D3B345-78DC-4624-82AF-C1B5339E98DF}"/>
    <cellStyle name="Comma 20 3 9" xfId="2902" xr:uid="{DFD835F5-3ABD-49FA-8E6F-65251B30FB6D}"/>
    <cellStyle name="Comma 20 4" xfId="985" xr:uid="{43CF55DF-D5D3-4E37-A216-36B8EB7BABD2}"/>
    <cellStyle name="Comma 20 4 2" xfId="2180" xr:uid="{DC7729EE-F4C3-4027-95E2-3330E02B0892}"/>
    <cellStyle name="Comma 20 4 2 2" xfId="16670" xr:uid="{20E3905A-473B-45FB-A743-9555EE7981F6}"/>
    <cellStyle name="Comma 20 4 2 2 2" xfId="54807" xr:uid="{97AC2380-EE72-4BEC-8B79-840D6DB59996}"/>
    <cellStyle name="Comma 20 4 2 2 3" xfId="42192" xr:uid="{4B9B291B-F4E1-448C-8A83-554258C21A0C}"/>
    <cellStyle name="Comma 20 4 2 3" xfId="10084" xr:uid="{ED56487E-C11B-4664-BE22-23502436E506}"/>
    <cellStyle name="Comma 20 4 2 3 2" xfId="48529" xr:uid="{17C8A96F-9AC5-4267-9D3D-CA183715D6CD}"/>
    <cellStyle name="Comma 20 4 2 4" xfId="29440" xr:uid="{523DD66F-843E-4568-AC3B-24350C7AEBF0}"/>
    <cellStyle name="Comma 20 4 2 5" xfId="24177" xr:uid="{E6213939-AE5B-49DE-86AF-BBF2FD6C696F}"/>
    <cellStyle name="Comma 20 4 2 6" xfId="3108" xr:uid="{365693ED-E1FD-42CE-B0B7-B5429A557EDB}"/>
    <cellStyle name="Comma 20 4 2 7" xfId="35902" xr:uid="{1811EBE5-3983-4506-9517-698E6E8724B9}"/>
    <cellStyle name="Comma 20 4 3" xfId="2388" xr:uid="{E2A1DAFE-29A6-4019-AA31-507D9D512FBE}"/>
    <cellStyle name="Comma 20 4 3 2" xfId="20166" xr:uid="{F524F098-0749-4081-AAA2-883AEC2CEBDD}"/>
    <cellStyle name="Comma 20 4 3 2 2" xfId="51310" xr:uid="{83EEE94E-ECD5-4DA7-BDD6-2E580FD0971B}"/>
    <cellStyle name="Comma 20 4 3 3" xfId="3310" xr:uid="{DE0A588B-75A0-46EC-BD0B-6EA9F42AADE5}"/>
    <cellStyle name="Comma 20 4 3 4" xfId="38695" xr:uid="{DF63C7AD-3E7E-4A08-9CDE-E77BE6805161}"/>
    <cellStyle name="Comma 20 4 4" xfId="2596" xr:uid="{D7560F55-654F-4873-B4CF-75193CA71466}"/>
    <cellStyle name="Comma 20 4 4 2" xfId="13580" xr:uid="{1B6C648B-67CB-4973-BDC0-59917733E145}"/>
    <cellStyle name="Comma 20 4 4 3" xfId="3512" xr:uid="{5115F95D-4BE4-4CAC-82C1-9FF93D36479D}"/>
    <cellStyle name="Comma 20 4 4 4" xfId="45032" xr:uid="{8B74555A-B581-4878-9712-1C0255FEF6C1}"/>
    <cellStyle name="Comma 20 4 5" xfId="6993" xr:uid="{FC5EEA6E-DDAB-47EE-9DB2-5FA838562849}"/>
    <cellStyle name="Comma 20 4 6" xfId="27674" xr:uid="{714B1B3E-21F5-4AFA-97D3-B265300F214F}"/>
    <cellStyle name="Comma 20 4 7" xfId="2904" xr:uid="{66BA19A9-CFC5-44BC-8569-86954EC53A94}"/>
    <cellStyle name="Comma 20 4 8" xfId="32405" xr:uid="{BBB5CCA8-D259-49F8-86B6-11306025A91F}"/>
    <cellStyle name="Comma 20 4 9" xfId="1791" xr:uid="{2CCDA0CC-D7F0-49D8-8E0E-8C379BB1BF21}"/>
    <cellStyle name="Comma 20 5" xfId="2175" xr:uid="{261584CE-B69E-4D0A-95FC-DC1CD18226A7}"/>
    <cellStyle name="Comma 20 5 2" xfId="17559" xr:uid="{F291DE8A-CD8C-41F4-BA0D-FBA5631F76CE}"/>
    <cellStyle name="Comma 20 5 2 2" xfId="53918" xr:uid="{857954DE-E746-4961-A25C-4B88FC8CE850}"/>
    <cellStyle name="Comma 20 5 2 3" xfId="41303" xr:uid="{9C6D0B3A-BBC8-428A-BF1D-9E891A69F0CA}"/>
    <cellStyle name="Comma 20 5 3" xfId="10973" xr:uid="{455425D2-62ED-4797-B00A-6BF15E69C353}"/>
    <cellStyle name="Comma 20 5 3 2" xfId="47640" xr:uid="{0666D8B5-2D91-40B2-B926-DE1EC83D2A99}"/>
    <cellStyle name="Comma 20 5 4" xfId="5485" xr:uid="{A394E746-85F2-44CC-9F43-4DDFE5633F41}"/>
    <cellStyle name="Comma 20 5 5" xfId="25066" xr:uid="{80AF01D7-9045-4F8B-9F16-31F36C752B44}"/>
    <cellStyle name="Comma 20 5 6" xfId="3103" xr:uid="{EDE1378D-3889-4ABF-8A57-F4FC4627827A}"/>
    <cellStyle name="Comma 20 5 7" xfId="35013" xr:uid="{404B1874-E5DB-4F1E-AFC7-018D61677483}"/>
    <cellStyle name="Comma 20 6" xfId="2383" xr:uid="{65E92637-59FA-45D9-94C4-08400A8F739D}"/>
    <cellStyle name="Comma 20 6 2" xfId="21053" xr:uid="{8E1024E1-46D8-4EB9-ABB1-196EFCA3B552}"/>
    <cellStyle name="Comma 20 6 2 2" xfId="50423" xr:uid="{75332C92-60D6-4429-B0B7-1CDC7FB29CEB}"/>
    <cellStyle name="Comma 20 6 3" xfId="14467" xr:uid="{E730412D-6159-493F-A21E-A4B50F4038DF}"/>
    <cellStyle name="Comma 20 6 4" xfId="7880" xr:uid="{32F33D87-41D1-4BDC-95C8-62A02E5F1CF2}"/>
    <cellStyle name="Comma 20 6 5" xfId="28724" xr:uid="{3C6BBC8D-2117-466B-8326-7951F9484E04}"/>
    <cellStyle name="Comma 20 6 6" xfId="3305" xr:uid="{BA446B8F-071F-4FFF-9672-AB8BC947D961}"/>
    <cellStyle name="Comma 20 6 7" xfId="37808" xr:uid="{1852278A-EFF5-4C6E-A20F-262B5A1F33A3}"/>
    <cellStyle name="Comma 20 7" xfId="2591" xr:uid="{045AAF3B-A7F9-46A9-8EC2-4837CDF18A0C}"/>
    <cellStyle name="Comma 20 7 2" xfId="14912" xr:uid="{CCA64B74-23EE-4880-8CF3-DDDD66B2A780}"/>
    <cellStyle name="Comma 20 7 3" xfId="8326" xr:uid="{24A68843-DFD7-4C78-A245-BE29AE9B4756}"/>
    <cellStyle name="Comma 20 7 4" xfId="31198" xr:uid="{021D0CE9-9F29-4E60-BF8C-6D7FBF4CEF4E}"/>
    <cellStyle name="Comma 20 7 5" xfId="22419" xr:uid="{3E1ABE06-78C6-48F6-BCF2-B30302CF8358}"/>
    <cellStyle name="Comma 20 7 6" xfId="3507" xr:uid="{A537C9F9-77FB-4256-9200-4D114EC38B64}"/>
    <cellStyle name="Comma 20 7 7" xfId="44046" xr:uid="{A1002F83-B186-45CE-B057-552EB2A79432}"/>
    <cellStyle name="Comma 20 8" xfId="1786" xr:uid="{B6F922F5-1A3C-4029-819C-C59E02FA95A4}"/>
    <cellStyle name="Comma 20 8 2" xfId="21326" xr:uid="{CFFDEF1C-1CC4-477A-BF56-2E983FE9160F}"/>
    <cellStyle name="Comma 20 8 3" xfId="2899" xr:uid="{B117D79F-7C5B-43F6-A68F-062AB993BADD}"/>
    <cellStyle name="Comma 20 8 4" xfId="56645" xr:uid="{ADE2E1A7-BF12-40FC-8ABD-C214DCEF5B99}"/>
    <cellStyle name="Comma 20 9" xfId="14740" xr:uid="{D27D8D91-313C-461E-A427-495A51A86860}"/>
    <cellStyle name="Comma 21" xfId="432" xr:uid="{55FB1D11-E7A1-4AD5-817C-AA60F7EB2F18}"/>
    <cellStyle name="Comma 21 10" xfId="8151" xr:uid="{CD337B36-3307-4C23-893E-5599CC651F83}"/>
    <cellStyle name="Comma 21 11" xfId="29051" xr:uid="{7F615AFE-633C-48CB-9637-76B9CC7C5FE2}"/>
    <cellStyle name="Comma 21 12" xfId="2769" xr:uid="{A9B110E3-8744-40D7-BC1F-263708F6934F}"/>
    <cellStyle name="Comma 21 13" xfId="31509" xr:uid="{B9BE1854-5328-4478-9D86-D91C7A863A04}"/>
    <cellStyle name="Comma 21 14" xfId="56844" xr:uid="{E8AA4668-A9E6-4F44-8219-95D0B0824261}"/>
    <cellStyle name="Comma 21 15" xfId="56979" xr:uid="{6EC1C78A-F788-417A-8287-E6C6119F6E6F}"/>
    <cellStyle name="Comma 21 16" xfId="57038" xr:uid="{61E3DCF5-CA91-4035-B77F-01F2A51CC0CB}"/>
    <cellStyle name="Comma 21 17" xfId="57092" xr:uid="{9ECA0E98-E6CB-4C7B-91C8-10C27652FF74}"/>
    <cellStyle name="Comma 21 18" xfId="1527" xr:uid="{C48D2FC7-C813-428C-AB64-87AB0CA2772A}"/>
    <cellStyle name="Comma 21 19" xfId="57176" xr:uid="{9EE15548-51E6-4642-A9F0-97414223D9A1}"/>
    <cellStyle name="Comma 21 2" xfId="773" xr:uid="{52197292-AFF3-4A3A-A77E-A2256F2DAAD4}"/>
    <cellStyle name="Comma 21 2 10" xfId="31933" xr:uid="{5A5155E7-AE32-4467-A3D7-4270DF3EB9B7}"/>
    <cellStyle name="Comma 21 2 11" xfId="1715" xr:uid="{A58E15D9-5B9D-4CED-93A5-5A7B5795BA8C}"/>
    <cellStyle name="Comma 21 2 2" xfId="1181" xr:uid="{10BD1F66-D95B-4D4B-B9CD-886E1DC27D2A}"/>
    <cellStyle name="Comma 21 2 2 2" xfId="22916" xr:uid="{4BBF7304-2A68-4BD3-9D0F-1B70DF43375F}"/>
    <cellStyle name="Comma 21 2 2 2 2" xfId="15409" xr:uid="{DF007DD9-06F9-4D04-B5F3-D67798A50BE9}"/>
    <cellStyle name="Comma 21 2 2 2 2 2" xfId="56068" xr:uid="{D2153A1F-CC2C-44AF-8985-1E99FB95E76B}"/>
    <cellStyle name="Comma 21 2 2 2 2 3" xfId="43453" xr:uid="{4783DE35-7DEC-40FA-BD58-861138208AEC}"/>
    <cellStyle name="Comma 21 2 2 2 3" xfId="8823" xr:uid="{6C16DF53-782C-42B5-99F1-34B436B9666A}"/>
    <cellStyle name="Comma 21 2 2 2 3 2" xfId="49790" xr:uid="{D252450B-EAF4-4FAB-90F0-ED3DC7776A76}"/>
    <cellStyle name="Comma 21 2 2 2 4" xfId="30701" xr:uid="{1F329F9A-8D3A-47BD-AEFC-44393FC00930}"/>
    <cellStyle name="Comma 21 2 2 2 5" xfId="37163" xr:uid="{26895280-7A6B-4888-B4A6-A2AFE0BFBF70}"/>
    <cellStyle name="Comma 21 2 2 3" xfId="25534" xr:uid="{C8C41035-77FC-4680-8F2E-C19F1CE9D17F}"/>
    <cellStyle name="Comma 21 2 2 3 2" xfId="18027" xr:uid="{2662D121-9AEC-4688-941E-401845C6B450}"/>
    <cellStyle name="Comma 21 2 2 3 2 2" xfId="53450" xr:uid="{A259DDB2-50BC-41C9-AB59-62DE69BA1E84}"/>
    <cellStyle name="Comma 21 2 2 3 2 3" xfId="40835" xr:uid="{0BD09A69-F139-4DCD-93A1-16B6A67A4A26}"/>
    <cellStyle name="Comma 21 2 2 3 3" xfId="11441" xr:uid="{8AB114A5-ECB1-4EA0-BDBD-E9923CBA7C0A}"/>
    <cellStyle name="Comma 21 2 2 3 3 2" xfId="47172" xr:uid="{AB93B4DC-5137-401C-8687-415C559EB002}"/>
    <cellStyle name="Comma 21 2 2 3 4" xfId="5017" xr:uid="{520C2DAA-170B-4EE2-8DA3-DC23587AC1C9}"/>
    <cellStyle name="Comma 21 2 2 3 5" xfId="34545" xr:uid="{56F92D78-AAE7-4AAE-A17C-9E83E08A0B06}"/>
    <cellStyle name="Comma 21 2 2 4" xfId="18905" xr:uid="{AB20FBC3-79DD-4CF2-AC98-C9CFE2934F39}"/>
    <cellStyle name="Comma 21 2 2 4 2" xfId="52571" xr:uid="{CD98D6A5-7474-4E62-9C61-8A197A883D52}"/>
    <cellStyle name="Comma 21 2 2 4 3" xfId="39956" xr:uid="{9B7203D9-7F8B-4FD2-99E8-F12207021268}"/>
    <cellStyle name="Comma 21 2 2 5" xfId="12319" xr:uid="{A459980E-F23A-4CEF-BAF9-130495DF7F32}"/>
    <cellStyle name="Comma 21 2 2 5 2" xfId="46293" xr:uid="{152BCD6E-F881-474D-958A-34BC42AFE452}"/>
    <cellStyle name="Comma 21 2 2 6" xfId="4139" xr:uid="{757BA4F2-73E2-4F8D-A821-796581AC26B8}"/>
    <cellStyle name="Comma 21 2 2 7" xfId="33666" xr:uid="{83BF3EDD-8738-440C-9AAE-B0437D816458}"/>
    <cellStyle name="Comma 21 2 2 8" xfId="26413" xr:uid="{BA7DC836-3599-4F18-8D77-2AE16258F8A7}"/>
    <cellStyle name="Comma 21 2 3" xfId="27263" xr:uid="{B1C22C84-0803-4C93-94E1-78F8C1AC10C7}"/>
    <cellStyle name="Comma 21 2 3 2" xfId="23766" xr:uid="{D32C7959-4E09-4B5F-8C5C-EF6F13714745}"/>
    <cellStyle name="Comma 21 2 3 2 2" xfId="16259" xr:uid="{8CF8B51B-AA69-4E1F-A561-B5AD2AB7AD6F}"/>
    <cellStyle name="Comma 21 2 3 2 2 2" xfId="55218" xr:uid="{112E7A7E-6E75-4A7B-B405-1822248D1BCC}"/>
    <cellStyle name="Comma 21 2 3 2 2 3" xfId="42603" xr:uid="{2B9984B9-66A3-4B64-B74A-7913F1EEC94C}"/>
    <cellStyle name="Comma 21 2 3 2 3" xfId="9673" xr:uid="{0741A7EC-033E-4AD1-AB0A-44AC766A72B0}"/>
    <cellStyle name="Comma 21 2 3 2 3 2" xfId="48940" xr:uid="{2848D920-7E6F-4633-9E09-4D0DCAD4F633}"/>
    <cellStyle name="Comma 21 2 3 2 4" xfId="29851" xr:uid="{28BCEA3D-F654-4EF2-834F-3030C55BE350}"/>
    <cellStyle name="Comma 21 2 3 2 5" xfId="36313" xr:uid="{7FAD94FF-9ED0-4C47-BFA1-EEA0BFAAB134}"/>
    <cellStyle name="Comma 21 2 3 3" xfId="19755" xr:uid="{7D70F22E-7E59-47EB-9FBF-3F960D33D176}"/>
    <cellStyle name="Comma 21 2 3 3 2" xfId="51721" xr:uid="{0F49C826-AC3A-44E6-A6AF-F673E372BED9}"/>
    <cellStyle name="Comma 21 2 3 3 3" xfId="39106" xr:uid="{61BFFC5A-B6FB-438C-B81B-E2F0E42FC00C}"/>
    <cellStyle name="Comma 21 2 3 4" xfId="13169" xr:uid="{1B5372E1-E18E-4BAF-A2F8-FDBE37014852}"/>
    <cellStyle name="Comma 21 2 3 4 2" xfId="45443" xr:uid="{29F872E8-CA4E-47E0-B8D5-F64A869A435D}"/>
    <cellStyle name="Comma 21 2 3 5" xfId="6582" xr:uid="{AE3230A1-6177-40D9-B30B-8D57E64D2CD4}"/>
    <cellStyle name="Comma 21 2 3 6" xfId="32816" xr:uid="{2E426053-59D9-429A-9878-5A167AAFAB8D}"/>
    <cellStyle name="Comma 21 2 4" xfId="24649" xr:uid="{FB8B27D4-AFBA-464D-8A20-E7F96AC086CB}"/>
    <cellStyle name="Comma 21 2 4 2" xfId="17142" xr:uid="{23401A4E-A4E3-44A1-9C1B-1FE25301E6FB}"/>
    <cellStyle name="Comma 21 2 4 2 2" xfId="54335" xr:uid="{CDAB4218-657C-47B4-A2D7-300A6010AF6A}"/>
    <cellStyle name="Comma 21 2 4 2 3" xfId="41720" xr:uid="{133E9A1A-D0FA-4871-AE58-6276892C89B1}"/>
    <cellStyle name="Comma 21 2 4 3" xfId="10556" xr:uid="{9858A09D-4D61-4AB6-97C0-F7C583B2AD66}"/>
    <cellStyle name="Comma 21 2 4 3 2" xfId="48057" xr:uid="{D8ECA709-9AB4-41C9-8CC3-1C8283DF923F}"/>
    <cellStyle name="Comma 21 2 4 4" xfId="5902" xr:uid="{C3197574-8C86-44FC-996A-474E47712A2E}"/>
    <cellStyle name="Comma 21 2 4 5" xfId="35430" xr:uid="{203ED2C8-87D5-468C-8D07-40FFA42CF6CE}"/>
    <cellStyle name="Comma 21 2 5" xfId="28167" xr:uid="{3F2DF7C7-3269-473C-8688-D021B67700B2}"/>
    <cellStyle name="Comma 21 2 5 2" xfId="20634" xr:uid="{2394D689-3D4B-46DB-A11B-B00F74127B84}"/>
    <cellStyle name="Comma 21 2 5 2 2" xfId="50840" xr:uid="{4BF98409-3185-42AA-9399-A969D63E7DD9}"/>
    <cellStyle name="Comma 21 2 5 3" xfId="14048" xr:uid="{EE0450EB-696E-47CA-AC5F-05018B031F28}"/>
    <cellStyle name="Comma 21 2 5 4" xfId="7461" xr:uid="{C14573CB-C838-4D94-AA5C-3357FB58E3A7}"/>
    <cellStyle name="Comma 21 2 5 5" xfId="38225" xr:uid="{76317E9B-DB98-4C3F-9B93-ECF9EF611F40}"/>
    <cellStyle name="Comma 21 2 6" xfId="21234" xr:uid="{F44E271F-BB0C-4F1C-990C-8371F7F58D20}"/>
    <cellStyle name="Comma 21 2 6 2" xfId="44544" xr:uid="{8DA45D2B-2614-4C5D-B7F6-EEA1D69E700F}"/>
    <cellStyle name="Comma 21 2 7" xfId="14648" xr:uid="{DC4F01E6-83DD-408E-BC52-8CA004763555}"/>
    <cellStyle name="Comma 21 2 8" xfId="8061" xr:uid="{F9467060-CBED-44EA-B2D1-E984FCE3CAB2}"/>
    <cellStyle name="Comma 21 2 9" xfId="28906" xr:uid="{4F7CFC26-43B8-4F69-98FE-04CD40295649}"/>
    <cellStyle name="Comma 21 3" xfId="928" xr:uid="{75B9D954-D9A1-40B3-9427-10FBD0A3AFE4}"/>
    <cellStyle name="Comma 21 3 2" xfId="1314" xr:uid="{44BA3A14-77A2-40C0-999A-AFFAC4038A37}"/>
    <cellStyle name="Comma 21 3 2 2" xfId="15820" xr:uid="{279EF41B-1660-4891-A6D8-B960153B2C87}"/>
    <cellStyle name="Comma 21 3 2 2 2" xfId="55657" xr:uid="{F5FFD835-7988-4835-8B71-AFF5586C7045}"/>
    <cellStyle name="Comma 21 3 2 2 3" xfId="43042" xr:uid="{5AF3412C-AE48-43E7-B770-C0D3971CD918}"/>
    <cellStyle name="Comma 21 3 2 3" xfId="9234" xr:uid="{5270EA29-61E3-4C24-92BB-ABBA222973EE}"/>
    <cellStyle name="Comma 21 3 2 3 2" xfId="49379" xr:uid="{42AD52A0-C8B5-4883-A1AB-913001E5BE77}"/>
    <cellStyle name="Comma 21 3 2 4" xfId="30290" xr:uid="{9A12CD59-7838-4BEC-AB55-821645A17925}"/>
    <cellStyle name="Comma 21 3 2 5" xfId="36752" xr:uid="{96F9806F-0000-4433-B4B7-FFD0707EF8E8}"/>
    <cellStyle name="Comma 21 3 2 6" xfId="23327" xr:uid="{FAFA6BA5-E87B-476B-A30D-B4B59AC3694E}"/>
    <cellStyle name="Comma 21 3 3" xfId="25949" xr:uid="{79306649-9224-4E37-B188-0CD44610369C}"/>
    <cellStyle name="Comma 21 3 3 2" xfId="18442" xr:uid="{B97F4917-C4F0-4A3B-9565-D604233C942E}"/>
    <cellStyle name="Comma 21 3 3 2 2" xfId="53035" xr:uid="{D87C8D94-D076-4F2F-B55A-04622A23D564}"/>
    <cellStyle name="Comma 21 3 3 2 3" xfId="40420" xr:uid="{B68A6C01-3806-4797-A6AA-F56F8D5B5CE2}"/>
    <cellStyle name="Comma 21 3 3 3" xfId="11856" xr:uid="{98FFF33A-D23A-4F60-906D-260A118F3F9D}"/>
    <cellStyle name="Comma 21 3 3 3 2" xfId="46757" xr:uid="{B1CE5A1E-E398-4D8B-A6B2-78936BD9A818}"/>
    <cellStyle name="Comma 21 3 3 4" xfId="4602" xr:uid="{BDB0F055-E3A0-4FDB-9F91-39EEDD59FF87}"/>
    <cellStyle name="Comma 21 3 3 5" xfId="34130" xr:uid="{D993F8BA-E860-4FC7-B03D-29729AA1BD32}"/>
    <cellStyle name="Comma 21 3 4" xfId="26824" xr:uid="{CD65604E-EF3B-41CE-8D7E-DF2EDF31CF04}"/>
    <cellStyle name="Comma 21 3 4 2" xfId="19316" xr:uid="{B44CF557-F61E-42E2-AF3F-AC2600547EA5}"/>
    <cellStyle name="Comma 21 3 4 2 2" xfId="52160" xr:uid="{7FE32FCD-389A-42D3-88A4-BB318521DD39}"/>
    <cellStyle name="Comma 21 3 4 3" xfId="12730" xr:uid="{33E6CB79-5550-443B-8D3E-8FCE1B323AE0}"/>
    <cellStyle name="Comma 21 3 4 4" xfId="3728" xr:uid="{8CC2BF3E-4A1E-465B-869B-DEEA172749B3}"/>
    <cellStyle name="Comma 21 3 4 5" xfId="39545" xr:uid="{223166BE-EA02-4134-B594-FE4695142F22}"/>
    <cellStyle name="Comma 21 3 5" xfId="21138" xr:uid="{3DC90548-C976-4AD4-8CC2-216E7FA59E8D}"/>
    <cellStyle name="Comma 21 3 5 2" xfId="45882" xr:uid="{AD72700C-FFF2-471E-A18A-C155FE63E2D8}"/>
    <cellStyle name="Comma 21 3 6" xfId="14552" xr:uid="{FB7623FB-5A8E-47AB-A319-B93708E02379}"/>
    <cellStyle name="Comma 21 3 7" xfId="7965" xr:uid="{2BC21C16-0369-4131-B027-EE545B8561C3}"/>
    <cellStyle name="Comma 21 3 8" xfId="33255" xr:uid="{32A1E2ED-6ADB-4AC7-AECD-158A20FCAEB6}"/>
    <cellStyle name="Comma 21 3 9" xfId="28809" xr:uid="{D05D602C-F7DD-46CA-96B5-A21767CA813C}"/>
    <cellStyle name="Comma 21 4" xfId="987" xr:uid="{47B97AB5-4E9E-4C98-8831-0959AC7529F5}"/>
    <cellStyle name="Comma 21 4 2" xfId="24175" xr:uid="{B3844866-9CBC-48E4-97DD-651137FCA07C}"/>
    <cellStyle name="Comma 21 4 2 2" xfId="16668" xr:uid="{E23471BC-CF4B-4EB3-BD02-331E67CF7BE1}"/>
    <cellStyle name="Comma 21 4 2 2 2" xfId="54809" xr:uid="{385FD35C-F0CE-45EE-B8AF-46A798ACDF1D}"/>
    <cellStyle name="Comma 21 4 2 2 3" xfId="42194" xr:uid="{6320DDF0-FEF7-4EC5-A992-2E5C8AAEF395}"/>
    <cellStyle name="Comma 21 4 2 3" xfId="10082" xr:uid="{25B7B8D5-B1B8-4120-89F4-B6C4A972AF70}"/>
    <cellStyle name="Comma 21 4 2 3 2" xfId="48531" xr:uid="{7E2023B4-8417-4FD0-B761-C5C4A073943D}"/>
    <cellStyle name="Comma 21 4 2 4" xfId="29442" xr:uid="{6CBF6669-C5B5-4F2C-A825-324065579CF1}"/>
    <cellStyle name="Comma 21 4 2 5" xfId="35904" xr:uid="{FC7D8289-0AA8-42D7-A65E-765D1FCAE01F}"/>
    <cellStyle name="Comma 21 4 3" xfId="20164" xr:uid="{FB3D53CC-406E-49C1-894A-EE5447683073}"/>
    <cellStyle name="Comma 21 4 3 2" xfId="51312" xr:uid="{E536965C-2061-4FF4-8E04-41D586CFD012}"/>
    <cellStyle name="Comma 21 4 3 3" xfId="38697" xr:uid="{DE10E3CC-16C1-4822-A132-CDF8A1F89C95}"/>
    <cellStyle name="Comma 21 4 4" xfId="13578" xr:uid="{9ABA235F-C917-4517-AC71-3DB386A03BEF}"/>
    <cellStyle name="Comma 21 4 4 2" xfId="45034" xr:uid="{CD105FEF-AFC8-4961-AE06-A4833E6A515C}"/>
    <cellStyle name="Comma 21 4 5" xfId="6991" xr:uid="{0C600E2B-D987-4CAE-B0C6-2C3406BD6765}"/>
    <cellStyle name="Comma 21 4 6" xfId="32407" xr:uid="{B1FADC5E-02EB-4C1E-867D-DE3DD35FE30A}"/>
    <cellStyle name="Comma 21 4 7" xfId="27672" xr:uid="{2B522F36-87B0-498E-9F3D-A883B8DE0EDA}"/>
    <cellStyle name="Comma 21 5" xfId="25064" xr:uid="{5194B0F5-C437-48A2-A7C9-0D1801FFB714}"/>
    <cellStyle name="Comma 21 5 2" xfId="17557" xr:uid="{6A862879-F3E5-4F25-BD28-C38333033875}"/>
    <cellStyle name="Comma 21 5 2 2" xfId="53920" xr:uid="{60BD15F5-F100-4F7E-B1EE-CFFFAAA967A1}"/>
    <cellStyle name="Comma 21 5 2 3" xfId="41305" xr:uid="{F12ED445-F31C-4A8D-8468-2A1594DED362}"/>
    <cellStyle name="Comma 21 5 3" xfId="10971" xr:uid="{0478A592-9503-415C-B1D7-8450209FBD9D}"/>
    <cellStyle name="Comma 21 5 3 2" xfId="47642" xr:uid="{672BAE20-09E1-4CB9-A305-D10598BCBB90}"/>
    <cellStyle name="Comma 21 5 4" xfId="5487" xr:uid="{B29EC97D-D988-4D66-B2B5-E81270D73D3A}"/>
    <cellStyle name="Comma 21 5 5" xfId="35015" xr:uid="{038E34FB-CC4F-4396-BB45-3332992AC63F}"/>
    <cellStyle name="Comma 21 6" xfId="28722" xr:uid="{85DD3DA6-88D5-495A-92E5-C2A6BAC1D051}"/>
    <cellStyle name="Comma 21 6 2" xfId="21051" xr:uid="{9D45FA39-C7EC-4CB6-B74B-7FA216FE04C5}"/>
    <cellStyle name="Comma 21 6 2 2" xfId="50425" xr:uid="{195B8BC3-7B39-438A-B40B-B1A4D6E75D83}"/>
    <cellStyle name="Comma 21 6 3" xfId="14465" xr:uid="{9D8242FB-B7DD-481F-AF4D-33BCB2B4731D}"/>
    <cellStyle name="Comma 21 6 4" xfId="7878" xr:uid="{A4C81E84-8D5F-4851-A6E3-DCECFD0F2126}"/>
    <cellStyle name="Comma 21 6 5" xfId="37810" xr:uid="{6DDE877D-29E2-4D59-8FE7-3FEF11B80A0A}"/>
    <cellStyle name="Comma 21 7" xfId="22417" xr:uid="{063A0A72-6C53-4CAF-BEC2-DFD1FA468877}"/>
    <cellStyle name="Comma 21 7 2" xfId="14910" xr:uid="{19F6F000-7152-4050-8A1E-AAB908715830}"/>
    <cellStyle name="Comma 21 7 3" xfId="8324" xr:uid="{1453FD91-E891-4487-AA1D-C5C46C0A7978}"/>
    <cellStyle name="Comma 21 7 4" xfId="31200" xr:uid="{292257C5-E2AF-421F-9BD6-CB96B868E299}"/>
    <cellStyle name="Comma 21 7 5" xfId="44049" xr:uid="{F2C78D8D-C313-493E-9B94-3E331666019A}"/>
    <cellStyle name="Comma 21 8" xfId="21324" xr:uid="{E033EEC8-9D1F-4A91-B24D-DF80C85DC939}"/>
    <cellStyle name="Comma 21 8 2" xfId="56649" xr:uid="{B70E5760-0517-43F9-841E-4F5E3C7E643E}"/>
    <cellStyle name="Comma 21 9" xfId="14738" xr:uid="{A4B9ED5D-E428-4DE0-8113-93E6BA22311F}"/>
    <cellStyle name="Comma 22" xfId="434" xr:uid="{56E0B8EE-A6AB-4F75-B6F7-E975E4019DB9}"/>
    <cellStyle name="Comma 22 10" xfId="8150" xr:uid="{54CCD07C-C06E-46DC-9D26-173EF6E2E570}"/>
    <cellStyle name="Comma 22 11" xfId="29050" xr:uid="{10A09AA2-E5D3-4D6F-9436-FE4BF883006A}"/>
    <cellStyle name="Comma 22 12" xfId="2770" xr:uid="{6D18D7FE-BD49-4DA3-90FF-71AF304832AA}"/>
    <cellStyle name="Comma 22 13" xfId="31510" xr:uid="{97B0FAD8-1A26-4512-9E50-5E27B9871B24}"/>
    <cellStyle name="Comma 22 14" xfId="56845" xr:uid="{B599651C-48CB-4D10-9022-25DECEB47A36}"/>
    <cellStyle name="Comma 22 15" xfId="56980" xr:uid="{9B4148F0-A8B0-4AE8-9ABE-635EF8ECBB76}"/>
    <cellStyle name="Comma 22 16" xfId="57039" xr:uid="{0D82DF69-25BF-4AC9-A57B-45E1BF6C514E}"/>
    <cellStyle name="Comma 22 17" xfId="57093" xr:uid="{7AB41701-A707-4502-81E2-1C7C47F7C035}"/>
    <cellStyle name="Comma 22 18" xfId="1529" xr:uid="{5BDD3782-93D0-4D52-8BAE-5C46CA5C8B03}"/>
    <cellStyle name="Comma 22 19" xfId="57177" xr:uid="{F07315D6-4E69-45DA-96C2-CD2DA7724851}"/>
    <cellStyle name="Comma 22 2" xfId="774" xr:uid="{011FEE03-1B31-415E-8A9E-1DD79D536511}"/>
    <cellStyle name="Comma 22 2 10" xfId="31934" xr:uid="{C84A0D33-EA63-4713-AEAE-A1442A63A14E}"/>
    <cellStyle name="Comma 22 2 11" xfId="2052" xr:uid="{4A795159-5DF4-41F4-ACA8-773FBA6CCADF}"/>
    <cellStyle name="Comma 22 2 2" xfId="1182" xr:uid="{6E96659E-4604-4B40-9D5C-CCE7D3FBCFE0}"/>
    <cellStyle name="Comma 22 2 2 2" xfId="22915" xr:uid="{088B8A05-6DB7-471E-A386-1FAF8DA28738}"/>
    <cellStyle name="Comma 22 2 2 2 2" xfId="15408" xr:uid="{4256CA4D-4DB0-4533-BD4C-6079985807EA}"/>
    <cellStyle name="Comma 22 2 2 2 2 2" xfId="56069" xr:uid="{36B1C6B7-2645-4B51-8715-DFB7307618CF}"/>
    <cellStyle name="Comma 22 2 2 2 2 3" xfId="43454" xr:uid="{F6EA55EA-3C5D-4423-8518-C733233E8BFE}"/>
    <cellStyle name="Comma 22 2 2 2 3" xfId="8822" xr:uid="{C10C94FD-25EC-4FF1-8A84-989B0E7179D3}"/>
    <cellStyle name="Comma 22 2 2 2 3 2" xfId="49791" xr:uid="{C50B3C5F-05AE-4609-8C61-C0A79946342F}"/>
    <cellStyle name="Comma 22 2 2 2 4" xfId="30702" xr:uid="{68989F27-658F-490A-AE25-4EA91747FCDE}"/>
    <cellStyle name="Comma 22 2 2 2 5" xfId="37164" xr:uid="{DEFD7FE7-8057-4997-91EE-7A3741688845}"/>
    <cellStyle name="Comma 22 2 2 3" xfId="25533" xr:uid="{6E347A60-D495-44C7-8286-A5462487E764}"/>
    <cellStyle name="Comma 22 2 2 3 2" xfId="18026" xr:uid="{D14F6FD0-B6DF-460C-A190-2D4BE1B2E411}"/>
    <cellStyle name="Comma 22 2 2 3 2 2" xfId="53451" xr:uid="{10F0D4A9-EE6F-4423-9EA0-2132EA0C8058}"/>
    <cellStyle name="Comma 22 2 2 3 2 3" xfId="40836" xr:uid="{53834845-C205-447F-A2FE-169EC6387DCC}"/>
    <cellStyle name="Comma 22 2 2 3 3" xfId="11440" xr:uid="{28B425AD-161D-40DA-867E-9C15F17D4F87}"/>
    <cellStyle name="Comma 22 2 2 3 3 2" xfId="47173" xr:uid="{E62AB264-47DD-4638-A194-0792C349E55C}"/>
    <cellStyle name="Comma 22 2 2 3 4" xfId="5018" xr:uid="{26231A40-EFF0-4266-AD43-D9438251F0AE}"/>
    <cellStyle name="Comma 22 2 2 3 5" xfId="34546" xr:uid="{ABAABDFE-D1D0-4AFE-9B48-8BE8BD7E9133}"/>
    <cellStyle name="Comma 22 2 2 4" xfId="18904" xr:uid="{3456DEA8-A854-45B1-9FEB-6EBA37C991FA}"/>
    <cellStyle name="Comma 22 2 2 4 2" xfId="52572" xr:uid="{5F0847B7-D331-4923-9E9F-A339645D5167}"/>
    <cellStyle name="Comma 22 2 2 4 3" xfId="39957" xr:uid="{3997CC63-B25B-4DE8-8643-E8026E256180}"/>
    <cellStyle name="Comma 22 2 2 5" xfId="12318" xr:uid="{88B80E6C-F2E1-4503-A6D0-66B554E584F4}"/>
    <cellStyle name="Comma 22 2 2 5 2" xfId="46294" xr:uid="{86543D81-48B4-4E69-8ED0-66B2ED467442}"/>
    <cellStyle name="Comma 22 2 2 6" xfId="4140" xr:uid="{C74462B9-8764-4310-B56F-2EA5A48798E3}"/>
    <cellStyle name="Comma 22 2 2 7" xfId="33667" xr:uid="{B4C3DB7A-6243-4CFD-870A-E3265DCAA79C}"/>
    <cellStyle name="Comma 22 2 2 8" xfId="26412" xr:uid="{DC59DD01-537A-490F-94EE-3DEA5E0BAAA1}"/>
    <cellStyle name="Comma 22 2 3" xfId="27262" xr:uid="{6AB0026F-F4DD-4BA4-8825-AE55532E6E2E}"/>
    <cellStyle name="Comma 22 2 3 2" xfId="23765" xr:uid="{ADE412DE-528A-4E92-84E2-5D21F67BD774}"/>
    <cellStyle name="Comma 22 2 3 2 2" xfId="16258" xr:uid="{48810667-0191-4E49-A028-162C5522F9AB}"/>
    <cellStyle name="Comma 22 2 3 2 2 2" xfId="55219" xr:uid="{0E538170-A6B6-443B-B912-C94DC3B31099}"/>
    <cellStyle name="Comma 22 2 3 2 2 3" xfId="42604" xr:uid="{FBC84822-13AD-4846-90C3-EA08A15E9045}"/>
    <cellStyle name="Comma 22 2 3 2 3" xfId="9672" xr:uid="{3B77C6C2-9EC6-47D6-834C-9B67B96850E6}"/>
    <cellStyle name="Comma 22 2 3 2 3 2" xfId="48941" xr:uid="{3C6106AA-2989-4A9C-A800-1B5B4ECF4533}"/>
    <cellStyle name="Comma 22 2 3 2 4" xfId="29852" xr:uid="{C8DA8E42-0BBE-422F-9739-F870782695F5}"/>
    <cellStyle name="Comma 22 2 3 2 5" xfId="36314" xr:uid="{C8780B37-118E-49D7-B6C8-867CC6BCEAAD}"/>
    <cellStyle name="Comma 22 2 3 3" xfId="19754" xr:uid="{5FC0A91C-FDAE-4281-8EB4-FF69FA9F2472}"/>
    <cellStyle name="Comma 22 2 3 3 2" xfId="51722" xr:uid="{ADBAE843-D463-41F6-918E-623E1C23F463}"/>
    <cellStyle name="Comma 22 2 3 3 3" xfId="39107" xr:uid="{7BB174F7-C77C-42EB-805B-516BE61CF2B3}"/>
    <cellStyle name="Comma 22 2 3 4" xfId="13168" xr:uid="{2EBDA60B-B770-4CE2-BA7B-9FD1416B91FB}"/>
    <cellStyle name="Comma 22 2 3 4 2" xfId="45444" xr:uid="{A0E4C1BB-312C-4DEB-B837-F5CED371B07E}"/>
    <cellStyle name="Comma 22 2 3 5" xfId="6581" xr:uid="{627EAB13-121E-411F-ACD7-8D7D574D05B5}"/>
    <cellStyle name="Comma 22 2 3 6" xfId="32817" xr:uid="{94F30054-D418-4C73-A7A0-D500CA8938E6}"/>
    <cellStyle name="Comma 22 2 4" xfId="24648" xr:uid="{13223C52-3D9B-4434-84B3-417AA900037C}"/>
    <cellStyle name="Comma 22 2 4 2" xfId="17141" xr:uid="{29492396-701D-4B7B-BF40-672BBA7EA905}"/>
    <cellStyle name="Comma 22 2 4 2 2" xfId="54336" xr:uid="{AAF3C660-DD9B-4A06-AA14-7D7F3AF94516}"/>
    <cellStyle name="Comma 22 2 4 2 3" xfId="41721" xr:uid="{51EAE646-6615-4800-A739-33579F9AC8FD}"/>
    <cellStyle name="Comma 22 2 4 3" xfId="10555" xr:uid="{F60BEA40-5E88-4FE3-952C-8FE4D33F0021}"/>
    <cellStyle name="Comma 22 2 4 3 2" xfId="48058" xr:uid="{C3AD97B1-DE84-4303-BD66-395625766BFB}"/>
    <cellStyle name="Comma 22 2 4 4" xfId="5903" xr:uid="{3BD0F07B-ED8D-49CF-BB3E-C43B6A1F20E3}"/>
    <cellStyle name="Comma 22 2 4 5" xfId="35431" xr:uid="{29204A55-5971-40C1-A106-94ECF8DB76D6}"/>
    <cellStyle name="Comma 22 2 5" xfId="28166" xr:uid="{90B2F511-A5E4-4BA4-9023-7157455B510C}"/>
    <cellStyle name="Comma 22 2 5 2" xfId="20633" xr:uid="{79381C1C-1106-4935-BE0E-F030B5D0856A}"/>
    <cellStyle name="Comma 22 2 5 2 2" xfId="50841" xr:uid="{A7FD8B15-C6F4-4EDB-B797-91F5E18A037B}"/>
    <cellStyle name="Comma 22 2 5 3" xfId="14047" xr:uid="{4E433E37-396E-4263-8CCE-58139825B505}"/>
    <cellStyle name="Comma 22 2 5 4" xfId="7460" xr:uid="{26243FA4-812A-4763-81C7-AF0DB7125EC8}"/>
    <cellStyle name="Comma 22 2 5 5" xfId="38226" xr:uid="{9FE43853-822D-4C89-BE5E-2B48A2873E56}"/>
    <cellStyle name="Comma 22 2 6" xfId="21233" xr:uid="{373A9ECC-9425-44A0-9651-AA2C3E0C8C54}"/>
    <cellStyle name="Comma 22 2 6 2" xfId="44545" xr:uid="{8AEF2B81-2495-4EA6-BC8B-6D702EB6A0D7}"/>
    <cellStyle name="Comma 22 2 7" xfId="14647" xr:uid="{84D35DC4-CDFD-4F9E-9054-C11336D11F95}"/>
    <cellStyle name="Comma 22 2 8" xfId="8060" xr:uid="{6D26F596-E7A3-4847-94F7-FACC76B0A78A}"/>
    <cellStyle name="Comma 22 2 9" xfId="28905" xr:uid="{F6A35CC4-CAA8-48F0-8AFF-4A284C6DA2AF}"/>
    <cellStyle name="Comma 22 3" xfId="929" xr:uid="{28254556-FB5E-4FBC-8F9B-6CFC81723AB7}"/>
    <cellStyle name="Comma 22 3 2" xfId="1315" xr:uid="{B2EBB816-696E-4ACF-8FDE-8182891FF0E6}"/>
    <cellStyle name="Comma 22 3 2 2" xfId="15819" xr:uid="{435CA5F8-74BA-4872-AF06-9B41EDC1460C}"/>
    <cellStyle name="Comma 22 3 2 2 2" xfId="55658" xr:uid="{2A3D03FD-24F6-4A3F-B3C3-8203C96FBACD}"/>
    <cellStyle name="Comma 22 3 2 2 3" xfId="43043" xr:uid="{F4FD8F04-8D4D-4C61-A49E-03021E005F83}"/>
    <cellStyle name="Comma 22 3 2 3" xfId="9233" xr:uid="{81611ED4-3204-4668-A93C-AC1383799035}"/>
    <cellStyle name="Comma 22 3 2 3 2" xfId="49380" xr:uid="{E0F7B657-8CC9-42EF-A7EC-3BE6236951A6}"/>
    <cellStyle name="Comma 22 3 2 4" xfId="30291" xr:uid="{92F005CC-6D84-4E5B-9D4B-778EDCFB8EDE}"/>
    <cellStyle name="Comma 22 3 2 5" xfId="36753" xr:uid="{7182435E-EFB4-4354-BB64-287A92D1DA32}"/>
    <cellStyle name="Comma 22 3 2 6" xfId="23326" xr:uid="{3B59B3CA-6B36-4080-B1AD-5A12F7F8D03E}"/>
    <cellStyle name="Comma 22 3 3" xfId="25948" xr:uid="{2BDF6E64-1EA3-4AAA-8F34-FDBF267049E8}"/>
    <cellStyle name="Comma 22 3 3 2" xfId="18441" xr:uid="{56B43F0A-C648-4B5F-9F34-81AFED416DDA}"/>
    <cellStyle name="Comma 22 3 3 2 2" xfId="53036" xr:uid="{3158369A-7328-4846-AE49-E71DD6211E7E}"/>
    <cellStyle name="Comma 22 3 3 2 3" xfId="40421" xr:uid="{9A7AD96C-C7E5-4716-936F-15276C3E14E8}"/>
    <cellStyle name="Comma 22 3 3 3" xfId="11855" xr:uid="{EB07B44B-A552-443D-8B08-72580847A310}"/>
    <cellStyle name="Comma 22 3 3 3 2" xfId="46758" xr:uid="{69087D1F-A831-487F-BC85-773BDAA4E2BC}"/>
    <cellStyle name="Comma 22 3 3 4" xfId="4603" xr:uid="{D4E0DC46-6034-49D6-AFCB-7D56E1A87007}"/>
    <cellStyle name="Comma 22 3 3 5" xfId="34131" xr:uid="{99FFAC9F-E011-4867-A515-D2804485FDAF}"/>
    <cellStyle name="Comma 22 3 4" xfId="26823" xr:uid="{630A8100-14E9-4A37-AD06-BA119FCCC4A4}"/>
    <cellStyle name="Comma 22 3 4 2" xfId="19315" xr:uid="{3CA22A22-E772-430A-A8EF-846FE01E5BAA}"/>
    <cellStyle name="Comma 22 3 4 2 2" xfId="52161" xr:uid="{D8A297F5-36A9-4DEE-9451-E4AFA32963BB}"/>
    <cellStyle name="Comma 22 3 4 3" xfId="12729" xr:uid="{82BE3A4A-49A9-41EE-8A72-AF5B07C5F15A}"/>
    <cellStyle name="Comma 22 3 4 4" xfId="3729" xr:uid="{08897AE6-AB25-4C6E-A4DC-9772EE24F343}"/>
    <cellStyle name="Comma 22 3 4 5" xfId="39546" xr:uid="{CD485AC7-0351-4FA2-868C-E0842BDFD14B}"/>
    <cellStyle name="Comma 22 3 5" xfId="21137" xr:uid="{D1C48738-12D8-4541-9ECA-994FB93DBB6F}"/>
    <cellStyle name="Comma 22 3 5 2" xfId="45883" xr:uid="{DDE0C22A-8185-435E-A56B-024972C98D23}"/>
    <cellStyle name="Comma 22 3 6" xfId="14551" xr:uid="{7402846D-C191-4220-98BF-B15B8B7D1A7D}"/>
    <cellStyle name="Comma 22 3 7" xfId="7964" xr:uid="{C257E91A-3B43-4CAF-9A08-3344A7C83522}"/>
    <cellStyle name="Comma 22 3 8" xfId="33256" xr:uid="{BF941992-F21F-4344-8784-973C27DF25D9}"/>
    <cellStyle name="Comma 22 3 9" xfId="28808" xr:uid="{E00C9008-DAE1-4853-8722-42E0EC58E1C3}"/>
    <cellStyle name="Comma 22 4" xfId="988" xr:uid="{11921D94-82F3-4728-BD24-F751371C8DE3}"/>
    <cellStyle name="Comma 22 4 2" xfId="24174" xr:uid="{5A09D984-AF6F-4BCF-B695-8F78118BCB27}"/>
    <cellStyle name="Comma 22 4 2 2" xfId="16667" xr:uid="{04027944-C83E-41BA-847F-C1F8AB930A22}"/>
    <cellStyle name="Comma 22 4 2 2 2" xfId="54810" xr:uid="{B7D294C7-9F7F-4B8D-9292-73456D3F642A}"/>
    <cellStyle name="Comma 22 4 2 2 3" xfId="42195" xr:uid="{226E9065-3D30-45C4-8041-920CE33FB163}"/>
    <cellStyle name="Comma 22 4 2 3" xfId="10081" xr:uid="{71BF18C8-0EEF-4736-8239-7ADB9285D504}"/>
    <cellStyle name="Comma 22 4 2 3 2" xfId="48532" xr:uid="{4FB7CDC5-242C-4EDE-A1A2-28C28AD815E4}"/>
    <cellStyle name="Comma 22 4 2 4" xfId="29443" xr:uid="{0C0B3238-17C7-4E6B-8F90-FE4B44399077}"/>
    <cellStyle name="Comma 22 4 2 5" xfId="35905" xr:uid="{2D719DF8-89F7-472E-8E0D-0EE4FED6048D}"/>
    <cellStyle name="Comma 22 4 3" xfId="20163" xr:uid="{634A6006-D1E3-4349-9677-CD5D48D89859}"/>
    <cellStyle name="Comma 22 4 3 2" xfId="51313" xr:uid="{8DCDAF71-E8C6-45BC-A4C0-999217CBFDA3}"/>
    <cellStyle name="Comma 22 4 3 3" xfId="38698" xr:uid="{A85B10D8-D291-4BF0-88D9-B467AE5F9280}"/>
    <cellStyle name="Comma 22 4 4" xfId="13577" xr:uid="{E885CE89-8E7F-4911-BCAB-E7921BCD996F}"/>
    <cellStyle name="Comma 22 4 4 2" xfId="45035" xr:uid="{66DB2104-4187-45C2-81D4-BA1AED4259A8}"/>
    <cellStyle name="Comma 22 4 5" xfId="6990" xr:uid="{25746546-59D7-4567-B654-6163BA69EC29}"/>
    <cellStyle name="Comma 22 4 6" xfId="32408" xr:uid="{B8797A5B-9957-4ACC-AFFE-D9426009EEE6}"/>
    <cellStyle name="Comma 22 4 7" xfId="27671" xr:uid="{51420A1A-6E0D-4AAD-8DF6-7969825EEB0B}"/>
    <cellStyle name="Comma 22 5" xfId="25063" xr:uid="{4D3B9123-26F6-4E46-9037-C11CCC1B91EB}"/>
    <cellStyle name="Comma 22 5 2" xfId="17556" xr:uid="{10DCB7C9-B94A-4858-9FD9-FF95E3B4699D}"/>
    <cellStyle name="Comma 22 5 2 2" xfId="53921" xr:uid="{7BB38BB9-17F0-4804-B595-ACCB9BD2C87B}"/>
    <cellStyle name="Comma 22 5 2 3" xfId="41306" xr:uid="{8F2BEF3E-4A20-4E7E-A240-4AE3C1C936B1}"/>
    <cellStyle name="Comma 22 5 3" xfId="10970" xr:uid="{48667E11-CFC0-4B6F-B451-552BAF13F244}"/>
    <cellStyle name="Comma 22 5 3 2" xfId="47643" xr:uid="{9CD9191C-31A0-46C9-A12F-91DA84B6AB0E}"/>
    <cellStyle name="Comma 22 5 4" xfId="5488" xr:uid="{268B7A42-F5F0-4EF1-AF22-9CE348AE1325}"/>
    <cellStyle name="Comma 22 5 5" xfId="35016" xr:uid="{DE40B44A-B945-4D34-9A3A-4B2A341D3A46}"/>
    <cellStyle name="Comma 22 6" xfId="28721" xr:uid="{1A5BB925-711E-41D0-97B1-3C581403D3E9}"/>
    <cellStyle name="Comma 22 6 2" xfId="21050" xr:uid="{30A70469-2162-411B-8B4D-9207293E535F}"/>
    <cellStyle name="Comma 22 6 2 2" xfId="50426" xr:uid="{EA9B0910-7851-4812-8943-C245ED9F1421}"/>
    <cellStyle name="Comma 22 6 3" xfId="14464" xr:uid="{5C9A970E-B10B-4B8F-8738-4A9F9CC6F9D6}"/>
    <cellStyle name="Comma 22 6 4" xfId="7877" xr:uid="{2E92A709-1756-4F2B-AB2C-C9C32BE3B921}"/>
    <cellStyle name="Comma 22 6 5" xfId="37811" xr:uid="{F57C2D98-614A-4076-BAAA-19806FD1B16F}"/>
    <cellStyle name="Comma 22 7" xfId="22416" xr:uid="{D67418E9-9750-4AAE-AADD-7A5F5F6A3D71}"/>
    <cellStyle name="Comma 22 7 2" xfId="14909" xr:uid="{BE7055A7-CBF3-44E0-A5F8-6D9010664299}"/>
    <cellStyle name="Comma 22 7 3" xfId="8323" xr:uid="{3159294F-03DF-4F78-B4FE-B576E283FE84}"/>
    <cellStyle name="Comma 22 7 4" xfId="31201" xr:uid="{FDDB839D-FF1B-48DF-8C92-442D9B7166FF}"/>
    <cellStyle name="Comma 22 7 5" xfId="44051" xr:uid="{B52C9064-6091-4544-A60E-44212E51B495}"/>
    <cellStyle name="Comma 22 8" xfId="21323" xr:uid="{A7E1FEA0-03A1-41A3-9436-99A504FBA510}"/>
    <cellStyle name="Comma 22 8 2" xfId="56650" xr:uid="{C100166E-7922-47EC-952D-0BEDF5D408C5}"/>
    <cellStyle name="Comma 22 9" xfId="14737" xr:uid="{AFA99315-C6BB-4817-9A5F-51CCD0CF0E45}"/>
    <cellStyle name="Comma 23" xfId="436" xr:uid="{B7BC72DC-8F22-453B-A370-33A38FEB5EEE}"/>
    <cellStyle name="Comma 23 10" xfId="29049" xr:uid="{5FE895FC-376C-47A8-982A-E5ECD83E1A76}"/>
    <cellStyle name="Comma 23 11" xfId="2771" xr:uid="{024D33B8-BAEA-490D-8D31-CA0D0EE36609}"/>
    <cellStyle name="Comma 23 12" xfId="31449" xr:uid="{4AAB1212-6F1A-4C05-99CD-55A0E4B2A345}"/>
    <cellStyle name="Comma 23 13" xfId="1530" xr:uid="{91D47F0F-9FB3-49F1-8790-69B065BE79CA}"/>
    <cellStyle name="Comma 23 2" xfId="775" xr:uid="{9BBA84DC-FDC7-4D39-A5EB-F96B79F8FC9E}"/>
    <cellStyle name="Comma 23 2 10" xfId="28904" xr:uid="{AC553073-3C68-4DB8-B5E1-2EAD144CB7ED}"/>
    <cellStyle name="Comma 23 2 11" xfId="31935" xr:uid="{64558A0E-8CE0-4065-8343-1027144403FF}"/>
    <cellStyle name="Comma 23 2 12" xfId="2256" xr:uid="{6BE5F9D8-3F05-4E4F-832D-9002EA2E58EA}"/>
    <cellStyle name="Comma 23 2 2" xfId="1183" xr:uid="{CADEDDA7-C454-45C4-8567-590CB53D41E9}"/>
    <cellStyle name="Comma 23 2 2 2" xfId="26010" xr:uid="{23CE6508-6ED6-439B-A189-5F43BEC7D711}"/>
    <cellStyle name="Comma 23 2 2 2 2" xfId="22512" xr:uid="{86D3E0BD-9200-4EEE-926F-0E905FE85A6B}"/>
    <cellStyle name="Comma 23 2 2 2 2 2" xfId="15005" xr:uid="{E363CB9F-5B4D-4D17-8276-D2700A2F92B9}"/>
    <cellStyle name="Comma 23 2 2 2 2 2 2" xfId="56472" xr:uid="{DCAC98EE-44D6-49D1-BBA4-8BB3029C5446}"/>
    <cellStyle name="Comma 23 2 2 2 2 2 3" xfId="43857" xr:uid="{0211FBBE-E731-40AE-8377-AF218098769F}"/>
    <cellStyle name="Comma 23 2 2 2 2 3" xfId="8419" xr:uid="{0A34F884-7A12-4CB8-9756-3A255A393A96}"/>
    <cellStyle name="Comma 23 2 2 2 2 3 2" xfId="50194" xr:uid="{A92F4FF8-53A1-4C50-A327-0CD696623562}"/>
    <cellStyle name="Comma 23 2 2 2 2 4" xfId="31105" xr:uid="{DEB387C5-6EB4-4501-BE0E-7336EFA8CB22}"/>
    <cellStyle name="Comma 23 2 2 2 2 5" xfId="37567" xr:uid="{8DB8EB43-E4F6-41F5-8A71-5FE0DE7A977D}"/>
    <cellStyle name="Comma 23 2 2 2 3" xfId="25130" xr:uid="{59297245-7750-447B-895D-110B594C6687}"/>
    <cellStyle name="Comma 23 2 2 2 3 2" xfId="17623" xr:uid="{ADAD4FEA-63C9-4182-B4F2-F99E9217E4D0}"/>
    <cellStyle name="Comma 23 2 2 2 3 2 2" xfId="53854" xr:uid="{83043BA0-BA72-439A-9134-E7C5840C9977}"/>
    <cellStyle name="Comma 23 2 2 2 3 2 3" xfId="41239" xr:uid="{5A4F66B4-CE5A-4D50-BF78-B411E9A5F992}"/>
    <cellStyle name="Comma 23 2 2 2 3 3" xfId="11037" xr:uid="{A94DC627-FF6F-4C5D-8DE9-3174674D5BD9}"/>
    <cellStyle name="Comma 23 2 2 2 3 3 2" xfId="47576" xr:uid="{1393236A-A168-4D46-8BE5-0D719813DE24}"/>
    <cellStyle name="Comma 23 2 2 2 3 4" xfId="5421" xr:uid="{C67F4424-45DC-46BC-BDAF-66DC4B36CB12}"/>
    <cellStyle name="Comma 23 2 2 2 3 5" xfId="34949" xr:uid="{CE2AD609-F846-418F-A9ED-ABE55C2CDB52}"/>
    <cellStyle name="Comma 23 2 2 2 4" xfId="18502" xr:uid="{7DD632C8-20D6-4001-A82D-D57874EF7DF2}"/>
    <cellStyle name="Comma 23 2 2 2 4 2" xfId="52975" xr:uid="{ECE1E1D1-BE34-4D49-A0F0-EAC5586CD01B}"/>
    <cellStyle name="Comma 23 2 2 2 4 3" xfId="40360" xr:uid="{8C43FEB0-1873-403C-889D-44E887C86C91}"/>
    <cellStyle name="Comma 23 2 2 2 5" xfId="11916" xr:uid="{6BAAB9E2-FBE3-40DE-8372-4B7ED5A8E30D}"/>
    <cellStyle name="Comma 23 2 2 2 5 2" xfId="46697" xr:uid="{E78AC42D-4CDF-4FB9-8E78-602ED50DDD70}"/>
    <cellStyle name="Comma 23 2 2 2 6" xfId="4542" xr:uid="{A4E3506A-B42D-457B-AFE3-64FC1E7539CE}"/>
    <cellStyle name="Comma 23 2 2 2 7" xfId="34070" xr:uid="{DFF3E933-DC1F-4E2F-8C26-3CAAE4BF51DD}"/>
    <cellStyle name="Comma 23 2 2 3" xfId="26869" xr:uid="{59CEACF4-F68B-4874-A17E-FEA3E0881387}"/>
    <cellStyle name="Comma 23 2 2 3 2" xfId="23372" xr:uid="{7E6CE8B8-6F1F-4ADD-9A02-08F6F2091954}"/>
    <cellStyle name="Comma 23 2 2 3 2 2" xfId="15865" xr:uid="{EF52FF2E-9D35-4CAA-A11A-A3DDD8918EBB}"/>
    <cellStyle name="Comma 23 2 2 3 2 2 2" xfId="55612" xr:uid="{EB411B26-D098-4E55-9523-3CCED180F258}"/>
    <cellStyle name="Comma 23 2 2 3 2 2 3" xfId="42997" xr:uid="{DD6C637B-E9FE-4FA9-9006-82DB567C00A1}"/>
    <cellStyle name="Comma 23 2 2 3 2 3" xfId="9279" xr:uid="{C62566C5-7485-4DD6-97BB-3A1AAA42AD87}"/>
    <cellStyle name="Comma 23 2 2 3 2 3 2" xfId="49334" xr:uid="{EA177DED-21C1-4AF9-B654-0DE471160416}"/>
    <cellStyle name="Comma 23 2 2 3 2 4" xfId="30245" xr:uid="{EC31C15F-7DE1-45EC-8A2C-31A4EA8758E9}"/>
    <cellStyle name="Comma 23 2 2 3 2 5" xfId="36707" xr:uid="{7C8DF4B9-E1C8-422C-B8A2-A1113D932F31}"/>
    <cellStyle name="Comma 23 2 2 3 3" xfId="19361" xr:uid="{4880184D-C097-47D0-87E1-AFC30934236C}"/>
    <cellStyle name="Comma 23 2 2 3 3 2" xfId="52115" xr:uid="{F8ED34B9-0926-4254-9EF4-5514F05D70A9}"/>
    <cellStyle name="Comma 23 2 2 3 3 3" xfId="39500" xr:uid="{1D3FD0A5-BCF3-4FFE-BB32-5528DCED0C44}"/>
    <cellStyle name="Comma 23 2 2 3 4" xfId="12775" xr:uid="{A969273F-17D2-4A1A-8450-C90D5D5A3D73}"/>
    <cellStyle name="Comma 23 2 2 3 4 2" xfId="45837" xr:uid="{AE5F75CA-5646-4F8C-BF75-AFA927CEACCB}"/>
    <cellStyle name="Comma 23 2 2 3 5" xfId="3683" xr:uid="{F77358E4-8AFA-4E84-9518-CAED752C3CDD}"/>
    <cellStyle name="Comma 23 2 2 3 6" xfId="33210" xr:uid="{BF2FB82B-E8A4-42CC-BAC7-3A1E08257CE7}"/>
    <cellStyle name="Comma 23 2 2 4" xfId="24245" xr:uid="{8D512149-A2B6-4888-B81B-718F6C78C56A}"/>
    <cellStyle name="Comma 23 2 2 4 2" xfId="16738" xr:uid="{5A252A5F-5E5B-4B7D-BEE2-5249618C5FE3}"/>
    <cellStyle name="Comma 23 2 2 4 2 2" xfId="54739" xr:uid="{06B2ED63-578F-4597-AC0E-199B1C42BF6F}"/>
    <cellStyle name="Comma 23 2 2 4 2 3" xfId="42124" xr:uid="{AC1C7AC7-FC44-4F0D-A729-B1EBC4696BF5}"/>
    <cellStyle name="Comma 23 2 2 4 3" xfId="10152" xr:uid="{458AA6A0-DF56-4BC7-85B4-63EE0D4D1894}"/>
    <cellStyle name="Comma 23 2 2 4 3 2" xfId="48461" xr:uid="{3916085D-2215-4701-BD7E-525740F0BA7A}"/>
    <cellStyle name="Comma 23 2 2 4 4" xfId="29372" xr:uid="{36BFFCD9-697F-4C12-BDF9-8E88DFE3B9B0}"/>
    <cellStyle name="Comma 23 2 2 4 5" xfId="35834" xr:uid="{96130DDF-57A8-4DE1-A505-7F329FD8FCDA}"/>
    <cellStyle name="Comma 23 2 2 5" xfId="20233" xr:uid="{90392FBD-FD1B-4180-8193-E2928922481A}"/>
    <cellStyle name="Comma 23 2 2 5 2" xfId="51242" xr:uid="{0E58AA65-80B1-41FE-B24E-08097A0C0052}"/>
    <cellStyle name="Comma 23 2 2 5 3" xfId="38627" xr:uid="{1EFEC1C0-84C0-40C4-89F0-C55C1B05F5B2}"/>
    <cellStyle name="Comma 23 2 2 6" xfId="13647" xr:uid="{8113D724-916E-41A3-8D91-CDCBD798CCCC}"/>
    <cellStyle name="Comma 23 2 2 6 2" xfId="44964" xr:uid="{7D3F6BBB-5929-40B7-9614-E31BFE84FB4E}"/>
    <cellStyle name="Comma 23 2 2 7" xfId="7060" xr:uid="{63F5CA95-56B2-48BB-906F-B39CAF40A956}"/>
    <cellStyle name="Comma 23 2 2 8" xfId="32337" xr:uid="{CA337887-C0DE-45C6-8612-D45E6A6AE751}"/>
    <cellStyle name="Comma 23 2 2 9" xfId="27741" xr:uid="{B82F6D25-8956-46DA-B3F9-E11302D5EEB2}"/>
    <cellStyle name="Comma 23 2 3" xfId="26411" xr:uid="{BD62D4D5-AE55-40A3-9C97-739A77614DE1}"/>
    <cellStyle name="Comma 23 2 3 2" xfId="22914" xr:uid="{37FC7708-ED1B-41AA-9B15-177477FC3041}"/>
    <cellStyle name="Comma 23 2 3 2 2" xfId="15407" xr:uid="{66D36D4D-C02A-434E-AC00-CA4E2C58C5E3}"/>
    <cellStyle name="Comma 23 2 3 2 2 2" xfId="56070" xr:uid="{C4D497E9-ECE0-40BD-AB2A-6275F6B0F971}"/>
    <cellStyle name="Comma 23 2 3 2 2 3" xfId="43455" xr:uid="{CE1BCE8C-A5DA-4EA8-A749-E63AD87945D5}"/>
    <cellStyle name="Comma 23 2 3 2 3" xfId="8821" xr:uid="{B21E1CD6-34F1-4416-9D24-F9C3B80F6411}"/>
    <cellStyle name="Comma 23 2 3 2 3 2" xfId="49792" xr:uid="{925C1ACB-6EDE-457D-946F-F8261B5005F5}"/>
    <cellStyle name="Comma 23 2 3 2 4" xfId="30703" xr:uid="{D917A148-C222-45E8-B958-967A3F4AD46F}"/>
    <cellStyle name="Comma 23 2 3 2 5" xfId="37165" xr:uid="{67882A72-14E9-490F-8865-5854C33524C9}"/>
    <cellStyle name="Comma 23 2 3 3" xfId="25532" xr:uid="{459CDB75-6A94-4535-B2F7-DC4917AF0226}"/>
    <cellStyle name="Comma 23 2 3 3 2" xfId="18025" xr:uid="{F7B146A3-654B-48D1-8926-09F6D2E8E516}"/>
    <cellStyle name="Comma 23 2 3 3 2 2" xfId="53452" xr:uid="{8A265520-0F0E-41D9-83C6-BAAAD1C96EBF}"/>
    <cellStyle name="Comma 23 2 3 3 2 3" xfId="40837" xr:uid="{2E53152F-9553-4DCC-9F40-022CC400FF85}"/>
    <cellStyle name="Comma 23 2 3 3 3" xfId="11439" xr:uid="{F3CF5F27-B7CA-4FA0-A905-9BD101EDF19A}"/>
    <cellStyle name="Comma 23 2 3 3 3 2" xfId="47174" xr:uid="{A01189FA-8780-4A50-A0DB-867BAAA24536}"/>
    <cellStyle name="Comma 23 2 3 3 4" xfId="5019" xr:uid="{83336F2E-1C1B-40D7-8462-4DC1F20B0A97}"/>
    <cellStyle name="Comma 23 2 3 3 5" xfId="34547" xr:uid="{320CCA74-8F1B-43F1-B4A2-AC8977CC73BF}"/>
    <cellStyle name="Comma 23 2 3 4" xfId="18903" xr:uid="{88AD0FDF-3F26-4958-B273-72438226DE5B}"/>
    <cellStyle name="Comma 23 2 3 4 2" xfId="52573" xr:uid="{9D1DC102-4F2F-4825-ADDF-3F55B78A6CBC}"/>
    <cellStyle name="Comma 23 2 3 4 3" xfId="39958" xr:uid="{A958D8C6-BDAC-4CB8-94A2-D6B78FCFCB60}"/>
    <cellStyle name="Comma 23 2 3 5" xfId="12317" xr:uid="{52E0BE44-F03B-4A9C-B383-6BA5114C54B6}"/>
    <cellStyle name="Comma 23 2 3 5 2" xfId="46295" xr:uid="{147C1B89-D120-4136-A87F-4B007AB9C6FA}"/>
    <cellStyle name="Comma 23 2 3 6" xfId="4141" xr:uid="{81B8C189-499E-46C9-B7C9-D8E5005B62D6}"/>
    <cellStyle name="Comma 23 2 3 7" xfId="33668" xr:uid="{BFB3BE9B-9673-4342-8373-0CCEA6BF0B08}"/>
    <cellStyle name="Comma 23 2 4" xfId="27261" xr:uid="{BF0E2BD2-BBE3-4EFA-AC06-5EEB92175880}"/>
    <cellStyle name="Comma 23 2 4 2" xfId="23764" xr:uid="{BCFCB028-79FC-4281-91C9-5470264968B5}"/>
    <cellStyle name="Comma 23 2 4 2 2" xfId="16257" xr:uid="{F35B2CE2-0C2A-4625-8CE7-21AE242EA1FC}"/>
    <cellStyle name="Comma 23 2 4 2 2 2" xfId="55220" xr:uid="{09882DC1-1822-406F-9DA9-12FF909D8881}"/>
    <cellStyle name="Comma 23 2 4 2 2 3" xfId="42605" xr:uid="{FF5C345A-C904-4C55-B3FC-EEB0DA4F719B}"/>
    <cellStyle name="Comma 23 2 4 2 3" xfId="9671" xr:uid="{FB445E01-35EF-4027-8437-C11DAD9AC28D}"/>
    <cellStyle name="Comma 23 2 4 2 3 2" xfId="48942" xr:uid="{1F0A84D1-DD9D-4935-9CF3-924E8DE811A8}"/>
    <cellStyle name="Comma 23 2 4 2 4" xfId="29853" xr:uid="{6D1C05BC-4B60-46C7-8924-8F8B0DDDD83E}"/>
    <cellStyle name="Comma 23 2 4 2 5" xfId="36315" xr:uid="{2A6A3225-BF14-4FFA-ACEC-8A0E6D4CD74C}"/>
    <cellStyle name="Comma 23 2 4 3" xfId="19753" xr:uid="{F9DBD710-0143-4474-ABDE-0F59D70AAB87}"/>
    <cellStyle name="Comma 23 2 4 3 2" xfId="51723" xr:uid="{D6B32989-9BDB-4397-B0A4-0EF31DAB596A}"/>
    <cellStyle name="Comma 23 2 4 3 3" xfId="39108" xr:uid="{08697670-7BE4-4065-9E04-A3C6A5CE6F44}"/>
    <cellStyle name="Comma 23 2 4 4" xfId="13167" xr:uid="{76F441B1-7519-4C82-AF33-99E4C43666B7}"/>
    <cellStyle name="Comma 23 2 4 4 2" xfId="45445" xr:uid="{D42C6196-3799-4181-B884-E2A82B335C98}"/>
    <cellStyle name="Comma 23 2 4 5" xfId="6580" xr:uid="{B25FB472-005D-416E-B074-4DA123E56390}"/>
    <cellStyle name="Comma 23 2 4 6" xfId="32818" xr:uid="{B998B2EF-3928-4BF7-9D57-022B1DF6F2F0}"/>
    <cellStyle name="Comma 23 2 5" xfId="24647" xr:uid="{B3319184-FEF3-42FE-AE17-318488738A1A}"/>
    <cellStyle name="Comma 23 2 5 2" xfId="17140" xr:uid="{F01B1624-D520-49D3-A2E7-4F5DCD3D4290}"/>
    <cellStyle name="Comma 23 2 5 2 2" xfId="54337" xr:uid="{AAAACFE3-9B26-43E9-9DA9-1D73901C0598}"/>
    <cellStyle name="Comma 23 2 5 2 3" xfId="41722" xr:uid="{CB7791EE-13D0-4FAA-8FF8-30476CDB50A2}"/>
    <cellStyle name="Comma 23 2 5 3" xfId="10554" xr:uid="{5BD2C30C-AABF-4323-A010-07417F814C09}"/>
    <cellStyle name="Comma 23 2 5 3 2" xfId="48059" xr:uid="{28E6BAB1-EC81-4592-A7F5-F1676FEB3D43}"/>
    <cellStyle name="Comma 23 2 5 4" xfId="5904" xr:uid="{124E8260-535A-40BE-ABEF-5F497CBDA0B7}"/>
    <cellStyle name="Comma 23 2 5 5" xfId="35432" xr:uid="{13C9AEFC-C85D-49AA-891A-EE2594F7ECFB}"/>
    <cellStyle name="Comma 23 2 6" xfId="28165" xr:uid="{410D02F7-EB18-4CA8-8781-84CE570C67CB}"/>
    <cellStyle name="Comma 23 2 6 2" xfId="20632" xr:uid="{CD5E9E94-EA63-4FBC-A1C4-F1CEEBB282C4}"/>
    <cellStyle name="Comma 23 2 6 2 2" xfId="50842" xr:uid="{DB9D62F2-3A57-442E-818E-B6AFC0F13D96}"/>
    <cellStyle name="Comma 23 2 6 3" xfId="14046" xr:uid="{3C6F3E38-1A76-4F37-8BF0-23B23E49A776}"/>
    <cellStyle name="Comma 23 2 6 4" xfId="7459" xr:uid="{35A9FD75-C872-4A3B-BF74-3DB2756E6E66}"/>
    <cellStyle name="Comma 23 2 6 5" xfId="38227" xr:uid="{82706F61-2872-46E2-9493-D5751631A4FC}"/>
    <cellStyle name="Comma 23 2 7" xfId="21232" xr:uid="{9BD56001-A5DA-4D21-AC1B-A98C0151B7E8}"/>
    <cellStyle name="Comma 23 2 7 2" xfId="44546" xr:uid="{0FEEA1E4-56E0-4D16-9C20-FA258352250F}"/>
    <cellStyle name="Comma 23 2 8" xfId="14646" xr:uid="{9210CBD9-A2B1-4468-9952-AC9243173784}"/>
    <cellStyle name="Comma 23 2 9" xfId="8059" xr:uid="{FEFA42C7-D494-49C3-86A2-84994B5ED94A}"/>
    <cellStyle name="Comma 23 3" xfId="550" xr:uid="{D8771A49-5148-4A63-A9C2-C99067E7CEA9}"/>
    <cellStyle name="Comma 23 3 10" xfId="28807" xr:uid="{7BB337C7-C8AF-412D-A538-E872E9F9E3F1}"/>
    <cellStyle name="Comma 23 3 2" xfId="1043" xr:uid="{0D95F9CA-7A9D-4319-8C58-7238A7D9EFF8}"/>
    <cellStyle name="Comma 23 3 2 2" xfId="22861" xr:uid="{D844BE13-49F2-41E5-8F0F-5A0AF1B42FBA}"/>
    <cellStyle name="Comma 23 3 2 2 2" xfId="15354" xr:uid="{0692A352-6A7D-49A7-A8E9-E9EDD8F01D4E}"/>
    <cellStyle name="Comma 23 3 2 2 2 2" xfId="56123" xr:uid="{074E2BF0-5C33-45D7-9796-AD02C1AF92A4}"/>
    <cellStyle name="Comma 23 3 2 2 2 3" xfId="43508" xr:uid="{4643F423-A9ED-4878-BB09-5ABD7A19188F}"/>
    <cellStyle name="Comma 23 3 2 2 3" xfId="8768" xr:uid="{DA9E0799-10A7-4ECA-BDB4-F87883A27358}"/>
    <cellStyle name="Comma 23 3 2 2 3 2" xfId="49845" xr:uid="{B992E287-522B-49FA-8D68-4FB771B14418}"/>
    <cellStyle name="Comma 23 3 2 2 4" xfId="30756" xr:uid="{400BC2C3-ECE8-4E47-97AB-3A4DF7EAB2F4}"/>
    <cellStyle name="Comma 23 3 2 2 5" xfId="37218" xr:uid="{6F722C33-121B-4C6A-98F3-D9AF8C43AD16}"/>
    <cellStyle name="Comma 23 3 2 3" xfId="25479" xr:uid="{48830F86-54BB-4574-8718-BB07058C805F}"/>
    <cellStyle name="Comma 23 3 2 3 2" xfId="17972" xr:uid="{C69BCD50-BBC2-4ACF-B303-0A1E99889A0B}"/>
    <cellStyle name="Comma 23 3 2 3 2 2" xfId="53505" xr:uid="{95F4E398-8E63-43A6-A426-3E9F309CE610}"/>
    <cellStyle name="Comma 23 3 2 3 2 3" xfId="40890" xr:uid="{284CC96E-855F-4AFB-870C-461E368A5D32}"/>
    <cellStyle name="Comma 23 3 2 3 3" xfId="11386" xr:uid="{B4788821-4693-49C2-B790-D78503DFBF7C}"/>
    <cellStyle name="Comma 23 3 2 3 3 2" xfId="47227" xr:uid="{6349E075-B6CF-48B6-9952-DB409839A26B}"/>
    <cellStyle name="Comma 23 3 2 3 4" xfId="5072" xr:uid="{A1A3F2C6-FA82-4447-854A-1A1F0C7844AD}"/>
    <cellStyle name="Comma 23 3 2 3 5" xfId="34600" xr:uid="{DB7187A4-DB92-4157-B877-05E4CBC21C58}"/>
    <cellStyle name="Comma 23 3 2 4" xfId="18851" xr:uid="{B54F4D6C-EBD8-4CA7-BB1A-B40C3FB1B129}"/>
    <cellStyle name="Comma 23 3 2 4 2" xfId="52626" xr:uid="{7D63ECD0-54EA-4C49-AD24-EBFD7935D5BD}"/>
    <cellStyle name="Comma 23 3 2 4 3" xfId="40011" xr:uid="{D48A12BF-5F2F-4A2A-B880-B6688AA06776}"/>
    <cellStyle name="Comma 23 3 2 5" xfId="12265" xr:uid="{6F0E4A26-0B1D-4D9E-B614-FF1B8EEDC760}"/>
    <cellStyle name="Comma 23 3 2 5 2" xfId="46348" xr:uid="{0B99F197-0A58-46B5-8C16-880E90A26566}"/>
    <cellStyle name="Comma 23 3 2 6" xfId="4193" xr:uid="{A97F6F3F-D1D8-4D0A-8DCB-8A2434A74037}"/>
    <cellStyle name="Comma 23 3 2 7" xfId="33721" xr:uid="{C00F18D5-EABA-4ABF-AE9C-9F6EC4E81305}"/>
    <cellStyle name="Comma 23 3 2 8" xfId="26359" xr:uid="{D1907606-2DC2-450A-A261-9D825275EDC3}"/>
    <cellStyle name="Comma 23 3 3" xfId="27212" xr:uid="{B9D6BC4A-F05B-4206-BE2E-9FADCAFD3351}"/>
    <cellStyle name="Comma 23 3 3 2" xfId="23715" xr:uid="{9A512CCD-FF4B-4EF6-B6D6-01D2F49A2AAE}"/>
    <cellStyle name="Comma 23 3 3 2 2" xfId="16208" xr:uid="{EBFDAE4C-9A1E-4604-AF05-FD6C46F79517}"/>
    <cellStyle name="Comma 23 3 3 2 2 2" xfId="55269" xr:uid="{17FF0480-5C6D-43A5-A39E-49FA9785EE18}"/>
    <cellStyle name="Comma 23 3 3 2 2 3" xfId="42654" xr:uid="{AB009E4D-D1DA-4C30-A66D-F428DB2DAC77}"/>
    <cellStyle name="Comma 23 3 3 2 3" xfId="9622" xr:uid="{610DBD45-B473-439C-AA50-F8800DF75E6F}"/>
    <cellStyle name="Comma 23 3 3 2 3 2" xfId="48991" xr:uid="{234210D7-7BDA-46C5-AE50-F5C6ADB858C2}"/>
    <cellStyle name="Comma 23 3 3 2 4" xfId="29902" xr:uid="{45E64CFD-AF13-4BF3-9F03-FDA62466906C}"/>
    <cellStyle name="Comma 23 3 3 2 5" xfId="36364" xr:uid="{116BDD96-871F-42B6-858E-A57BFC1CBD9A}"/>
    <cellStyle name="Comma 23 3 3 3" xfId="19704" xr:uid="{50F4DE5E-B75B-4833-8EEC-744D348EBE3B}"/>
    <cellStyle name="Comma 23 3 3 3 2" xfId="51772" xr:uid="{27B57C3D-E855-4B1F-AD65-749072D271A9}"/>
    <cellStyle name="Comma 23 3 3 3 3" xfId="39157" xr:uid="{991912BA-782C-4660-A4C9-01C71C7E38C6}"/>
    <cellStyle name="Comma 23 3 3 4" xfId="13118" xr:uid="{B9059659-C754-4A43-BDBC-5E9FA4A7DC9B}"/>
    <cellStyle name="Comma 23 3 3 4 2" xfId="45494" xr:uid="{4B5641C0-9CCD-472E-A5CB-DE3278780A0D}"/>
    <cellStyle name="Comma 23 3 3 5" xfId="6531" xr:uid="{229BD4D8-DD77-40D7-8618-11EFBE5658A0}"/>
    <cellStyle name="Comma 23 3 3 6" xfId="32867" xr:uid="{CFBEEE2F-3D00-4606-B257-678CB9CAD702}"/>
    <cellStyle name="Comma 23 3 4" xfId="24594" xr:uid="{DCF4E3CB-08D2-40A2-9BDA-B48F23BD6BA4}"/>
    <cellStyle name="Comma 23 3 4 2" xfId="17087" xr:uid="{ABAAF8DF-9600-4891-A85F-6D9EC6F0169F}"/>
    <cellStyle name="Comma 23 3 4 2 2" xfId="54390" xr:uid="{1233F7F6-A7DB-4B78-BA0A-48D61F8D71FA}"/>
    <cellStyle name="Comma 23 3 4 2 3" xfId="41775" xr:uid="{6FC603D1-550A-4938-813C-FE29947CD8D8}"/>
    <cellStyle name="Comma 23 3 4 3" xfId="10501" xr:uid="{1E7D1C02-6C31-459E-A20C-7BDA469E91D7}"/>
    <cellStyle name="Comma 23 3 4 3 2" xfId="48112" xr:uid="{8D4381B9-E5A3-4808-A537-DB91C5528D4B}"/>
    <cellStyle name="Comma 23 3 4 4" xfId="5957" xr:uid="{98BC9B86-6924-4B19-A290-2F9AB79563FB}"/>
    <cellStyle name="Comma 23 3 4 5" xfId="35485" xr:uid="{A40F41DC-9A13-45E6-B807-7322DA6115CC}"/>
    <cellStyle name="Comma 23 3 5" xfId="28091" xr:uid="{DFC31310-5F7D-46AD-8A44-CDC7BCECF315}"/>
    <cellStyle name="Comma 23 3 5 2" xfId="20580" xr:uid="{3AACBABC-3402-4699-BE22-CAB9B6515CC5}"/>
    <cellStyle name="Comma 23 3 5 2 2" xfId="50893" xr:uid="{2E9754B8-84E0-4A12-B88D-B0794E3B7B49}"/>
    <cellStyle name="Comma 23 3 5 3" xfId="13994" xr:uid="{7ABD25A7-23CD-47DA-AC17-26A7173BB4AA}"/>
    <cellStyle name="Comma 23 3 5 4" xfId="7407" xr:uid="{A8975A94-118C-481A-A457-33E9CE2375AB}"/>
    <cellStyle name="Comma 23 3 5 5" xfId="38278" xr:uid="{32292A98-F62B-46DA-8D18-6114D0A4D314}"/>
    <cellStyle name="Comma 23 3 6" xfId="21136" xr:uid="{84BA1C23-A098-4802-87BE-364975037037}"/>
    <cellStyle name="Comma 23 3 6 2" xfId="44615" xr:uid="{0D077D50-F78F-4431-8854-FBAFC6C311A1}"/>
    <cellStyle name="Comma 23 3 7" xfId="14550" xr:uid="{C414D968-13F3-4769-9C93-C0F6961A3501}"/>
    <cellStyle name="Comma 23 3 8" xfId="7963" xr:uid="{77470796-05CC-4C1C-A223-8F2ABF9A101B}"/>
    <cellStyle name="Comma 23 3 9" xfId="31988" xr:uid="{1F75A8E9-5201-4D89-B1B5-A24685C86801}"/>
    <cellStyle name="Comma 23 4" xfId="989" xr:uid="{AF4558EB-999C-432A-A257-60EEA188B57B}"/>
    <cellStyle name="Comma 23 4 2" xfId="14963" xr:uid="{5CFE89DD-75A7-4CC5-ADC9-9C47C686F379}"/>
    <cellStyle name="Comma 23 4 2 2" xfId="56514" xr:uid="{84E12CE0-8819-4BD9-B86D-B193987C1FC2}"/>
    <cellStyle name="Comma 23 4 2 3" xfId="43899" xr:uid="{E01C6803-D9DF-4E5F-A2E5-97025691CE3D}"/>
    <cellStyle name="Comma 23 4 3" xfId="8377" xr:uid="{741B87D7-9FAB-460E-B2C1-AD3A8C1F7C4F}"/>
    <cellStyle name="Comma 23 4 3 2" xfId="50236" xr:uid="{38F75DE4-78A8-4472-997B-05B387117659}"/>
    <cellStyle name="Comma 23 4 4" xfId="31147" xr:uid="{992E05B6-20B2-49C6-B649-3D81566D4A40}"/>
    <cellStyle name="Comma 23 4 5" xfId="37609" xr:uid="{434F8D72-38B7-4B83-AE3B-BDAF95DEBFAF}"/>
    <cellStyle name="Comma 23 4 6" xfId="22470" xr:uid="{26E0F226-34EB-4EA5-90C2-CB4B6AF947B8}"/>
    <cellStyle name="Comma 23 5" xfId="28720" xr:uid="{4E27CD1A-CE63-4446-8599-5012313A02BB}"/>
    <cellStyle name="Comma 23 5 2" xfId="21049" xr:uid="{C7DC56EE-D2F4-4A0E-AF24-1F69F82EBB7B}"/>
    <cellStyle name="Comma 23 5 2 2" xfId="50427" xr:uid="{49D1D4B0-3FB2-4D3C-91F7-E2321E9C1271}"/>
    <cellStyle name="Comma 23 5 2 3" xfId="37812" xr:uid="{6E3531C6-1CE3-4D1F-B560-891FEA8E518F}"/>
    <cellStyle name="Comma 23 5 3" xfId="14463" xr:uid="{503D9777-D3B4-455B-A164-72D816F59D63}"/>
    <cellStyle name="Comma 23 5 3 2" xfId="44052" xr:uid="{14E69171-F26D-400C-A022-AAB806CD6304}"/>
    <cellStyle name="Comma 23 5 4" xfId="7876" xr:uid="{FAAD780B-ADB9-494A-966F-F3145B56DB98}"/>
    <cellStyle name="Comma 23 5 5" xfId="31511" xr:uid="{6AA328F1-9B32-43BB-B847-A4235DEB422F}"/>
    <cellStyle name="Comma 23 6" xfId="22415" xr:uid="{2D38C5EB-7140-47F5-92E7-514AA7F54973}"/>
    <cellStyle name="Comma 23 6 2" xfId="14908" xr:uid="{E50EF834-EAA2-4127-AEF3-4018602A54BB}"/>
    <cellStyle name="Comma 23 6 2 2" xfId="50382" xr:uid="{EB70A869-8011-4660-8010-1D2EF72777A5}"/>
    <cellStyle name="Comma 23 6 3" xfId="8322" xr:uid="{2D100D9C-D670-4C8C-A97A-B7F847E3C757}"/>
    <cellStyle name="Comma 23 6 4" xfId="31202" xr:uid="{2C3B4787-3CCD-4B96-99B0-C758A924E4C8}"/>
    <cellStyle name="Comma 23 6 5" xfId="37767" xr:uid="{26C03B6C-AF50-46A8-AA7E-B5A57C551BB6}"/>
    <cellStyle name="Comma 23 7" xfId="21322" xr:uid="{62C8EF09-3678-4084-8D5C-0ABB297895E5}"/>
    <cellStyle name="Comma 23 7 2" xfId="43971" xr:uid="{54A55966-A8D8-42CD-B691-A9FBDD4E609D}"/>
    <cellStyle name="Comma 23 8" xfId="14736" xr:uid="{FC6D0B58-1B80-4702-97E1-C0D5C63950E5}"/>
    <cellStyle name="Comma 23 8 2" xfId="56652" xr:uid="{2E781465-0312-46A5-AD37-62867BEABF85}"/>
    <cellStyle name="Comma 23 9" xfId="8149" xr:uid="{FA872BD0-3374-480D-88F6-3158149446E9}"/>
    <cellStyle name="Comma 24" xfId="632" xr:uid="{603815DB-EDEA-4311-AC8A-BC01104FF5FA}"/>
    <cellStyle name="Comma 24 10" xfId="8146" xr:uid="{59258095-DDCE-48AE-BDCC-F349FD9165D4}"/>
    <cellStyle name="Comma 24 11" xfId="29044" xr:uid="{99F8AD19-5074-4A15-B389-39397461541E}"/>
    <cellStyle name="Comma 24 12" xfId="2772" xr:uid="{33CD49CC-6E4C-48F2-934A-576CF3FFA09F}"/>
    <cellStyle name="Comma 24 13" xfId="31514" xr:uid="{8378D07B-E0EE-49D3-9776-2A02E20A7351}"/>
    <cellStyle name="Comma 24 14" xfId="56919" xr:uid="{FED53766-CD50-435D-B829-91A39106111A}"/>
    <cellStyle name="Comma 24 15" xfId="56992" xr:uid="{AE7E7A47-B604-445D-B250-E0DB43F0C312}"/>
    <cellStyle name="Comma 24 16" xfId="57049" xr:uid="{E6F06502-4AC2-49BA-895A-E5E8BC6E04E6}"/>
    <cellStyle name="Comma 24 17" xfId="57103" xr:uid="{A9946630-2264-4C9F-AF10-2A2938B5BA1E}"/>
    <cellStyle name="Comma 24 18" xfId="1531" xr:uid="{064714BC-ED31-4D38-AD34-14E36E7B98AB}"/>
    <cellStyle name="Comma 24 19" xfId="57187" xr:uid="{BF43D101-950E-4882-9375-54AC17590B14}"/>
    <cellStyle name="Comma 24 2" xfId="794" xr:uid="{749389BC-1625-426A-B54B-B9089B112AC8}"/>
    <cellStyle name="Comma 24 2 10" xfId="31938" xr:uid="{E3605EC4-2517-458B-A55E-16E0680B7F79}"/>
    <cellStyle name="Comma 24 2 11" xfId="2260" xr:uid="{3999DD27-9124-4730-A2FC-64BC82F1E3FE}"/>
    <cellStyle name="Comma 24 2 2" xfId="1201" xr:uid="{F30259E1-AFAD-4A28-8DBF-3BF9996D40F9}"/>
    <cellStyle name="Comma 24 2 2 2" xfId="22911" xr:uid="{CD379016-189A-47B0-B013-C2C5BE03BDF0}"/>
    <cellStyle name="Comma 24 2 2 2 2" xfId="15404" xr:uid="{40C87A21-C742-458D-80F3-6A6FBA61470B}"/>
    <cellStyle name="Comma 24 2 2 2 2 2" xfId="56073" xr:uid="{0CD0687D-839B-45AA-B68A-57959653C9B4}"/>
    <cellStyle name="Comma 24 2 2 2 2 3" xfId="43458" xr:uid="{90A15F8B-5602-4438-8360-4D96BEF675F2}"/>
    <cellStyle name="Comma 24 2 2 2 3" xfId="8818" xr:uid="{0FE7C4FD-3861-4312-977A-292F3207F7BF}"/>
    <cellStyle name="Comma 24 2 2 2 3 2" xfId="49795" xr:uid="{7939EE90-AB21-4877-8E08-61263BFF76C7}"/>
    <cellStyle name="Comma 24 2 2 2 4" xfId="30706" xr:uid="{4A9CC06A-35C4-4A3E-AF40-4825887FCF53}"/>
    <cellStyle name="Comma 24 2 2 2 5" xfId="37168" xr:uid="{A8596C34-F4A7-4EFC-B232-AFEEA800AEB8}"/>
    <cellStyle name="Comma 24 2 2 3" xfId="25529" xr:uid="{55F6A009-D01F-4F8F-85C1-F7B1DE7082F9}"/>
    <cellStyle name="Comma 24 2 2 3 2" xfId="18022" xr:uid="{C072F08A-46A8-4D85-BBD6-609FE6C846C2}"/>
    <cellStyle name="Comma 24 2 2 3 2 2" xfId="53455" xr:uid="{9A2D7D94-06C2-4943-AC58-6306896643EF}"/>
    <cellStyle name="Comma 24 2 2 3 2 3" xfId="40840" xr:uid="{C926286B-FCB2-47E1-81DE-F298A948C41F}"/>
    <cellStyle name="Comma 24 2 2 3 3" xfId="11436" xr:uid="{D98E7A02-5D14-475D-9476-04CF1324F936}"/>
    <cellStyle name="Comma 24 2 2 3 3 2" xfId="47177" xr:uid="{7FAA7118-85CE-41AD-8D08-AC0F2E4A6A84}"/>
    <cellStyle name="Comma 24 2 2 3 4" xfId="5022" xr:uid="{46F78548-0C0F-4393-A24E-753C870C1F35}"/>
    <cellStyle name="Comma 24 2 2 3 5" xfId="34550" xr:uid="{66F138DB-152D-4FA0-9538-C10BE4E39D2E}"/>
    <cellStyle name="Comma 24 2 2 4" xfId="18900" xr:uid="{760A609D-67A0-45B4-8214-F3E55C78E2ED}"/>
    <cellStyle name="Comma 24 2 2 4 2" xfId="52576" xr:uid="{0D53491C-BA65-4089-9E40-35F77F9F27BD}"/>
    <cellStyle name="Comma 24 2 2 4 3" xfId="39961" xr:uid="{4577E3F9-4759-4D9B-B1BD-AEF07EE8D4E5}"/>
    <cellStyle name="Comma 24 2 2 5" xfId="12314" xr:uid="{786E3B68-5332-463A-B472-EE0C6C80167C}"/>
    <cellStyle name="Comma 24 2 2 5 2" xfId="46298" xr:uid="{47729086-A5C6-47A0-AE9F-896CDFBB1DA8}"/>
    <cellStyle name="Comma 24 2 2 6" xfId="4144" xr:uid="{B802DD0E-5F36-4625-8440-A37CCAAA3764}"/>
    <cellStyle name="Comma 24 2 2 7" xfId="33671" xr:uid="{EB67BEB1-73C4-4193-BD98-56275431AAD1}"/>
    <cellStyle name="Comma 24 2 2 8" xfId="26408" xr:uid="{45199FEC-03E8-44CF-B6AE-CA3C6352B71B}"/>
    <cellStyle name="Comma 24 2 3" xfId="27258" xr:uid="{310B386F-56A1-44EA-9B02-397D765E5DCB}"/>
    <cellStyle name="Comma 24 2 3 2" xfId="23761" xr:uid="{9F17C3AA-DA28-46A4-9AAF-1272975EDB41}"/>
    <cellStyle name="Comma 24 2 3 2 2" xfId="16254" xr:uid="{054A9894-5A17-4E14-9BE0-650FB05EE74C}"/>
    <cellStyle name="Comma 24 2 3 2 2 2" xfId="55223" xr:uid="{8641FF8A-DDF3-4E1A-806C-E4D6FD8158BB}"/>
    <cellStyle name="Comma 24 2 3 2 2 3" xfId="42608" xr:uid="{51A115BE-565F-43D1-B052-42B0012B83AA}"/>
    <cellStyle name="Comma 24 2 3 2 3" xfId="9668" xr:uid="{799510DF-207E-4025-95CD-C2584F329094}"/>
    <cellStyle name="Comma 24 2 3 2 3 2" xfId="48945" xr:uid="{4F0B6E07-6D90-4E03-99F0-9E223EEB46F9}"/>
    <cellStyle name="Comma 24 2 3 2 4" xfId="29856" xr:uid="{6FC866DF-83DF-4634-8AFA-F62FDCDB8190}"/>
    <cellStyle name="Comma 24 2 3 2 5" xfId="36318" xr:uid="{EE367F54-E513-40BD-A71E-7DC0B03EE3E0}"/>
    <cellStyle name="Comma 24 2 3 3" xfId="19750" xr:uid="{AE4AF6D6-BE83-4B28-978F-070E845091D3}"/>
    <cellStyle name="Comma 24 2 3 3 2" xfId="51726" xr:uid="{8B6AF17B-07A2-401C-B85F-F8ACD1795E9E}"/>
    <cellStyle name="Comma 24 2 3 3 3" xfId="39111" xr:uid="{0E076D88-5F1C-4EC5-900F-61FC58522274}"/>
    <cellStyle name="Comma 24 2 3 4" xfId="13164" xr:uid="{EDEBF9EF-D071-44EE-B269-8B21BDB435ED}"/>
    <cellStyle name="Comma 24 2 3 4 2" xfId="45448" xr:uid="{B4D2C7AD-7980-49E7-873C-12B550951DA9}"/>
    <cellStyle name="Comma 24 2 3 5" xfId="6577" xr:uid="{24FB661C-8F0E-451B-BAC2-D5E4D24B1CB0}"/>
    <cellStyle name="Comma 24 2 3 6" xfId="32821" xr:uid="{C9611905-CADF-42FD-BF4A-CA0F4E6D63B7}"/>
    <cellStyle name="Comma 24 2 4" xfId="24644" xr:uid="{D694C24A-8A57-4094-815A-960C99BFBFAE}"/>
    <cellStyle name="Comma 24 2 4 2" xfId="17137" xr:uid="{DAF30A33-D55D-4082-9477-ECC97D4AF82A}"/>
    <cellStyle name="Comma 24 2 4 2 2" xfId="54340" xr:uid="{A371A97A-CE87-4DC6-9BE1-E0083BCF9F0B}"/>
    <cellStyle name="Comma 24 2 4 2 3" xfId="41725" xr:uid="{E5D76C96-F74C-476D-9A47-24D921019D30}"/>
    <cellStyle name="Comma 24 2 4 3" xfId="10551" xr:uid="{76997985-71FC-4271-9DED-C017783651FE}"/>
    <cellStyle name="Comma 24 2 4 3 2" xfId="48062" xr:uid="{D9DB6F22-1C68-4673-8371-DF3F19317485}"/>
    <cellStyle name="Comma 24 2 4 4" xfId="5907" xr:uid="{1BAD6954-B0F7-40DB-B160-D041B7A96339}"/>
    <cellStyle name="Comma 24 2 4 5" xfId="35435" xr:uid="{5D4C89EB-7C62-4146-95DC-6E156E862BBA}"/>
    <cellStyle name="Comma 24 2 5" xfId="28162" xr:uid="{4AE14DF1-FEBF-4798-A262-37BE00FA0BDA}"/>
    <cellStyle name="Comma 24 2 5 2" xfId="20629" xr:uid="{B0B7335A-AA55-4D29-AAF2-D04BB5AB696F}"/>
    <cellStyle name="Comma 24 2 5 2 2" xfId="50845" xr:uid="{DA8451D5-9489-4FDE-89BB-706D64D6DD9E}"/>
    <cellStyle name="Comma 24 2 5 3" xfId="14043" xr:uid="{D5939C6E-4123-4FB6-9BD2-DE49F483881C}"/>
    <cellStyle name="Comma 24 2 5 4" xfId="7456" xr:uid="{9868D29D-B586-4255-AAF1-C5C03EFA25D9}"/>
    <cellStyle name="Comma 24 2 5 5" xfId="38230" xr:uid="{253A9AA1-DFCD-4F85-ABD0-0EDA44C2283D}"/>
    <cellStyle name="Comma 24 2 6" xfId="21229" xr:uid="{B7D06234-830A-4C06-86AF-A7424440F1C8}"/>
    <cellStyle name="Comma 24 2 6 2" xfId="44549" xr:uid="{037AF70B-7E9F-4417-BE51-57C5ABF2822D}"/>
    <cellStyle name="Comma 24 2 7" xfId="14643" xr:uid="{7BB4EE76-C66B-4EB3-A2FD-340EB90EACC1}"/>
    <cellStyle name="Comma 24 2 8" xfId="8056" xr:uid="{39AB7DBD-AB2D-4589-BDB6-A987C26F0E18}"/>
    <cellStyle name="Comma 24 2 9" xfId="84" xr:uid="{311C8446-1A24-414D-AA41-E9DB2D2CB41C}"/>
    <cellStyle name="Comma 24 2 9 2" xfId="108" xr:uid="{850A3C8D-D8E0-4254-8265-52E82DA740EB}"/>
    <cellStyle name="Comma 24 2 9 2 2" xfId="165" xr:uid="{BAB7E8FD-9FE0-4857-8B7D-FB9F8F6790FC}"/>
    <cellStyle name="Comma 24 2 9 3" xfId="147" xr:uid="{800DA4D7-55E6-4C56-B910-A26D3DE9A500}"/>
    <cellStyle name="Comma 24 2 9 4" xfId="28901" xr:uid="{0B8B81B0-F837-433B-B1F5-3FE7E2E4C9A8}"/>
    <cellStyle name="Comma 24 3" xfId="939" xr:uid="{9BC1C788-C36D-4684-B887-E4B1C862E795}"/>
    <cellStyle name="Comma 24 3 2" xfId="1325" xr:uid="{876B2424-AAF2-4795-8B30-33328D818901}"/>
    <cellStyle name="Comma 24 3 2 2" xfId="15817" xr:uid="{BE5A0BFB-C1D7-44B0-85D7-792B3AE2C43A}"/>
    <cellStyle name="Comma 24 3 2 2 2" xfId="55660" xr:uid="{F17C1E3C-7176-43AB-AE32-E4C18EA7FD30}"/>
    <cellStyle name="Comma 24 3 2 2 3" xfId="43045" xr:uid="{A4EA0887-40D0-4CD6-B392-A5D78FAEDC30}"/>
    <cellStyle name="Comma 24 3 2 3" xfId="9231" xr:uid="{784FDB91-3A60-44D1-841D-510DF3EF6B89}"/>
    <cellStyle name="Comma 24 3 2 3 2" xfId="49382" xr:uid="{4CDFF9D0-6058-4E11-A54A-5FE8487C8981}"/>
    <cellStyle name="Comma 24 3 2 4" xfId="30293" xr:uid="{48516BBE-2BD1-4F77-A873-2883FE5411C8}"/>
    <cellStyle name="Comma 24 3 2 5" xfId="36755" xr:uid="{F67C0F11-8B22-4146-9DE0-F0CD9E0702A8}"/>
    <cellStyle name="Comma 24 3 2 6" xfId="23324" xr:uid="{3ED90A25-13E2-43A8-95E8-B216407F6D90}"/>
    <cellStyle name="Comma 24 3 3" xfId="25946" xr:uid="{98B5EA82-D848-4F32-A314-0C071FA97303}"/>
    <cellStyle name="Comma 24 3 3 2" xfId="18439" xr:uid="{8E78B14D-0786-40CC-8587-4FCEE680799E}"/>
    <cellStyle name="Comma 24 3 3 2 2" xfId="53038" xr:uid="{257EEBE6-BEED-4852-825C-70F86C8C13A6}"/>
    <cellStyle name="Comma 24 3 3 2 3" xfId="40423" xr:uid="{C5DC9BCA-1EB8-4994-9887-D8AB05FF6EB1}"/>
    <cellStyle name="Comma 24 3 3 3" xfId="11853" xr:uid="{D5C0CFF6-EC96-433A-8192-E950A4070599}"/>
    <cellStyle name="Comma 24 3 3 3 2" xfId="46760" xr:uid="{A39BCA11-5D60-4F16-AB48-6E79BC554AF8}"/>
    <cellStyle name="Comma 24 3 3 4" xfId="4605" xr:uid="{D4BF157E-E39E-41FD-AFF4-4924C7EFCE59}"/>
    <cellStyle name="Comma 24 3 3 5" xfId="34133" xr:uid="{EF3837FD-AABE-43D3-9E9B-60C61B24B1D6}"/>
    <cellStyle name="Comma 24 3 4" xfId="26821" xr:uid="{771D3873-6DA7-4BFC-90AE-0B2875EC85E2}"/>
    <cellStyle name="Comma 24 3 4 2" xfId="19313" xr:uid="{20AA1077-FB32-4FD6-8C3B-522D4ACF9366}"/>
    <cellStyle name="Comma 24 3 4 2 2" xfId="52163" xr:uid="{741B99F9-2225-4492-AD8E-18512B77B506}"/>
    <cellStyle name="Comma 24 3 4 3" xfId="12727" xr:uid="{6EE810F1-F85D-431C-99FA-9082650A3C69}"/>
    <cellStyle name="Comma 24 3 4 4" xfId="3731" xr:uid="{89A4D7BF-5478-4C05-B1A3-5A6EA78C272B}"/>
    <cellStyle name="Comma 24 3 4 5" xfId="39548" xr:uid="{6DDBE3CA-B280-4CD6-AF68-5217A295A21C}"/>
    <cellStyle name="Comma 24 3 5" xfId="21133" xr:uid="{0A9C7D03-0A66-43EF-8F8D-4FE82CCD185D}"/>
    <cellStyle name="Comma 24 3 5 2" xfId="45885" xr:uid="{8E42DFB0-97F7-4BCA-8264-F4E27EBC6403}"/>
    <cellStyle name="Comma 24 3 6" xfId="14547" xr:uid="{D3AB9E4D-FAFD-43C6-865A-4527D25E1CB6}"/>
    <cellStyle name="Comma 24 3 7" xfId="7960" xr:uid="{B216A688-4147-407C-B839-C257E2E49E06}"/>
    <cellStyle name="Comma 24 3 8" xfId="33258" xr:uid="{EA8F75E8-276E-4765-B19B-A54CC743D307}"/>
    <cellStyle name="Comma 24 3 9" xfId="28804" xr:uid="{841A240E-1C94-49B5-B0D8-6950333CAA4C}"/>
    <cellStyle name="Comma 24 4" xfId="1061" xr:uid="{EEE208EA-11CE-47B1-8AA6-CDB3CB384598}"/>
    <cellStyle name="Comma 24 4 2" xfId="24172" xr:uid="{177DAEE7-00DA-43BC-82BC-305B0B17D630}"/>
    <cellStyle name="Comma 24 4 2 2" xfId="16665" xr:uid="{D9788BD0-C7EC-454F-80A5-3717AAF81C68}"/>
    <cellStyle name="Comma 24 4 2 2 2" xfId="54812" xr:uid="{F19B2143-3F32-4EDE-8AAB-BDF5FC5974D4}"/>
    <cellStyle name="Comma 24 4 2 2 3" xfId="42197" xr:uid="{3A25AECE-94D3-428C-A0E7-F34ED87AE0A2}"/>
    <cellStyle name="Comma 24 4 2 3" xfId="10079" xr:uid="{2B160715-703A-4F76-8E06-3D5C9AF103EA}"/>
    <cellStyle name="Comma 24 4 2 3 2" xfId="48534" xr:uid="{FA5E77B1-786E-45F5-BE67-BBF696257B79}"/>
    <cellStyle name="Comma 24 4 2 4" xfId="29445" xr:uid="{EDF833B1-275D-4CC7-B7D4-98C6EB5239AB}"/>
    <cellStyle name="Comma 24 4 2 5" xfId="35907" xr:uid="{F924D4D8-DDBB-4388-8671-7E046FAC4F06}"/>
    <cellStyle name="Comma 24 4 3" xfId="20161" xr:uid="{73F5676D-7CCB-48C3-BDA0-A7F8104DCCBC}"/>
    <cellStyle name="Comma 24 4 3 2" xfId="51315" xr:uid="{A2CB5AF4-88CA-4EFF-9D9A-4D0AD86CD867}"/>
    <cellStyle name="Comma 24 4 3 3" xfId="38700" xr:uid="{2D57FD3B-52A4-4DB6-AF01-859C391E035F}"/>
    <cellStyle name="Comma 24 4 4" xfId="13575" xr:uid="{88877D7C-544E-4324-A4DD-82E9414E919A}"/>
    <cellStyle name="Comma 24 4 4 2" xfId="45037" xr:uid="{99F4A16C-A95D-4BD8-B203-60B960DD3E19}"/>
    <cellStyle name="Comma 24 4 5" xfId="6988" xr:uid="{24A11F8F-6E4C-4656-92EF-877C0B308CFE}"/>
    <cellStyle name="Comma 24 4 6" xfId="32410" xr:uid="{9EFE2E33-52E6-43D9-9E82-4533ABEA3308}"/>
    <cellStyle name="Comma 24 4 7" xfId="27669" xr:uid="{E8BAE54D-9A2C-49E6-BC39-DC4EDF150946}"/>
    <cellStyle name="Comma 24 5" xfId="25061" xr:uid="{A0781AF3-49FB-464F-BF60-4C203DF9C1F9}"/>
    <cellStyle name="Comma 24 5 2" xfId="17554" xr:uid="{F3CB5414-9673-4667-870C-392F2F267BE7}"/>
    <cellStyle name="Comma 24 5 2 2" xfId="53923" xr:uid="{C395AAEF-0981-4386-957B-CE9C621823D7}"/>
    <cellStyle name="Comma 24 5 2 3" xfId="41308" xr:uid="{569EB7E5-4DFD-4028-91AD-5819964BE2CF}"/>
    <cellStyle name="Comma 24 5 3" xfId="10968" xr:uid="{E8CE78D3-6FF4-467F-A02B-0C616172A87D}"/>
    <cellStyle name="Comma 24 5 3 2" xfId="47645" xr:uid="{EF67AAC4-C76F-42C9-AEC3-B23349B40258}"/>
    <cellStyle name="Comma 24 5 4" xfId="5490" xr:uid="{D3B07D73-07D5-429B-8EA8-D00C8EC53FB5}"/>
    <cellStyle name="Comma 24 5 5" xfId="35018" xr:uid="{93449B0F-9381-489C-956C-942967C47424}"/>
    <cellStyle name="Comma 24 6" xfId="28717" xr:uid="{62F5F9F9-81C4-40D1-BF51-070630052253}"/>
    <cellStyle name="Comma 24 6 2" xfId="21046" xr:uid="{B78EA38F-380A-4273-9E6A-34953F481F1C}"/>
    <cellStyle name="Comma 24 6 2 2" xfId="50430" xr:uid="{F0077BCE-3698-4CCB-B0E1-966DF7D200CE}"/>
    <cellStyle name="Comma 24 6 3" xfId="14460" xr:uid="{09052A56-F21B-4477-9112-BE7B451954AA}"/>
    <cellStyle name="Comma 24 6 4" xfId="7873" xr:uid="{442A01A5-4609-4A75-9955-FFE8901A6C52}"/>
    <cellStyle name="Comma 24 6 5" xfId="37815" xr:uid="{8BEB100F-59EC-4877-9B38-9C605177FC25}"/>
    <cellStyle name="Comma 24 7" xfId="22412" xr:uid="{76460CE7-7A08-49AC-A741-DEB6A13023EF}"/>
    <cellStyle name="Comma 24 7 2" xfId="14905" xr:uid="{2405F332-46D0-4020-8EB0-ED7B3D0E9964}"/>
    <cellStyle name="Comma 24 7 3" xfId="8319" xr:uid="{AAFD6769-0ECA-42E3-AD70-5E8329B179CC}"/>
    <cellStyle name="Comma 24 7 4" xfId="31205" xr:uid="{AF7BD1F2-7904-4308-9F1B-5B678C474BA0}"/>
    <cellStyle name="Comma 24 7 5" xfId="44055" xr:uid="{980FFC3B-7532-473B-B3F0-B7D2A2A1BBC5}"/>
    <cellStyle name="Comma 24 8" xfId="21319" xr:uid="{F14A0978-445A-4D02-9F8F-06EEAFDAEC7B}"/>
    <cellStyle name="Comma 24 9" xfId="14733" xr:uid="{589C9E93-78A6-4FC4-BFCB-AECF7F1B42FA}"/>
    <cellStyle name="Comma 25" xfId="506" xr:uid="{FD273416-4983-48A8-8D35-5588EE9A56EB}"/>
    <cellStyle name="Comma 25 10" xfId="8145" xr:uid="{90A4DB7F-4ECC-41A7-A365-9FE48994C89C}"/>
    <cellStyle name="Comma 25 11" xfId="29043" xr:uid="{C6A3BA0D-BA23-44B8-94A9-D7B8599F4F82}"/>
    <cellStyle name="Comma 25 12" xfId="31515" xr:uid="{08D60D49-154E-45EA-9948-C094335FACA0}"/>
    <cellStyle name="Comma 25 13" xfId="2464" xr:uid="{5AC1242A-38BF-4BD7-9C8D-2137BCA662EE}"/>
    <cellStyle name="Comma 25 2" xfId="799" xr:uid="{06132AAD-78F5-4037-876D-DD970E1B6970}"/>
    <cellStyle name="Comma 25 2 10" xfId="28900" xr:uid="{F79F0ABB-0FD6-4C06-A551-51057E24D96C}"/>
    <cellStyle name="Comma 25 2 2" xfId="1206" xr:uid="{4AB8A454-58FB-4423-AEB5-6998203A2F2F}"/>
    <cellStyle name="Comma 25 2 2 2" xfId="22910" xr:uid="{EB39C36D-A7DB-40DB-8380-1545EE134385}"/>
    <cellStyle name="Comma 25 2 2 2 2" xfId="15403" xr:uid="{3D6B473F-2896-4687-A07C-4C4288C64F25}"/>
    <cellStyle name="Comma 25 2 2 2 2 2" xfId="56074" xr:uid="{65900469-F844-4931-82DE-842D37004EE8}"/>
    <cellStyle name="Comma 25 2 2 2 2 3" xfId="43459" xr:uid="{245E3D83-B672-40D5-AF8E-DE2070094B8A}"/>
    <cellStyle name="Comma 25 2 2 2 3" xfId="8817" xr:uid="{C4256797-02BF-4020-A567-AF95238075B4}"/>
    <cellStyle name="Comma 25 2 2 2 3 2" xfId="49796" xr:uid="{5BDD62E6-31C0-4980-811E-72C5452AB22A}"/>
    <cellStyle name="Comma 25 2 2 2 4" xfId="30707" xr:uid="{07E31F5B-3051-4DE0-B7F6-A5BE884A153F}"/>
    <cellStyle name="Comma 25 2 2 2 5" xfId="37169" xr:uid="{754F1F6C-964F-49DB-8B8E-0D29039E67DD}"/>
    <cellStyle name="Comma 25 2 2 3" xfId="25528" xr:uid="{6E2D4727-8935-49B4-A1E7-57E6024D3607}"/>
    <cellStyle name="Comma 25 2 2 3 2" xfId="18021" xr:uid="{D8CAEE98-8E38-408C-950F-B817E2729337}"/>
    <cellStyle name="Comma 25 2 2 3 2 2" xfId="53456" xr:uid="{DEA9D0D7-894B-4F46-865B-DF5DC28D5141}"/>
    <cellStyle name="Comma 25 2 2 3 2 3" xfId="40841" xr:uid="{95B29A9D-06B7-472E-A21D-0C6DB2801771}"/>
    <cellStyle name="Comma 25 2 2 3 3" xfId="11435" xr:uid="{0BD84C94-6FF8-47EF-919F-ABA19D7EE8F8}"/>
    <cellStyle name="Comma 25 2 2 3 3 2" xfId="47178" xr:uid="{040144EA-9519-4644-A2F8-78A5F19E8482}"/>
    <cellStyle name="Comma 25 2 2 3 4" xfId="5023" xr:uid="{F9EB2329-2433-4BA7-8E2E-9C302C2B61F4}"/>
    <cellStyle name="Comma 25 2 2 3 5" xfId="34551" xr:uid="{5DA48D11-FF79-4E97-96A0-DFE5FA05B47E}"/>
    <cellStyle name="Comma 25 2 2 4" xfId="18899" xr:uid="{DA616B05-3D69-4A6F-8EC3-8C7DFA380AF9}"/>
    <cellStyle name="Comma 25 2 2 4 2" xfId="52577" xr:uid="{5F464D67-B3F1-475F-8322-6FDD271B6DBC}"/>
    <cellStyle name="Comma 25 2 2 4 3" xfId="39962" xr:uid="{1A688960-0479-480C-8F2E-69F9837E69D0}"/>
    <cellStyle name="Comma 25 2 2 5" xfId="12313" xr:uid="{5E915DA0-6644-433C-BB0E-DB38FF0E8299}"/>
    <cellStyle name="Comma 25 2 2 5 2" xfId="46299" xr:uid="{461CABB6-C0D6-45A8-B7A0-1A6EA55D924B}"/>
    <cellStyle name="Comma 25 2 2 6" xfId="4145" xr:uid="{2515D986-28CF-4FB2-A3CF-51147C40A946}"/>
    <cellStyle name="Comma 25 2 2 7" xfId="33672" xr:uid="{740E635D-D532-46F1-9021-BE477CB59238}"/>
    <cellStyle name="Comma 25 2 2 8" xfId="26407" xr:uid="{DFC335A3-E3F1-47BB-8B49-E4D0AE0BA366}"/>
    <cellStyle name="Comma 25 2 3" xfId="27257" xr:uid="{1BA76055-97A4-45B5-8C85-CE4020D4D243}"/>
    <cellStyle name="Comma 25 2 3 2" xfId="23760" xr:uid="{6483F6CF-46BA-4FF2-BED9-8DE5AF7ADFAC}"/>
    <cellStyle name="Comma 25 2 3 2 2" xfId="16253" xr:uid="{8D41B4F6-27C1-436C-B93E-15E75B1AC381}"/>
    <cellStyle name="Comma 25 2 3 2 2 2" xfId="55224" xr:uid="{E6EF57EE-2288-4C65-81BB-DE7878B089F8}"/>
    <cellStyle name="Comma 25 2 3 2 2 3" xfId="42609" xr:uid="{156DBEA3-F554-4C41-807A-06EBD258D54C}"/>
    <cellStyle name="Comma 25 2 3 2 3" xfId="9667" xr:uid="{3F9088CE-544C-4217-BF16-7052B039D0D8}"/>
    <cellStyle name="Comma 25 2 3 2 3 2" xfId="48946" xr:uid="{5BC23F4A-0CF3-40C5-BB9A-FA1E3A74D879}"/>
    <cellStyle name="Comma 25 2 3 2 4" xfId="29857" xr:uid="{9278EA2A-939F-41BE-955C-60F645343D02}"/>
    <cellStyle name="Comma 25 2 3 2 5" xfId="36319" xr:uid="{038AC98D-7CC5-47B8-81DE-29763644A673}"/>
    <cellStyle name="Comma 25 2 3 3" xfId="19749" xr:uid="{68E631ED-7750-4DC5-8BD6-583D573BD04D}"/>
    <cellStyle name="Comma 25 2 3 3 2" xfId="51727" xr:uid="{B149C269-F2F1-462E-A3A2-0955589139A7}"/>
    <cellStyle name="Comma 25 2 3 3 3" xfId="39112" xr:uid="{9555EC63-9D61-42CF-BEC3-80F899B527AF}"/>
    <cellStyle name="Comma 25 2 3 4" xfId="13163" xr:uid="{481AF761-0035-4AF8-802E-087B5BC15274}"/>
    <cellStyle name="Comma 25 2 3 4 2" xfId="45449" xr:uid="{D3D3D13C-0EB1-4E78-AD9A-EA8DB459FD75}"/>
    <cellStyle name="Comma 25 2 3 5" xfId="6576" xr:uid="{F9215111-26D1-4013-A9D2-E46A5F0FA69D}"/>
    <cellStyle name="Comma 25 2 3 6" xfId="32822" xr:uid="{99183AAC-A5F6-40F1-9A6E-C622EF3E86F4}"/>
    <cellStyle name="Comma 25 2 4" xfId="24643" xr:uid="{D993613E-CDC5-46EF-B01F-CFAB8D6C6D7B}"/>
    <cellStyle name="Comma 25 2 4 2" xfId="17136" xr:uid="{FE091165-4A8D-4344-BAD5-F4C5912165D6}"/>
    <cellStyle name="Comma 25 2 4 2 2" xfId="54341" xr:uid="{FB23837C-63CC-4686-8F75-F1A86DEB2F91}"/>
    <cellStyle name="Comma 25 2 4 2 3" xfId="41726" xr:uid="{6AC22A29-3F7C-49B6-A62E-FC5528EA9187}"/>
    <cellStyle name="Comma 25 2 4 3" xfId="10550" xr:uid="{785DA9A9-68DB-4225-AB61-E4E55911A953}"/>
    <cellStyle name="Comma 25 2 4 3 2" xfId="48063" xr:uid="{1209FA41-FA5B-47FB-A351-053BC12B7CAC}"/>
    <cellStyle name="Comma 25 2 4 4" xfId="5908" xr:uid="{E69B91DA-9789-486F-89A7-FB24819960F3}"/>
    <cellStyle name="Comma 25 2 4 5" xfId="35436" xr:uid="{FC25A09D-BDC3-4A4D-8E74-F4115699444C}"/>
    <cellStyle name="Comma 25 2 5" xfId="28161" xr:uid="{563CE77C-B105-438C-B756-842F59424904}"/>
    <cellStyle name="Comma 25 2 5 2" xfId="20628" xr:uid="{0D30EB7F-DA79-486E-AEA8-C8123E182D13}"/>
    <cellStyle name="Comma 25 2 5 2 2" xfId="50846" xr:uid="{6C432BFA-0A01-4C67-9CB2-3E7B6FFAED8D}"/>
    <cellStyle name="Comma 25 2 5 3" xfId="14042" xr:uid="{0A19E42A-1E2C-4B80-8EDC-A0268AAA509F}"/>
    <cellStyle name="Comma 25 2 5 4" xfId="7455" xr:uid="{61886239-15AA-4903-AE7C-CD37AC4F8647}"/>
    <cellStyle name="Comma 25 2 5 5" xfId="38231" xr:uid="{2EC8312B-0C14-4FDC-AA1E-F70F941AB1D2}"/>
    <cellStyle name="Comma 25 2 6" xfId="21228" xr:uid="{78AC45D8-B6DC-48EF-81DB-E2577FA4113E}"/>
    <cellStyle name="Comma 25 2 6 2" xfId="44550" xr:uid="{17578929-9251-4D4D-AADD-4EE97888E4C9}"/>
    <cellStyle name="Comma 25 2 7" xfId="14642" xr:uid="{9A8081DD-FE69-4CE0-89BD-416163D9E833}"/>
    <cellStyle name="Comma 25 2 8" xfId="8055" xr:uid="{DD7E4D39-014A-4BBC-AF69-9D2ED33BC884}"/>
    <cellStyle name="Comma 25 2 9" xfId="31939" xr:uid="{B71F3B2C-F03F-4603-8B53-C6491644772C}"/>
    <cellStyle name="Comma 25 3" xfId="1025" xr:uid="{95F7B39B-69C4-4D72-BADB-51349DF920A2}"/>
    <cellStyle name="Comma 25 3 2" xfId="23323" xr:uid="{0718FB17-BC09-4BE8-B871-616E81163123}"/>
    <cellStyle name="Comma 25 3 2 2" xfId="15816" xr:uid="{27FE043F-B658-437C-87A9-C7A0AC7CD017}"/>
    <cellStyle name="Comma 25 3 2 2 2" xfId="55661" xr:uid="{1E65B344-A30F-4250-8CC3-D8778A45622D}"/>
    <cellStyle name="Comma 25 3 2 2 3" xfId="43046" xr:uid="{DDC08351-C8B7-4947-A714-77CBAF2F0900}"/>
    <cellStyle name="Comma 25 3 2 3" xfId="9230" xr:uid="{36BCEEA0-D85B-44AC-A76D-935242F6EC41}"/>
    <cellStyle name="Comma 25 3 2 3 2" xfId="49383" xr:uid="{29B0406F-2810-4C93-96FA-453E41AAF3EB}"/>
    <cellStyle name="Comma 25 3 2 4" xfId="30294" xr:uid="{E94D4042-A5EA-4A33-9BBC-B340E1B8FD65}"/>
    <cellStyle name="Comma 25 3 2 5" xfId="36756" xr:uid="{250B5033-2A2B-4DD6-B907-EEF5FCCF40EF}"/>
    <cellStyle name="Comma 25 3 3" xfId="25945" xr:uid="{2186B661-D25E-4865-B2A5-2B26F7F42E27}"/>
    <cellStyle name="Comma 25 3 3 2" xfId="18438" xr:uid="{7D046455-48FD-4939-9966-C8C11591CA4B}"/>
    <cellStyle name="Comma 25 3 3 2 2" xfId="53039" xr:uid="{C12461E7-5673-4724-9CFD-65D0989504B7}"/>
    <cellStyle name="Comma 25 3 3 2 3" xfId="40424" xr:uid="{78B49732-FD9F-4A46-85C0-AAFE5A0B9822}"/>
    <cellStyle name="Comma 25 3 3 3" xfId="11852" xr:uid="{7A5168C8-ACE7-4B26-B8A4-C58D83CB233C}"/>
    <cellStyle name="Comma 25 3 3 3 2" xfId="46761" xr:uid="{F5893E33-A12C-48D7-861A-A11493F5CFE1}"/>
    <cellStyle name="Comma 25 3 3 4" xfId="4606" xr:uid="{F6D762F3-658A-44D9-9FFB-93D1F0012C95}"/>
    <cellStyle name="Comma 25 3 3 5" xfId="34134" xr:uid="{EBF2314F-3360-45DC-BBA5-B805196E88D6}"/>
    <cellStyle name="Comma 25 3 4" xfId="26820" xr:uid="{9FDF3BB7-B365-4D3D-AD03-DC8BFE99D7D5}"/>
    <cellStyle name="Comma 25 3 4 2" xfId="19312" xr:uid="{9A215A5E-5085-44BD-9458-FF76FA9708A1}"/>
    <cellStyle name="Comma 25 3 4 2 2" xfId="52164" xr:uid="{86135908-0969-4975-9077-FDB9A6F22D8A}"/>
    <cellStyle name="Comma 25 3 4 3" xfId="12726" xr:uid="{48DC51CA-AA04-4EF0-B4FE-5861C56E8C28}"/>
    <cellStyle name="Comma 25 3 4 4" xfId="3732" xr:uid="{E5170263-BEA9-45A7-85DF-8F142290E3D3}"/>
    <cellStyle name="Comma 25 3 4 5" xfId="39549" xr:uid="{3C59E535-7540-4129-9968-457DD9D7B45E}"/>
    <cellStyle name="Comma 25 3 5" xfId="21132" xr:uid="{EF69F935-7B71-474B-8658-D5877EA17FF9}"/>
    <cellStyle name="Comma 25 3 5 2" xfId="45886" xr:uid="{647DABDE-DAA3-4DC0-83D7-951A775D4534}"/>
    <cellStyle name="Comma 25 3 6" xfId="14546" xr:uid="{D47A7A96-CF84-46F7-A8C6-B87FE23A7DC0}"/>
    <cellStyle name="Comma 25 3 7" xfId="7959" xr:uid="{5775A71B-4D55-401B-8CD8-6371E65D8D97}"/>
    <cellStyle name="Comma 25 3 8" xfId="33259" xr:uid="{1F054897-1F11-45FB-9558-69649303B9CA}"/>
    <cellStyle name="Comma 25 3 9" xfId="28803" xr:uid="{36095C27-B638-439A-99F3-CA8EFBB55E7B}"/>
    <cellStyle name="Comma 25 4" xfId="27668" xr:uid="{517B5BCE-4352-41BB-B091-0E8F35D05C67}"/>
    <cellStyle name="Comma 25 4 2" xfId="24171" xr:uid="{6E47F573-2324-42B6-A8CA-BE91574DCC6F}"/>
    <cellStyle name="Comma 25 4 2 2" xfId="16664" xr:uid="{A7932259-7AED-45FF-BC5D-9B45CA861B56}"/>
    <cellStyle name="Comma 25 4 2 2 2" xfId="54813" xr:uid="{BB26437C-34BC-42B0-9DC1-70541C142AF0}"/>
    <cellStyle name="Comma 25 4 2 2 3" xfId="42198" xr:uid="{70938FAF-45D2-4607-B73B-CA0F4BBC674B}"/>
    <cellStyle name="Comma 25 4 2 3" xfId="10078" xr:uid="{A7E342AA-2E4D-4657-96B7-5532B9D2EAD1}"/>
    <cellStyle name="Comma 25 4 2 3 2" xfId="48535" xr:uid="{C88AB60B-0702-47CD-A994-9E0E0AE0C73C}"/>
    <cellStyle name="Comma 25 4 2 4" xfId="29446" xr:uid="{CBF50597-BF38-43C7-9091-BA62B863566E}"/>
    <cellStyle name="Comma 25 4 2 5" xfId="35908" xr:uid="{B7FC8F5E-C2AC-422E-86DE-E8045EED8008}"/>
    <cellStyle name="Comma 25 4 3" xfId="20160" xr:uid="{C372EA41-EC26-4B1C-85A9-F4F78FDE59F9}"/>
    <cellStyle name="Comma 25 4 3 2" xfId="51316" xr:uid="{4E8F6829-087A-4390-B65C-5CD13533BE1F}"/>
    <cellStyle name="Comma 25 4 3 3" xfId="38701" xr:uid="{761CE065-51B8-40BC-A23B-B97B46015695}"/>
    <cellStyle name="Comma 25 4 4" xfId="13574" xr:uid="{A0E36323-483B-42AE-BB6B-C0B06100CC87}"/>
    <cellStyle name="Comma 25 4 4 2" xfId="45038" xr:uid="{465F7FF4-34D1-4D47-8AE0-F94FE069FF80}"/>
    <cellStyle name="Comma 25 4 5" xfId="6987" xr:uid="{27CB1819-97F7-47F5-AB91-CE25342DFEF9}"/>
    <cellStyle name="Comma 25 4 6" xfId="32411" xr:uid="{61B044FD-91E2-44BA-B418-1E1A3E41D6B3}"/>
    <cellStyle name="Comma 25 5" xfId="25060" xr:uid="{9B1AA946-160B-4B8F-BA19-7C6B1FE3FB66}"/>
    <cellStyle name="Comma 25 5 2" xfId="17553" xr:uid="{EFED5C65-A064-4F90-8D0C-BA3AEC39179F}"/>
    <cellStyle name="Comma 25 5 2 2" xfId="53924" xr:uid="{7DDDA015-4B0C-492A-BBFB-5978F8287C1A}"/>
    <cellStyle name="Comma 25 5 2 3" xfId="41309" xr:uid="{0A3C6589-E6D9-4003-B34D-E0EE94079CE5}"/>
    <cellStyle name="Comma 25 5 3" xfId="10967" xr:uid="{74043255-7D00-4A8E-8205-D333ED6358DC}"/>
    <cellStyle name="Comma 25 5 3 2" xfId="47646" xr:uid="{A9118572-AFD0-4B43-BCBC-7E8F86CB2161}"/>
    <cellStyle name="Comma 25 5 4" xfId="5491" xr:uid="{50FEA59A-585D-4E7A-803F-94B28C208ED0}"/>
    <cellStyle name="Comma 25 5 5" xfId="35019" xr:uid="{A53B944C-67A1-4E0D-8FF1-4944CB4E9BCB}"/>
    <cellStyle name="Comma 25 6" xfId="28716" xr:uid="{E0C73BCA-1ED7-4C13-9C4A-960653B2CF57}"/>
    <cellStyle name="Comma 25 6 2" xfId="21045" xr:uid="{17276137-1B42-4EB7-B43F-C7DFB06817CA}"/>
    <cellStyle name="Comma 25 6 2 2" xfId="50431" xr:uid="{0853F9D3-236C-4731-A10E-159A6643F510}"/>
    <cellStyle name="Comma 25 6 3" xfId="14459" xr:uid="{4D531CBF-8DEB-481D-B24E-0E8DC44BD0D8}"/>
    <cellStyle name="Comma 25 6 4" xfId="7872" xr:uid="{76FEED7F-F957-4CF0-925B-9907996DFFD5}"/>
    <cellStyle name="Comma 25 6 5" xfId="37816" xr:uid="{F01105C3-C3D2-49D8-93FD-937724D5842D}"/>
    <cellStyle name="Comma 25 7" xfId="22411" xr:uid="{BBFE81A7-6231-43C9-8C17-9BB8F5E65481}"/>
    <cellStyle name="Comma 25 7 2" xfId="14904" xr:uid="{77BA51C8-B2A4-46F4-8457-7AF340148F14}"/>
    <cellStyle name="Comma 25 7 3" xfId="8318" xr:uid="{F80A03BF-ADD7-4E91-906C-978ADEAE05D0}"/>
    <cellStyle name="Comma 25 7 4" xfId="31206" xr:uid="{06FC2A79-C464-44FD-A6A3-A001A7709836}"/>
    <cellStyle name="Comma 25 7 5" xfId="44056" xr:uid="{938E695C-305D-44AA-A676-DB697E12FB8B}"/>
    <cellStyle name="Comma 25 8" xfId="21318" xr:uid="{39572340-904C-49C6-9B1A-115BD98F3B42}"/>
    <cellStyle name="Comma 25 9" xfId="14732" xr:uid="{8BB77F1A-1DAC-4D5D-A462-8F7627C62B26}"/>
    <cellStyle name="Comma 26" xfId="668" xr:uid="{220ACCD1-11CE-4A85-B5D5-5560A7C71A65}"/>
    <cellStyle name="Comma 26 10" xfId="8122" xr:uid="{70BFDF52-E38F-42DE-A7FA-4ABF9BDA26F6}"/>
    <cellStyle name="Comma 26 11" xfId="28999" xr:uid="{55638744-45B4-482C-9DD1-018B9AAC6167}"/>
    <cellStyle name="Comma 26 12" xfId="31877" xr:uid="{E6D57805-AF44-4CE9-A957-A940F1551864}"/>
    <cellStyle name="Comma 26 13" xfId="2468" xr:uid="{15D0CC73-ED9B-4F93-8E8A-40CCB99325D8}"/>
    <cellStyle name="Comma 26 2" xfId="719" xr:uid="{CCA87C9B-6193-44E7-A97E-68A16385A4A2}"/>
    <cellStyle name="Comma 26 2 10" xfId="28874" xr:uid="{380ABEE2-28D2-4D7C-9231-0D6A24BBEF49}"/>
    <cellStyle name="Comma 26 2 2" xfId="1133" xr:uid="{89DE537C-6E4E-4A24-B2A8-8D820E7EC84F}"/>
    <cellStyle name="Comma 26 2 2 2" xfId="22881" xr:uid="{E24D62AB-F39B-435C-98BE-DFEE78CF7BED}"/>
    <cellStyle name="Comma 26 2 2 2 2" xfId="15374" xr:uid="{FC8A46C9-9A2C-49DD-9B02-3C67F94EFF63}"/>
    <cellStyle name="Comma 26 2 2 2 2 2" xfId="56103" xr:uid="{EA04612A-5D7F-4B38-8918-519A1AFA6A50}"/>
    <cellStyle name="Comma 26 2 2 2 2 3" xfId="43488" xr:uid="{D5CE1015-B364-4DEA-B0C5-DD871EF66E1C}"/>
    <cellStyle name="Comma 26 2 2 2 3" xfId="8788" xr:uid="{731E3CB5-2D01-4F65-8A52-01FEF6EAA1C0}"/>
    <cellStyle name="Comma 26 2 2 2 3 2" xfId="49825" xr:uid="{F99FE70E-CB06-4C8C-BC04-31D736E5E769}"/>
    <cellStyle name="Comma 26 2 2 2 4" xfId="30736" xr:uid="{DB5B3DAA-A825-4868-A989-1C609346140D}"/>
    <cellStyle name="Comma 26 2 2 2 5" xfId="37198" xr:uid="{A6BAB6F6-F96B-4220-8327-CD5DAF0FF082}"/>
    <cellStyle name="Comma 26 2 2 3" xfId="25499" xr:uid="{7339249C-4EAA-442B-95DB-6AB8FB0DA5DB}"/>
    <cellStyle name="Comma 26 2 2 3 2" xfId="17992" xr:uid="{F4E10812-6AF9-4BF6-AD55-142BB367E114}"/>
    <cellStyle name="Comma 26 2 2 3 2 2" xfId="53485" xr:uid="{11899CFB-3478-432E-869D-41BF55366E60}"/>
    <cellStyle name="Comma 26 2 2 3 2 3" xfId="40870" xr:uid="{B2F05DB4-5F90-4D39-BD5E-5B57CCFBFA3C}"/>
    <cellStyle name="Comma 26 2 2 3 3" xfId="11406" xr:uid="{C46F8BB8-027C-4095-ABC1-BB3B09EE5E73}"/>
    <cellStyle name="Comma 26 2 2 3 3 2" xfId="47207" xr:uid="{E7A9E9AE-C938-4DB9-8FFD-B655073C8232}"/>
    <cellStyle name="Comma 26 2 2 3 4" xfId="5052" xr:uid="{8A75BD6C-8612-484D-AEF8-B28875237C4B}"/>
    <cellStyle name="Comma 26 2 2 3 5" xfId="34580" xr:uid="{022974C4-AFB5-48FA-BF23-C43C199925CD}"/>
    <cellStyle name="Comma 26 2 2 4" xfId="18871" xr:uid="{7EADFD30-8CC4-4041-99E6-5C43B6771956}"/>
    <cellStyle name="Comma 26 2 2 4 2" xfId="52606" xr:uid="{D36C2E3D-73B9-4D13-B1C2-8909897D5552}"/>
    <cellStyle name="Comma 26 2 2 4 3" xfId="39991" xr:uid="{86CF1674-D77F-4B83-BAD5-D43322FD8DCD}"/>
    <cellStyle name="Comma 26 2 2 5" xfId="12285" xr:uid="{24C728E6-C6AF-4CF1-AD9B-FE83D1D8165B}"/>
    <cellStyle name="Comma 26 2 2 5 2" xfId="46328" xr:uid="{4062EBAE-5116-4634-BF6E-5994A1C6D94C}"/>
    <cellStyle name="Comma 26 2 2 6" xfId="4173" xr:uid="{B72A1115-63F9-4734-8118-F07E1E5FF1A6}"/>
    <cellStyle name="Comma 26 2 2 7" xfId="33701" xr:uid="{3041BA15-2FE2-4460-9C0D-35B8307EDEEC}"/>
    <cellStyle name="Comma 26 2 2 8" xfId="26379" xr:uid="{6AC21DF3-5998-4035-95CE-ED53CBB6E366}"/>
    <cellStyle name="Comma 26 2 3" xfId="27229" xr:uid="{8B0F9060-9508-4F0E-AC28-F9097DC0A32B}"/>
    <cellStyle name="Comma 26 2 3 2" xfId="23732" xr:uid="{DAC0475E-E1F1-4712-ACB3-4A558CDBDE81}"/>
    <cellStyle name="Comma 26 2 3 2 2" xfId="16225" xr:uid="{E3AC9709-6323-4C1B-8B32-0D305EDB18D2}"/>
    <cellStyle name="Comma 26 2 3 2 2 2" xfId="55252" xr:uid="{A205A072-D652-4058-AC09-9A9CF51AF405}"/>
    <cellStyle name="Comma 26 2 3 2 2 3" xfId="42637" xr:uid="{2B64ABB5-51E8-4A46-AA70-BBD1BD1F7F33}"/>
    <cellStyle name="Comma 26 2 3 2 3" xfId="9639" xr:uid="{901D7602-B2D2-4230-8F48-E22AD1BEBBAC}"/>
    <cellStyle name="Comma 26 2 3 2 3 2" xfId="48974" xr:uid="{AC85E0F3-EAD3-42CF-A102-633B4FC8B05A}"/>
    <cellStyle name="Comma 26 2 3 2 4" xfId="29885" xr:uid="{49BABC8C-9E58-4B2D-B284-B93A120B4C10}"/>
    <cellStyle name="Comma 26 2 3 2 5" xfId="36347" xr:uid="{402B53AF-68ED-40C2-BF32-75E548DF592D}"/>
    <cellStyle name="Comma 26 2 3 3" xfId="19721" xr:uid="{B5B86D53-738C-4B2D-81EF-5A7F5F8CB591}"/>
    <cellStyle name="Comma 26 2 3 3 2" xfId="51755" xr:uid="{1258C880-8BD2-4DB5-B9D9-36F95154DA8F}"/>
    <cellStyle name="Comma 26 2 3 3 3" xfId="39140" xr:uid="{AA9AB95A-2F5F-4619-82F2-3AF530960578}"/>
    <cellStyle name="Comma 26 2 3 4" xfId="13135" xr:uid="{00ED644C-7A6B-4315-B4C8-D1A8E708F1C8}"/>
    <cellStyle name="Comma 26 2 3 4 2" xfId="45477" xr:uid="{80AF6759-43BF-477E-8B21-5FDDB1FCA639}"/>
    <cellStyle name="Comma 26 2 3 5" xfId="6548" xr:uid="{5EA434C1-9BF9-4FB8-9365-7AD80A1275D7}"/>
    <cellStyle name="Comma 26 2 3 6" xfId="32850" xr:uid="{377E3C08-5B8A-4D8C-9E06-FEC802F00645}"/>
    <cellStyle name="Comma 26 2 4" xfId="24614" xr:uid="{B2FA9E51-4EA0-4F57-A55B-A57A7CC14904}"/>
    <cellStyle name="Comma 26 2 4 2" xfId="17107" xr:uid="{271E71CB-0CD2-4B9B-9DBB-73492095BC57}"/>
    <cellStyle name="Comma 26 2 4 2 2" xfId="54370" xr:uid="{1CF34DA0-DA49-4EE0-BE4F-3437150B69F6}"/>
    <cellStyle name="Comma 26 2 4 2 3" xfId="41755" xr:uid="{7FCFF4DA-9BCF-43C7-BECF-081CE4D6A266}"/>
    <cellStyle name="Comma 26 2 4 3" xfId="10521" xr:uid="{E46E89AC-01C5-47B9-A718-27864DD1234F}"/>
    <cellStyle name="Comma 26 2 4 3 2" xfId="48092" xr:uid="{8FE9C0D6-AA8C-43BB-A52B-1B6FEEC07513}"/>
    <cellStyle name="Comma 26 2 4 4" xfId="5937" xr:uid="{F812FA24-24E1-4ABA-8D0C-E96457D1F672}"/>
    <cellStyle name="Comma 26 2 4 5" xfId="35465" xr:uid="{3F2E7152-91A2-4FDF-B2E8-DD70D76CE95E}"/>
    <cellStyle name="Comma 26 2 5" xfId="28133" xr:uid="{8D91A636-0835-4B0C-93F8-870ADC876627}"/>
    <cellStyle name="Comma 26 2 5 2" xfId="20600" xr:uid="{F242E1EA-432C-4DFD-A56F-EC39286590C4}"/>
    <cellStyle name="Comma 26 2 5 2 2" xfId="50873" xr:uid="{440E31C5-3CB3-46E1-ABCD-B7DB73C35E36}"/>
    <cellStyle name="Comma 26 2 5 3" xfId="14014" xr:uid="{D67A8D42-8334-41CA-A786-F58614A1088E}"/>
    <cellStyle name="Comma 26 2 5 4" xfId="7427" xr:uid="{086853BF-B120-4002-BDC6-A447608C69E3}"/>
    <cellStyle name="Comma 26 2 5 5" xfId="38258" xr:uid="{7F320D18-64A4-4DE5-8609-B55169AF752F}"/>
    <cellStyle name="Comma 26 2 6" xfId="21203" xr:uid="{72658355-D7A1-4F8D-90B7-F9B1AC47F789}"/>
    <cellStyle name="Comma 26 2 6 2" xfId="44580" xr:uid="{73B1F329-2E8C-497D-89FD-487A12C1B197}"/>
    <cellStyle name="Comma 26 2 7" xfId="14617" xr:uid="{707D2D37-73D9-427B-AAFA-1DF82CC84243}"/>
    <cellStyle name="Comma 26 2 8" xfId="8030" xr:uid="{428A9A80-16CC-4442-920C-FF81F39649DB}"/>
    <cellStyle name="Comma 26 2 9" xfId="31968" xr:uid="{ECB0DA09-186D-4209-8F6A-7B567FC5472B}"/>
    <cellStyle name="Comma 26 3" xfId="1090" xr:uid="{EE68CB73-31F8-4DA3-B59B-35A1F69E6D5D}"/>
    <cellStyle name="Comma 26 3 2" xfId="22970" xr:uid="{3108032E-ECFE-48D9-A9C3-36AC61DB627F}"/>
    <cellStyle name="Comma 26 3 2 2" xfId="15463" xr:uid="{233E4870-EE04-46C2-B3BE-072EA4306747}"/>
    <cellStyle name="Comma 26 3 2 2 2" xfId="56014" xr:uid="{7E397801-DEA9-440B-B7A3-EB154CB65DA6}"/>
    <cellStyle name="Comma 26 3 2 2 3" xfId="43399" xr:uid="{38DECE4F-1675-4F80-B4DB-FB8ABCBDE740}"/>
    <cellStyle name="Comma 26 3 2 3" xfId="8877" xr:uid="{0EA455B8-441A-4EBB-9E8B-5C8E26EECA88}"/>
    <cellStyle name="Comma 26 3 2 3 2" xfId="49736" xr:uid="{B588EC07-788D-42A0-A0F9-1436F46141A1}"/>
    <cellStyle name="Comma 26 3 2 4" xfId="30647" xr:uid="{49D91C74-E425-4C71-8DB1-D938BBE9D2F6}"/>
    <cellStyle name="Comma 26 3 2 5" xfId="37109" xr:uid="{EA39D4E4-2337-4F06-AEC0-8DCBA7F7588F}"/>
    <cellStyle name="Comma 26 3 3" xfId="25589" xr:uid="{EEBDAA45-1609-4353-BFD1-74A903033ED2}"/>
    <cellStyle name="Comma 26 3 3 2" xfId="18082" xr:uid="{8CD0E017-6743-4D29-A583-E7649D1A3C96}"/>
    <cellStyle name="Comma 26 3 3 2 2" xfId="53395" xr:uid="{D8138C82-3798-4E47-9E6B-C662E8ED7069}"/>
    <cellStyle name="Comma 26 3 3 2 3" xfId="40780" xr:uid="{4D2FF10C-0FFC-41FF-BB2F-18D26AB0B971}"/>
    <cellStyle name="Comma 26 3 3 3" xfId="11496" xr:uid="{5689A996-F8C3-4FBE-B0A0-437ED1D941C6}"/>
    <cellStyle name="Comma 26 3 3 3 2" xfId="47117" xr:uid="{5DFCD640-22FA-4B72-807D-98BAB5FAC970}"/>
    <cellStyle name="Comma 26 3 3 4" xfId="4962" xr:uid="{4DFF39A6-A013-421A-8440-64D76CA6FF53}"/>
    <cellStyle name="Comma 26 3 3 5" xfId="34490" xr:uid="{3BAA9310-B20D-4F8A-886F-52204C8A26B7}"/>
    <cellStyle name="Comma 26 3 4" xfId="26467" xr:uid="{402E1993-0556-4475-B1FA-7DDE18BC8037}"/>
    <cellStyle name="Comma 26 3 4 2" xfId="18959" xr:uid="{380991DF-0762-453D-8C49-AA9155BDA640}"/>
    <cellStyle name="Comma 26 3 4 2 2" xfId="52517" xr:uid="{854FE25B-01F6-40CA-AEC6-9E0A001931B6}"/>
    <cellStyle name="Comma 26 3 4 3" xfId="12373" xr:uid="{C465F186-AC33-4E34-AC8D-7ECC5BB1131C}"/>
    <cellStyle name="Comma 26 3 4 4" xfId="4085" xr:uid="{68992DE4-C838-4C30-9962-1E53D84A5001}"/>
    <cellStyle name="Comma 26 3 4 5" xfId="39902" xr:uid="{FCDA37FA-E34D-46EF-A4F1-5D000C6F53D9}"/>
    <cellStyle name="Comma 26 3 5" xfId="21107" xr:uid="{9D54CD3A-BD5A-47DA-A2CE-446C5160BEA9}"/>
    <cellStyle name="Comma 26 3 5 2" xfId="46239" xr:uid="{3778D8A0-4B4E-4825-AD44-8309C2DCE833}"/>
    <cellStyle name="Comma 26 3 6" xfId="14521" xr:uid="{7A1105E3-3F44-4A0A-8DE6-AAE1B73F2D2A}"/>
    <cellStyle name="Comma 26 3 7" xfId="7934" xr:uid="{4AEBB8EC-8515-4C8A-A1EA-FC24477A2795}"/>
    <cellStyle name="Comma 26 3 8" xfId="33612" xr:uid="{6F7D9952-D706-4001-9D0A-2F68B4F5BD6F}"/>
    <cellStyle name="Comma 26 3 9" xfId="28778" xr:uid="{83F02F3B-2B56-4D66-98C6-451F17E1E6A9}"/>
    <cellStyle name="Comma 26 4" xfId="27317" xr:uid="{0CCFE9A3-6950-4A82-A64A-E10CDECA220B}"/>
    <cellStyle name="Comma 26 4 2" xfId="23820" xr:uid="{50E3F2BD-79C6-4360-8B66-878FFA868A57}"/>
    <cellStyle name="Comma 26 4 2 2" xfId="16313" xr:uid="{1A3C411F-49D5-4331-A3C1-201C5686577D}"/>
    <cellStyle name="Comma 26 4 2 2 2" xfId="55164" xr:uid="{A81D9EA0-4FDA-4343-ACAD-286941B4C2F6}"/>
    <cellStyle name="Comma 26 4 2 2 3" xfId="42549" xr:uid="{687CD14A-B12D-4978-9EAC-67D53E362A5A}"/>
    <cellStyle name="Comma 26 4 2 3" xfId="9727" xr:uid="{4C74FA30-3737-4D44-837C-83C6F411C10B}"/>
    <cellStyle name="Comma 26 4 2 3 2" xfId="48886" xr:uid="{2FA1B149-4934-428A-89BE-FD73D2C8358A}"/>
    <cellStyle name="Comma 26 4 2 4" xfId="29797" xr:uid="{6BBC6F05-F097-45D9-B627-6973D6B7948C}"/>
    <cellStyle name="Comma 26 4 2 5" xfId="36259" xr:uid="{72F217A2-79D5-4B23-B0BF-E78A40AF1B9C}"/>
    <cellStyle name="Comma 26 4 3" xfId="19809" xr:uid="{400E23FB-E740-4B46-90C4-13F3F832BC63}"/>
    <cellStyle name="Comma 26 4 3 2" xfId="51667" xr:uid="{F7C89B47-5BC7-481F-BD79-1437AA91F0AE}"/>
    <cellStyle name="Comma 26 4 3 3" xfId="39052" xr:uid="{05A714F2-6377-457A-9430-BF6B94EB594D}"/>
    <cellStyle name="Comma 26 4 4" xfId="13223" xr:uid="{91D41A40-CAAC-4633-850D-F141D5CE46B7}"/>
    <cellStyle name="Comma 26 4 4 2" xfId="45389" xr:uid="{640CC670-4E0C-4242-B1FA-D69C852176D3}"/>
    <cellStyle name="Comma 26 4 5" xfId="6636" xr:uid="{8188A75C-A177-42B1-A01C-B89DE53F2C1A}"/>
    <cellStyle name="Comma 26 4 6" xfId="32762" xr:uid="{E640F125-A70C-4242-8F22-336946BCE104}"/>
    <cellStyle name="Comma 26 5" xfId="24704" xr:uid="{06BCEE5A-6817-40B8-857E-9BF39B763301}"/>
    <cellStyle name="Comma 26 5 2" xfId="17197" xr:uid="{21A2FB0D-FE55-465D-9784-62222E3EBE3E}"/>
    <cellStyle name="Comma 26 5 2 2" xfId="54280" xr:uid="{6A2482D3-2874-4C85-8F45-912A6DDC5C25}"/>
    <cellStyle name="Comma 26 5 2 3" xfId="41665" xr:uid="{DCC6960A-88C8-4757-B4CA-346A798A4D46}"/>
    <cellStyle name="Comma 26 5 3" xfId="10611" xr:uid="{25218F02-2440-4C15-A12A-2A081A9BB9A4}"/>
    <cellStyle name="Comma 26 5 3 2" xfId="48002" xr:uid="{2921C9CC-C845-4601-9D07-95E57051649E}"/>
    <cellStyle name="Comma 26 5 4" xfId="5847" xr:uid="{E12D5497-664F-4F83-A53B-F10A94903E62}"/>
    <cellStyle name="Comma 26 5 5" xfId="35375" xr:uid="{2383AF6D-C91B-4306-BD2A-2140BB656ACB}"/>
    <cellStyle name="Comma 26 6" xfId="28240" xr:uid="{C73590CA-D6C2-4391-905B-49DE6979610A}"/>
    <cellStyle name="Comma 26 6 2" xfId="20688" xr:uid="{1037CCF4-CB23-4CAD-AC60-A7CA2D67FDF3}"/>
    <cellStyle name="Comma 26 6 2 2" xfId="50785" xr:uid="{A56B01E5-1B35-4264-AAEA-7BA515FC0E6D}"/>
    <cellStyle name="Comma 26 6 3" xfId="14102" xr:uid="{226F5E9D-ADC5-4E03-A866-42EE11D1279A}"/>
    <cellStyle name="Comma 26 6 4" xfId="7515" xr:uid="{63351E29-6E95-4C16-9511-C682C2DCA32B}"/>
    <cellStyle name="Comma 26 6 5" xfId="38170" xr:uid="{AE68890A-8B9E-45BB-9393-EC4400512D81}"/>
    <cellStyle name="Comma 26 7" xfId="22384" xr:uid="{1493F81F-6C2C-4FFA-917F-CE27410504B1}"/>
    <cellStyle name="Comma 26 7 2" xfId="14877" xr:uid="{6C86586D-5AAA-4AC8-98BD-AC22AB134A53}"/>
    <cellStyle name="Comma 26 7 3" xfId="8291" xr:uid="{EBB1B9CF-30EB-451B-A6F3-D9021021A498}"/>
    <cellStyle name="Comma 26 7 4" xfId="31233" xr:uid="{30CCF2A5-C93D-4AB4-BEA0-7EE46C870928}"/>
    <cellStyle name="Comma 26 7 5" xfId="44481" xr:uid="{0BFE5C39-1E71-4F14-BD03-0C47F37C5F2A}"/>
    <cellStyle name="Comma 26 8" xfId="21295" xr:uid="{CFA3E276-3283-48DD-ACAE-C3935B9EF215}"/>
    <cellStyle name="Comma 26 9" xfId="14709" xr:uid="{341E4D01-C115-42FD-925C-1E7D1AEBD218}"/>
    <cellStyle name="Comma 27" xfId="661" xr:uid="{029872CE-CA5E-4F4F-8A21-E0F7362B608B}"/>
    <cellStyle name="Comma 27 10" xfId="29048" xr:uid="{FB32F31E-B94B-4885-BD24-3F7628C5840A}"/>
    <cellStyle name="Comma 27 11" xfId="31936" xr:uid="{35983217-61D4-433D-B228-6A0E2612EEBB}"/>
    <cellStyle name="Comma 27 12" xfId="2672" xr:uid="{A8DB706B-4D09-4144-A8AB-8E5312AA9C1D}"/>
    <cellStyle name="Comma 27 2" xfId="803" xr:uid="{BEA7E886-E8C2-48A3-9DD9-67093C1550A5}"/>
    <cellStyle name="Comma 27 2 2" xfId="1208" xr:uid="{5AFA6463-4D52-4181-9E60-72B0DBB7899C}"/>
    <cellStyle name="Comma 27 2 2 2" xfId="15406" xr:uid="{D77BD693-E41D-4DD6-9E17-BBE7CE08CAA0}"/>
    <cellStyle name="Comma 27 2 2 2 2" xfId="56071" xr:uid="{54A82E74-4E3E-4CC4-95F4-D56F50378C10}"/>
    <cellStyle name="Comma 27 2 2 2 3" xfId="43456" xr:uid="{BBD610D5-5A16-4FF7-9B07-93D5A589EED3}"/>
    <cellStyle name="Comma 27 2 2 3" xfId="8820" xr:uid="{6828CCFB-58B8-4DA3-8E1B-6CC9F32E7B3A}"/>
    <cellStyle name="Comma 27 2 2 3 2" xfId="49793" xr:uid="{E76D9CD1-C8A4-4737-B1A1-086BAC52C478}"/>
    <cellStyle name="Comma 27 2 2 4" xfId="30704" xr:uid="{CCB98110-0F11-41A3-98B0-B838B32CD623}"/>
    <cellStyle name="Comma 27 2 2 5" xfId="37166" xr:uid="{FC4F3618-962D-4AD1-B2B6-D851134EC2DF}"/>
    <cellStyle name="Comma 27 2 2 6" xfId="22913" xr:uid="{F0C2DCAD-1E54-4D2C-9502-65E88D94A206}"/>
    <cellStyle name="Comma 27 2 3" xfId="25531" xr:uid="{1C0108D0-954F-4FA4-A64C-8D4066DE087F}"/>
    <cellStyle name="Comma 27 2 3 2" xfId="18024" xr:uid="{CEE2D668-56AD-492A-960C-9CD9476156BE}"/>
    <cellStyle name="Comma 27 2 3 2 2" xfId="53453" xr:uid="{7E9560E1-2D43-4903-ADAC-2F9DF12A4C29}"/>
    <cellStyle name="Comma 27 2 3 2 3" xfId="40838" xr:uid="{E1281F79-56C7-4A6B-81FB-7FD846771C17}"/>
    <cellStyle name="Comma 27 2 3 3" xfId="11438" xr:uid="{1F3E6790-DEA1-4F9A-86C9-E37607E89576}"/>
    <cellStyle name="Comma 27 2 3 3 2" xfId="47175" xr:uid="{CCBE604A-F6E9-49AD-8756-5D537535DA1A}"/>
    <cellStyle name="Comma 27 2 3 4" xfId="5020" xr:uid="{7AD50C6D-055B-43F2-AD95-45E35011D3C8}"/>
    <cellStyle name="Comma 27 2 3 5" xfId="34548" xr:uid="{BAF1ED95-6EF5-4A95-B09E-53D0558C31C1}"/>
    <cellStyle name="Comma 27 2 4" xfId="26410" xr:uid="{0B0CEAA8-98D2-4F32-B9E7-4BE30635D701}"/>
    <cellStyle name="Comma 27 2 4 2" xfId="18902" xr:uid="{04B8ED11-F29C-401A-968F-2EBEA5D04E34}"/>
    <cellStyle name="Comma 27 2 4 2 2" xfId="52574" xr:uid="{82ABB68B-139E-45E7-B5D5-2659A134172D}"/>
    <cellStyle name="Comma 27 2 4 3" xfId="12316" xr:uid="{7BD6D1CB-CAE0-474B-954D-87153478EC4D}"/>
    <cellStyle name="Comma 27 2 4 4" xfId="4142" xr:uid="{4EFCB9D9-1367-4A02-A129-540D8019CE69}"/>
    <cellStyle name="Comma 27 2 4 5" xfId="39959" xr:uid="{D493E82A-665F-4D13-B4E0-5DF58AD404B4}"/>
    <cellStyle name="Comma 27 2 5" xfId="21231" xr:uid="{CA0EBD43-1E12-4A0C-8049-E9E0E81E098D}"/>
    <cellStyle name="Comma 27 2 5 2" xfId="46296" xr:uid="{F12231A5-6BD1-4497-BCC8-46F3A2600A46}"/>
    <cellStyle name="Comma 27 2 6" xfId="14645" xr:uid="{0561DC81-521C-4296-9A69-B880A1211959}"/>
    <cellStyle name="Comma 27 2 7" xfId="8058" xr:uid="{9E98ADD9-4045-44DE-BE2A-5D9D0EC5E999}"/>
    <cellStyle name="Comma 27 2 8" xfId="33669" xr:uid="{1E03E781-505E-4EFA-B2C3-A380511B1476}"/>
    <cellStyle name="Comma 27 2 9" xfId="28903" xr:uid="{F10740D0-F9C6-4EDA-AAFD-2478A91DEA8C}"/>
    <cellStyle name="Comma 27 3" xfId="1083" xr:uid="{C3EAFFA2-9E62-4949-AAD0-94B387A5DBFE}"/>
    <cellStyle name="Comma 27 3 2" xfId="23763" xr:uid="{478E93D4-BE40-404C-980B-55C2485BC528}"/>
    <cellStyle name="Comma 27 3 2 2" xfId="16256" xr:uid="{B6991DFC-3D59-4B71-954C-10B9E0C74B90}"/>
    <cellStyle name="Comma 27 3 2 2 2" xfId="55221" xr:uid="{48C3389A-9732-44B0-9C27-EF15B7E9083D}"/>
    <cellStyle name="Comma 27 3 2 2 3" xfId="42606" xr:uid="{02C052EB-4208-4487-AFEB-8A26620670B1}"/>
    <cellStyle name="Comma 27 3 2 3" xfId="9670" xr:uid="{818570CC-9486-4BA6-9927-5914DF648217}"/>
    <cellStyle name="Comma 27 3 2 3 2" xfId="48943" xr:uid="{95980976-74FC-4490-92EC-B5DE556DA6D6}"/>
    <cellStyle name="Comma 27 3 2 4" xfId="29854" xr:uid="{716D2816-4252-4785-87AB-A993FAF4F908}"/>
    <cellStyle name="Comma 27 3 2 5" xfId="36316" xr:uid="{FEF48ED5-6BD1-467A-8186-89DB1B7B2C92}"/>
    <cellStyle name="Comma 27 3 3" xfId="27260" xr:uid="{B3FB83DD-7763-4AC2-B5A0-D1CF7FDAD644}"/>
    <cellStyle name="Comma 27 3 3 2" xfId="19752" xr:uid="{91675B02-0516-4D36-A817-FFE1B89489E0}"/>
    <cellStyle name="Comma 27 3 3 2 2" xfId="51724" xr:uid="{F2A2C5FB-54F9-48CF-A4D7-A0DEC46610F6}"/>
    <cellStyle name="Comma 27 3 3 3" xfId="13166" xr:uid="{EDE4A5B8-B5FD-4661-ACFE-945429A3045A}"/>
    <cellStyle name="Comma 27 3 3 4" xfId="6579" xr:uid="{ECCDBF36-86A3-4A2A-9DAB-D86B2FBC4551}"/>
    <cellStyle name="Comma 27 3 3 5" xfId="39109" xr:uid="{B6EC37CF-D7FB-4638-8600-FA81DFAE31F0}"/>
    <cellStyle name="Comma 27 3 4" xfId="21135" xr:uid="{4956DA40-1E59-4F1F-B9F6-1FDB8175DAD7}"/>
    <cellStyle name="Comma 27 3 4 2" xfId="45446" xr:uid="{3B72E81C-6A82-4FB7-B22E-6A485E2B0B88}"/>
    <cellStyle name="Comma 27 3 5" xfId="14549" xr:uid="{D036153D-2963-4CBF-ABB5-8C7EB47D0CD9}"/>
    <cellStyle name="Comma 27 3 6" xfId="7962" xr:uid="{40C262AB-58D7-46CE-A853-9575DE802619}"/>
    <cellStyle name="Comma 27 3 7" xfId="32819" xr:uid="{E11D7959-CF6A-4C28-93C0-3724E1E7811A}"/>
    <cellStyle name="Comma 27 3 8" xfId="28806" xr:uid="{14C4CC4D-CB47-4C33-A66A-80A6A6753D41}"/>
    <cellStyle name="Comma 27 4" xfId="24646" xr:uid="{116A0FEF-CA7A-4B0A-96BC-1AF6FED22D95}"/>
    <cellStyle name="Comma 27 4 2" xfId="17139" xr:uid="{852DD220-CA81-444E-96D6-5122F1A5FE06}"/>
    <cellStyle name="Comma 27 4 2 2" xfId="54338" xr:uid="{EDDF5558-5296-418D-9984-E26198502622}"/>
    <cellStyle name="Comma 27 4 2 3" xfId="41723" xr:uid="{471D97EC-E9E3-4F54-980E-C9C6F79CEE5D}"/>
    <cellStyle name="Comma 27 4 3" xfId="10553" xr:uid="{7B2EF53A-A405-402C-AEAC-09DAE7CF7DE4}"/>
    <cellStyle name="Comma 27 4 3 2" xfId="48060" xr:uid="{9FB8D457-A562-4180-997A-F61DB8F1C104}"/>
    <cellStyle name="Comma 27 4 4" xfId="5905" xr:uid="{4C006C4F-1A3E-4256-B5D7-F368A294FEE5}"/>
    <cellStyle name="Comma 27 4 5" xfId="35433" xr:uid="{566EA611-AB72-4DE9-A22C-D3915B6B6EB6}"/>
    <cellStyle name="Comma 27 5" xfId="28164" xr:uid="{996F72D3-6DB8-4649-B172-734A671F2C70}"/>
    <cellStyle name="Comma 27 5 2" xfId="20631" xr:uid="{CC4666AB-3483-4364-9E78-C44784E012C0}"/>
    <cellStyle name="Comma 27 5 2 2" xfId="50843" xr:uid="{41C008FE-2D38-49B7-94F5-85460149524D}"/>
    <cellStyle name="Comma 27 5 3" xfId="14045" xr:uid="{A5264DFE-F119-4849-93C2-CB3BB75CEB5B}"/>
    <cellStyle name="Comma 27 5 4" xfId="7458" xr:uid="{47D41A67-7548-4E20-AD7A-9FBB51BDDDC6}"/>
    <cellStyle name="Comma 27 5 5" xfId="38228" xr:uid="{1049EF80-F664-4FF9-96E1-FC6BFB1511FD}"/>
    <cellStyle name="Comma 27 6" xfId="22414" xr:uid="{4BDE62BF-176F-4330-8C58-B09B500D64C3}"/>
    <cellStyle name="Comma 27 6 2" xfId="14907" xr:uid="{5F42BDC1-8739-4357-98AB-7B78ABA5019E}"/>
    <cellStyle name="Comma 27 6 3" xfId="8321" xr:uid="{4A2B08E0-0EEB-4F69-A137-6C5753BAE55E}"/>
    <cellStyle name="Comma 27 6 4" xfId="31203" xr:uid="{45958FE4-1D56-4814-A1F4-987DD180CDC6}"/>
    <cellStyle name="Comma 27 6 5" xfId="44547" xr:uid="{8451400F-17EF-4EBF-A0D8-789DB6233D80}"/>
    <cellStyle name="Comma 27 7" xfId="21321" xr:uid="{5972E6CD-6A78-4537-9490-C8D5DDC7A3D6}"/>
    <cellStyle name="Comma 27 8" xfId="14735" xr:uid="{07E7CB67-5726-448B-ABA7-5E5715D8C88F}"/>
    <cellStyle name="Comma 27 9" xfId="8148" xr:uid="{B68F12C2-B655-41E8-AFA8-FA47EAE69E59}"/>
    <cellStyle name="Comma 28" xfId="648" xr:uid="{F5A13534-9CEF-4EF5-B40B-A4DA36B5D8E3}"/>
    <cellStyle name="Comma 28 10" xfId="31989" xr:uid="{44476F01-EAF8-490A-B25D-A7A0D7190FEF}"/>
    <cellStyle name="Comma 28 11" xfId="2680" xr:uid="{2B6E8AF6-BD8F-4080-9722-8B312C89D8E6}"/>
    <cellStyle name="Comma 28 2" xfId="806" xr:uid="{EE07DC25-D5DE-40FE-B1E9-8730B9A5F443}"/>
    <cellStyle name="Comma 28 2 2" xfId="1210" xr:uid="{D8F5A462-ADA1-4445-92BE-AEAC94B12F3E}"/>
    <cellStyle name="Comma 28 2 2 2" xfId="15353" xr:uid="{D3B94F0B-3F04-47A5-8C97-99CAE2866CF7}"/>
    <cellStyle name="Comma 28 2 2 2 2" xfId="56124" xr:uid="{EA7376D1-CC2E-4087-BA15-3A6D081144CB}"/>
    <cellStyle name="Comma 28 2 2 2 3" xfId="43509" xr:uid="{91C1A8C6-7074-4D2C-896C-61448F0B8821}"/>
    <cellStyle name="Comma 28 2 2 3" xfId="8767" xr:uid="{81CDFACE-F236-43CE-B801-95631CA9AC0E}"/>
    <cellStyle name="Comma 28 2 2 3 2" xfId="49846" xr:uid="{D61060D3-8283-45FC-8126-E8D91328F234}"/>
    <cellStyle name="Comma 28 2 2 4" xfId="30757" xr:uid="{D4A152E9-FA71-4471-AD9B-C14E4EBF26B6}"/>
    <cellStyle name="Comma 28 2 2 5" xfId="37219" xr:uid="{532E9EB9-955D-41F2-9CE9-6BDC67D00229}"/>
    <cellStyle name="Comma 28 2 2 6" xfId="22860" xr:uid="{B35C0A88-C485-4A08-8028-E216655585B2}"/>
    <cellStyle name="Comma 28 2 3" xfId="25478" xr:uid="{653ECA65-EB54-4385-BB7D-91F1A346CB5C}"/>
    <cellStyle name="Comma 28 2 3 2" xfId="17971" xr:uid="{81496113-CBD7-4DF9-95DB-0E6FD60D33C7}"/>
    <cellStyle name="Comma 28 2 3 2 2" xfId="53506" xr:uid="{8A578F09-AD79-40BE-8C25-977340824072}"/>
    <cellStyle name="Comma 28 2 3 2 3" xfId="40891" xr:uid="{1F08BE73-35A0-49E4-A6F1-CB96A7BF32CF}"/>
    <cellStyle name="Comma 28 2 3 3" xfId="11385" xr:uid="{2655AA96-B2B8-450A-BA91-20F06CAD1A1D}"/>
    <cellStyle name="Comma 28 2 3 3 2" xfId="47228" xr:uid="{5E3041D0-EC81-4808-8013-1F266FAEC1A0}"/>
    <cellStyle name="Comma 28 2 3 4" xfId="5073" xr:uid="{32176814-1C70-4CF2-813A-B589987ADDB4}"/>
    <cellStyle name="Comma 28 2 3 5" xfId="34601" xr:uid="{93A626A4-C4D1-4F04-A391-75444DB38C13}"/>
    <cellStyle name="Comma 28 2 4" xfId="18850" xr:uid="{82D74990-9053-4162-9505-0CA7C156E304}"/>
    <cellStyle name="Comma 28 2 4 2" xfId="52627" xr:uid="{988BD2CA-4C09-4B0C-9B07-D6B7CA0E6B17}"/>
    <cellStyle name="Comma 28 2 4 3" xfId="40012" xr:uid="{6588DC9A-4D6C-4D7C-9A21-F74B06F2A49C}"/>
    <cellStyle name="Comma 28 2 5" xfId="12264" xr:uid="{1803CA66-B9E6-473A-8AEE-4E5D42F4277C}"/>
    <cellStyle name="Comma 28 2 5 2" xfId="46349" xr:uid="{5BBB6D84-5D50-4C92-98AC-88DD0E4366C6}"/>
    <cellStyle name="Comma 28 2 6" xfId="4194" xr:uid="{E196CD5B-7B57-4ADE-9FD6-A43FEFA327CD}"/>
    <cellStyle name="Comma 28 2 7" xfId="33722" xr:uid="{B3DA5843-C20B-4B5C-A931-53F0CAD4CC60}"/>
    <cellStyle name="Comma 28 2 8" xfId="26358" xr:uid="{65D1793E-7C7D-4318-89BE-C592CDFA67B8}"/>
    <cellStyle name="Comma 28 3" xfId="1070" xr:uid="{B4150BF5-3DD6-4619-A744-068E152A4D3F}"/>
    <cellStyle name="Comma 28 3 2" xfId="24173" xr:uid="{C87663E8-40CC-4983-B352-33B8CB7AE283}"/>
    <cellStyle name="Comma 28 3 2 2" xfId="16666" xr:uid="{29B8A27A-AF01-46EC-8A35-C81DD054748F}"/>
    <cellStyle name="Comma 28 3 2 2 2" xfId="54811" xr:uid="{3D38EC94-D523-4644-9571-451D11B9B069}"/>
    <cellStyle name="Comma 28 3 2 2 3" xfId="42196" xr:uid="{2C65A809-3AFF-4EDD-8DF3-84357ADE08E7}"/>
    <cellStyle name="Comma 28 3 2 3" xfId="10080" xr:uid="{A477E2CC-2E8C-4EBD-821C-D3A3F4ACBECE}"/>
    <cellStyle name="Comma 28 3 2 3 2" xfId="48533" xr:uid="{014C7ABB-D0BB-4759-A184-93B05D556346}"/>
    <cellStyle name="Comma 28 3 2 4" xfId="29444" xr:uid="{313B7B23-CE88-4C48-B03F-281E728A0A82}"/>
    <cellStyle name="Comma 28 3 2 5" xfId="35906" xr:uid="{52344770-AFB1-44C6-B013-5786D0AD19E1}"/>
    <cellStyle name="Comma 28 3 3" xfId="20162" xr:uid="{E710DB27-F6BA-4888-8CFD-D717791811CB}"/>
    <cellStyle name="Comma 28 3 3 2" xfId="51314" xr:uid="{5EEBE669-3343-4C3E-B867-CC83C32DDD03}"/>
    <cellStyle name="Comma 28 3 3 3" xfId="38699" xr:uid="{34F2CA15-A9A4-414D-836F-86FD1BB52DB0}"/>
    <cellStyle name="Comma 28 3 4" xfId="13576" xr:uid="{14D9A8FD-650F-4109-AD62-F567DFBE436E}"/>
    <cellStyle name="Comma 28 3 4 2" xfId="45036" xr:uid="{8D8A984A-EE56-418F-A481-DE73EEF05447}"/>
    <cellStyle name="Comma 28 3 5" xfId="6989" xr:uid="{3114DEAA-524D-480B-AD1D-BCA2C0CC85F4}"/>
    <cellStyle name="Comma 28 3 6" xfId="32409" xr:uid="{27D89CF1-321F-4CD1-AA23-30EA00E59ED8}"/>
    <cellStyle name="Comma 28 3 7" xfId="27670" xr:uid="{025E4147-0316-4BEF-B756-670886FB2942}"/>
    <cellStyle name="Comma 28 4" xfId="24593" xr:uid="{A8A0B5C8-EEF8-43D4-A28E-6C3D9B5E5DAB}"/>
    <cellStyle name="Comma 28 4 2" xfId="17086" xr:uid="{FDAD3276-4748-4AEE-A82B-A0F83F36F2AA}"/>
    <cellStyle name="Comma 28 4 2 2" xfId="54391" xr:uid="{2452787B-7895-40B4-A183-09FB5567DCB5}"/>
    <cellStyle name="Comma 28 4 2 3" xfId="41776" xr:uid="{53724890-DEB0-46EF-A046-9DA742821B6A}"/>
    <cellStyle name="Comma 28 4 3" xfId="10500" xr:uid="{BF82076B-C879-4784-BE3D-31163E39F1F9}"/>
    <cellStyle name="Comma 28 4 3 2" xfId="48113" xr:uid="{E11484DA-57E5-47EC-BF3B-6DEA2A18E026}"/>
    <cellStyle name="Comma 28 4 4" xfId="5958" xr:uid="{911E61EA-87F3-485B-BB79-C123EEEA75DA}"/>
    <cellStyle name="Comma 28 4 5" xfId="35486" xr:uid="{B7F474D2-E0E8-411B-A244-FA209F4C944E}"/>
    <cellStyle name="Comma 28 5" xfId="28090" xr:uid="{DBE2EBF9-9E94-4100-A367-12AFA69E4DD3}"/>
    <cellStyle name="Comma 28 5 2" xfId="20579" xr:uid="{22309980-C62B-48C5-83BC-367429D2E67E}"/>
    <cellStyle name="Comma 28 5 2 2" xfId="50894" xr:uid="{0287D031-DD49-4E41-9087-3DBA7332D28D}"/>
    <cellStyle name="Comma 28 5 3" xfId="13993" xr:uid="{6F980B89-76AA-4A2D-90BF-270ACBF3793A}"/>
    <cellStyle name="Comma 28 5 4" xfId="7406" xr:uid="{811791C5-6354-4C77-AE73-3C0EABCA77FF}"/>
    <cellStyle name="Comma 28 5 5" xfId="38279" xr:uid="{D6B8D380-8562-44E8-9AA2-20DF3FE695C9}"/>
    <cellStyle name="Comma 28 6" xfId="21282" xr:uid="{4B8FEA2E-9A21-469B-A816-A5BC9FBF2885}"/>
    <cellStyle name="Comma 28 6 2" xfId="44616" xr:uid="{8465225D-4782-4810-91A0-C768022AD299}"/>
    <cellStyle name="Comma 28 7" xfId="14696" xr:uid="{52AEBE00-97FA-4157-AB9A-FE5559464638}"/>
    <cellStyle name="Comma 28 8" xfId="8109" xr:uid="{E44330B6-D4E7-4371-9BCF-E636651915A1}"/>
    <cellStyle name="Comma 28 9" xfId="28954" xr:uid="{352F1F0F-D2CF-4604-BC87-96751706FF0A}"/>
    <cellStyle name="Comma 29" xfId="504" xr:uid="{55DE8826-3328-473D-AED3-5BC718D450B9}"/>
    <cellStyle name="Comma 29 10" xfId="14839" xr:uid="{78339B6F-8194-4713-BAAA-D10C5B6165C2}"/>
    <cellStyle name="Comma 29 11" xfId="8252" xr:uid="{EA0CD1A3-EF80-45B9-B115-50EE4BAAE2E6}"/>
    <cellStyle name="Comma 29 12" xfId="29206" xr:uid="{41C4ACAA-A678-426E-912A-BBA854CDE657}"/>
    <cellStyle name="Comma 29 13" xfId="2684" xr:uid="{D42D9283-51F7-4CB3-8A39-D5A47B02073B}"/>
    <cellStyle name="Comma 29 14" xfId="31422" xr:uid="{D0189C96-855F-44ED-A7C3-4946519B86FC}"/>
    <cellStyle name="Comma 29 15" xfId="1396" xr:uid="{7599CB91-DC9A-4A72-84E4-9F9E920A8233}"/>
    <cellStyle name="Comma 29 2" xfId="649" xr:uid="{E5319569-576A-471D-913B-BA3BB82ACAAB}"/>
    <cellStyle name="Comma 29 2 2" xfId="1071" xr:uid="{88BD3560-917B-4FD1-9F5A-BA25E7403EC4}"/>
    <cellStyle name="Comma 29 2 2 2" xfId="27749" xr:uid="{1D94C1A3-0276-4838-B785-335D7BDD3070}"/>
    <cellStyle name="Comma 29 2 2 2 2" xfId="26018" xr:uid="{600DAADF-F622-46F7-9FFA-520DD70C5DE7}"/>
    <cellStyle name="Comma 29 2 2 2 2 2" xfId="22520" xr:uid="{8A1A4374-434C-4883-A033-DD3E0BAC0A87}"/>
    <cellStyle name="Comma 29 2 2 2 2 2 2" xfId="15013" xr:uid="{33F191B0-2E66-4174-ABB2-0E2DBD721EC4}"/>
    <cellStyle name="Comma 29 2 2 2 2 2 2 2" xfId="56464" xr:uid="{90BB7F20-5EBD-486D-ABB0-644839218A2C}"/>
    <cellStyle name="Comma 29 2 2 2 2 2 2 3" xfId="43849" xr:uid="{1ABFA8CF-75DD-42F6-8CCF-A5FDEA9F7F3F}"/>
    <cellStyle name="Comma 29 2 2 2 2 2 3" xfId="8427" xr:uid="{6BECB9A0-2F77-45BE-8C71-3B87A06F6C77}"/>
    <cellStyle name="Comma 29 2 2 2 2 2 3 2" xfId="50186" xr:uid="{C071ABFE-CC39-4E26-8721-BAC83347C96C}"/>
    <cellStyle name="Comma 29 2 2 2 2 2 4" xfId="31097" xr:uid="{FD216964-6BE1-40F3-A42F-EFA6C5A398F4}"/>
    <cellStyle name="Comma 29 2 2 2 2 2 5" xfId="37559" xr:uid="{6BCC4AEF-1882-40A7-A9FA-8C55E2AD1BD4}"/>
    <cellStyle name="Comma 29 2 2 2 2 3" xfId="25138" xr:uid="{385E62D7-FADF-40FE-AB9C-6B60D1E02770}"/>
    <cellStyle name="Comma 29 2 2 2 2 3 2" xfId="17631" xr:uid="{09AC9C27-FF1E-4E17-A896-DCEB73D00226}"/>
    <cellStyle name="Comma 29 2 2 2 2 3 2 2" xfId="53846" xr:uid="{D93933C3-6BB2-4727-8FA8-1BE1B6EC86B9}"/>
    <cellStyle name="Comma 29 2 2 2 2 3 2 3" xfId="41231" xr:uid="{B3032877-3181-4106-B02F-F825FF39E3F0}"/>
    <cellStyle name="Comma 29 2 2 2 2 3 3" xfId="11045" xr:uid="{C469C660-585F-4CFB-83FB-5993EF59D5EC}"/>
    <cellStyle name="Comma 29 2 2 2 2 3 3 2" xfId="47568" xr:uid="{96CE1629-BF65-44ED-B8E6-BA71ADCB8356}"/>
    <cellStyle name="Comma 29 2 2 2 2 3 4" xfId="5413" xr:uid="{3BA6E10E-34E3-4706-9B32-BE1738264C18}"/>
    <cellStyle name="Comma 29 2 2 2 2 3 5" xfId="34941" xr:uid="{BF3D3A85-1D10-4BD0-AB52-FB07E4401687}"/>
    <cellStyle name="Comma 29 2 2 2 2 4" xfId="18510" xr:uid="{3AE1129B-AC9A-4157-8B6D-3DFDD117E499}"/>
    <cellStyle name="Comma 29 2 2 2 2 4 2" xfId="52967" xr:uid="{99918F73-8F49-44C2-97D0-4F5334CA5B05}"/>
    <cellStyle name="Comma 29 2 2 2 2 4 3" xfId="40352" xr:uid="{D64FCB86-C86D-4A10-8101-556D91C64C9D}"/>
    <cellStyle name="Comma 29 2 2 2 2 5" xfId="11924" xr:uid="{B307F5B0-72C9-48B1-9D90-59EE1EDF3FA1}"/>
    <cellStyle name="Comma 29 2 2 2 2 5 2" xfId="46689" xr:uid="{BB33956B-0195-4FFE-BE4F-707572C36F82}"/>
    <cellStyle name="Comma 29 2 2 2 2 6" xfId="4534" xr:uid="{6EC98419-8CAA-4853-8ECF-5B234A58FB4A}"/>
    <cellStyle name="Comma 29 2 2 2 2 7" xfId="34062" xr:uid="{9450392A-EFDE-4F0B-8007-DA37209F0DEF}"/>
    <cellStyle name="Comma 29 2 2 2 3" xfId="26877" xr:uid="{3DB202A9-A1AF-4753-ACEE-CE0FAACFD33F}"/>
    <cellStyle name="Comma 29 2 2 2 3 2" xfId="23380" xr:uid="{71DCE6F3-48F9-44D0-B460-5B356F676982}"/>
    <cellStyle name="Comma 29 2 2 2 3 2 2" xfId="15873" xr:uid="{4DCA82A3-C039-4013-840A-80FE33E3571B}"/>
    <cellStyle name="Comma 29 2 2 2 3 2 2 2" xfId="55604" xr:uid="{6EAEE446-25AA-401E-BD48-767CB6AC0F3B}"/>
    <cellStyle name="Comma 29 2 2 2 3 2 2 3" xfId="42989" xr:uid="{01FF6962-7AB8-4377-8B53-A9B9DAC1D723}"/>
    <cellStyle name="Comma 29 2 2 2 3 2 3" xfId="9287" xr:uid="{A915617C-1DCE-4FF1-BA00-EC8938FE4DFB}"/>
    <cellStyle name="Comma 29 2 2 2 3 2 3 2" xfId="49326" xr:uid="{83A67311-AFA9-4EDB-BBEF-784FEB65DED6}"/>
    <cellStyle name="Comma 29 2 2 2 3 2 4" xfId="30237" xr:uid="{DAFCB07E-AE6D-4AEC-87F5-8B106CCBCCE4}"/>
    <cellStyle name="Comma 29 2 2 2 3 2 5" xfId="36699" xr:uid="{7C5F19FA-C619-43B9-8802-211A7D50BD36}"/>
    <cellStyle name="Comma 29 2 2 2 3 3" xfId="19369" xr:uid="{D4C4C6B5-810F-4E07-A2D2-876D9D858ACE}"/>
    <cellStyle name="Comma 29 2 2 2 3 3 2" xfId="52107" xr:uid="{82069656-2F7B-41D5-9596-148B8BC22897}"/>
    <cellStyle name="Comma 29 2 2 2 3 3 3" xfId="39492" xr:uid="{E69D36C0-10A8-4CC2-8EF7-47CA912A1863}"/>
    <cellStyle name="Comma 29 2 2 2 3 4" xfId="12783" xr:uid="{75AE3F9C-CBFA-4DC2-853E-28AAB3FB19D7}"/>
    <cellStyle name="Comma 29 2 2 2 3 4 2" xfId="45829" xr:uid="{7CD67F35-6B19-4EFD-BC66-953EBDBF14F6}"/>
    <cellStyle name="Comma 29 2 2 2 3 5" xfId="3675" xr:uid="{032883F9-1EA1-4AEF-B8DE-1690AE37CF6A}"/>
    <cellStyle name="Comma 29 2 2 2 3 6" xfId="33202" xr:uid="{7765865B-D991-4AEC-9495-45D3E001F0D5}"/>
    <cellStyle name="Comma 29 2 2 2 4" xfId="24253" xr:uid="{A2D0EAC9-7CD7-4A24-9935-369F2C1B6B7C}"/>
    <cellStyle name="Comma 29 2 2 2 4 2" xfId="16746" xr:uid="{3F4B1D2B-A0F5-47EE-9381-A28F257A4228}"/>
    <cellStyle name="Comma 29 2 2 2 4 2 2" xfId="54731" xr:uid="{F44C7042-AB8C-4A06-A0F9-CF6279BF3098}"/>
    <cellStyle name="Comma 29 2 2 2 4 2 3" xfId="42116" xr:uid="{0D828063-965C-4EC6-BB77-E643E3E36682}"/>
    <cellStyle name="Comma 29 2 2 2 4 3" xfId="10160" xr:uid="{9FCF3A05-00F2-4AC0-B07D-A81F030C3F05}"/>
    <cellStyle name="Comma 29 2 2 2 4 3 2" xfId="48453" xr:uid="{5862253E-C876-4EB8-9AF4-85B9A69686C5}"/>
    <cellStyle name="Comma 29 2 2 2 4 4" xfId="29364" xr:uid="{06B67F80-56F9-4728-AB13-DBBA7397E185}"/>
    <cellStyle name="Comma 29 2 2 2 4 5" xfId="35826" xr:uid="{5541391B-C01C-44A9-BF33-C472F267AAC7}"/>
    <cellStyle name="Comma 29 2 2 2 5" xfId="20241" xr:uid="{51789400-CB2B-45FF-9A23-06121527F9B7}"/>
    <cellStyle name="Comma 29 2 2 2 5 2" xfId="51234" xr:uid="{999C640B-2CCD-4ADF-905C-28F2C1B5906A}"/>
    <cellStyle name="Comma 29 2 2 2 5 3" xfId="38619" xr:uid="{D1FE99E1-8714-44F9-9C33-4B76DB19FB8B}"/>
    <cellStyle name="Comma 29 2 2 2 6" xfId="13655" xr:uid="{76462A1E-4BCD-4BF7-8919-C9FF4CEACC77}"/>
    <cellStyle name="Comma 29 2 2 2 6 2" xfId="44956" xr:uid="{244BEED2-9E87-4120-A4B5-A5435A9473B5}"/>
    <cellStyle name="Comma 29 2 2 2 7" xfId="7068" xr:uid="{31639733-B9A6-4B27-91B7-F4C356B25D19}"/>
    <cellStyle name="Comma 29 2 2 2 8" xfId="32329" xr:uid="{51647A5B-43DA-4A27-B701-963E64A12534}"/>
    <cellStyle name="Comma 29 2 2 3" xfId="27721" xr:uid="{89FE0D49-01E7-4E3D-A22E-C65661F479AD}"/>
    <cellStyle name="Comma 29 2 2 3 2" xfId="24224" xr:uid="{0D86349D-DB3B-4D3F-8741-6F63851A45A0}"/>
    <cellStyle name="Comma 29 2 2 3 2 2" xfId="16717" xr:uid="{53793C47-E36A-4A53-A983-5C409F9E7ECB}"/>
    <cellStyle name="Comma 29 2 2 3 2 2 2" xfId="54760" xr:uid="{5B627EEC-78F6-4E53-8A02-31944505DE03}"/>
    <cellStyle name="Comma 29 2 2 3 2 2 3" xfId="42145" xr:uid="{6A80D770-3423-4592-A302-CAC1415B9705}"/>
    <cellStyle name="Comma 29 2 2 3 2 3" xfId="10131" xr:uid="{5C275F18-AAF9-4188-88EB-B9AED7568410}"/>
    <cellStyle name="Comma 29 2 2 3 2 3 2" xfId="48482" xr:uid="{2390FCCE-1E4C-4350-ACBA-4F6C1375AA19}"/>
    <cellStyle name="Comma 29 2 2 3 2 4" xfId="29393" xr:uid="{48609571-6196-4A80-A662-23E706B2F5C0}"/>
    <cellStyle name="Comma 29 2 2 3 2 5" xfId="35855" xr:uid="{052B75E8-0087-4A32-BFA4-0DE33FA727AB}"/>
    <cellStyle name="Comma 29 2 2 3 3" xfId="25582" xr:uid="{84730F77-A6E1-40E4-92FE-2243064F33B9}"/>
    <cellStyle name="Comma 29 2 2 3 3 2" xfId="18075" xr:uid="{267612AC-C9D8-43DE-BB08-2E09E597BC45}"/>
    <cellStyle name="Comma 29 2 2 3 3 2 2" xfId="53402" xr:uid="{5C59D1FA-7350-4BC1-82FF-06F62A9593D8}"/>
    <cellStyle name="Comma 29 2 2 3 3 2 3" xfId="40787" xr:uid="{90267D21-428D-48DF-B2DB-8C0DF7FEB357}"/>
    <cellStyle name="Comma 29 2 2 3 3 3" xfId="11489" xr:uid="{3A845A9D-16C2-4368-BE62-13AC2E5F38BC}"/>
    <cellStyle name="Comma 29 2 2 3 3 3 2" xfId="47124" xr:uid="{B0E7192F-C781-49C8-8A9C-31A77B982B94}"/>
    <cellStyle name="Comma 29 2 2 3 3 4" xfId="4969" xr:uid="{733727DB-A924-4DCC-A032-230B4510D08B}"/>
    <cellStyle name="Comma 29 2 2 3 3 5" xfId="34497" xr:uid="{5F7ECBF9-16C7-4C60-84C5-04E5D4667B1B}"/>
    <cellStyle name="Comma 29 2 2 3 4" xfId="20213" xr:uid="{16F6F820-1092-4EDF-86DA-7BEA1188E090}"/>
    <cellStyle name="Comma 29 2 2 3 4 2" xfId="51263" xr:uid="{24775C03-9180-45F2-8864-1027982729AC}"/>
    <cellStyle name="Comma 29 2 2 3 4 3" xfId="38648" xr:uid="{31ECD899-1C93-41D8-877B-761DEFFE3D20}"/>
    <cellStyle name="Comma 29 2 2 3 5" xfId="13627" xr:uid="{940F32C0-BF8D-4605-BE38-F728E2AE5EAA}"/>
    <cellStyle name="Comma 29 2 2 3 5 2" xfId="44985" xr:uid="{A55766F1-9452-4AC6-981A-390A6E281B52}"/>
    <cellStyle name="Comma 29 2 2 3 6" xfId="7040" xr:uid="{6045A1E3-A7C4-4AD8-97DD-7440A3E27636}"/>
    <cellStyle name="Comma 29 2 2 3 7" xfId="32358" xr:uid="{DC97422E-1BB1-4E34-9ECA-1E5D89E96240}"/>
    <cellStyle name="Comma 29 2 2 4" xfId="24697" xr:uid="{CDF7762E-BDA3-493C-9681-C4A2C9722C1F}"/>
    <cellStyle name="Comma 29 2 2 4 2" xfId="17190" xr:uid="{F6A97448-3C37-4B77-B6BD-34FE42521700}"/>
    <cellStyle name="Comma 29 2 2 4 2 2" xfId="54287" xr:uid="{D7D06941-A495-4257-B178-F69607B92477}"/>
    <cellStyle name="Comma 29 2 2 4 2 3" xfId="41672" xr:uid="{DBC13BA9-BC0F-4736-8D98-32A8F261EF8D}"/>
    <cellStyle name="Comma 29 2 2 4 3" xfId="10604" xr:uid="{9A3C81C1-F97F-4B12-B4B1-1C8486ACA5D0}"/>
    <cellStyle name="Comma 29 2 2 4 3 2" xfId="48009" xr:uid="{A537BFB7-35FC-4326-872C-50F1AB843429}"/>
    <cellStyle name="Comma 29 2 2 4 4" xfId="5854" xr:uid="{FB4FB746-B085-46BC-B554-6FE4D34E6E18}"/>
    <cellStyle name="Comma 29 2 2 4 5" xfId="35382" xr:uid="{67ED0B71-F66B-45B6-B1B6-B6ACCEEE2AE2}"/>
    <cellStyle name="Comma 29 2 2 5" xfId="21398" xr:uid="{675773F4-F0F0-48BA-A310-2F53216D85AF}"/>
    <cellStyle name="Comma 29 2 2 5 2" xfId="50322" xr:uid="{51801CCD-C721-4FD6-8A7A-82C1028FC7B8}"/>
    <cellStyle name="Comma 29 2 2 5 3" xfId="37699" xr:uid="{7BEB4CAB-F6DC-4B22-9F87-2E8954E6DF3F}"/>
    <cellStyle name="Comma 29 2 2 6" xfId="14812" xr:uid="{31D2CECF-712F-4FE9-8433-B1CEC517D2EE}"/>
    <cellStyle name="Comma 29 2 2 6 2" xfId="50793" xr:uid="{D6EFF2EE-EDA6-45AB-9DC3-93F1DADFC64E}"/>
    <cellStyle name="Comma 29 2 2 6 3" xfId="38178" xr:uid="{AC7FC249-1D1D-4CE1-9944-7062DCB89CB7}"/>
    <cellStyle name="Comma 29 2 2 7" xfId="8225" xr:uid="{379A052C-BE65-479A-90A8-A44ABDE39EB2}"/>
    <cellStyle name="Comma 29 2 2 7 2" xfId="44490" xr:uid="{63E2F4EE-56EC-4FE2-9A18-10A6499B4DD3}"/>
    <cellStyle name="Comma 29 2 2 8" xfId="31885" xr:uid="{AD56737D-1A83-41BC-9552-CE41FD58B97C}"/>
    <cellStyle name="Comma 29 2 2 9" xfId="1429" xr:uid="{CB6A2FB0-15C9-415E-82B6-E91D1A280F56}"/>
    <cellStyle name="Comma 29 2 3" xfId="29149" xr:uid="{28498181-5378-4CA3-90BE-A6B0B69BB4F3}"/>
    <cellStyle name="Comma 29 2 3 2" xfId="26022" xr:uid="{F4CD1B2D-EEC0-4A8B-AECF-BFA848E6A94F}"/>
    <cellStyle name="Comma 29 2 3 2 2" xfId="22524" xr:uid="{159C8508-9CA7-4079-A1BC-6A35B093004E}"/>
    <cellStyle name="Comma 29 2 3 2 2 2" xfId="15017" xr:uid="{B21F8FC5-D468-4508-BDBF-F95455DF7DA0}"/>
    <cellStyle name="Comma 29 2 3 2 2 2 2" xfId="56460" xr:uid="{41DC8C2E-E965-4665-AADE-338A04E1C8DB}"/>
    <cellStyle name="Comma 29 2 3 2 2 2 3" xfId="43845" xr:uid="{B9BFEA9B-7B13-4E49-9DC1-7517C4683518}"/>
    <cellStyle name="Comma 29 2 3 2 2 3" xfId="8431" xr:uid="{583D26D8-9BDF-4C6B-A823-C672B1432BD7}"/>
    <cellStyle name="Comma 29 2 3 2 2 3 2" xfId="50182" xr:uid="{FBCFA6A4-A52A-415D-8E7F-6D6D8A4FAA76}"/>
    <cellStyle name="Comma 29 2 3 2 2 4" xfId="31093" xr:uid="{900D8E20-EBD1-4130-A102-B7DF26096A33}"/>
    <cellStyle name="Comma 29 2 3 2 2 5" xfId="37555" xr:uid="{207521A7-D046-4D02-BFA3-339D9690A840}"/>
    <cellStyle name="Comma 29 2 3 2 3" xfId="25142" xr:uid="{83137160-0CC2-4EF1-B956-D31D935AE2BD}"/>
    <cellStyle name="Comma 29 2 3 2 3 2" xfId="17635" xr:uid="{A3D66888-EB86-492C-B75A-5E0421DA0176}"/>
    <cellStyle name="Comma 29 2 3 2 3 2 2" xfId="53842" xr:uid="{0649C8E8-40D8-47D6-A3FE-733AADE67814}"/>
    <cellStyle name="Comma 29 2 3 2 3 2 3" xfId="41227" xr:uid="{B8711414-CF4A-47EA-88D9-9E41EAFB1943}"/>
    <cellStyle name="Comma 29 2 3 2 3 3" xfId="11049" xr:uid="{36EBF640-FB88-4B32-B6A5-8B2C360BDD32}"/>
    <cellStyle name="Comma 29 2 3 2 3 3 2" xfId="47564" xr:uid="{AA7132C8-F725-4E9E-98B3-6CBD7B0234D1}"/>
    <cellStyle name="Comma 29 2 3 2 3 4" xfId="5409" xr:uid="{AFE7EB30-4AF3-4E4E-935A-E372B5067A7C}"/>
    <cellStyle name="Comma 29 2 3 2 3 5" xfId="34937" xr:uid="{F97E3F1F-E2E0-4863-8EBD-6D8E4C94DA2D}"/>
    <cellStyle name="Comma 29 2 3 2 4" xfId="18514" xr:uid="{5FD0A109-107A-476A-9E76-6613A8CC54F5}"/>
    <cellStyle name="Comma 29 2 3 2 4 2" xfId="52963" xr:uid="{CFFC1C24-C9E9-42DF-8F60-822C6B2C5BA9}"/>
    <cellStyle name="Comma 29 2 3 2 4 3" xfId="40348" xr:uid="{4B7E451A-519C-464D-B137-7B400129D0E1}"/>
    <cellStyle name="Comma 29 2 3 2 5" xfId="11928" xr:uid="{7487B8EE-D722-40D4-9513-AA6E45FAC475}"/>
    <cellStyle name="Comma 29 2 3 2 5 2" xfId="46685" xr:uid="{70D9B515-A145-456C-9ADD-5B3D180C2C31}"/>
    <cellStyle name="Comma 29 2 3 2 6" xfId="4530" xr:uid="{E42EFD59-F853-4289-B5D1-11FBC990F97C}"/>
    <cellStyle name="Comma 29 2 3 2 7" xfId="34058" xr:uid="{2495C3A0-2941-4379-896A-AB44A9BE1FA7}"/>
    <cellStyle name="Comma 29 2 3 3" xfId="26881" xr:uid="{B28BBD5D-9BE8-4311-8E24-CC7E2B3CB57B}"/>
    <cellStyle name="Comma 29 2 3 3 2" xfId="23384" xr:uid="{7EAFFDAB-D839-4EB8-B058-8E6920F8A95D}"/>
    <cellStyle name="Comma 29 2 3 3 2 2" xfId="15877" xr:uid="{743BF7CC-6891-4B79-8207-E732E9B0671A}"/>
    <cellStyle name="Comma 29 2 3 3 2 2 2" xfId="55600" xr:uid="{D02E22BA-046D-4241-A245-F7C7E22907D9}"/>
    <cellStyle name="Comma 29 2 3 3 2 2 3" xfId="42985" xr:uid="{369FC67C-B541-46EE-8BD6-C4E47100237D}"/>
    <cellStyle name="Comma 29 2 3 3 2 3" xfId="9291" xr:uid="{CD28BD10-98CC-4CF5-A254-4A39FF78AE87}"/>
    <cellStyle name="Comma 29 2 3 3 2 3 2" xfId="49322" xr:uid="{A7314754-7220-474C-A34F-1F9C30DB5E1C}"/>
    <cellStyle name="Comma 29 2 3 3 2 4" xfId="30233" xr:uid="{B2347160-F569-4951-9D67-C781C2FFA32B}"/>
    <cellStyle name="Comma 29 2 3 3 2 5" xfId="36695" xr:uid="{251DBBCE-A4E5-4A71-9CD8-A628E3989493}"/>
    <cellStyle name="Comma 29 2 3 3 3" xfId="19373" xr:uid="{3C932B7D-02F5-456C-964F-077D73B506D4}"/>
    <cellStyle name="Comma 29 2 3 3 3 2" xfId="52103" xr:uid="{FA75F974-5130-4506-90BE-FACE6FFFC14A}"/>
    <cellStyle name="Comma 29 2 3 3 3 3" xfId="39488" xr:uid="{C5B91BCB-F4C5-45BE-9A07-325EA2FDE23B}"/>
    <cellStyle name="Comma 29 2 3 3 4" xfId="12787" xr:uid="{9C334552-2B2F-463A-9BF5-1566DE5CC126}"/>
    <cellStyle name="Comma 29 2 3 3 4 2" xfId="45825" xr:uid="{74ADEAD8-A80A-4CFE-9A42-89B0D885861D}"/>
    <cellStyle name="Comma 29 2 3 3 5" xfId="3671" xr:uid="{9D74B5D8-0EFA-4CB8-A902-B363499215F0}"/>
    <cellStyle name="Comma 29 2 3 3 6" xfId="33198" xr:uid="{3E8584C0-62D2-4A1D-A2A3-1C5E21F6A88F}"/>
    <cellStyle name="Comma 29 2 3 4" xfId="24257" xr:uid="{63A985DC-B42F-41CF-B49B-C0837164A25F}"/>
    <cellStyle name="Comma 29 2 3 4 2" xfId="16750" xr:uid="{E4551198-6AF3-4D16-A70F-0C58EABC8488}"/>
    <cellStyle name="Comma 29 2 3 4 2 2" xfId="54727" xr:uid="{01E0ED19-A8AD-4A01-8413-AF80784C1DC0}"/>
    <cellStyle name="Comma 29 2 3 4 2 3" xfId="42112" xr:uid="{A5A08841-6323-4638-AB58-81FBC919B059}"/>
    <cellStyle name="Comma 29 2 3 4 3" xfId="10164" xr:uid="{C8065C1E-47B4-43B6-8C6D-458FC8807C90}"/>
    <cellStyle name="Comma 29 2 3 4 3 2" xfId="48449" xr:uid="{F512FDE4-24FF-444B-A060-795CA100D155}"/>
    <cellStyle name="Comma 29 2 3 4 4" xfId="29360" xr:uid="{596C35FF-1C53-4918-9583-ADF2D12CF8B0}"/>
    <cellStyle name="Comma 29 2 3 4 5" xfId="35822" xr:uid="{9355C0AA-CA6D-43E2-8509-9E423E382B43}"/>
    <cellStyle name="Comma 29 2 3 5" xfId="22485" xr:uid="{24C7ED98-6DD1-4FBA-A86B-FBAB30DA567D}"/>
    <cellStyle name="Comma 29 2 3 5 2" xfId="14978" xr:uid="{E46F38AB-E829-478C-BC51-7C6B38F997A3}"/>
    <cellStyle name="Comma 29 2 3 5 2 2" xfId="56499" xr:uid="{9A21C16E-367C-48BB-9921-14BFC775B059}"/>
    <cellStyle name="Comma 29 2 3 5 2 3" xfId="43884" xr:uid="{D17F5E0A-53D1-4D60-882A-0A7761CBE5FA}"/>
    <cellStyle name="Comma 29 2 3 5 3" xfId="8392" xr:uid="{A5CB7EAF-A6F1-4C72-B9CE-401DDE573BC8}"/>
    <cellStyle name="Comma 29 2 3 5 3 2" xfId="50221" xr:uid="{0ACB2AB5-D836-4D60-BB2F-C5AABC3FC33B}"/>
    <cellStyle name="Comma 29 2 3 5 4" xfId="31132" xr:uid="{F80C93F1-B6F7-4BE5-B1C8-407FA01C8267}"/>
    <cellStyle name="Comma 29 2 3 5 5" xfId="37594" xr:uid="{662702F6-4DC4-4EA4-8DF1-45FDAAFFAD68}"/>
    <cellStyle name="Comma 29 2 3 6" xfId="21378" xr:uid="{8D4707BE-9F3A-4EF9-B214-DF1B844039E5}"/>
    <cellStyle name="Comma 29 2 3 6 2" xfId="50342" xr:uid="{DBE8734E-ACC1-4468-9774-A3B35D050E62}"/>
    <cellStyle name="Comma 29 2 3 6 3" xfId="37719" xr:uid="{2F144A7C-9F71-4A70-B46B-A6B76A49FCC9}"/>
    <cellStyle name="Comma 29 2 3 7" xfId="14792" xr:uid="{80E30EC7-ED84-431E-9DD5-334925EC8442}"/>
    <cellStyle name="Comma 29 2 3 7 2" xfId="51230" xr:uid="{8EDA4B5E-3513-4361-8B28-235E9DA1C2DF}"/>
    <cellStyle name="Comma 29 2 3 7 3" xfId="38615" xr:uid="{68F0B59B-AA7F-40AB-88CE-F85FEAF4E142}"/>
    <cellStyle name="Comma 29 2 3 8" xfId="8205" xr:uid="{7963D0B6-260A-40D0-BE44-51DEFA20D460}"/>
    <cellStyle name="Comma 29 2 3 8 2" xfId="44952" xr:uid="{531F36D7-8A03-49AE-882A-D609A5DC68D5}"/>
    <cellStyle name="Comma 29 2 3 9" xfId="32325" xr:uid="{CE49AC5E-74FE-4331-9717-560A37DB8C3A}"/>
    <cellStyle name="Comma 29 2 4" xfId="21421" xr:uid="{CB83C707-A916-4B0D-8961-B56AC9D9912A}"/>
    <cellStyle name="Comma 29 2 4 2" xfId="50298" xr:uid="{F8CFC1BD-43A3-4993-8851-72A134E1A652}"/>
    <cellStyle name="Comma 29 2 4 3" xfId="37674" xr:uid="{59D71B2D-E000-4AE8-94B1-B3BAA5C4ECE9}"/>
    <cellStyle name="Comma 29 2 5" xfId="14836" xr:uid="{D3675627-BF4A-4628-863E-F2EFF03FBB6A}"/>
    <cellStyle name="Comma 29 2 5 2" xfId="50789" xr:uid="{7677F037-7422-474A-880D-668E3A05028A}"/>
    <cellStyle name="Comma 29 2 5 3" xfId="38174" xr:uid="{9FD1D8C5-DE8F-4CDD-BA7F-CD4C3FBFA041}"/>
    <cellStyle name="Comma 29 2 6" xfId="8249" xr:uid="{89949C2C-96FE-433F-8822-BA683DAA9A66}"/>
    <cellStyle name="Comma 29 2 6 2" xfId="44486" xr:uid="{1851DB89-E074-49C8-B233-E826D866D97F}"/>
    <cellStyle name="Comma 29 2 7" xfId="31881" xr:uid="{26289CF4-B505-4848-A18F-3D80B0DB6030}"/>
    <cellStyle name="Comma 29 2 8" xfId="1407" xr:uid="{E4908073-64DD-41C1-A18F-285BBD18B8D4}"/>
    <cellStyle name="Comma 29 3" xfId="706" xr:uid="{CD966A9C-D7EA-421A-96AF-260D38503F51}"/>
    <cellStyle name="Comma 29 3 10" xfId="1414" xr:uid="{90A073B4-9D50-4801-B9AB-B587775B7746}"/>
    <cellStyle name="Comma 29 3 2" xfId="1126" xr:uid="{DE4F3311-024C-4B24-ABD7-E05E240CCE70}"/>
    <cellStyle name="Comma 29 3 2 2" xfId="26007" xr:uid="{E144294E-8138-4ED1-9E2A-91C28CD0CCE9}"/>
    <cellStyle name="Comma 29 3 2 2 2" xfId="22509" xr:uid="{C397986F-2E1D-4424-8612-676ABC9CF088}"/>
    <cellStyle name="Comma 29 3 2 2 2 2" xfId="15002" xr:uid="{4999A465-FD50-4769-9001-FE91F67EAF47}"/>
    <cellStyle name="Comma 29 3 2 2 2 2 2" xfId="56475" xr:uid="{453EB53A-0C08-4D2E-92BC-A9E15B8EF7A9}"/>
    <cellStyle name="Comma 29 3 2 2 2 2 3" xfId="43860" xr:uid="{F864CAD1-C42E-4762-B33C-90E37D490408}"/>
    <cellStyle name="Comma 29 3 2 2 2 3" xfId="8416" xr:uid="{34EF9469-0E03-4B6F-A0BF-D9D5B864BD62}"/>
    <cellStyle name="Comma 29 3 2 2 2 3 2" xfId="50197" xr:uid="{D3404A41-958D-4D61-90FF-6ACBE73575A8}"/>
    <cellStyle name="Comma 29 3 2 2 2 4" xfId="31108" xr:uid="{B866B208-A065-4CD3-9D9F-7D3CCCCAD5AA}"/>
    <cellStyle name="Comma 29 3 2 2 2 5" xfId="37570" xr:uid="{9DBF9EE2-A9FC-4295-BCBB-E088C49D6B28}"/>
    <cellStyle name="Comma 29 3 2 2 3" xfId="25126" xr:uid="{F7E9FE9B-8C29-4F62-9D0C-0D9B0128F809}"/>
    <cellStyle name="Comma 29 3 2 2 3 2" xfId="17619" xr:uid="{4A8749E8-3B00-4BD1-AB42-81EC40C42918}"/>
    <cellStyle name="Comma 29 3 2 2 3 2 2" xfId="53858" xr:uid="{2F981D90-E9D3-4407-BA19-604BE1BE717F}"/>
    <cellStyle name="Comma 29 3 2 2 3 2 3" xfId="41243" xr:uid="{CF068526-CCD0-4D02-94A8-47BC81A09748}"/>
    <cellStyle name="Comma 29 3 2 2 3 3" xfId="11033" xr:uid="{BBD2B98F-C407-4D3D-9701-D8AC4130461D}"/>
    <cellStyle name="Comma 29 3 2 2 3 3 2" xfId="47580" xr:uid="{CCA5EB20-3003-4F08-9B8E-5D6BF46FEF22}"/>
    <cellStyle name="Comma 29 3 2 2 3 4" xfId="5425" xr:uid="{ABCBB8F1-87A2-42FB-BE9E-E16972F743D2}"/>
    <cellStyle name="Comma 29 3 2 2 3 5" xfId="34953" xr:uid="{552800E3-7571-4102-976D-820F35242446}"/>
    <cellStyle name="Comma 29 3 2 2 4" xfId="18499" xr:uid="{8FD3A4C3-F5DB-41D6-AE83-CBC286EAF979}"/>
    <cellStyle name="Comma 29 3 2 2 4 2" xfId="52978" xr:uid="{658F583C-59B9-4CB1-A0FB-1847D8CDD80B}"/>
    <cellStyle name="Comma 29 3 2 2 4 3" xfId="40363" xr:uid="{95475D6D-5F56-4F5A-9D56-E3E8145B0561}"/>
    <cellStyle name="Comma 29 3 2 2 5" xfId="11913" xr:uid="{12A3E018-C3E5-48CC-9350-1A0FBAF254B5}"/>
    <cellStyle name="Comma 29 3 2 2 5 2" xfId="46700" xr:uid="{5EB3010E-638E-40A8-9BE7-8738F243CCB1}"/>
    <cellStyle name="Comma 29 3 2 2 6" xfId="4545" xr:uid="{E7E17314-0ACA-4378-A443-7A2433CB5367}"/>
    <cellStyle name="Comma 29 3 2 2 7" xfId="34073" xr:uid="{737248C1-F150-41C0-B82F-801F74E80BEC}"/>
    <cellStyle name="Comma 29 3 2 3" xfId="26866" xr:uid="{61AAC281-AAC9-4BF9-B6A4-30B90846333F}"/>
    <cellStyle name="Comma 29 3 2 3 2" xfId="23369" xr:uid="{5A5562BA-3730-49CC-9EBF-7622916DFA6B}"/>
    <cellStyle name="Comma 29 3 2 3 2 2" xfId="15862" xr:uid="{180585A0-0CDE-4869-9068-13D61E47CA90}"/>
    <cellStyle name="Comma 29 3 2 3 2 2 2" xfId="55615" xr:uid="{BEE806F4-8C89-4AF6-91EC-8A86ED8476D0}"/>
    <cellStyle name="Comma 29 3 2 3 2 2 3" xfId="43000" xr:uid="{53C9CD31-DEE5-421E-A395-3DC9C5F4344E}"/>
    <cellStyle name="Comma 29 3 2 3 2 3" xfId="9276" xr:uid="{4FBDF95E-526A-4B8D-81B3-3B8FE7F8FA7B}"/>
    <cellStyle name="Comma 29 3 2 3 2 3 2" xfId="49337" xr:uid="{9B129132-FC64-4587-B90B-7DDD4E731D8D}"/>
    <cellStyle name="Comma 29 3 2 3 2 4" xfId="30248" xr:uid="{5E99480A-F681-48DB-BBB4-B50418F7B8FD}"/>
    <cellStyle name="Comma 29 3 2 3 2 5" xfId="36710" xr:uid="{A452BC23-D1BB-47C6-8001-8EF147F77C94}"/>
    <cellStyle name="Comma 29 3 2 3 3" xfId="19358" xr:uid="{D61D0045-C56A-4247-B26E-EE8F06492EC4}"/>
    <cellStyle name="Comma 29 3 2 3 3 2" xfId="52118" xr:uid="{5026917E-9C83-481C-A989-86C212EEF9E7}"/>
    <cellStyle name="Comma 29 3 2 3 3 3" xfId="39503" xr:uid="{570BDFEF-BF52-4C36-A500-88B99D4B858A}"/>
    <cellStyle name="Comma 29 3 2 3 4" xfId="12772" xr:uid="{1AE7FADE-664E-4A0F-B273-F5CC83464937}"/>
    <cellStyle name="Comma 29 3 2 3 4 2" xfId="45840" xr:uid="{773346E2-045D-46BE-8C4D-7301743FAB2F}"/>
    <cellStyle name="Comma 29 3 2 3 5" xfId="3686" xr:uid="{798636B3-3254-4A67-916D-4A9AE7AFACD0}"/>
    <cellStyle name="Comma 29 3 2 3 6" xfId="33213" xr:uid="{FC75C23E-BC2D-4F24-B68B-54E5FAA7F3B9}"/>
    <cellStyle name="Comma 29 3 2 4" xfId="24241" xr:uid="{4D9DCFD8-768C-46D0-A1DD-9371FE6BE6AD}"/>
    <cellStyle name="Comma 29 3 2 4 2" xfId="16734" xr:uid="{A29F5E3E-EF0A-452D-859A-017B7575B8A0}"/>
    <cellStyle name="Comma 29 3 2 4 2 2" xfId="54743" xr:uid="{31DDB57C-4AC4-4EFE-96DD-7C4A1A34BC5B}"/>
    <cellStyle name="Comma 29 3 2 4 2 3" xfId="42128" xr:uid="{E8C14396-3690-476A-8363-3CDB13578654}"/>
    <cellStyle name="Comma 29 3 2 4 3" xfId="10148" xr:uid="{6ED812CC-7EC6-4345-B965-63881666EB64}"/>
    <cellStyle name="Comma 29 3 2 4 3 2" xfId="48465" xr:uid="{ED5C6992-7B80-4DCA-8878-10E449F26951}"/>
    <cellStyle name="Comma 29 3 2 4 4" xfId="29376" xr:uid="{1C679D78-0096-48BC-ABCE-044026A302D9}"/>
    <cellStyle name="Comma 29 3 2 4 5" xfId="35838" xr:uid="{A64745BD-8008-4A25-A60E-8042131D0A95}"/>
    <cellStyle name="Comma 29 3 2 5" xfId="20230" xr:uid="{B8299B8F-0482-415C-B0BC-8DC8FD449465}"/>
    <cellStyle name="Comma 29 3 2 5 2" xfId="51246" xr:uid="{E2717C8F-6469-47E2-81F0-51B2D7386EEE}"/>
    <cellStyle name="Comma 29 3 2 5 3" xfId="38631" xr:uid="{B227580A-EC86-487E-91C6-E1B5B0F9C44F}"/>
    <cellStyle name="Comma 29 3 2 6" xfId="13644" xr:uid="{9C3E4D08-7CF0-41A9-A6A2-CCD82BD65E87}"/>
    <cellStyle name="Comma 29 3 2 6 2" xfId="44968" xr:uid="{F1FDE5FB-4B42-4A65-888B-D07FCBDE5A8A}"/>
    <cellStyle name="Comma 29 3 2 7" xfId="7057" xr:uid="{3AAB448A-3BA4-45DA-8599-4D60DE872AAC}"/>
    <cellStyle name="Comma 29 3 2 8" xfId="32341" xr:uid="{70F3B54C-0E1C-4A5B-B960-2BEB1EECC89D}"/>
    <cellStyle name="Comma 29 3 2 9" xfId="1436" xr:uid="{BC976881-9EAE-405F-832A-70810970E343}"/>
    <cellStyle name="Comma 29 3 3" xfId="26388" xr:uid="{2E374C5F-35D9-435F-9025-9FD4DEE5F395}"/>
    <cellStyle name="Comma 29 3 3 2" xfId="22890" xr:uid="{B81FAB7B-BB50-4ECA-A704-4075246D513D}"/>
    <cellStyle name="Comma 29 3 3 2 2" xfId="15383" xr:uid="{83DB5AEE-398B-4BD2-8FF1-9F0810360915}"/>
    <cellStyle name="Comma 29 3 3 2 2 2" xfId="56094" xr:uid="{1C98A61F-951E-40CD-A98C-D3B822F47DA4}"/>
    <cellStyle name="Comma 29 3 3 2 2 3" xfId="43479" xr:uid="{3AA86C84-BAF8-498A-9DD1-7D541E86B038}"/>
    <cellStyle name="Comma 29 3 3 2 3" xfId="8797" xr:uid="{E0CE5C6A-A199-4366-85B2-F30DC9E5B2D2}"/>
    <cellStyle name="Comma 29 3 3 2 3 2" xfId="49816" xr:uid="{0951E561-DF96-454A-9B55-E8CDDFCEF4E5}"/>
    <cellStyle name="Comma 29 3 3 2 4" xfId="30727" xr:uid="{8224DDC3-E992-4052-9B59-E9C360B6C87E}"/>
    <cellStyle name="Comma 29 3 3 2 5" xfId="37189" xr:uid="{CE2EE239-E225-4F5C-A969-EE1984908B7B}"/>
    <cellStyle name="Comma 29 3 3 3" xfId="25508" xr:uid="{AB6F994B-52C1-4FE8-8107-A32E69092FFF}"/>
    <cellStyle name="Comma 29 3 3 3 2" xfId="18001" xr:uid="{28544960-371B-4C42-AB59-2D5212F87B5A}"/>
    <cellStyle name="Comma 29 3 3 3 2 2" xfId="53476" xr:uid="{C1892772-2DFC-4D13-B1F3-9F6750E0F176}"/>
    <cellStyle name="Comma 29 3 3 3 2 3" xfId="40861" xr:uid="{916ECDF4-63E0-435B-B1DB-758541A16C76}"/>
    <cellStyle name="Comma 29 3 3 3 3" xfId="11415" xr:uid="{DE17B549-581C-43A5-A229-32051F53AFFA}"/>
    <cellStyle name="Comma 29 3 3 3 3 2" xfId="47198" xr:uid="{61B8F439-3307-4C37-B658-7F2F961D4C92}"/>
    <cellStyle name="Comma 29 3 3 3 4" xfId="5043" xr:uid="{76403DFB-377E-42CE-AC52-FC4E88B6B5B7}"/>
    <cellStyle name="Comma 29 3 3 3 5" xfId="34571" xr:uid="{C58AD26B-3984-4F61-AB53-214EB18705DD}"/>
    <cellStyle name="Comma 29 3 3 4" xfId="18880" xr:uid="{A8353888-BB80-46AC-94D6-A61F871A77AA}"/>
    <cellStyle name="Comma 29 3 3 4 2" xfId="52597" xr:uid="{5A54FBEB-B3F1-4A05-B9E6-B1F39E24B034}"/>
    <cellStyle name="Comma 29 3 3 4 3" xfId="39982" xr:uid="{7D6BEC3C-09AF-46CB-B964-EE4F77EAF979}"/>
    <cellStyle name="Comma 29 3 3 5" xfId="12294" xr:uid="{30D0B41C-91AD-47E1-9D1E-971276488D2A}"/>
    <cellStyle name="Comma 29 3 3 5 2" xfId="46319" xr:uid="{052F4799-CCF2-4DF9-A6B4-A7960A67CB34}"/>
    <cellStyle name="Comma 29 3 3 6" xfId="4164" xr:uid="{1B42DB0C-DEF3-4FFC-8A9E-FB55B9B51913}"/>
    <cellStyle name="Comma 29 3 3 7" xfId="33692" xr:uid="{3FCDC2EB-FB34-4C93-86BE-2C8CB782E54C}"/>
    <cellStyle name="Comma 29 3 4" xfId="27238" xr:uid="{00125CBB-B546-44AC-AC58-8F89CB0F0603}"/>
    <cellStyle name="Comma 29 3 4 2" xfId="23741" xr:uid="{A9EA0A37-D9FF-4A03-B186-2E7C2DBE5EBF}"/>
    <cellStyle name="Comma 29 3 4 2 2" xfId="16234" xr:uid="{F8FCE0C4-8B69-41A3-805A-593A4B79258C}"/>
    <cellStyle name="Comma 29 3 4 2 2 2" xfId="55243" xr:uid="{F7E12202-C236-4329-A71E-54B8476BBD72}"/>
    <cellStyle name="Comma 29 3 4 2 2 3" xfId="42628" xr:uid="{62F676D2-8745-45EB-9C0C-35F9BB58A21E}"/>
    <cellStyle name="Comma 29 3 4 2 3" xfId="9648" xr:uid="{3193881E-61D8-4A23-B9CF-0375CC661E7D}"/>
    <cellStyle name="Comma 29 3 4 2 3 2" xfId="48965" xr:uid="{D396081E-51F1-4D64-BD34-E5F3D7B73BA8}"/>
    <cellStyle name="Comma 29 3 4 2 4" xfId="29876" xr:uid="{EF0FA844-BFEA-4EDB-BFE6-6A8B100C847C}"/>
    <cellStyle name="Comma 29 3 4 2 5" xfId="36338" xr:uid="{03D658AC-8ECC-4CFC-AA28-4BCD9CD22470}"/>
    <cellStyle name="Comma 29 3 4 3" xfId="19730" xr:uid="{7216981C-6D96-4A44-81E7-2944ECB632EC}"/>
    <cellStyle name="Comma 29 3 4 3 2" xfId="51746" xr:uid="{E6C29078-5AFF-4108-9A29-5974AE874095}"/>
    <cellStyle name="Comma 29 3 4 3 3" xfId="39131" xr:uid="{FBF4F29B-9056-44E9-A603-F7ADBD97EA96}"/>
    <cellStyle name="Comma 29 3 4 4" xfId="13144" xr:uid="{8695E2F4-54BF-4F1B-B8EC-68338A6BDA87}"/>
    <cellStyle name="Comma 29 3 4 4 2" xfId="45468" xr:uid="{0E60239D-B4DD-4675-8FF4-F1D0CE72648E}"/>
    <cellStyle name="Comma 29 3 4 5" xfId="6557" xr:uid="{EED0C6FF-C233-47F3-B45B-3767BE4BD979}"/>
    <cellStyle name="Comma 29 3 4 6" xfId="32841" xr:uid="{D7912078-2164-40D5-A43A-78223F95A56F}"/>
    <cellStyle name="Comma 29 3 5" xfId="24623" xr:uid="{BBD73038-6536-4870-A8A5-6961FEA73ADA}"/>
    <cellStyle name="Comma 29 3 5 2" xfId="17116" xr:uid="{A9C75D8D-EBFB-4C9F-8AB5-B9834CD328FF}"/>
    <cellStyle name="Comma 29 3 5 2 2" xfId="54361" xr:uid="{63F66E83-3F11-43B4-AFEE-5BE32CED198B}"/>
    <cellStyle name="Comma 29 3 5 2 3" xfId="41746" xr:uid="{1D4A2B63-0948-4498-9248-F6146AEB6D88}"/>
    <cellStyle name="Comma 29 3 5 3" xfId="10530" xr:uid="{F4ADB041-4ECD-49DD-94C0-1DF1EA7CF261}"/>
    <cellStyle name="Comma 29 3 5 3 2" xfId="48083" xr:uid="{FBA34265-42C1-4D70-9545-531973DA7322}"/>
    <cellStyle name="Comma 29 3 5 4" xfId="5928" xr:uid="{29C78537-BEBA-47A1-999E-588883C478EF}"/>
    <cellStyle name="Comma 29 3 5 5" xfId="35456" xr:uid="{ACEC1F85-192A-495C-B9BE-3FB664480D35}"/>
    <cellStyle name="Comma 29 3 6" xfId="21414" xr:uid="{35293A45-33EC-4004-9A7E-7A0AA5F99C94}"/>
    <cellStyle name="Comma 29 3 6 2" xfId="50305" xr:uid="{2C583EB3-E5D6-46E6-974F-09C9706F6CFD}"/>
    <cellStyle name="Comma 29 3 6 3" xfId="37681" xr:uid="{1207BBA5-2DC0-4491-9F27-DD11353D8B07}"/>
    <cellStyle name="Comma 29 3 7" xfId="14829" xr:uid="{56961136-9837-4319-B884-A6AB4BFA8E32}"/>
    <cellStyle name="Comma 29 3 7 2" xfId="50864" xr:uid="{5F0DA462-E2A4-4534-9906-76C1E42B6C8F}"/>
    <cellStyle name="Comma 29 3 7 3" xfId="38249" xr:uid="{94A46C8E-83CE-4B07-9620-5339F460AE0C}"/>
    <cellStyle name="Comma 29 3 8" xfId="8242" xr:uid="{5D49414A-A7B7-4438-9C4D-323D947A4070}"/>
    <cellStyle name="Comma 29 3 8 2" xfId="44571" xr:uid="{C23A43E4-C693-41F0-8548-4E530EE6548E}"/>
    <cellStyle name="Comma 29 3 9" xfId="31959" xr:uid="{03541AD8-B392-4480-A4F6-6CA43F23DCDA}"/>
    <cellStyle name="Comma 29 4" xfId="1024" xr:uid="{EE764F92-A084-442D-AC28-7447B307FF0D}"/>
    <cellStyle name="Comma 29 4 2" xfId="27724" xr:uid="{304BC342-F3B7-46FE-84BC-9F1714E6E8DC}"/>
    <cellStyle name="Comma 29 4 2 2" xfId="24227" xr:uid="{9A00E5E5-5BAD-4D60-9EB7-8BBDA3071CC1}"/>
    <cellStyle name="Comma 29 4 2 2 2" xfId="16720" xr:uid="{6FF9A047-BFD3-4529-96C8-CD37A3D1BE06}"/>
    <cellStyle name="Comma 29 4 2 2 2 2" xfId="54757" xr:uid="{5B201229-BD28-43D4-A326-EAADA7E46B38}"/>
    <cellStyle name="Comma 29 4 2 2 2 3" xfId="42142" xr:uid="{CE9AE913-2FDF-4EFD-B282-CEE10C28D362}"/>
    <cellStyle name="Comma 29 4 2 2 3" xfId="10134" xr:uid="{11093D5C-CE04-447C-890B-CF0864C15916}"/>
    <cellStyle name="Comma 29 4 2 2 3 2" xfId="48479" xr:uid="{87997CA6-882C-43C1-87EB-BADDF9C0CE13}"/>
    <cellStyle name="Comma 29 4 2 2 4" xfId="29390" xr:uid="{3D70F523-B568-4799-ADAF-8E4B2A066C73}"/>
    <cellStyle name="Comma 29 4 2 2 5" xfId="35852" xr:uid="{A91E0553-DC7B-4A63-A221-B57FB0084324}"/>
    <cellStyle name="Comma 29 4 2 3" xfId="25127" xr:uid="{3255D3F6-ACCA-44DF-8F12-4FC91AFC3B62}"/>
    <cellStyle name="Comma 29 4 2 3 2" xfId="17620" xr:uid="{D77CA634-A260-4A2F-B00A-DE5B2C286042}"/>
    <cellStyle name="Comma 29 4 2 3 2 2" xfId="53857" xr:uid="{FC575C06-D7F9-4A2F-9D13-C15DA75C5419}"/>
    <cellStyle name="Comma 29 4 2 3 2 3" xfId="41242" xr:uid="{E8AC0D05-CCAB-4542-9B1E-8E146DE69480}"/>
    <cellStyle name="Comma 29 4 2 3 3" xfId="11034" xr:uid="{F4147424-62F0-406F-A222-1D80B41B9D11}"/>
    <cellStyle name="Comma 29 4 2 3 3 2" xfId="47579" xr:uid="{7D4F1C46-FB79-4341-95DD-DCBCD2AFB670}"/>
    <cellStyle name="Comma 29 4 2 3 4" xfId="5424" xr:uid="{AFEDF8A4-C4F0-4C39-9480-93C1208D5306}"/>
    <cellStyle name="Comma 29 4 2 3 5" xfId="34952" xr:uid="{7B5BBEE1-4A62-4475-9AD5-FDD414BEADE1}"/>
    <cellStyle name="Comma 29 4 2 4" xfId="20216" xr:uid="{65E02FC3-7740-4E88-8D3D-58685F57FBFB}"/>
    <cellStyle name="Comma 29 4 2 4 2" xfId="51260" xr:uid="{5237814A-6965-4BCF-9F3C-E226F2C36E77}"/>
    <cellStyle name="Comma 29 4 2 4 3" xfId="38645" xr:uid="{87DA2EBD-9376-4BC6-B352-B484C0735708}"/>
    <cellStyle name="Comma 29 4 2 5" xfId="13630" xr:uid="{91AE2291-9F9F-4174-B24D-712683510E19}"/>
    <cellStyle name="Comma 29 4 2 5 2" xfId="44982" xr:uid="{A3C821BD-210E-43DD-AB6E-73FA14C8A04B}"/>
    <cellStyle name="Comma 29 4 2 6" xfId="7043" xr:uid="{E4FCD6B3-3F19-41AA-B5B3-865691471460}"/>
    <cellStyle name="Comma 29 4 2 7" xfId="32355" xr:uid="{2B84DDB0-CDDA-4D5F-9D1C-2631BF31F0BE}"/>
    <cellStyle name="Comma 29 4 3" xfId="24242" xr:uid="{713EC58F-3B17-4930-B006-E67FA54FFDC7}"/>
    <cellStyle name="Comma 29 4 3 2" xfId="16735" xr:uid="{3AF7E677-6B37-4CEB-B87F-46D7118D82E8}"/>
    <cellStyle name="Comma 29 4 3 2 2" xfId="54742" xr:uid="{238A8CA7-D4C6-4DD2-966F-5AE788528674}"/>
    <cellStyle name="Comma 29 4 3 2 3" xfId="42127" xr:uid="{0D0CDC1A-284A-45A3-9B66-5A044FDCABE9}"/>
    <cellStyle name="Comma 29 4 3 3" xfId="10149" xr:uid="{7D6FC548-9688-4F1F-AFB0-E5FD055E3AC7}"/>
    <cellStyle name="Comma 29 4 3 3 2" xfId="48464" xr:uid="{59662507-6CC3-4AD3-9A48-FDA61E40DC02}"/>
    <cellStyle name="Comma 29 4 3 4" xfId="29375" xr:uid="{4B1FBB5C-4A3A-4164-B3E0-C1892D8DBDA2}"/>
    <cellStyle name="Comma 29 4 3 5" xfId="35837" xr:uid="{B8C1F597-615E-44B9-A2F9-0A52631F18F4}"/>
    <cellStyle name="Comma 29 4 4" xfId="21401" xr:uid="{669FDA67-3CA8-45B9-A3AE-A951A2DD8509}"/>
    <cellStyle name="Comma 29 4 4 2" xfId="50319" xr:uid="{487E1763-D5D7-48DC-858D-196EC6E3A4B4}"/>
    <cellStyle name="Comma 29 4 4 3" xfId="37696" xr:uid="{4D50D875-CA0C-44FF-A033-029DFA007854}"/>
    <cellStyle name="Comma 29 4 5" xfId="14815" xr:uid="{803BAB2D-CC0A-4B0E-80FE-C899AB107D01}"/>
    <cellStyle name="Comma 29 4 5 2" xfId="51245" xr:uid="{DD7D2E8B-4389-4DBE-9452-80F6FC2C323F}"/>
    <cellStyle name="Comma 29 4 5 3" xfId="38630" xr:uid="{CC1355C1-1088-4F43-8923-1DDA9A611265}"/>
    <cellStyle name="Comma 29 4 6" xfId="8228" xr:uid="{CD4DD59F-1797-49B5-AEB4-BB268ACD0A16}"/>
    <cellStyle name="Comma 29 4 6 2" xfId="44967" xr:uid="{F549365A-5BCA-422D-9260-2C5FF10A6CC8}"/>
    <cellStyle name="Comma 29 4 7" xfId="32340" xr:uid="{20ACC3EA-6687-460E-8102-509D36D7840F}"/>
    <cellStyle name="Comma 29 4 8" xfId="1420" xr:uid="{DFDD9231-1B57-435C-8439-30944C081A71}"/>
    <cellStyle name="Comma 29 5" xfId="946" xr:uid="{192E7B19-F1C8-465F-9F7E-169443929CFC}"/>
    <cellStyle name="Comma 29 5 2" xfId="22891" xr:uid="{D1E0ABA8-3699-431A-B6D6-D525DF4F2ACF}"/>
    <cellStyle name="Comma 29 5 2 2" xfId="15384" xr:uid="{8A2F153A-8A2F-4374-B12F-E66728094DB5}"/>
    <cellStyle name="Comma 29 5 2 2 2" xfId="56093" xr:uid="{22F431C0-564E-4B43-BE0B-24F1030366DD}"/>
    <cellStyle name="Comma 29 5 2 2 3" xfId="43478" xr:uid="{7EEAD202-8526-4A2E-934E-21D508DBCD1F}"/>
    <cellStyle name="Comma 29 5 2 3" xfId="8798" xr:uid="{B41BADB9-5AFA-486A-BAF1-77B3B741052F}"/>
    <cellStyle name="Comma 29 5 2 3 2" xfId="49815" xr:uid="{A6A15557-5D6D-4E9D-9FA5-429912EBE341}"/>
    <cellStyle name="Comma 29 5 2 4" xfId="30726" xr:uid="{06D5213F-33D9-4679-9D20-B18D76DB704F}"/>
    <cellStyle name="Comma 29 5 2 5" xfId="37188" xr:uid="{C7EA7F6B-BD83-4CE5-A745-AB9089C6B343}"/>
    <cellStyle name="Comma 29 5 3" xfId="25509" xr:uid="{26DFDF64-3D5B-4DDA-86E7-FE36174A2A19}"/>
    <cellStyle name="Comma 29 5 3 2" xfId="18002" xr:uid="{2B4B7E22-5C17-493A-B1EC-A3B193937C0B}"/>
    <cellStyle name="Comma 29 5 3 2 2" xfId="53475" xr:uid="{3E1EB303-B88D-4738-8F20-C7A898B57557}"/>
    <cellStyle name="Comma 29 5 3 2 3" xfId="40860" xr:uid="{55D911E1-661F-4F2E-A5C8-BAC4743F5AED}"/>
    <cellStyle name="Comma 29 5 3 3" xfId="11416" xr:uid="{C532B6D6-75A1-40B3-829C-0AF20854391C}"/>
    <cellStyle name="Comma 29 5 3 3 2" xfId="47197" xr:uid="{8F5B778A-A22C-4C4E-81B8-9A599E1CC4B6}"/>
    <cellStyle name="Comma 29 5 3 4" xfId="5042" xr:uid="{5FC09CE5-A784-4A94-8433-99FB861DC6D3}"/>
    <cellStyle name="Comma 29 5 3 5" xfId="34570" xr:uid="{235F72D1-9E4E-44E2-A7E0-C4150F60AB2C}"/>
    <cellStyle name="Comma 29 5 4" xfId="22488" xr:uid="{43E77D8A-07A7-425F-9DAB-A4E5BABDC3B4}"/>
    <cellStyle name="Comma 29 5 4 2" xfId="14981" xr:uid="{B5C50014-A664-4FB8-A0A6-794834C87FFD}"/>
    <cellStyle name="Comma 29 5 4 2 2" xfId="56496" xr:uid="{5ED81079-9097-4BEB-912E-401B97BDDDF5}"/>
    <cellStyle name="Comma 29 5 4 2 3" xfId="43881" xr:uid="{8137A2EA-3172-480D-9C4D-CEA4D3523DA8}"/>
    <cellStyle name="Comma 29 5 4 3" xfId="8395" xr:uid="{C573F71B-71AE-4809-B2CE-0D5B625FA6FC}"/>
    <cellStyle name="Comma 29 5 4 3 2" xfId="50218" xr:uid="{F6B0A1E9-91A0-425E-A990-2E2CBBE889DB}"/>
    <cellStyle name="Comma 29 5 4 4" xfId="31129" xr:uid="{68C4C681-878A-4828-9877-4B527D612BD1}"/>
    <cellStyle name="Comma 29 5 4 5" xfId="37591" xr:uid="{7CCFD44E-5AE8-48C5-B6A7-450A0D78B9C4}"/>
    <cellStyle name="Comma 29 5 5" xfId="21381" xr:uid="{B3056184-5140-4368-B7CF-D8554530E0BE}"/>
    <cellStyle name="Comma 29 5 5 2" xfId="50339" xr:uid="{486DAD87-D656-452F-85D0-1A0E33FA5FDB}"/>
    <cellStyle name="Comma 29 5 5 3" xfId="37716" xr:uid="{9952AFC2-B910-413C-BA14-BB39C9C89A50}"/>
    <cellStyle name="Comma 29 5 6" xfId="14795" xr:uid="{215D51FC-BE68-40DF-A185-52596248CB6D}"/>
    <cellStyle name="Comma 29 5 6 2" xfId="52596" xr:uid="{F263FB0B-37F8-4A92-AACA-24A5BCE716C0}"/>
    <cellStyle name="Comma 29 5 6 3" xfId="39981" xr:uid="{B0F28C92-63F1-405F-9E0A-F09FA53F980C}"/>
    <cellStyle name="Comma 29 5 7" xfId="8208" xr:uid="{DF6091B9-33D7-485E-9E93-6EF17AC1CC2B}"/>
    <cellStyle name="Comma 29 5 7 2" xfId="46318" xr:uid="{A4591299-1E79-40A6-AB7E-B5578E77196B}"/>
    <cellStyle name="Comma 29 5 8" xfId="33691" xr:uid="{820AE667-4D5C-4AEB-8074-F69D05B05132}"/>
    <cellStyle name="Comma 29 5 9" xfId="29152" xr:uid="{359D936F-A752-4559-B30B-EB338B2C454F}"/>
    <cellStyle name="Comma 29 6" xfId="24624" xr:uid="{38596CFF-A805-4671-9F08-E5749F3C9176}"/>
    <cellStyle name="Comma 29 6 2" xfId="17117" xr:uid="{9C4DDB7F-ADA4-45AF-A5A1-10802D3F82D8}"/>
    <cellStyle name="Comma 29 6 2 2" xfId="50295" xr:uid="{79C30F88-8780-4193-8AA4-A1B5358C67F6}"/>
    <cellStyle name="Comma 29 6 2 3" xfId="37671" xr:uid="{D9893C6E-5652-4589-8C7D-2FA48467C7CE}"/>
    <cellStyle name="Comma 29 6 3" xfId="10531" xr:uid="{79B628BE-6F89-4BA3-94D7-6401243B00DB}"/>
    <cellStyle name="Comma 29 6 3 2" xfId="54360" xr:uid="{28988690-1CFD-4DF9-B142-C0D6E4D22DB0}"/>
    <cellStyle name="Comma 29 6 3 3" xfId="41745" xr:uid="{22BEB664-1DD2-4CCB-A8B2-96A0DA564DED}"/>
    <cellStyle name="Comma 29 6 4" xfId="5927" xr:uid="{82B9E6AF-5838-496A-A296-89FCA1BE1A25}"/>
    <cellStyle name="Comma 29 6 4 2" xfId="48082" xr:uid="{8503C2D4-BBFD-47EF-ACE3-CD468182B42B}"/>
    <cellStyle name="Comma 29 6 5" xfId="35455" xr:uid="{83D13E7C-4A6D-4BC4-BAB8-234482747445}"/>
    <cellStyle name="Comma 29 7" xfId="28142" xr:uid="{25A49F52-E9BF-4EA4-A35B-2C9D7B17A181}"/>
    <cellStyle name="Comma 29 7 2" xfId="20609" xr:uid="{5FE647CC-E908-4B4B-9215-1214D84E2D69}"/>
    <cellStyle name="Comma 29 7 2 2" xfId="50281" xr:uid="{0A141D1A-F3D6-4FFD-88B4-C3983D5564EB}"/>
    <cellStyle name="Comma 29 7 3" xfId="14023" xr:uid="{88F3A548-B16A-4D5D-96ED-B4F8FDC13C75}"/>
    <cellStyle name="Comma 29 7 4" xfId="7436" xr:uid="{EE6C0FEF-2EF1-45DF-979D-D11A1D35CA13}"/>
    <cellStyle name="Comma 29 7 5" xfId="37657" xr:uid="{FB9ABF46-5786-43DD-B200-9106BA5D0CF9}"/>
    <cellStyle name="Comma 29 8" xfId="28857" xr:uid="{DB436ECE-358D-435A-A236-285C2BE6019E}"/>
    <cellStyle name="Comma 29 8 2" xfId="21186" xr:uid="{4157A1FC-CD01-42BE-9774-A0E1D5868BA4}"/>
    <cellStyle name="Comma 29 8 2 2" xfId="44570" xr:uid="{B86F2F82-2E19-44C8-A310-25BAF8BB3154}"/>
    <cellStyle name="Comma 29 8 3" xfId="14600" xr:uid="{34E1FD90-250A-4E7D-948A-31685BBA2F8F}"/>
    <cellStyle name="Comma 29 8 4" xfId="8013" xr:uid="{F75A1FCD-6006-48A0-A5CD-EC0EDB3BCAD0}"/>
    <cellStyle name="Comma 29 8 5" xfId="31958" xr:uid="{CA67109B-D156-4285-B2DC-2E6F77AA173D}"/>
    <cellStyle name="Comma 29 9" xfId="21424" xr:uid="{68AB7C4B-D301-4F99-8FB2-202083F25D79}"/>
    <cellStyle name="Comma 29 9 2" xfId="43949" xr:uid="{6946BA5A-86F4-4B7E-974D-78D136AD4426}"/>
    <cellStyle name="Comma 3" xfId="37" xr:uid="{E90EC196-3AB8-418F-91C4-E1429FA5941C}"/>
    <cellStyle name="Comma 3 10" xfId="2597" xr:uid="{EBA3A8D6-E5E0-4584-8D7C-C6248F63F549}"/>
    <cellStyle name="Comma 3 10 10" xfId="3513" xr:uid="{0562E75A-05C5-428A-B194-440A98D67B22}"/>
    <cellStyle name="Comma 3 10 11" xfId="31717" xr:uid="{CE1441AA-28B0-496E-BC02-79129E7E1654}"/>
    <cellStyle name="Comma 3 10 2" xfId="27914" xr:uid="{9FCBD687-3671-4E4F-91BC-20052D95B139}"/>
    <cellStyle name="Comma 3 10 2 2" xfId="26185" xr:uid="{E21427B3-FFD4-49D9-B6C5-BBA8ECE0B32C}"/>
    <cellStyle name="Comma 3 10 2 2 2" xfId="22687" xr:uid="{5D969E1F-FDA9-45E7-B375-CEC2C97A0ED8}"/>
    <cellStyle name="Comma 3 10 2 2 2 2" xfId="15180" xr:uid="{25F2D0C0-4CF3-4573-847D-AA0B1540D85F}"/>
    <cellStyle name="Comma 3 10 2 2 2 2 2" xfId="56297" xr:uid="{6007024C-8A72-45AE-BD59-D1258BD1B7EF}"/>
    <cellStyle name="Comma 3 10 2 2 2 2 3" xfId="43682" xr:uid="{EBF00942-6286-427E-BA2B-BC5211149FAE}"/>
    <cellStyle name="Comma 3 10 2 2 2 3" xfId="8594" xr:uid="{876795E4-AF4A-43FE-8267-35E4A5E4FD8B}"/>
    <cellStyle name="Comma 3 10 2 2 2 3 2" xfId="50019" xr:uid="{BEE619E3-39E9-4ADC-A299-FBB3D47D7481}"/>
    <cellStyle name="Comma 3 10 2 2 2 4" xfId="30930" xr:uid="{AFE4E706-C724-49DC-A727-41F387640AC8}"/>
    <cellStyle name="Comma 3 10 2 2 2 5" xfId="37392" xr:uid="{FD4FC030-1E3E-42B6-94D9-16FA532C154F}"/>
    <cellStyle name="Comma 3 10 2 2 3" xfId="25305" xr:uid="{2013AE8F-DED6-48A3-A189-C6AEA0D358C2}"/>
    <cellStyle name="Comma 3 10 2 2 3 2" xfId="17798" xr:uid="{FF533ED6-6607-43A6-907E-9CC2649D4DCE}"/>
    <cellStyle name="Comma 3 10 2 2 3 2 2" xfId="53679" xr:uid="{AD76A2B2-BE93-4A32-956C-EF9F5F297AC2}"/>
    <cellStyle name="Comma 3 10 2 2 3 2 3" xfId="41064" xr:uid="{D10F080D-BC22-4249-AD8C-834376341EBF}"/>
    <cellStyle name="Comma 3 10 2 2 3 3" xfId="11212" xr:uid="{A147DEA0-4217-4366-8D92-61B9CFF9E16C}"/>
    <cellStyle name="Comma 3 10 2 2 3 3 2" xfId="47401" xr:uid="{2A1B547A-4532-4567-AE2C-627EBD13C830}"/>
    <cellStyle name="Comma 3 10 2 2 3 4" xfId="5246" xr:uid="{26495193-D942-471E-BA3D-5A50E443D4A4}"/>
    <cellStyle name="Comma 3 10 2 2 3 5" xfId="34774" xr:uid="{9AF43B4D-7366-4B33-9621-D624B968F4FD}"/>
    <cellStyle name="Comma 3 10 2 2 4" xfId="18677" xr:uid="{E7F318DE-11FA-498A-8C43-25FC1510A872}"/>
    <cellStyle name="Comma 3 10 2 2 4 2" xfId="52800" xr:uid="{F8D33F5D-1CFB-4ADA-9440-F39A040A0E39}"/>
    <cellStyle name="Comma 3 10 2 2 4 3" xfId="40185" xr:uid="{EB68745D-3D3B-449A-8F71-2E522BC40EC3}"/>
    <cellStyle name="Comma 3 10 2 2 5" xfId="12091" xr:uid="{B1A40439-181C-4844-A97A-3472D3C2A4A0}"/>
    <cellStyle name="Comma 3 10 2 2 5 2" xfId="46522" xr:uid="{EB4B6806-E5CC-46B1-8379-4CF3EA97CC22}"/>
    <cellStyle name="Comma 3 10 2 2 6" xfId="4367" xr:uid="{D54CF42F-91CF-46E7-9DE1-6D84B5AB5D07}"/>
    <cellStyle name="Comma 3 10 2 2 7" xfId="33895" xr:uid="{E6EED8C6-81EA-43F0-AE1D-63CDE82AF8E4}"/>
    <cellStyle name="Comma 3 10 2 3" xfId="27040" xr:uid="{A198800C-8093-4658-91D2-16C5BF38CE4F}"/>
    <cellStyle name="Comma 3 10 2 3 2" xfId="23543" xr:uid="{28C693B1-3A2D-4A74-8478-08EF204BB90E}"/>
    <cellStyle name="Comma 3 10 2 3 2 2" xfId="16036" xr:uid="{46FF5419-9CB5-44EB-8FD2-900E43B11484}"/>
    <cellStyle name="Comma 3 10 2 3 2 2 2" xfId="55441" xr:uid="{5611B675-CC43-4BB9-B8F1-BC04689818F2}"/>
    <cellStyle name="Comma 3 10 2 3 2 2 3" xfId="42826" xr:uid="{030C3942-5A3E-415D-833D-2EF3A0E2D930}"/>
    <cellStyle name="Comma 3 10 2 3 2 3" xfId="9450" xr:uid="{7A77FAEF-3537-454E-8D25-F257725C8030}"/>
    <cellStyle name="Comma 3 10 2 3 2 3 2" xfId="49163" xr:uid="{5E6AED55-7866-4F46-82BB-1075D459EB17}"/>
    <cellStyle name="Comma 3 10 2 3 2 4" xfId="30074" xr:uid="{28500274-F4BA-4BF1-883E-BA2F3EA19967}"/>
    <cellStyle name="Comma 3 10 2 3 2 5" xfId="36536" xr:uid="{06E4366F-6986-44F6-B112-71C2DF1484A2}"/>
    <cellStyle name="Comma 3 10 2 3 3" xfId="19532" xr:uid="{7AAA3A6C-6234-4716-A9CB-1D47106470F3}"/>
    <cellStyle name="Comma 3 10 2 3 3 2" xfId="51944" xr:uid="{7E39E91A-0360-4143-A91A-9D68D4F1A55B}"/>
    <cellStyle name="Comma 3 10 2 3 3 3" xfId="39329" xr:uid="{7071CD85-DE98-470A-A4F9-63CC3002D59D}"/>
    <cellStyle name="Comma 3 10 2 3 4" xfId="12946" xr:uid="{8C1A3431-DBF0-4131-9EA4-BAFD2128EFFE}"/>
    <cellStyle name="Comma 3 10 2 3 4 2" xfId="45666" xr:uid="{E595B662-F057-4B22-896C-44ED37639A8C}"/>
    <cellStyle name="Comma 3 10 2 3 5" xfId="6359" xr:uid="{28C958FC-161D-4698-85D3-8B6A46DFE680}"/>
    <cellStyle name="Comma 3 10 2 3 6" xfId="33039" xr:uid="{AEB92659-F00A-4DA2-90F8-619BAD4AC766}"/>
    <cellStyle name="Comma 3 10 2 4" xfId="24420" xr:uid="{5B7A4C21-C352-4332-AB09-D586545E0793}"/>
    <cellStyle name="Comma 3 10 2 4 2" xfId="16913" xr:uid="{72C1D7D2-A4EC-4514-9689-F32B07C902E7}"/>
    <cellStyle name="Comma 3 10 2 4 2 2" xfId="54564" xr:uid="{1D0EA965-7564-4A97-A6FB-F0D84A0DD3E1}"/>
    <cellStyle name="Comma 3 10 2 4 2 3" xfId="41949" xr:uid="{B972D81E-8120-4769-969A-C360F23652FB}"/>
    <cellStyle name="Comma 3 10 2 4 3" xfId="10327" xr:uid="{B96B77F7-1299-4250-9DB2-7889F8CA908A}"/>
    <cellStyle name="Comma 3 10 2 4 3 2" xfId="48286" xr:uid="{7C6F5862-F7E3-4B10-A266-1D0878840F10}"/>
    <cellStyle name="Comma 3 10 2 4 4" xfId="6131" xr:uid="{7BB687F2-C3BB-40DB-A8B3-5A018CC1E138}"/>
    <cellStyle name="Comma 3 10 2 4 5" xfId="35659" xr:uid="{D15E8AA7-B2E3-435C-9C1F-8977468E0FAA}"/>
    <cellStyle name="Comma 3 10 2 5" xfId="20407" xr:uid="{84CBEC36-D010-4D20-B0B0-EC3AFF0BDE96}"/>
    <cellStyle name="Comma 3 10 2 5 2" xfId="51067" xr:uid="{255FA707-852F-4DA0-BF95-CE252D5FB996}"/>
    <cellStyle name="Comma 3 10 2 5 3" xfId="38452" xr:uid="{070A9CD9-1D2F-4B5E-AA2C-D3ADA6E58C5A}"/>
    <cellStyle name="Comma 3 10 2 6" xfId="13821" xr:uid="{E3405BDC-ECBB-4E10-BA2B-8F8F6A5F6FBE}"/>
    <cellStyle name="Comma 3 10 2 6 2" xfId="44789" xr:uid="{3DBC3DD8-C9C2-4636-96FA-3E944B468E02}"/>
    <cellStyle name="Comma 3 10 2 7" xfId="7234" xr:uid="{E2B07D7D-93E0-42F8-80BB-DACA3ABDC31C}"/>
    <cellStyle name="Comma 3 10 2 8" xfId="32162" xr:uid="{45D22F48-F418-4DD8-B0A5-4A6090EA05C8}"/>
    <cellStyle name="Comma 3 10 3" xfId="26625" xr:uid="{DD5F7946-72B8-42A4-940A-02E7ECDB2584}"/>
    <cellStyle name="Comma 3 10 3 2" xfId="23128" xr:uid="{509F4110-FDD7-4266-8FDA-2C36C48EE949}"/>
    <cellStyle name="Comma 3 10 3 2 2" xfId="15621" xr:uid="{FCDC8C05-88E1-439C-A263-B0677C21122A}"/>
    <cellStyle name="Comma 3 10 3 2 2 2" xfId="55856" xr:uid="{71AA7ECC-F744-4126-9DD2-0801FE708596}"/>
    <cellStyle name="Comma 3 10 3 2 2 3" xfId="43241" xr:uid="{0D4F1792-0BE1-4571-9E65-C2E754410F11}"/>
    <cellStyle name="Comma 3 10 3 2 3" xfId="9035" xr:uid="{0C9C2971-5BD5-432B-948D-364C37A35C6E}"/>
    <cellStyle name="Comma 3 10 3 2 3 2" xfId="49578" xr:uid="{C7F2FC1B-914F-4D98-9C73-46A163EAE0F4}"/>
    <cellStyle name="Comma 3 10 3 2 4" xfId="30489" xr:uid="{4FE8402D-C8DC-4D53-ABDC-CB6AB7B4C621}"/>
    <cellStyle name="Comma 3 10 3 2 5" xfId="36951" xr:uid="{368CA033-3CE8-4BA6-BEF8-C0B380476580}"/>
    <cellStyle name="Comma 3 10 3 3" xfId="25747" xr:uid="{8FD34FA3-1CAD-4A1F-AB89-26A77ADB43E4}"/>
    <cellStyle name="Comma 3 10 3 3 2" xfId="18240" xr:uid="{9034EB92-1C2E-4DF0-98C8-1C1674AFF712}"/>
    <cellStyle name="Comma 3 10 3 3 2 2" xfId="53237" xr:uid="{E5C4167C-EF76-4221-BABF-C2F04FA07078}"/>
    <cellStyle name="Comma 3 10 3 3 2 3" xfId="40622" xr:uid="{A6618957-176A-40BF-A3F9-E775F33576C3}"/>
    <cellStyle name="Comma 3 10 3 3 3" xfId="11654" xr:uid="{79FDC0E0-B066-4089-98F8-596CF3AEE1AF}"/>
    <cellStyle name="Comma 3 10 3 3 3 2" xfId="46959" xr:uid="{1876D2BC-40AB-484B-8C2F-4706EF9886E3}"/>
    <cellStyle name="Comma 3 10 3 3 4" xfId="4804" xr:uid="{99C9D893-7AF5-406F-BC14-4E38695D5B40}"/>
    <cellStyle name="Comma 3 10 3 3 5" xfId="34332" xr:uid="{613C836F-9707-4610-8ED4-B884E924D4F6}"/>
    <cellStyle name="Comma 3 10 3 4" xfId="19117" xr:uid="{E07E1438-FB93-46AC-8880-616772525E20}"/>
    <cellStyle name="Comma 3 10 3 4 2" xfId="52359" xr:uid="{FF49F9B9-8AC1-4CED-B4D4-A72E2BF16C4C}"/>
    <cellStyle name="Comma 3 10 3 4 3" xfId="39744" xr:uid="{A7F38B67-8786-4CFA-B234-183A2F0FE4B8}"/>
    <cellStyle name="Comma 3 10 3 5" xfId="12531" xr:uid="{3282B3B4-F4AD-423B-A879-10D083627488}"/>
    <cellStyle name="Comma 3 10 3 5 2" xfId="46081" xr:uid="{65CF008B-FB04-4895-935B-1563B8C90587}"/>
    <cellStyle name="Comma 3 10 3 6" xfId="3927" xr:uid="{C12B18BA-8440-46AC-B3C8-B7B1F990A37F}"/>
    <cellStyle name="Comma 3 10 3 7" xfId="33454" xr:uid="{12DFF7E6-0C30-4D0E-8C07-F15B73B19B5B}"/>
    <cellStyle name="Comma 3 10 4" xfId="27475" xr:uid="{60ADEAA3-8474-4296-B29A-3066AB7D6119}"/>
    <cellStyle name="Comma 3 10 4 2" xfId="23978" xr:uid="{6F75FBDA-F3DB-42F4-910B-194716867A4E}"/>
    <cellStyle name="Comma 3 10 4 2 2" xfId="16471" xr:uid="{5271BC3A-4702-48EE-A194-A5BD58834A42}"/>
    <cellStyle name="Comma 3 10 4 2 2 2" xfId="55006" xr:uid="{8F80C6F1-2970-402D-A6BC-1925405DA833}"/>
    <cellStyle name="Comma 3 10 4 2 2 3" xfId="42391" xr:uid="{06358B1C-EAB7-41B6-9D25-478BE010ADD2}"/>
    <cellStyle name="Comma 3 10 4 2 3" xfId="9885" xr:uid="{F961774A-094C-472C-A442-020DDF15E3BA}"/>
    <cellStyle name="Comma 3 10 4 2 3 2" xfId="48728" xr:uid="{BF110448-9EDB-4E00-8675-2D16B3145393}"/>
    <cellStyle name="Comma 3 10 4 2 4" xfId="29639" xr:uid="{5D174194-EBFE-4C70-A831-87B5AF6DB745}"/>
    <cellStyle name="Comma 3 10 4 2 5" xfId="36101" xr:uid="{010A2D47-C90F-4FF3-B0D9-B4591728C131}"/>
    <cellStyle name="Comma 3 10 4 3" xfId="19967" xr:uid="{8854E1B8-E53E-4DE4-B7EA-35B0DC394569}"/>
    <cellStyle name="Comma 3 10 4 3 2" xfId="51509" xr:uid="{B9A65555-A3BD-4DB6-AD02-44C32E0A5B01}"/>
    <cellStyle name="Comma 3 10 4 3 3" xfId="38894" xr:uid="{BB84F8B2-8CCE-4221-94E2-317C1FC7353E}"/>
    <cellStyle name="Comma 3 10 4 4" xfId="13381" xr:uid="{BBBBD102-D99B-4918-80F9-AF5712796181}"/>
    <cellStyle name="Comma 3 10 4 4 2" xfId="45231" xr:uid="{62F350CF-3EDF-4BA5-A58C-F65152B875A7}"/>
    <cellStyle name="Comma 3 10 4 5" xfId="6794" xr:uid="{8E51059A-176F-4808-8CCD-4D962D060572}"/>
    <cellStyle name="Comma 3 10 4 6" xfId="32604" xr:uid="{B08233D1-D588-4630-971F-C72DC7242ABB}"/>
    <cellStyle name="Comma 3 10 5" xfId="24862" xr:uid="{88E7ED3A-65FB-40BD-A6FD-8E44E6FD958E}"/>
    <cellStyle name="Comma 3 10 5 2" xfId="17355" xr:uid="{B537F595-7C0C-4950-9C2E-1149AB9ABE69}"/>
    <cellStyle name="Comma 3 10 5 2 2" xfId="54122" xr:uid="{C04D1683-C77F-400B-B360-E23F4AD70D4B}"/>
    <cellStyle name="Comma 3 10 5 2 3" xfId="41507" xr:uid="{492AE7E9-A1C6-424A-9255-D449732CA94D}"/>
    <cellStyle name="Comma 3 10 5 3" xfId="10769" xr:uid="{2719F471-6E31-450F-9271-A22498F4BAD7}"/>
    <cellStyle name="Comma 3 10 5 3 2" xfId="47844" xr:uid="{38938FE2-E0DA-4C61-B19A-4645EDA9D137}"/>
    <cellStyle name="Comma 3 10 5 4" xfId="5689" xr:uid="{4E4A69B3-DC3F-4659-9DD4-BC0ADA3E1F35}"/>
    <cellStyle name="Comma 3 10 5 5" xfId="35217" xr:uid="{D43CDADD-775C-4598-BD7E-B9D41CABEC52}"/>
    <cellStyle name="Comma 3 10 6" xfId="20847" xr:uid="{81D53E93-D555-460F-A0A7-80A4674AB98A}"/>
    <cellStyle name="Comma 3 10 6 2" xfId="50625" xr:uid="{84F2261F-24F2-4491-89AD-8176BCFA4C27}"/>
    <cellStyle name="Comma 3 10 6 3" xfId="38010" xr:uid="{2443A96E-831C-4EF5-B9DF-3F6C411F6314}"/>
    <cellStyle name="Comma 3 10 7" xfId="14261" xr:uid="{F7E8EC84-6ACA-407A-B2FB-AE334AF44966}"/>
    <cellStyle name="Comma 3 10 7 2" xfId="44319" xr:uid="{BEB51361-89C5-4ED7-A9E2-44C866E58BBD}"/>
    <cellStyle name="Comma 3 10 8" xfId="7674" xr:uid="{062FB8EB-A262-4395-9FAE-287B1E171F23}"/>
    <cellStyle name="Comma 3 10 9" xfId="28405" xr:uid="{858D0B9E-B51C-43F2-9661-42A308E0088F}"/>
    <cellStyle name="Comma 3 11" xfId="1792" xr:uid="{19AA137A-75EA-4C88-A1B2-6D23F81E2FE4}"/>
    <cellStyle name="Comma 3 11 10" xfId="2905" xr:uid="{F2E282C8-F7D7-4029-BC24-E8FDDCB41C96}"/>
    <cellStyle name="Comma 3 11 11" xfId="31562" xr:uid="{86BD6587-631E-49E3-8CE1-362BDA741B23}"/>
    <cellStyle name="Comma 3 11 2" xfId="28068" xr:uid="{DD2E95A1-6059-4451-9102-79A1F8FF2A16}"/>
    <cellStyle name="Comma 3 11 2 2" xfId="26337" xr:uid="{402A45A5-01C6-46A2-8462-8CC9B8ED208B}"/>
    <cellStyle name="Comma 3 11 2 2 2" xfId="22839" xr:uid="{2DD98187-1A97-42F1-BF85-EFDED89491EA}"/>
    <cellStyle name="Comma 3 11 2 2 2 2" xfId="15332" xr:uid="{0C3917E9-61C1-40D0-AAAF-BA5AB1875FEF}"/>
    <cellStyle name="Comma 3 11 2 2 2 2 2" xfId="56145" xr:uid="{69EBA5D6-1741-4D86-B872-34FE0AE26E73}"/>
    <cellStyle name="Comma 3 11 2 2 2 2 3" xfId="43530" xr:uid="{76617D3C-7B95-4E9E-B601-D4DE1FC54EA8}"/>
    <cellStyle name="Comma 3 11 2 2 2 3" xfId="8746" xr:uid="{ED4BFE25-B9E5-4DFE-9ACA-50E95B56BEB2}"/>
    <cellStyle name="Comma 3 11 2 2 2 3 2" xfId="49867" xr:uid="{37FFFFCD-F7A6-4606-92DD-1CA6DA4CD6FD}"/>
    <cellStyle name="Comma 3 11 2 2 2 4" xfId="30778" xr:uid="{6C6464A0-6594-4A3F-AD4B-193924091C31}"/>
    <cellStyle name="Comma 3 11 2 2 2 5" xfId="37240" xr:uid="{2C17557E-9F93-43EE-B787-B816C3E5AECC}"/>
    <cellStyle name="Comma 3 11 2 2 3" xfId="25457" xr:uid="{F4FB8514-1DE1-4DE4-A26E-749F3F1609C5}"/>
    <cellStyle name="Comma 3 11 2 2 3 2" xfId="17950" xr:uid="{83A80C7F-9F22-48D9-9495-6A364BDB8863}"/>
    <cellStyle name="Comma 3 11 2 2 3 2 2" xfId="53527" xr:uid="{8A436DFA-19BD-4E8D-9254-9B2C5D4C109D}"/>
    <cellStyle name="Comma 3 11 2 2 3 2 3" xfId="40912" xr:uid="{666A7D3A-13B5-481E-8276-C1CE7E20DDEB}"/>
    <cellStyle name="Comma 3 11 2 2 3 3" xfId="11364" xr:uid="{2337A183-3A48-4F57-B412-E2E1CBE49B2E}"/>
    <cellStyle name="Comma 3 11 2 2 3 3 2" xfId="47249" xr:uid="{AAAC429A-1495-478B-A9D6-AD3BCFF96A01}"/>
    <cellStyle name="Comma 3 11 2 2 3 4" xfId="5094" xr:uid="{2684623F-705E-4045-A16C-E5EB609471A3}"/>
    <cellStyle name="Comma 3 11 2 2 3 5" xfId="34622" xr:uid="{13B2DE5D-F43F-4688-8543-56D34E30F7D8}"/>
    <cellStyle name="Comma 3 11 2 2 4" xfId="18829" xr:uid="{69EFA86E-DD4E-43FA-9026-6CD9C756E9B3}"/>
    <cellStyle name="Comma 3 11 2 2 4 2" xfId="52648" xr:uid="{C279D503-D8AE-471B-8B2E-FEBAD27C153B}"/>
    <cellStyle name="Comma 3 11 2 2 4 3" xfId="40033" xr:uid="{8B828435-78C5-49F7-8051-6AF1FEAB3D58}"/>
    <cellStyle name="Comma 3 11 2 2 5" xfId="12243" xr:uid="{0FD92B91-7302-45DA-B589-7FABEA1375A9}"/>
    <cellStyle name="Comma 3 11 2 2 5 2" xfId="46370" xr:uid="{82325439-C572-41C9-8576-B5CFF236CD0E}"/>
    <cellStyle name="Comma 3 11 2 2 6" xfId="4215" xr:uid="{6C4A1C18-8690-40C2-A306-9298554111E1}"/>
    <cellStyle name="Comma 3 11 2 2 7" xfId="33743" xr:uid="{D84DBF80-0AA5-46AB-9B32-663709570735}"/>
    <cellStyle name="Comma 3 11 2 3" xfId="27191" xr:uid="{11C022E3-58AC-4931-994D-F7D7FAB3E44D}"/>
    <cellStyle name="Comma 3 11 2 3 2" xfId="23694" xr:uid="{F188B998-13EF-4A86-A3A4-7B3750F66094}"/>
    <cellStyle name="Comma 3 11 2 3 2 2" xfId="16187" xr:uid="{FD654AD7-6B34-435B-B964-6787317C4F11}"/>
    <cellStyle name="Comma 3 11 2 3 2 2 2" xfId="55290" xr:uid="{6EEB2F2C-3545-4B3D-9B9A-3356095178EE}"/>
    <cellStyle name="Comma 3 11 2 3 2 2 3" xfId="42675" xr:uid="{D5D633A8-3054-4575-8C99-A57C7406BD0A}"/>
    <cellStyle name="Comma 3 11 2 3 2 3" xfId="9601" xr:uid="{650C135D-A285-4991-A10C-FAEC0E038740}"/>
    <cellStyle name="Comma 3 11 2 3 2 3 2" xfId="49012" xr:uid="{055FF4DC-779A-47CE-995F-21CEE8C1B16B}"/>
    <cellStyle name="Comma 3 11 2 3 2 4" xfId="29923" xr:uid="{3C63CBAF-8E43-437B-B045-8E1AAAA0E11D}"/>
    <cellStyle name="Comma 3 11 2 3 2 5" xfId="36385" xr:uid="{86B88547-EF9C-4AD3-B8DC-16322AAF8E87}"/>
    <cellStyle name="Comma 3 11 2 3 3" xfId="19683" xr:uid="{C8E259DF-2C3A-4BED-B62E-EF7210D4708C}"/>
    <cellStyle name="Comma 3 11 2 3 3 2" xfId="51793" xr:uid="{6C438E55-FD8E-49B4-8731-2B0B7856F0F5}"/>
    <cellStyle name="Comma 3 11 2 3 3 3" xfId="39178" xr:uid="{D425B23B-26D7-4493-8A6F-30556455D06C}"/>
    <cellStyle name="Comma 3 11 2 3 4" xfId="13097" xr:uid="{58FF3F86-1F6A-459D-A3E4-96C030FE1610}"/>
    <cellStyle name="Comma 3 11 2 3 4 2" xfId="45515" xr:uid="{96C48ABA-A668-475E-8490-ECEA34B89EBC}"/>
    <cellStyle name="Comma 3 11 2 3 5" xfId="6510" xr:uid="{A9D324B3-1866-4835-ADF4-6E185801EFFD}"/>
    <cellStyle name="Comma 3 11 2 3 6" xfId="32888" xr:uid="{23BCBFA1-1EE4-446B-905F-52CCB89DA564}"/>
    <cellStyle name="Comma 3 11 2 4" xfId="24572" xr:uid="{81152704-8734-4BD2-9AFB-D2360EB4EFBF}"/>
    <cellStyle name="Comma 3 11 2 4 2" xfId="17065" xr:uid="{8B543661-FC6B-4EBD-AE7D-2FB8F35C05B0}"/>
    <cellStyle name="Comma 3 11 2 4 2 2" xfId="54412" xr:uid="{CCD9BD8E-F4D8-43E5-BA48-AA43DB0155C4}"/>
    <cellStyle name="Comma 3 11 2 4 2 3" xfId="41797" xr:uid="{D0C58947-F7CD-4DCC-A260-558C29F3387F}"/>
    <cellStyle name="Comma 3 11 2 4 3" xfId="10479" xr:uid="{D28226EC-0B5D-4EA6-9980-2BDEBA04C361}"/>
    <cellStyle name="Comma 3 11 2 4 3 2" xfId="48134" xr:uid="{4F856218-ABA5-49D2-871F-23E469ED80A4}"/>
    <cellStyle name="Comma 3 11 2 4 4" xfId="5979" xr:uid="{25428B94-A691-4B06-822B-AB8B1D41D1C0}"/>
    <cellStyle name="Comma 3 11 2 4 5" xfId="35507" xr:uid="{E2D906E9-CBE6-41F7-A06D-2A9A7112F8D7}"/>
    <cellStyle name="Comma 3 11 2 5" xfId="20559" xr:uid="{04396210-A3BF-482D-A5A5-090C1073CE97}"/>
    <cellStyle name="Comma 3 11 2 5 2" xfId="50915" xr:uid="{BE6F8372-51CC-4520-9F02-1F806D95ED22}"/>
    <cellStyle name="Comma 3 11 2 5 3" xfId="38300" xr:uid="{0996BB4F-A32D-499E-A701-59C0AC8CDA1D}"/>
    <cellStyle name="Comma 3 11 2 6" xfId="13973" xr:uid="{D15783EC-4022-4E9F-995E-EAF0A83DC376}"/>
    <cellStyle name="Comma 3 11 2 6 2" xfId="44637" xr:uid="{9E78464F-3162-4ED6-84E5-F5F2BC572ABF}"/>
    <cellStyle name="Comma 3 11 2 7" xfId="7386" xr:uid="{9D9D6CBD-ED06-49B9-B0EE-A3165E17936F}"/>
    <cellStyle name="Comma 3 11 2 8" xfId="32010" xr:uid="{5D8B9E54-27DC-4188-A826-5C0A114C8CD1}"/>
    <cellStyle name="Comma 3 11 3" xfId="26776" xr:uid="{489072AA-8EA8-484E-9003-23E07F5183D8}"/>
    <cellStyle name="Comma 3 11 3 2" xfId="23279" xr:uid="{7638EB17-B626-4C00-81CE-C9EB91890248}"/>
    <cellStyle name="Comma 3 11 3 2 2" xfId="15772" xr:uid="{8DC16D9D-2F75-4508-9900-5C1E14C4EDA4}"/>
    <cellStyle name="Comma 3 11 3 2 2 2" xfId="55705" xr:uid="{CC307D17-8A87-4CEF-BDB7-2E6735902F48}"/>
    <cellStyle name="Comma 3 11 3 2 2 3" xfId="43090" xr:uid="{2F5FBF83-713D-46B7-A484-DA806C3BB5B1}"/>
    <cellStyle name="Comma 3 11 3 2 3" xfId="9186" xr:uid="{EA231F7D-1E21-46AD-A277-B9341E042593}"/>
    <cellStyle name="Comma 3 11 3 2 3 2" xfId="49427" xr:uid="{A03719B5-8971-4411-BEE4-A74875D595BC}"/>
    <cellStyle name="Comma 3 11 3 2 4" xfId="30338" xr:uid="{19F78D82-AC98-45D8-B4F1-1544A355AC3B}"/>
    <cellStyle name="Comma 3 11 3 2 5" xfId="36800" xr:uid="{6ECA351A-2A6E-4640-9947-7F5F439FA150}"/>
    <cellStyle name="Comma 3 11 3 3" xfId="25901" xr:uid="{945897E8-A1BB-45DB-B29F-06BD12D66260}"/>
    <cellStyle name="Comma 3 11 3 3 2" xfId="18394" xr:uid="{8E3D7A79-EE7C-481B-8A58-0D048E24918F}"/>
    <cellStyle name="Comma 3 11 3 3 2 2" xfId="53083" xr:uid="{0AFF498C-6B53-4818-ABDA-C6CE0C2EA69F}"/>
    <cellStyle name="Comma 3 11 3 3 2 3" xfId="40468" xr:uid="{AE35DA97-651C-48A6-AEF4-6C7151BD0824}"/>
    <cellStyle name="Comma 3 11 3 3 3" xfId="11808" xr:uid="{EB10BEEB-2533-4B13-ADE9-60E7E2C68E00}"/>
    <cellStyle name="Comma 3 11 3 3 3 2" xfId="46805" xr:uid="{9CF45F32-F61C-446E-A303-7F0607835F73}"/>
    <cellStyle name="Comma 3 11 3 3 4" xfId="4650" xr:uid="{48E15771-B2EE-48BB-959B-A51840240854}"/>
    <cellStyle name="Comma 3 11 3 3 5" xfId="34178" xr:uid="{38ADFF69-0D12-4E6F-8F8A-534C80DFC4D4}"/>
    <cellStyle name="Comma 3 11 3 4" xfId="19268" xr:uid="{61166988-0C47-4738-A02E-D733E0322940}"/>
    <cellStyle name="Comma 3 11 3 4 2" xfId="52208" xr:uid="{D916B276-4853-4F1D-95A4-3EB031CE3878}"/>
    <cellStyle name="Comma 3 11 3 4 3" xfId="39593" xr:uid="{2CD894D1-BEA3-45C0-A900-43621B22A6F0}"/>
    <cellStyle name="Comma 3 11 3 5" xfId="12682" xr:uid="{C7F5286E-6107-44ED-8A4C-E9E78E66EA0F}"/>
    <cellStyle name="Comma 3 11 3 5 2" xfId="45930" xr:uid="{B9C0254D-9CE6-4F1B-8917-71C245D2A813}"/>
    <cellStyle name="Comma 3 11 3 6" xfId="3776" xr:uid="{1057F686-D3FD-40E7-990E-DD5FC4A8AE8C}"/>
    <cellStyle name="Comma 3 11 3 7" xfId="33303" xr:uid="{0AA2B3D1-DF45-456F-8FD6-3B6D8B1C25E8}"/>
    <cellStyle name="Comma 3 11 4" xfId="27626" xr:uid="{1D9D8B0D-D48B-468A-8FC8-D515EDAC6A75}"/>
    <cellStyle name="Comma 3 11 4 2" xfId="24129" xr:uid="{343CF933-92B8-4978-BDF2-1055198D8ABE}"/>
    <cellStyle name="Comma 3 11 4 2 2" xfId="16622" xr:uid="{F5D44EC5-C0C8-4899-B050-0FB120F62ED9}"/>
    <cellStyle name="Comma 3 11 4 2 2 2" xfId="54855" xr:uid="{E54CB5DA-B07C-42EC-B137-367436CBC895}"/>
    <cellStyle name="Comma 3 11 4 2 2 3" xfId="42240" xr:uid="{9936FCA7-74E1-4756-8801-FADF09401401}"/>
    <cellStyle name="Comma 3 11 4 2 3" xfId="10036" xr:uid="{C05B9C2F-6A20-4545-9F9A-CD6094E2A2AF}"/>
    <cellStyle name="Comma 3 11 4 2 3 2" xfId="48577" xr:uid="{7D207E97-9918-44E3-8C64-23A0F98AAC11}"/>
    <cellStyle name="Comma 3 11 4 2 4" xfId="29488" xr:uid="{DA704B95-5FF0-49E4-ACF5-97FFFEF8D59A}"/>
    <cellStyle name="Comma 3 11 4 2 5" xfId="35950" xr:uid="{B74A770A-0309-40FA-9938-A05A8117FBD2}"/>
    <cellStyle name="Comma 3 11 4 3" xfId="20118" xr:uid="{3C28E5F2-AFDA-4B56-BFB4-7AC708C3136B}"/>
    <cellStyle name="Comma 3 11 4 3 2" xfId="51358" xr:uid="{1D0DB9E2-9F3D-4870-A2E5-D4E1CF8DCC8E}"/>
    <cellStyle name="Comma 3 11 4 3 3" xfId="38743" xr:uid="{12F3E1BD-ACD7-45A6-A843-D0B5F6416F7F}"/>
    <cellStyle name="Comma 3 11 4 4" xfId="13532" xr:uid="{05B0D2A7-B547-4D7D-8131-B12D21F3C6CF}"/>
    <cellStyle name="Comma 3 11 4 4 2" xfId="45080" xr:uid="{D6C169E9-F863-4EB8-914E-8FA8B96D4010}"/>
    <cellStyle name="Comma 3 11 4 5" xfId="6945" xr:uid="{0DA65113-B30A-4E40-90D4-AC568B7F3F91}"/>
    <cellStyle name="Comma 3 11 4 6" xfId="32453" xr:uid="{952B999E-FB1E-4313-A0FB-4B6B1FCC11AE}"/>
    <cellStyle name="Comma 3 11 5" xfId="25016" xr:uid="{CC008EB8-B14C-45E0-919A-F798338157F7}"/>
    <cellStyle name="Comma 3 11 5 2" xfId="17509" xr:uid="{0F7FCE49-6638-4483-90FD-C7EB21683AE1}"/>
    <cellStyle name="Comma 3 11 5 2 2" xfId="53968" xr:uid="{C6F76F4D-649A-4114-B6F1-922537BD1E6E}"/>
    <cellStyle name="Comma 3 11 5 2 3" xfId="41353" xr:uid="{B3BF191A-F72B-4D67-B8EA-E208C1C6D64E}"/>
    <cellStyle name="Comma 3 11 5 3" xfId="10923" xr:uid="{439EB875-4E6C-4A3B-A0BD-29C682D1EC11}"/>
    <cellStyle name="Comma 3 11 5 3 2" xfId="47690" xr:uid="{F5F3E112-C0EA-48D9-ABD5-86E8DCB9033D}"/>
    <cellStyle name="Comma 3 11 5 4" xfId="5535" xr:uid="{C074D862-22D0-4676-A2D9-B61A0B3432D0}"/>
    <cellStyle name="Comma 3 11 5 5" xfId="35063" xr:uid="{1CE63B0D-07DD-425E-969E-D2D1BBBD40ED}"/>
    <cellStyle name="Comma 3 11 6" xfId="21001" xr:uid="{A8F10CD6-DEF6-4A54-91FE-E35C9987953F}"/>
    <cellStyle name="Comma 3 11 6 2" xfId="50471" xr:uid="{498B4FDB-2543-4F73-B907-31735673926A}"/>
    <cellStyle name="Comma 3 11 6 3" xfId="37856" xr:uid="{60EC264D-53C2-4273-8973-81354F1BD981}"/>
    <cellStyle name="Comma 3 11 7" xfId="14415" xr:uid="{47EC3580-6ED2-4200-910C-EA08129E3F10}"/>
    <cellStyle name="Comma 3 11 7 2" xfId="44114" xr:uid="{ADAF706D-1139-4396-844B-814CE799340D}"/>
    <cellStyle name="Comma 3 11 8" xfId="7828" xr:uid="{FB32627D-B06F-4066-A560-EF84B0114791}"/>
    <cellStyle name="Comma 3 11 9" xfId="28649" xr:uid="{313E4012-6DFF-4C58-B56D-AB35D3ED5897}"/>
    <cellStyle name="Comma 3 12" xfId="1454" xr:uid="{7A115476-40BA-49BE-A063-213DB863F5B0}"/>
    <cellStyle name="Comma 3 12 10" xfId="2726" xr:uid="{1F12CEB6-ED0F-4C7A-9ACB-D5921632CDAD}"/>
    <cellStyle name="Comma 3 12 11" xfId="31560" xr:uid="{4A3B9F36-BF67-4D37-982D-B2859124FBC8}"/>
    <cellStyle name="Comma 3 12 2" xfId="28070" xr:uid="{DBE8D1C9-0C9F-482F-8473-FC375C12E90F}"/>
    <cellStyle name="Comma 3 12 2 2" xfId="26339" xr:uid="{31C38D36-8B07-4B17-BBC2-EB6F897DFC06}"/>
    <cellStyle name="Comma 3 12 2 2 2" xfId="22841" xr:uid="{AA34EBD4-8AEB-4EE8-9C5E-4AE5BA508C44}"/>
    <cellStyle name="Comma 3 12 2 2 2 2" xfId="15334" xr:uid="{F00C5965-5C28-48E3-A844-8A8C98C9FDED}"/>
    <cellStyle name="Comma 3 12 2 2 2 2 2" xfId="56143" xr:uid="{8C5813EB-C480-41B9-A881-E6D49542DD09}"/>
    <cellStyle name="Comma 3 12 2 2 2 2 3" xfId="43528" xr:uid="{8E7A880E-6523-4A8B-982E-5D28EA6AB6A4}"/>
    <cellStyle name="Comma 3 12 2 2 2 3" xfId="8748" xr:uid="{84416611-B606-4694-81B1-F0F1BAF1CD70}"/>
    <cellStyle name="Comma 3 12 2 2 2 3 2" xfId="49865" xr:uid="{CA6731CE-9F41-4ED8-84B3-4DE0B2D3784B}"/>
    <cellStyle name="Comma 3 12 2 2 2 4" xfId="30776" xr:uid="{D9DA01D7-97E8-4C83-885C-22FA1480906B}"/>
    <cellStyle name="Comma 3 12 2 2 2 5" xfId="37238" xr:uid="{5C810C4D-68BF-4BE1-97A3-D2BE6DF30AD7}"/>
    <cellStyle name="Comma 3 12 2 2 3" xfId="25459" xr:uid="{CBC519E0-1E95-4994-8AC2-11933382B47C}"/>
    <cellStyle name="Comma 3 12 2 2 3 2" xfId="17952" xr:uid="{F7B13852-C018-4DE3-A94F-BA5BA6DF6ECE}"/>
    <cellStyle name="Comma 3 12 2 2 3 2 2" xfId="53525" xr:uid="{400F1959-0D8C-43B3-9DD5-97B4C5971744}"/>
    <cellStyle name="Comma 3 12 2 2 3 2 3" xfId="40910" xr:uid="{FED1A028-44DA-4991-8B04-AB8A106F608C}"/>
    <cellStyle name="Comma 3 12 2 2 3 3" xfId="11366" xr:uid="{1EEB7248-4B4C-484D-9468-0F74CB857CD2}"/>
    <cellStyle name="Comma 3 12 2 2 3 3 2" xfId="47247" xr:uid="{9F3B0E07-F322-48B4-B964-1F558251D5AB}"/>
    <cellStyle name="Comma 3 12 2 2 3 4" xfId="5092" xr:uid="{C9CFDB87-58B7-4B4F-9536-DB7D35E21A16}"/>
    <cellStyle name="Comma 3 12 2 2 3 5" xfId="34620" xr:uid="{5A89BD8A-BD24-4A24-BCED-B978FF1687C6}"/>
    <cellStyle name="Comma 3 12 2 2 4" xfId="18831" xr:uid="{3F63F800-B298-4194-98A9-8DC0AC7B013E}"/>
    <cellStyle name="Comma 3 12 2 2 4 2" xfId="52646" xr:uid="{4422DC57-5A7C-47F8-9171-0D463CE44FB6}"/>
    <cellStyle name="Comma 3 12 2 2 4 3" xfId="40031" xr:uid="{2A1574FB-B033-4595-AFD5-A16D7A74B15C}"/>
    <cellStyle name="Comma 3 12 2 2 5" xfId="12245" xr:uid="{1E55EC57-1849-4654-8FCC-02F51E33FB1A}"/>
    <cellStyle name="Comma 3 12 2 2 5 2" xfId="46368" xr:uid="{626B1BC6-F12F-4F57-93BF-913FBB732B87}"/>
    <cellStyle name="Comma 3 12 2 2 6" xfId="4213" xr:uid="{E2D3A217-8DF2-4C56-B65C-7E24F3FB87C3}"/>
    <cellStyle name="Comma 3 12 2 2 7" xfId="33741" xr:uid="{414E7FA5-9C2E-489E-BFA6-9E3BEF322051}"/>
    <cellStyle name="Comma 3 12 2 3" xfId="27193" xr:uid="{F2700071-4124-4166-829F-AA088B142E0C}"/>
    <cellStyle name="Comma 3 12 2 3 2" xfId="23696" xr:uid="{52482A51-9FED-4538-A0C6-975CCC3BA4C0}"/>
    <cellStyle name="Comma 3 12 2 3 2 2" xfId="16189" xr:uid="{BEACC687-6AA4-4747-A5D9-FC38EF3F9208}"/>
    <cellStyle name="Comma 3 12 2 3 2 2 2" xfId="55288" xr:uid="{B54FA956-3420-419A-8583-4D94938D104F}"/>
    <cellStyle name="Comma 3 12 2 3 2 2 3" xfId="42673" xr:uid="{21DB122C-8EF7-4651-815F-F55E15E7B74B}"/>
    <cellStyle name="Comma 3 12 2 3 2 3" xfId="9603" xr:uid="{D71A00EB-7F10-4FBA-84CB-3E191517BCDF}"/>
    <cellStyle name="Comma 3 12 2 3 2 3 2" xfId="49010" xr:uid="{7EC589C6-A770-48E0-B49F-794A859B7E92}"/>
    <cellStyle name="Comma 3 12 2 3 2 4" xfId="29921" xr:uid="{299538F2-CF87-4E8E-AA12-0711F982A956}"/>
    <cellStyle name="Comma 3 12 2 3 2 5" xfId="36383" xr:uid="{423AE597-AA17-4744-BB18-61E819A89239}"/>
    <cellStyle name="Comma 3 12 2 3 3" xfId="19685" xr:uid="{D371EB6A-6054-4198-8221-731D3A8C4936}"/>
    <cellStyle name="Comma 3 12 2 3 3 2" xfId="51791" xr:uid="{8C49A190-A354-4767-9C45-3C0E47FEC019}"/>
    <cellStyle name="Comma 3 12 2 3 3 3" xfId="39176" xr:uid="{D68AE156-EE06-42EB-A7CD-2EE10B3C41A7}"/>
    <cellStyle name="Comma 3 12 2 3 4" xfId="13099" xr:uid="{4EC57939-E98D-47B3-83A7-B6D8F7E8DA7D}"/>
    <cellStyle name="Comma 3 12 2 3 4 2" xfId="45513" xr:uid="{326C3BBB-F44E-4D0A-A8AB-AD1B563ACFF6}"/>
    <cellStyle name="Comma 3 12 2 3 5" xfId="6512" xr:uid="{1C090087-2743-48C4-98BC-03F9D329A621}"/>
    <cellStyle name="Comma 3 12 2 3 6" xfId="32886" xr:uid="{E309B1DE-404E-426F-BD1F-5539FBB70928}"/>
    <cellStyle name="Comma 3 12 2 4" xfId="24574" xr:uid="{1C579D0F-6ABC-4F60-BB56-2FDFE47F4DAB}"/>
    <cellStyle name="Comma 3 12 2 4 2" xfId="17067" xr:uid="{6DB4E2CE-3459-4FCC-9C73-04EAE8D0F0B2}"/>
    <cellStyle name="Comma 3 12 2 4 2 2" xfId="54410" xr:uid="{4044C686-94E5-4EB9-8467-C22902EAA784}"/>
    <cellStyle name="Comma 3 12 2 4 2 3" xfId="41795" xr:uid="{91ED9793-1634-4371-B88A-76662883EC1C}"/>
    <cellStyle name="Comma 3 12 2 4 3" xfId="10481" xr:uid="{10D2326C-4A07-4C6D-B8DC-9655C5E2084F}"/>
    <cellStyle name="Comma 3 12 2 4 3 2" xfId="48132" xr:uid="{D87D87CA-A8D3-4F1F-A556-F3599BB86587}"/>
    <cellStyle name="Comma 3 12 2 4 4" xfId="5977" xr:uid="{2C5C427D-CDD3-4D33-B7E3-9E08A5801F40}"/>
    <cellStyle name="Comma 3 12 2 4 5" xfId="35505" xr:uid="{FD7D4D2E-5CF5-4022-BA99-EA201A06899E}"/>
    <cellStyle name="Comma 3 12 2 5" xfId="20561" xr:uid="{F7EE0D2A-F0CF-4BD9-A56C-C4A59EFE1906}"/>
    <cellStyle name="Comma 3 12 2 5 2" xfId="50913" xr:uid="{DCB4B132-B5E7-4C0C-BBED-1FB4379F3593}"/>
    <cellStyle name="Comma 3 12 2 5 3" xfId="38298" xr:uid="{C1C3ECCF-89C0-4748-9F29-68B9076EF6D0}"/>
    <cellStyle name="Comma 3 12 2 6" xfId="13975" xr:uid="{D3FA7816-2FB7-4C98-AF76-2E2F7D0E8B80}"/>
    <cellStyle name="Comma 3 12 2 6 2" xfId="44635" xr:uid="{17334A77-C377-4615-B763-AE7410D30EB0}"/>
    <cellStyle name="Comma 3 12 2 7" xfId="7388" xr:uid="{75E3357C-C833-4FC1-8018-1B99C89521DB}"/>
    <cellStyle name="Comma 3 12 2 8" xfId="32008" xr:uid="{6BE7961B-CFB4-4DF1-9C42-4054060EF3E6}"/>
    <cellStyle name="Comma 3 12 3" xfId="26778" xr:uid="{7E4BD4B2-6FA3-46B4-8AEF-CFD16D871D2A}"/>
    <cellStyle name="Comma 3 12 3 2" xfId="23281" xr:uid="{32D5D22C-77A5-4ACB-91C2-8D45F0034C0E}"/>
    <cellStyle name="Comma 3 12 3 2 2" xfId="15774" xr:uid="{91B4BCCC-6FF1-4CBD-8AD8-4770799A2FAD}"/>
    <cellStyle name="Comma 3 12 3 2 2 2" xfId="55703" xr:uid="{E4F7182B-FC18-45D9-9A4E-9D8E65DF19DA}"/>
    <cellStyle name="Comma 3 12 3 2 2 3" xfId="43088" xr:uid="{1CF4A222-D9B2-4B70-8BD6-9AB726DD7FEB}"/>
    <cellStyle name="Comma 3 12 3 2 3" xfId="9188" xr:uid="{B0893B9F-A343-4BD4-8C13-E03149039E28}"/>
    <cellStyle name="Comma 3 12 3 2 3 2" xfId="49425" xr:uid="{90D94C4E-73CD-41F8-97E4-A467E49AC8F9}"/>
    <cellStyle name="Comma 3 12 3 2 4" xfId="30336" xr:uid="{9EC37ACC-F0B1-471E-ACE6-3DA19DBE2BFB}"/>
    <cellStyle name="Comma 3 12 3 2 5" xfId="36798" xr:uid="{3F2C6571-FF47-4C8C-A7AD-5B08F8E5C0A7}"/>
    <cellStyle name="Comma 3 12 3 3" xfId="25903" xr:uid="{D68AFB9C-D928-4BA5-ADB8-C6952CC1F3C0}"/>
    <cellStyle name="Comma 3 12 3 3 2" xfId="18396" xr:uid="{7082379E-0DA0-47DE-B20B-8E14774BE957}"/>
    <cellStyle name="Comma 3 12 3 3 2 2" xfId="53081" xr:uid="{EB12AA75-DF15-4ECD-8D37-8F9B6D409DBA}"/>
    <cellStyle name="Comma 3 12 3 3 2 3" xfId="40466" xr:uid="{D096A77F-B639-440E-960E-F40576AFB9C3}"/>
    <cellStyle name="Comma 3 12 3 3 3" xfId="11810" xr:uid="{02A3602B-C22D-41B8-81B4-20F46C6BE04E}"/>
    <cellStyle name="Comma 3 12 3 3 3 2" xfId="46803" xr:uid="{8BDA0290-F3A4-4FC1-A769-4C98B7A30BCD}"/>
    <cellStyle name="Comma 3 12 3 3 4" xfId="4648" xr:uid="{24929DBF-C9D4-4630-B4E3-800F6BDCA799}"/>
    <cellStyle name="Comma 3 12 3 3 5" xfId="34176" xr:uid="{CFDB3D89-558D-4D13-912D-AFAEFEDB0E96}"/>
    <cellStyle name="Comma 3 12 3 4" xfId="19270" xr:uid="{1FA88291-96B2-4FBA-A8B4-90EEEF117C2F}"/>
    <cellStyle name="Comma 3 12 3 4 2" xfId="52206" xr:uid="{4938817F-E6C1-4C3B-BBB4-15D10B33BA3C}"/>
    <cellStyle name="Comma 3 12 3 4 3" xfId="39591" xr:uid="{CC3B34A5-7B94-49FD-A388-319230487B2A}"/>
    <cellStyle name="Comma 3 12 3 5" xfId="12684" xr:uid="{422E6DD5-CBCA-4FB9-8DF9-84358CC56CB4}"/>
    <cellStyle name="Comma 3 12 3 5 2" xfId="45928" xr:uid="{84E77B5F-8C14-4D08-A282-ABE49E62A178}"/>
    <cellStyle name="Comma 3 12 3 6" xfId="3774" xr:uid="{DC5CC34E-182C-4906-96B3-89A9CD533FB7}"/>
    <cellStyle name="Comma 3 12 3 7" xfId="33301" xr:uid="{D2522EF2-3680-4472-A3B7-320D8B36A470}"/>
    <cellStyle name="Comma 3 12 4" xfId="27628" xr:uid="{511F1E4F-7D60-4F7D-9392-C8938EA1FC5B}"/>
    <cellStyle name="Comma 3 12 4 2" xfId="24131" xr:uid="{AF5FBECA-26A8-4872-A76D-45A7F81447DA}"/>
    <cellStyle name="Comma 3 12 4 2 2" xfId="16624" xr:uid="{7744761A-6ADB-47DC-AF01-21EFBC354D34}"/>
    <cellStyle name="Comma 3 12 4 2 2 2" xfId="54853" xr:uid="{2D809A15-3B0D-4696-A054-0C7E4268EAC3}"/>
    <cellStyle name="Comma 3 12 4 2 2 3" xfId="42238" xr:uid="{EA0D4012-C920-4F94-A86C-B2639534E128}"/>
    <cellStyle name="Comma 3 12 4 2 3" xfId="10038" xr:uid="{C44D55C5-0250-426A-B357-438154B78412}"/>
    <cellStyle name="Comma 3 12 4 2 3 2" xfId="48575" xr:uid="{777A6FDA-9683-4AE4-8FA4-6D9C88D6D51F}"/>
    <cellStyle name="Comma 3 12 4 2 4" xfId="29486" xr:uid="{F8629E07-8D68-4375-8704-E4FFC159DDAA}"/>
    <cellStyle name="Comma 3 12 4 2 5" xfId="35948" xr:uid="{9367685F-9C65-450A-9E8E-E745E148225D}"/>
    <cellStyle name="Comma 3 12 4 3" xfId="20120" xr:uid="{99B3FEB4-4A3A-49B0-9E55-159B93517737}"/>
    <cellStyle name="Comma 3 12 4 3 2" xfId="51356" xr:uid="{71ACF4C8-0CDE-47CC-BD50-446F58D842A3}"/>
    <cellStyle name="Comma 3 12 4 3 3" xfId="38741" xr:uid="{1ADC0FEA-E65D-4C3E-92F6-FF5056DB0EEC}"/>
    <cellStyle name="Comma 3 12 4 4" xfId="13534" xr:uid="{0C222EE3-1F14-475D-9A57-2CF12B533592}"/>
    <cellStyle name="Comma 3 12 4 4 2" xfId="45078" xr:uid="{D7C59A57-7B57-4E5F-874F-231C2D21D8ED}"/>
    <cellStyle name="Comma 3 12 4 5" xfId="6947" xr:uid="{7170230E-D8BA-436A-AED5-A4C91B7F1026}"/>
    <cellStyle name="Comma 3 12 4 6" xfId="32451" xr:uid="{B49A8D19-03AD-441B-957F-27A19F82AE0D}"/>
    <cellStyle name="Comma 3 12 5" xfId="25018" xr:uid="{B90689CD-28A5-4BBF-B86D-011D0F313773}"/>
    <cellStyle name="Comma 3 12 5 2" xfId="17511" xr:uid="{A6A7B3DA-2E96-4E87-924D-C604D24EE75B}"/>
    <cellStyle name="Comma 3 12 5 2 2" xfId="53966" xr:uid="{69DEE2CB-A47B-48F8-9698-6FDA09D87070}"/>
    <cellStyle name="Comma 3 12 5 2 3" xfId="41351" xr:uid="{4719C709-53B5-42FA-AF54-174BF510E118}"/>
    <cellStyle name="Comma 3 12 5 3" xfId="10925" xr:uid="{FD4ACC78-0E8C-4973-B7E0-4F878E6D8A86}"/>
    <cellStyle name="Comma 3 12 5 3 2" xfId="47688" xr:uid="{DF213551-1142-473B-9DB8-B55C07144D95}"/>
    <cellStyle name="Comma 3 12 5 4" xfId="5533" xr:uid="{1382DFAB-6725-49DA-9FA7-EB1D3F8E27BD}"/>
    <cellStyle name="Comma 3 12 5 5" xfId="35061" xr:uid="{1F100F0D-35F5-4683-A7CB-7A51A4EF34DA}"/>
    <cellStyle name="Comma 3 12 6" xfId="21003" xr:uid="{541F7B9C-DD85-4B64-BECF-6C454EC75ABE}"/>
    <cellStyle name="Comma 3 12 6 2" xfId="50469" xr:uid="{96CB9A83-0966-421B-80FC-49020E653959}"/>
    <cellStyle name="Comma 3 12 6 3" xfId="37854" xr:uid="{DC0B8169-5B87-4500-BC8D-66901A946373}"/>
    <cellStyle name="Comma 3 12 7" xfId="14417" xr:uid="{A74DF83B-B1E8-4521-96F5-669925D7B4F8}"/>
    <cellStyle name="Comma 3 12 7 2" xfId="44112" xr:uid="{04421206-EFBC-48B1-85A2-8535CEFA007A}"/>
    <cellStyle name="Comma 3 12 8" xfId="7830" xr:uid="{A1D685B1-17DB-4D56-96E9-957DA87A9568}"/>
    <cellStyle name="Comma 3 12 9" xfId="28654" xr:uid="{30462C3B-8AAF-47CC-BD3C-4EE91209D9B7}"/>
    <cellStyle name="Comma 3 13" xfId="28656" xr:uid="{8B4926FF-EE7A-465D-BF89-4951E7BEFF07}"/>
    <cellStyle name="Comma 3 13 2" xfId="28072" xr:uid="{8FF86112-85C5-4989-B362-02C4FCDB8305}"/>
    <cellStyle name="Comma 3 13 2 2" xfId="26341" xr:uid="{59028FB8-1FD5-4663-B189-1CC908D443E4}"/>
    <cellStyle name="Comma 3 13 2 2 2" xfId="22843" xr:uid="{F93EBF7E-B634-47FA-B9A7-B9AF6ABE0042}"/>
    <cellStyle name="Comma 3 13 2 2 2 2" xfId="15336" xr:uid="{2B05BB02-3A2A-4CDF-8075-7D1BA0151368}"/>
    <cellStyle name="Comma 3 13 2 2 2 2 2" xfId="56141" xr:uid="{89CBD7D3-42E2-4D9E-BF05-69FEB27C5A95}"/>
    <cellStyle name="Comma 3 13 2 2 2 2 3" xfId="43526" xr:uid="{B56ACC18-CB3D-4042-ABAA-D258C1A4D9B2}"/>
    <cellStyle name="Comma 3 13 2 2 2 3" xfId="8750" xr:uid="{B314882B-40B6-479D-80FD-AAB8533E30E5}"/>
    <cellStyle name="Comma 3 13 2 2 2 3 2" xfId="49863" xr:uid="{945FDD0C-DB85-491C-B73E-7AFC5FF5416B}"/>
    <cellStyle name="Comma 3 13 2 2 2 4" xfId="30774" xr:uid="{248B6B92-386C-40B8-9B11-1E7C3351ABA0}"/>
    <cellStyle name="Comma 3 13 2 2 2 5" xfId="37236" xr:uid="{04AD8AEC-4F14-4507-BF8A-FB8FD19460E4}"/>
    <cellStyle name="Comma 3 13 2 2 3" xfId="25461" xr:uid="{394E3BAB-E063-4A2F-B8E2-C205840A6EB2}"/>
    <cellStyle name="Comma 3 13 2 2 3 2" xfId="17954" xr:uid="{ED5D4E55-3E47-4A59-9C62-560D057357BE}"/>
    <cellStyle name="Comma 3 13 2 2 3 2 2" xfId="53523" xr:uid="{81D6CDCB-EE91-4B66-8D71-339965FAD438}"/>
    <cellStyle name="Comma 3 13 2 2 3 2 3" xfId="40908" xr:uid="{F05C1BD2-7917-4B2D-8838-72268D145504}"/>
    <cellStyle name="Comma 3 13 2 2 3 3" xfId="11368" xr:uid="{551AA115-AE66-4E5A-AACB-9F47EB4A1498}"/>
    <cellStyle name="Comma 3 13 2 2 3 3 2" xfId="47245" xr:uid="{8D561C81-A92D-4F7C-A436-670FE45879A8}"/>
    <cellStyle name="Comma 3 13 2 2 3 4" xfId="5090" xr:uid="{A3DA6BFA-425A-43F5-8BD3-13738EE44CD0}"/>
    <cellStyle name="Comma 3 13 2 2 3 5" xfId="34618" xr:uid="{1A7AF354-3013-4E6D-BA64-1A68101AA0FE}"/>
    <cellStyle name="Comma 3 13 2 2 4" xfId="18833" xr:uid="{65BF7502-6CBE-4083-9C2F-10AA394F6051}"/>
    <cellStyle name="Comma 3 13 2 2 4 2" xfId="52644" xr:uid="{8CE10AE8-EDFA-40B5-ADAA-ABCE3F3B5DE7}"/>
    <cellStyle name="Comma 3 13 2 2 4 3" xfId="40029" xr:uid="{22C7462C-20AC-4559-A480-7BCDF67140A1}"/>
    <cellStyle name="Comma 3 13 2 2 5" xfId="12247" xr:uid="{C6B6C87C-7021-442E-A3C6-BB653BE9BD04}"/>
    <cellStyle name="Comma 3 13 2 2 5 2" xfId="46366" xr:uid="{43C60510-A3B6-4818-86A2-46622008155E}"/>
    <cellStyle name="Comma 3 13 2 2 6" xfId="4211" xr:uid="{F0CC8776-4FAE-4F1C-BD03-A069819DBDCA}"/>
    <cellStyle name="Comma 3 13 2 2 7" xfId="33739" xr:uid="{20A537CB-DE47-4DF1-B68D-0857CBF6B608}"/>
    <cellStyle name="Comma 3 13 2 3" xfId="27195" xr:uid="{EA89CCD2-CA59-4F43-B207-8EFC0D8500B9}"/>
    <cellStyle name="Comma 3 13 2 3 2" xfId="23698" xr:uid="{4FB37250-BAEB-4CF3-A32F-561C0256C88B}"/>
    <cellStyle name="Comma 3 13 2 3 2 2" xfId="16191" xr:uid="{D2892609-1F7D-4E4C-A7AE-3067115A0CDE}"/>
    <cellStyle name="Comma 3 13 2 3 2 2 2" xfId="55286" xr:uid="{7AA36254-F292-4EB6-BE84-68FC3732201E}"/>
    <cellStyle name="Comma 3 13 2 3 2 2 3" xfId="42671" xr:uid="{91094872-3B23-47A1-A976-283CABF5379F}"/>
    <cellStyle name="Comma 3 13 2 3 2 3" xfId="9605" xr:uid="{333463AD-D77A-4EF8-81FA-D2823107D324}"/>
    <cellStyle name="Comma 3 13 2 3 2 3 2" xfId="49008" xr:uid="{360F2ABD-6F99-48C3-9AF7-0FE8DD472E2B}"/>
    <cellStyle name="Comma 3 13 2 3 2 4" xfId="29919" xr:uid="{213BE297-AEBE-4882-8F4D-DC0522292ECA}"/>
    <cellStyle name="Comma 3 13 2 3 2 5" xfId="36381" xr:uid="{C0F2618C-D2E1-4F86-82DA-DDD5FDC166CC}"/>
    <cellStyle name="Comma 3 13 2 3 3" xfId="19687" xr:uid="{39CD6BEC-D96B-4B1D-A57C-4B27638C4683}"/>
    <cellStyle name="Comma 3 13 2 3 3 2" xfId="51789" xr:uid="{73D8DE4D-9DD8-4BFC-AA4D-9312F4F7E3EB}"/>
    <cellStyle name="Comma 3 13 2 3 3 3" xfId="39174" xr:uid="{8C4C372D-097C-4C29-BD27-35409ADCF2F9}"/>
    <cellStyle name="Comma 3 13 2 3 4" xfId="13101" xr:uid="{EF9C4DBC-6EC1-41BD-8675-6CD70C189EC5}"/>
    <cellStyle name="Comma 3 13 2 3 4 2" xfId="45511" xr:uid="{AFB015B2-9CFF-486F-9EE2-18CE891FD415}"/>
    <cellStyle name="Comma 3 13 2 3 5" xfId="6514" xr:uid="{B2E72929-A31F-4EFA-B487-DF80FC457647}"/>
    <cellStyle name="Comma 3 13 2 3 6" xfId="32884" xr:uid="{C20B59E0-82F4-4EA4-93D9-44342AADC1B0}"/>
    <cellStyle name="Comma 3 13 2 4" xfId="24576" xr:uid="{8E3667E3-F97A-4CE9-9063-A0924C0DE9D3}"/>
    <cellStyle name="Comma 3 13 2 4 2" xfId="17069" xr:uid="{3C7E088C-D761-4232-BF92-B9FC643E03BC}"/>
    <cellStyle name="Comma 3 13 2 4 2 2" xfId="54408" xr:uid="{FC9D065C-CBD4-4315-B2F1-0085C88C3DBE}"/>
    <cellStyle name="Comma 3 13 2 4 2 3" xfId="41793" xr:uid="{87BC9065-C2BB-419F-B9F6-10AC01E2E38A}"/>
    <cellStyle name="Comma 3 13 2 4 3" xfId="10483" xr:uid="{891EB97C-3188-455D-9309-78F5A594D54D}"/>
    <cellStyle name="Comma 3 13 2 4 3 2" xfId="48130" xr:uid="{B3B5475A-440E-4632-ABC0-843D210CCE2F}"/>
    <cellStyle name="Comma 3 13 2 4 4" xfId="5975" xr:uid="{EC39EF5F-ED1F-45CA-9A5A-F7926FA246FE}"/>
    <cellStyle name="Comma 3 13 2 4 5" xfId="35503" xr:uid="{CC1FE4A4-2A8A-401A-BAC3-50DB0A7BA946}"/>
    <cellStyle name="Comma 3 13 2 5" xfId="20563" xr:uid="{997CDB84-F3F8-418B-AA60-C6D0F126CCC8}"/>
    <cellStyle name="Comma 3 13 2 5 2" xfId="50911" xr:uid="{27B57DDB-6113-47C3-88BE-1D1B23D19F24}"/>
    <cellStyle name="Comma 3 13 2 5 3" xfId="38296" xr:uid="{21938BC6-CCEA-42F7-BA81-4B75586F11F7}"/>
    <cellStyle name="Comma 3 13 2 6" xfId="13977" xr:uid="{7E67AF05-6695-4AD9-B8B6-F9087B0E3683}"/>
    <cellStyle name="Comma 3 13 2 6 2" xfId="44633" xr:uid="{BAC02CA9-24EE-4A5F-9F94-F3CD17BA7D41}"/>
    <cellStyle name="Comma 3 13 2 7" xfId="7390" xr:uid="{8734F505-3BCF-4144-BD25-907B2C005C95}"/>
    <cellStyle name="Comma 3 13 2 8" xfId="32006" xr:uid="{1B0CD68C-B01C-40AC-AF30-8B0B854677E5}"/>
    <cellStyle name="Comma 3 13 3" xfId="26780" xr:uid="{0A8564B7-F7B8-4E8A-814E-29B63451E06E}"/>
    <cellStyle name="Comma 3 13 3 2" xfId="23283" xr:uid="{82606FF4-E611-45AE-A392-D3A18DDEAA70}"/>
    <cellStyle name="Comma 3 13 3 2 2" xfId="15776" xr:uid="{A421432C-736B-42C7-9FAB-602381FAE2A4}"/>
    <cellStyle name="Comma 3 13 3 2 2 2" xfId="55701" xr:uid="{CA5216ED-7168-4922-B5B0-56E47060124A}"/>
    <cellStyle name="Comma 3 13 3 2 2 3" xfId="43086" xr:uid="{4A2A9854-40CE-4176-9F93-8FBA53BE07E4}"/>
    <cellStyle name="Comma 3 13 3 2 3" xfId="9190" xr:uid="{11EC625B-5230-4604-BA3D-14F0F45F4C76}"/>
    <cellStyle name="Comma 3 13 3 2 3 2" xfId="49423" xr:uid="{3D906FBE-65BA-4684-BDF0-2A2468FF89B1}"/>
    <cellStyle name="Comma 3 13 3 2 4" xfId="30334" xr:uid="{CA371CC8-1B75-4FC1-84A3-14E77FABA4F6}"/>
    <cellStyle name="Comma 3 13 3 2 5" xfId="36796" xr:uid="{0BA1417B-683B-41B1-8C9D-E3DD9E9C8A80}"/>
    <cellStyle name="Comma 3 13 3 3" xfId="25905" xr:uid="{52FA5981-F997-481F-92A6-3FFE5E9C6C8E}"/>
    <cellStyle name="Comma 3 13 3 3 2" xfId="18398" xr:uid="{1A0C20E7-CBD9-4205-BB76-DB225118B85B}"/>
    <cellStyle name="Comma 3 13 3 3 2 2" xfId="53079" xr:uid="{0AB50881-A7C5-419C-B6BA-CE3D1C27A687}"/>
    <cellStyle name="Comma 3 13 3 3 2 3" xfId="40464" xr:uid="{D6EAA539-0EFB-42D0-B6C8-3A93032E79A3}"/>
    <cellStyle name="Comma 3 13 3 3 3" xfId="11812" xr:uid="{A4C7FF88-C373-4F85-94FB-D1AC175663FB}"/>
    <cellStyle name="Comma 3 13 3 3 3 2" xfId="46801" xr:uid="{97842079-2A96-4A8A-9834-74111E46F916}"/>
    <cellStyle name="Comma 3 13 3 3 4" xfId="4646" xr:uid="{F08D52C2-84AA-40FA-B582-3124C549BC80}"/>
    <cellStyle name="Comma 3 13 3 3 5" xfId="34174" xr:uid="{85FFFCA5-7570-4953-9FDD-1ED7788C567A}"/>
    <cellStyle name="Comma 3 13 3 4" xfId="19272" xr:uid="{F4423F65-656C-41D4-9C6A-47164B4FEC46}"/>
    <cellStyle name="Comma 3 13 3 4 2" xfId="52204" xr:uid="{59A1A830-BC88-4B47-94B3-EED06B6F257C}"/>
    <cellStyle name="Comma 3 13 3 4 3" xfId="39589" xr:uid="{BF8AC5C9-8DE4-4904-BDDD-2AD1BF3E8BA1}"/>
    <cellStyle name="Comma 3 13 3 5" xfId="12686" xr:uid="{29BA3F54-5E81-4BFF-8BE8-11C183560E93}"/>
    <cellStyle name="Comma 3 13 3 5 2" xfId="45926" xr:uid="{D0C6891D-E4D3-4438-BE62-1E94A0048941}"/>
    <cellStyle name="Comma 3 13 3 6" xfId="3772" xr:uid="{5D2260FE-3E71-437F-8D2C-556007E7BE58}"/>
    <cellStyle name="Comma 3 13 3 7" xfId="33299" xr:uid="{A7DB4158-43A6-4176-8F40-D0D13FEEFE33}"/>
    <cellStyle name="Comma 3 13 4" xfId="27630" xr:uid="{1341F365-745C-493D-88FF-E0D968AD75AC}"/>
    <cellStyle name="Comma 3 13 4 2" xfId="24133" xr:uid="{B2F66103-2F83-45F5-9737-FAE9183978B6}"/>
    <cellStyle name="Comma 3 13 4 2 2" xfId="16626" xr:uid="{DBEFF54A-8DD5-4E82-9E6F-F7D5161CA8B3}"/>
    <cellStyle name="Comma 3 13 4 2 2 2" xfId="54851" xr:uid="{21256D30-3713-419F-94AC-19A263ED9406}"/>
    <cellStyle name="Comma 3 13 4 2 2 3" xfId="42236" xr:uid="{AD28A28C-7B03-405A-9B49-7C2AB50B516B}"/>
    <cellStyle name="Comma 3 13 4 2 3" xfId="10040" xr:uid="{27EAB839-6146-4AC8-8AB7-F8EF6712D39C}"/>
    <cellStyle name="Comma 3 13 4 2 3 2" xfId="48573" xr:uid="{BD426AA4-1179-42A9-A036-6F90B4A43888}"/>
    <cellStyle name="Comma 3 13 4 2 4" xfId="29484" xr:uid="{1AB55D2F-4B02-41D6-81C6-E481D27071F4}"/>
    <cellStyle name="Comma 3 13 4 2 5" xfId="35946" xr:uid="{BF544F0D-801F-4375-BF1F-68A003FC5D65}"/>
    <cellStyle name="Comma 3 13 4 3" xfId="20122" xr:uid="{4E3DC8B8-2D2C-4956-AF5B-98DD6981434E}"/>
    <cellStyle name="Comma 3 13 4 3 2" xfId="51354" xr:uid="{3F9CBD26-E803-4F65-81B8-1E6E3BB5292E}"/>
    <cellStyle name="Comma 3 13 4 3 3" xfId="38739" xr:uid="{BB2219CD-E182-45F1-A9F7-81E5CA7D4801}"/>
    <cellStyle name="Comma 3 13 4 4" xfId="13536" xr:uid="{41F21690-53B9-47C2-8621-4C93CC744EFD}"/>
    <cellStyle name="Comma 3 13 4 4 2" xfId="45076" xr:uid="{64D7D49B-1828-421A-A93A-2910B0B01E44}"/>
    <cellStyle name="Comma 3 13 4 5" xfId="6949" xr:uid="{EF2B2661-8B08-4483-902C-AAF9A472CCD9}"/>
    <cellStyle name="Comma 3 13 4 6" xfId="32449" xr:uid="{3A546A53-DB94-4FCF-812A-B53B75F94F73}"/>
    <cellStyle name="Comma 3 13 5" xfId="25020" xr:uid="{F2DB687D-3354-406E-BCA4-E21D5566F962}"/>
    <cellStyle name="Comma 3 13 5 2" xfId="17513" xr:uid="{72C35B04-6967-4CCA-89CF-7FAA58383C5E}"/>
    <cellStyle name="Comma 3 13 5 2 2" xfId="53964" xr:uid="{29E5729B-098A-4695-B738-C848AE3A4881}"/>
    <cellStyle name="Comma 3 13 5 2 3" xfId="41349" xr:uid="{0E5D7C77-93E5-44FD-9BBA-BA54477ED6BC}"/>
    <cellStyle name="Comma 3 13 5 3" xfId="10927" xr:uid="{6C71BF40-6B02-48F6-9CAE-B98C548B1DBC}"/>
    <cellStyle name="Comma 3 13 5 3 2" xfId="47686" xr:uid="{79FC42D1-AEC4-439D-AC72-4BBC61BF95DA}"/>
    <cellStyle name="Comma 3 13 5 4" xfId="5531" xr:uid="{7CFA830F-300F-44B5-89CC-3C34C9249ABB}"/>
    <cellStyle name="Comma 3 13 5 5" xfId="35059" xr:uid="{CED189ED-4B33-412C-85A3-65CB64B2299B}"/>
    <cellStyle name="Comma 3 13 6" xfId="21005" xr:uid="{16D57518-18EA-47C9-9864-D9772BBF4EAF}"/>
    <cellStyle name="Comma 3 13 6 2" xfId="50467" xr:uid="{E0EB1AEB-CB85-4CAF-A0AD-5B3FDA706B90}"/>
    <cellStyle name="Comma 3 13 6 3" xfId="37852" xr:uid="{CCAA1399-5445-4DB9-B817-DBE9D3EB3CD3}"/>
    <cellStyle name="Comma 3 13 7" xfId="14419" xr:uid="{BE76282C-D572-4F37-B971-1533701B2270}"/>
    <cellStyle name="Comma 3 13 7 2" xfId="44110" xr:uid="{8B9BCBAB-695C-4928-A25C-E4CBB9FB0564}"/>
    <cellStyle name="Comma 3 13 8" xfId="7832" xr:uid="{7CDD3DE5-4747-4D54-9ECA-F80EF5942A60}"/>
    <cellStyle name="Comma 3 13 9" xfId="31558" xr:uid="{549B576E-DD18-47F1-9D7B-3C362BE981EA}"/>
    <cellStyle name="Comma 3 14" xfId="28671" xr:uid="{503F4EF7-D846-4EDD-8C55-60C66693E7B4}"/>
    <cellStyle name="Comma 3 14 2" xfId="28080" xr:uid="{46899839-21F0-4BA0-A075-62EF96F73893}"/>
    <cellStyle name="Comma 3 14 2 2" xfId="26349" xr:uid="{0A1B47B5-F0CE-40D2-9F2C-DBF485A56C80}"/>
    <cellStyle name="Comma 3 14 2 2 2" xfId="22851" xr:uid="{81661CC7-151C-443A-9A26-0B8800AE1DDD}"/>
    <cellStyle name="Comma 3 14 2 2 2 2" xfId="15344" xr:uid="{E23AB0CC-8E8A-4801-9858-CF22DDCA9DDE}"/>
    <cellStyle name="Comma 3 14 2 2 2 2 2" xfId="56133" xr:uid="{1AAB5F3C-0BAF-4EE2-B807-EEEB8F8E1938}"/>
    <cellStyle name="Comma 3 14 2 2 2 2 3" xfId="43518" xr:uid="{45C946C3-449B-4305-9E2C-A3050D9025AE}"/>
    <cellStyle name="Comma 3 14 2 2 2 3" xfId="8758" xr:uid="{AD797FCC-6B4F-4B41-AF9E-A2D9E7B80017}"/>
    <cellStyle name="Comma 3 14 2 2 2 3 2" xfId="49855" xr:uid="{ECB4549E-1DDB-4EFA-91EA-78FD8F218DC0}"/>
    <cellStyle name="Comma 3 14 2 2 2 4" xfId="30766" xr:uid="{179C14BF-03D5-4607-AD4C-508399DE0F72}"/>
    <cellStyle name="Comma 3 14 2 2 2 5" xfId="37228" xr:uid="{E1D04D9F-28D4-402B-92D7-35E7579030EF}"/>
    <cellStyle name="Comma 3 14 2 2 3" xfId="25469" xr:uid="{8F06C142-A0F4-4435-867A-CACF1ED1687E}"/>
    <cellStyle name="Comma 3 14 2 2 3 2" xfId="17962" xr:uid="{344E4E5F-05B8-4A34-B008-1D1EBC3DA071}"/>
    <cellStyle name="Comma 3 14 2 2 3 2 2" xfId="53515" xr:uid="{44A0866F-E992-4667-B187-5892C3664BBD}"/>
    <cellStyle name="Comma 3 14 2 2 3 2 3" xfId="40900" xr:uid="{598138B9-7133-402F-8E2A-BF264C35400B}"/>
    <cellStyle name="Comma 3 14 2 2 3 3" xfId="11376" xr:uid="{E50C0BC2-75AE-4B77-874F-2245034CAE70}"/>
    <cellStyle name="Comma 3 14 2 2 3 3 2" xfId="47237" xr:uid="{928F3AF4-418A-4DB0-9FBD-FC21576FA189}"/>
    <cellStyle name="Comma 3 14 2 2 3 4" xfId="5082" xr:uid="{73823460-6588-4A49-B60D-E5577E932FAF}"/>
    <cellStyle name="Comma 3 14 2 2 3 5" xfId="34610" xr:uid="{06ECCC8E-7D44-44BC-8581-EA7F06FE967A}"/>
    <cellStyle name="Comma 3 14 2 2 4" xfId="18841" xr:uid="{7CC6D011-225F-464A-A0ED-5D90183172B0}"/>
    <cellStyle name="Comma 3 14 2 2 4 2" xfId="52636" xr:uid="{DE777E94-5A17-4BB0-87C5-6531292E8D90}"/>
    <cellStyle name="Comma 3 14 2 2 4 3" xfId="40021" xr:uid="{05312850-EFD1-4897-B507-358965F2C274}"/>
    <cellStyle name="Comma 3 14 2 2 5" xfId="12255" xr:uid="{66FDD7D3-51E8-4B1A-8058-D0A5F0DE8E91}"/>
    <cellStyle name="Comma 3 14 2 2 5 2" xfId="46358" xr:uid="{EF395344-B215-4C03-B46D-A0F484C9C646}"/>
    <cellStyle name="Comma 3 14 2 2 6" xfId="4203" xr:uid="{C8085CBD-D8CC-4EA9-88A0-3FAC107703C5}"/>
    <cellStyle name="Comma 3 14 2 2 7" xfId="33731" xr:uid="{B9D56E65-2569-4353-BD12-1BEF00F0ADF6}"/>
    <cellStyle name="Comma 3 14 2 3" xfId="27203" xr:uid="{3723DE03-BF55-4C55-A3E9-6C3BCB10DF6D}"/>
    <cellStyle name="Comma 3 14 2 3 2" xfId="23706" xr:uid="{8BCE4423-1435-4213-B2D9-DBBE2292CDCD}"/>
    <cellStyle name="Comma 3 14 2 3 2 2" xfId="16199" xr:uid="{4F17C98C-1FA2-4727-95A3-FDB3DF03D893}"/>
    <cellStyle name="Comma 3 14 2 3 2 2 2" xfId="55278" xr:uid="{98AE51AB-9B10-48EC-A88A-05A11558EE61}"/>
    <cellStyle name="Comma 3 14 2 3 2 2 3" xfId="42663" xr:uid="{B3430A61-7677-4208-A240-E6B8905CE64C}"/>
    <cellStyle name="Comma 3 14 2 3 2 3" xfId="9613" xr:uid="{DCFC5DA1-D6B4-429A-B787-5201031688BC}"/>
    <cellStyle name="Comma 3 14 2 3 2 3 2" xfId="49000" xr:uid="{ACA64123-8E03-4C9B-8D78-007385F820A0}"/>
    <cellStyle name="Comma 3 14 2 3 2 4" xfId="29911" xr:uid="{07566C44-6609-43B7-96C4-6C14BDBE2284}"/>
    <cellStyle name="Comma 3 14 2 3 2 5" xfId="36373" xr:uid="{F883E713-E412-4386-9308-B5F68900EA4B}"/>
    <cellStyle name="Comma 3 14 2 3 3" xfId="19695" xr:uid="{225A4B00-1EDA-46DD-AF6E-FBE422492557}"/>
    <cellStyle name="Comma 3 14 2 3 3 2" xfId="51781" xr:uid="{D33AFD89-AAF6-4C81-B5FB-B626E7FC6D47}"/>
    <cellStyle name="Comma 3 14 2 3 3 3" xfId="39166" xr:uid="{8D59B1E2-27E5-4A2D-94D8-6958113A3756}"/>
    <cellStyle name="Comma 3 14 2 3 4" xfId="13109" xr:uid="{C1B18F64-955F-419B-B6B8-5C5857B452A4}"/>
    <cellStyle name="Comma 3 14 2 3 4 2" xfId="45503" xr:uid="{127C407F-7C3A-4985-9AF1-DD125766FD06}"/>
    <cellStyle name="Comma 3 14 2 3 5" xfId="6522" xr:uid="{60A0AA9A-A712-40F7-98BF-F940DBDF89DE}"/>
    <cellStyle name="Comma 3 14 2 3 6" xfId="32876" xr:uid="{CE756254-C9EA-40EA-AF55-D05F5E1D8CD9}"/>
    <cellStyle name="Comma 3 14 2 4" xfId="24584" xr:uid="{3A22345C-76C7-44C7-8CA7-670F00736FBC}"/>
    <cellStyle name="Comma 3 14 2 4 2" xfId="17077" xr:uid="{D5B5AFDC-7064-42B6-A7CE-456376EF6109}"/>
    <cellStyle name="Comma 3 14 2 4 2 2" xfId="54400" xr:uid="{50DDFB54-233B-4764-BDD6-1906B585B006}"/>
    <cellStyle name="Comma 3 14 2 4 2 3" xfId="41785" xr:uid="{5C8E32FF-F93A-4AD1-807B-E849E623AD56}"/>
    <cellStyle name="Comma 3 14 2 4 3" xfId="10491" xr:uid="{E91F1CCE-EFBD-4DFB-98E3-107FBA11AA79}"/>
    <cellStyle name="Comma 3 14 2 4 3 2" xfId="48122" xr:uid="{DB9144C8-8BA3-4884-8736-8979DBBE6414}"/>
    <cellStyle name="Comma 3 14 2 4 4" xfId="5967" xr:uid="{490FB193-6C18-4657-B09C-7906C64F7B03}"/>
    <cellStyle name="Comma 3 14 2 4 5" xfId="35495" xr:uid="{DE3E1036-8498-4F30-8556-3320E4D1C0A2}"/>
    <cellStyle name="Comma 3 14 2 5" xfId="20571" xr:uid="{A143FC46-75CC-48E1-BBC8-0E01FE4F0C47}"/>
    <cellStyle name="Comma 3 14 2 5 2" xfId="50903" xr:uid="{C88398DC-414B-4932-B955-E77088168EBB}"/>
    <cellStyle name="Comma 3 14 2 5 3" xfId="38288" xr:uid="{610C7FA5-F9E3-46FC-8CB0-81281EB630DC}"/>
    <cellStyle name="Comma 3 14 2 6" xfId="13985" xr:uid="{6DDE24E2-27E8-4616-8897-D3C98881D6C1}"/>
    <cellStyle name="Comma 3 14 2 6 2" xfId="44625" xr:uid="{8187DB46-43E3-403C-8893-42B7D84AFE1B}"/>
    <cellStyle name="Comma 3 14 2 7" xfId="7398" xr:uid="{F4E75CCD-DB96-4166-893B-488F9FA97C98}"/>
    <cellStyle name="Comma 3 14 2 8" xfId="31998" xr:uid="{D2AD1CE1-7C12-4B04-9CA6-3808B6ABEC61}"/>
    <cellStyle name="Comma 3 14 3" xfId="26788" xr:uid="{24EAC676-C346-4AAF-A192-993A292B7ED5}"/>
    <cellStyle name="Comma 3 14 3 2" xfId="23291" xr:uid="{CB1D1B88-0670-410C-8287-01CFFBAEAEB4}"/>
    <cellStyle name="Comma 3 14 3 2 2" xfId="15784" xr:uid="{C54CDE1C-6014-42FE-970C-58111A40D367}"/>
    <cellStyle name="Comma 3 14 3 2 2 2" xfId="55693" xr:uid="{2CB52F9E-20C4-4FBD-BAF7-35496654E5BB}"/>
    <cellStyle name="Comma 3 14 3 2 2 3" xfId="43078" xr:uid="{06BDCEF4-0F7A-4F1D-A4D9-445AB1AE9917}"/>
    <cellStyle name="Comma 3 14 3 2 3" xfId="9198" xr:uid="{F9E70D68-EAD0-453E-B61B-2346165D1E24}"/>
    <cellStyle name="Comma 3 14 3 2 3 2" xfId="49415" xr:uid="{952FD144-EDBE-4C56-8042-752471AD4509}"/>
    <cellStyle name="Comma 3 14 3 2 4" xfId="30326" xr:uid="{79D11631-24DD-4771-8B36-D3B83676FAD4}"/>
    <cellStyle name="Comma 3 14 3 2 5" xfId="36788" xr:uid="{112B00BB-C276-4096-B0BB-43D588F50F3B}"/>
    <cellStyle name="Comma 3 14 3 3" xfId="25913" xr:uid="{58863EF0-9C79-40A2-BCAE-CE7E0C7376A8}"/>
    <cellStyle name="Comma 3 14 3 3 2" xfId="18406" xr:uid="{4D76FE85-196A-4A53-BE2A-73378513BECB}"/>
    <cellStyle name="Comma 3 14 3 3 2 2" xfId="53071" xr:uid="{2E1CAFDA-31D9-498B-892B-6E12A047F4B3}"/>
    <cellStyle name="Comma 3 14 3 3 2 3" xfId="40456" xr:uid="{4921828E-ECAD-4C92-9471-FA01027277C2}"/>
    <cellStyle name="Comma 3 14 3 3 3" xfId="11820" xr:uid="{0C0D87D7-C643-4E93-A7FA-DD4DE3E6F8F5}"/>
    <cellStyle name="Comma 3 14 3 3 3 2" xfId="46793" xr:uid="{98F4F31A-C507-493F-9089-4697FDB731A7}"/>
    <cellStyle name="Comma 3 14 3 3 4" xfId="4638" xr:uid="{66A70CB9-AD72-4148-96F2-0FFF69719B27}"/>
    <cellStyle name="Comma 3 14 3 3 5" xfId="34166" xr:uid="{7447ACBE-49A9-46C0-850D-1CEE67EAFBE8}"/>
    <cellStyle name="Comma 3 14 3 4" xfId="19280" xr:uid="{ABD10027-7A1D-45B2-A40A-4A9CA0049AC7}"/>
    <cellStyle name="Comma 3 14 3 4 2" xfId="52196" xr:uid="{28D5BD45-4B24-48FC-A29F-020B9B88A1DB}"/>
    <cellStyle name="Comma 3 14 3 4 3" xfId="39581" xr:uid="{3D53D83B-7A90-4761-85E6-4EBF12A9E777}"/>
    <cellStyle name="Comma 3 14 3 5" xfId="12694" xr:uid="{DD3010A4-CE48-4965-84A5-CA709E96CCF5}"/>
    <cellStyle name="Comma 3 14 3 5 2" xfId="45918" xr:uid="{6083A72E-1A79-4015-A4B6-E8F298557C9B}"/>
    <cellStyle name="Comma 3 14 3 6" xfId="3764" xr:uid="{C247B5C4-851C-4474-BF4D-F833AAA8C1F1}"/>
    <cellStyle name="Comma 3 14 3 7" xfId="33291" xr:uid="{6FF6F15B-B1EA-4E5E-9363-3B99BAA07A48}"/>
    <cellStyle name="Comma 3 14 4" xfId="27638" xr:uid="{FA9A5997-D90B-4247-A620-AD74139B81D8}"/>
    <cellStyle name="Comma 3 14 4 2" xfId="24141" xr:uid="{449882A4-153D-4B6D-AFEA-FF790F8DAF46}"/>
    <cellStyle name="Comma 3 14 4 2 2" xfId="16634" xr:uid="{F2714B48-8E9F-4C9E-BF45-3333E50AEED2}"/>
    <cellStyle name="Comma 3 14 4 2 2 2" xfId="54843" xr:uid="{14837C32-8C25-48DF-8284-A9D05AD50763}"/>
    <cellStyle name="Comma 3 14 4 2 2 3" xfId="42228" xr:uid="{84E4E9F6-CABA-4ECA-BDD9-DBF474F4F0EA}"/>
    <cellStyle name="Comma 3 14 4 2 3" xfId="10048" xr:uid="{637F6643-0AE3-4003-AB78-260B091F8095}"/>
    <cellStyle name="Comma 3 14 4 2 3 2" xfId="48565" xr:uid="{2ED1ACBF-2C0A-4283-A85C-05D81B7D9961}"/>
    <cellStyle name="Comma 3 14 4 2 4" xfId="29476" xr:uid="{011815FA-816B-4A13-8A8A-682D25ED2ADF}"/>
    <cellStyle name="Comma 3 14 4 2 5" xfId="35938" xr:uid="{83C5B400-3106-4C61-B8EA-B3A9D2C21ECA}"/>
    <cellStyle name="Comma 3 14 4 3" xfId="20130" xr:uid="{A7AC17A6-D5D2-47A7-B5F0-5D28A8DFDB51}"/>
    <cellStyle name="Comma 3 14 4 3 2" xfId="51346" xr:uid="{3184EE79-CF7E-4B69-913E-667BA2EDC449}"/>
    <cellStyle name="Comma 3 14 4 3 3" xfId="38731" xr:uid="{16D77FF5-BFA1-4D05-A1F9-DA985F01D9CB}"/>
    <cellStyle name="Comma 3 14 4 4" xfId="13544" xr:uid="{B702E5E9-5780-422D-A4EC-B21CA5A482C2}"/>
    <cellStyle name="Comma 3 14 4 4 2" xfId="45068" xr:uid="{31B871B8-C6E7-4578-84DA-5696CFB88DB8}"/>
    <cellStyle name="Comma 3 14 4 5" xfId="6957" xr:uid="{493EFA0B-7269-48A2-8F90-2207F02FBFA3}"/>
    <cellStyle name="Comma 3 14 4 6" xfId="32441" xr:uid="{54B7C3F3-AC7B-48DC-A6EA-9A0F17C9A2F9}"/>
    <cellStyle name="Comma 3 14 5" xfId="25028" xr:uid="{3BBFA487-BEC8-41F6-943E-5766DE6AF50F}"/>
    <cellStyle name="Comma 3 14 5 2" xfId="17521" xr:uid="{419E099C-BF15-4312-94CF-13AB4B9EC7B5}"/>
    <cellStyle name="Comma 3 14 5 2 2" xfId="53956" xr:uid="{AAE4317D-A732-4E2F-B060-E04E0B1D39EF}"/>
    <cellStyle name="Comma 3 14 5 2 3" xfId="41341" xr:uid="{3C75343E-CC21-4C92-B9BB-AFE81D790A3A}"/>
    <cellStyle name="Comma 3 14 5 3" xfId="10935" xr:uid="{7A0CE1B8-B6D6-4972-A05E-F23E312CC6AA}"/>
    <cellStyle name="Comma 3 14 5 3 2" xfId="47678" xr:uid="{C23EBA86-CBEA-47B5-A797-2348EF407872}"/>
    <cellStyle name="Comma 3 14 5 4" xfId="5523" xr:uid="{DDE577FF-1F26-42D0-9118-4A0054E45DFD}"/>
    <cellStyle name="Comma 3 14 5 5" xfId="35051" xr:uid="{1666095C-22B9-4C76-AFC3-97F7ED004222}"/>
    <cellStyle name="Comma 3 14 6" xfId="21013" xr:uid="{DFE427BD-02A0-42D7-9AFB-A0B292A2CE7A}"/>
    <cellStyle name="Comma 3 14 6 2" xfId="50459" xr:uid="{F099E2D5-FC15-4A78-8472-3954B5564B7D}"/>
    <cellStyle name="Comma 3 14 6 3" xfId="37844" xr:uid="{B42A7793-B163-4B79-B4D9-BB3C1D7438CC}"/>
    <cellStyle name="Comma 3 14 7" xfId="14427" xr:uid="{7CE74550-28E8-4BDB-81F0-7A8A493AB5F1}"/>
    <cellStyle name="Comma 3 14 7 2" xfId="44101" xr:uid="{3FFFD45A-EF9E-4BBC-BEC4-043636196F78}"/>
    <cellStyle name="Comma 3 14 8" xfId="7840" xr:uid="{6F33DCC7-335A-4FE7-B932-D401EA631ABC}"/>
    <cellStyle name="Comma 3 14 9" xfId="31549" xr:uid="{FB2B806C-463F-46D1-8B83-051EE23C598C}"/>
    <cellStyle name="Comma 3 15" xfId="28101" xr:uid="{23A7F5AD-BFD9-4165-85E8-DFB1C772FB1D}"/>
    <cellStyle name="Comma 3 15 2" xfId="27732" xr:uid="{48BFE78F-311C-41CC-92DC-C694D6D41461}"/>
    <cellStyle name="Comma 3 15 2 2" xfId="26001" xr:uid="{7FC62BDF-200F-4868-AFBE-17C739F9B29E}"/>
    <cellStyle name="Comma 3 15 2 2 2" xfId="22503" xr:uid="{868EF6CA-605A-471D-87C3-79705136ACB9}"/>
    <cellStyle name="Comma 3 15 2 2 2 2" xfId="14996" xr:uid="{25F12D8B-E6C5-4CBF-BDA5-931933D62F2A}"/>
    <cellStyle name="Comma 3 15 2 2 2 2 2" xfId="56481" xr:uid="{D1A4FDB5-3532-4586-8EA0-79B29A0067F5}"/>
    <cellStyle name="Comma 3 15 2 2 2 2 3" xfId="43866" xr:uid="{30838D54-8E0E-4483-A37F-73F4D666AA04}"/>
    <cellStyle name="Comma 3 15 2 2 2 3" xfId="8410" xr:uid="{00E1B4F5-3887-403B-8655-277DE514C31A}"/>
    <cellStyle name="Comma 3 15 2 2 2 3 2" xfId="50203" xr:uid="{86AD7D51-2D2A-445B-9055-A3490F5B231C}"/>
    <cellStyle name="Comma 3 15 2 2 2 4" xfId="31114" xr:uid="{4119CC44-28E3-4EB6-950C-C93F6B91B700}"/>
    <cellStyle name="Comma 3 15 2 2 2 5" xfId="37576" xr:uid="{EE1D41E2-123D-4148-A7F4-63F8C6498DAA}"/>
    <cellStyle name="Comma 3 15 2 2 3" xfId="25120" xr:uid="{4855B943-133B-44EF-9351-7A08F3C08A52}"/>
    <cellStyle name="Comma 3 15 2 2 3 2" xfId="17613" xr:uid="{CF03DC47-5869-4E9D-9BFD-DA7261828F50}"/>
    <cellStyle name="Comma 3 15 2 2 3 2 2" xfId="53864" xr:uid="{936C53FF-8080-431A-BDB1-70B43D64CD46}"/>
    <cellStyle name="Comma 3 15 2 2 3 2 3" xfId="41249" xr:uid="{EC014887-8A64-4E5A-8FEB-E6D7034C4E27}"/>
    <cellStyle name="Comma 3 15 2 2 3 3" xfId="11027" xr:uid="{243EFED3-9A3A-4158-9C0E-38DAE2F42F87}"/>
    <cellStyle name="Comma 3 15 2 2 3 3 2" xfId="47586" xr:uid="{795287A7-F720-43B0-A048-B631D96116A3}"/>
    <cellStyle name="Comma 3 15 2 2 3 4" xfId="5431" xr:uid="{AC921862-6916-4D4D-9175-D41CFC510DC9}"/>
    <cellStyle name="Comma 3 15 2 2 3 5" xfId="34959" xr:uid="{91464DD6-E9A5-45C0-8432-61A89E67C130}"/>
    <cellStyle name="Comma 3 15 2 2 4" xfId="18493" xr:uid="{65BD482A-E88B-4C26-B3D8-FB55A6E72172}"/>
    <cellStyle name="Comma 3 15 2 2 4 2" xfId="52984" xr:uid="{455EA8CA-E6BC-43BC-8EA5-DA11DA1DC249}"/>
    <cellStyle name="Comma 3 15 2 2 4 3" xfId="40369" xr:uid="{E8BF47FE-B6BB-408D-84D5-197FC13EB7C2}"/>
    <cellStyle name="Comma 3 15 2 2 5" xfId="11907" xr:uid="{0C9A6116-AEAE-40C7-9D04-3214CA546255}"/>
    <cellStyle name="Comma 3 15 2 2 5 2" xfId="46706" xr:uid="{A0A3A26F-5FA1-4788-A851-23546E8BCE97}"/>
    <cellStyle name="Comma 3 15 2 2 6" xfId="4551" xr:uid="{08ADC854-A0D1-4332-86FB-AD96D519D60A}"/>
    <cellStyle name="Comma 3 15 2 2 7" xfId="34079" xr:uid="{32F6D64A-3D64-4926-B878-6FE90ED1533D}"/>
    <cellStyle name="Comma 3 15 2 3" xfId="27213" xr:uid="{8FD12AFB-BE1B-4E9F-897C-B1B429C93DF8}"/>
    <cellStyle name="Comma 3 15 2 3 2" xfId="23716" xr:uid="{2122D479-4CE8-4793-AE90-1ED66448DAEB}"/>
    <cellStyle name="Comma 3 15 2 3 2 2" xfId="16209" xr:uid="{81D72D10-7241-4E62-99C8-8A5764F3509C}"/>
    <cellStyle name="Comma 3 15 2 3 2 2 2" xfId="55268" xr:uid="{D8AAD00C-56B8-494A-A80D-270FFB204C27}"/>
    <cellStyle name="Comma 3 15 2 3 2 2 3" xfId="42653" xr:uid="{C1910376-E3BC-468B-A42A-B0B5B933EC48}"/>
    <cellStyle name="Comma 3 15 2 3 2 3" xfId="9623" xr:uid="{ED0F1223-6674-4630-9DF1-8C7549880604}"/>
    <cellStyle name="Comma 3 15 2 3 2 3 2" xfId="48990" xr:uid="{61560A6A-6E75-486B-B9DF-E51A647F41BE}"/>
    <cellStyle name="Comma 3 15 2 3 2 4" xfId="29901" xr:uid="{2628A867-6411-46BC-92C4-20F667782AB1}"/>
    <cellStyle name="Comma 3 15 2 3 2 5" xfId="36363" xr:uid="{28BE3395-B829-4437-8567-4A0F212E63D1}"/>
    <cellStyle name="Comma 3 15 2 3 3" xfId="19705" xr:uid="{18926AD9-6E4E-4FC8-9E3C-B049063977D0}"/>
    <cellStyle name="Comma 3 15 2 3 3 2" xfId="51771" xr:uid="{09C13716-AF01-4E49-9653-4E09F8D84D8F}"/>
    <cellStyle name="Comma 3 15 2 3 3 3" xfId="39156" xr:uid="{3BB4543B-C833-46E9-A7E0-BF49FFA55C99}"/>
    <cellStyle name="Comma 3 15 2 3 4" xfId="13119" xr:uid="{C72B7078-5882-4667-A63E-3015BDBDBBDA}"/>
    <cellStyle name="Comma 3 15 2 3 4 2" xfId="45493" xr:uid="{F67F1819-ECE1-495D-B98D-C603AEBBB4D4}"/>
    <cellStyle name="Comma 3 15 2 3 5" xfId="6532" xr:uid="{0A9BB068-D767-4D48-B0BC-B5B9852B186E}"/>
    <cellStyle name="Comma 3 15 2 3 6" xfId="32866" xr:uid="{25D88A79-586A-430D-AB9A-63B37CDE17C0}"/>
    <cellStyle name="Comma 3 15 2 4" xfId="24235" xr:uid="{2F94A9E7-B51D-48F2-8A03-0C0A689B49CD}"/>
    <cellStyle name="Comma 3 15 2 4 2" xfId="16728" xr:uid="{BF98BB92-E322-4988-84EF-BB99B9207A77}"/>
    <cellStyle name="Comma 3 15 2 4 2 2" xfId="54749" xr:uid="{239765EF-5C29-4D94-AB4C-EE8E1346E479}"/>
    <cellStyle name="Comma 3 15 2 4 2 3" xfId="42134" xr:uid="{800ED266-34B7-4271-8BFD-BAFDBC24CCDC}"/>
    <cellStyle name="Comma 3 15 2 4 3" xfId="10142" xr:uid="{A12274E2-EAE7-4084-BE87-9806AE0623FD}"/>
    <cellStyle name="Comma 3 15 2 4 3 2" xfId="48471" xr:uid="{D79DAE7C-7BDC-4DC7-9E01-D4BE56B54D84}"/>
    <cellStyle name="Comma 3 15 2 4 4" xfId="29382" xr:uid="{C8245268-9BBE-40CD-9F33-8DC607D93056}"/>
    <cellStyle name="Comma 3 15 2 4 5" xfId="35844" xr:uid="{9AE4226E-2C74-411B-80BB-143DE2FDFA9A}"/>
    <cellStyle name="Comma 3 15 2 5" xfId="20224" xr:uid="{E62E9E09-3907-4B44-88EE-219CF3FBC2BB}"/>
    <cellStyle name="Comma 3 15 2 5 2" xfId="51252" xr:uid="{89BCB104-ADB5-48D7-AE24-857D060F8B91}"/>
    <cellStyle name="Comma 3 15 2 5 3" xfId="38637" xr:uid="{808C411E-954A-4FAC-8F21-85E8277409A3}"/>
    <cellStyle name="Comma 3 15 2 6" xfId="13638" xr:uid="{FD2EDCBE-84BC-4C27-ADB0-5E3A76AB3BC5}"/>
    <cellStyle name="Comma 3 15 2 6 2" xfId="44974" xr:uid="{F00823AB-205C-4728-9B54-2390AA9EC90F}"/>
    <cellStyle name="Comma 3 15 2 7" xfId="7051" xr:uid="{E47AC197-63C7-425E-ACF8-BF7D02A4F2B8}"/>
    <cellStyle name="Comma 3 15 2 8" xfId="32347" xr:uid="{09296D1C-B9C6-40FA-909D-015756944B49}"/>
    <cellStyle name="Comma 3 15 3" xfId="26363" xr:uid="{FD1483E0-AB19-4BE0-8A1F-BD3B0951A530}"/>
    <cellStyle name="Comma 3 15 3 2" xfId="22865" xr:uid="{9CDEBC6F-D739-45A6-947E-679352D31CD0}"/>
    <cellStyle name="Comma 3 15 3 2 2" xfId="15358" xr:uid="{8DAA5935-EC35-40CF-9C9E-0BD8F58F1F4E}"/>
    <cellStyle name="Comma 3 15 3 2 2 2" xfId="56119" xr:uid="{9B51F248-D378-4024-B61E-6C923AD55D07}"/>
    <cellStyle name="Comma 3 15 3 2 2 3" xfId="43504" xr:uid="{21A220FC-EF8D-4555-90B7-281F74DF0649}"/>
    <cellStyle name="Comma 3 15 3 2 3" xfId="8772" xr:uid="{12839E42-131D-4825-B762-0CC7A493559D}"/>
    <cellStyle name="Comma 3 15 3 2 3 2" xfId="49841" xr:uid="{C71A4874-C872-41DC-A18C-F260F9872CB0}"/>
    <cellStyle name="Comma 3 15 3 2 4" xfId="30752" xr:uid="{99B4EFF6-D9C4-47F3-B649-7A8D57496EAE}"/>
    <cellStyle name="Comma 3 15 3 2 5" xfId="37214" xr:uid="{9D1ADAD7-ED08-4487-9F4E-5331ADDB5CFD}"/>
    <cellStyle name="Comma 3 15 3 3" xfId="25483" xr:uid="{18FDA9A0-9B1A-4785-8773-52BF62154B8A}"/>
    <cellStyle name="Comma 3 15 3 3 2" xfId="17976" xr:uid="{896C4F7F-A858-44E5-83C7-2FCF6B1E314A}"/>
    <cellStyle name="Comma 3 15 3 3 2 2" xfId="53501" xr:uid="{7426206D-EF3B-4EB4-B039-F0EF97D60997}"/>
    <cellStyle name="Comma 3 15 3 3 2 3" xfId="40886" xr:uid="{5CFB9CF8-CB6B-41FF-8903-5E7434F52353}"/>
    <cellStyle name="Comma 3 15 3 3 3" xfId="11390" xr:uid="{4E7FEC54-80F9-414E-ABDC-7EC61EE6403F}"/>
    <cellStyle name="Comma 3 15 3 3 3 2" xfId="47223" xr:uid="{87675674-DFF9-443B-AEB5-7E3141E98F7A}"/>
    <cellStyle name="Comma 3 15 3 3 4" xfId="5068" xr:uid="{1F5D94FB-D67D-4453-B1F8-9D92BE625242}"/>
    <cellStyle name="Comma 3 15 3 3 5" xfId="34596" xr:uid="{18C0E6CB-0C1F-4218-88D6-7A4CA4544D6E}"/>
    <cellStyle name="Comma 3 15 3 4" xfId="18855" xr:uid="{E16A85C2-ECBD-41EB-B26F-72C9F07875F9}"/>
    <cellStyle name="Comma 3 15 3 4 2" xfId="52622" xr:uid="{3F352C30-25BF-4329-B587-7815C128EA28}"/>
    <cellStyle name="Comma 3 15 3 4 3" xfId="40007" xr:uid="{5AE9C036-971C-4254-9EFA-CD4EAAC7AD4E}"/>
    <cellStyle name="Comma 3 15 3 5" xfId="12269" xr:uid="{5734D4D1-DEEA-4199-910F-2D7A784491B0}"/>
    <cellStyle name="Comma 3 15 3 5 2" xfId="46344" xr:uid="{5B1266A3-B659-427A-B8A2-06E030FE13A7}"/>
    <cellStyle name="Comma 3 15 3 6" xfId="4189" xr:uid="{6390D628-433B-4775-9EA8-5458AF31EE67}"/>
    <cellStyle name="Comma 3 15 3 7" xfId="33717" xr:uid="{835FFC03-F252-4C34-87E7-40382D15DABF}"/>
    <cellStyle name="Comma 3 15 4" xfId="24598" xr:uid="{08348E1B-FA1E-4784-8B3A-9A054163F329}"/>
    <cellStyle name="Comma 3 15 4 2" xfId="17091" xr:uid="{FAAAC015-E163-494D-ABD9-A2A85B30280D}"/>
    <cellStyle name="Comma 3 15 4 2 2" xfId="54386" xr:uid="{920A9F18-B454-44A3-90A9-80995638EBB9}"/>
    <cellStyle name="Comma 3 15 4 2 3" xfId="41771" xr:uid="{BAB48471-D1E9-4022-8395-78062A35F93C}"/>
    <cellStyle name="Comma 3 15 4 3" xfId="10505" xr:uid="{42643B7B-5ECB-473C-9510-228272B0200B}"/>
    <cellStyle name="Comma 3 15 4 3 2" xfId="48108" xr:uid="{94F16FA5-7775-42E5-A712-F758B1239E77}"/>
    <cellStyle name="Comma 3 15 4 4" xfId="5953" xr:uid="{6F2B364D-B23E-4182-9551-C0AF6B36AFB8}"/>
    <cellStyle name="Comma 3 15 4 5" xfId="35481" xr:uid="{D9DF37A9-95EF-4270-96D1-1A1EE4629FC8}"/>
    <cellStyle name="Comma 3 15 5" xfId="20584" xr:uid="{59B4EEB0-EF27-4C6A-A2DC-F1AD177F81C4}"/>
    <cellStyle name="Comma 3 15 5 2" xfId="50889" xr:uid="{BCBFBA5D-CB9F-466A-AE4C-5B8E5057D486}"/>
    <cellStyle name="Comma 3 15 5 3" xfId="38274" xr:uid="{DD136DBF-86DB-4230-A800-01DD0822BE3C}"/>
    <cellStyle name="Comma 3 15 6" xfId="13998" xr:uid="{9576E0FD-F95A-4772-A174-A5E459B38606}"/>
    <cellStyle name="Comma 3 15 6 2" xfId="44610" xr:uid="{FAD0EFA7-ED88-4D5F-BFB3-B2F250390DBC}"/>
    <cellStyle name="Comma 3 15 7" xfId="7411" xr:uid="{52273351-5769-4151-9BA2-018D1561052F}"/>
    <cellStyle name="Comma 3 15 8" xfId="31984" xr:uid="{BC569DC9-2621-468A-9501-500A8D3AF928}"/>
    <cellStyle name="Comma 3 16" xfId="28763" xr:uid="{A9805DA0-43BF-476F-AD99-F36F0AE8A2CE}"/>
    <cellStyle name="Comma 3 16 2" xfId="21092" xr:uid="{251FA21E-7745-4E70-97BA-FCEEED79CD39}"/>
    <cellStyle name="Comma 3 16 2 2" xfId="50385" xr:uid="{521E6E7D-A345-42A2-83C0-437EE2B67B4A}"/>
    <cellStyle name="Comma 3 16 2 3" xfId="37770" xr:uid="{D59C36AA-6016-4D4B-99E6-5085C606B124}"/>
    <cellStyle name="Comma 3 16 3" xfId="14506" xr:uid="{FD1280F5-B726-4344-BA62-43F24C4A76D7}"/>
    <cellStyle name="Comma 3 16 3 2" xfId="43976" xr:uid="{AC41951E-F0ED-49CB-A75B-F73174D1ECD2}"/>
    <cellStyle name="Comma 3 16 4" xfId="7919" xr:uid="{05D96F78-EAE9-4015-B0D7-294E4D5C4B27}"/>
    <cellStyle name="Comma 3 16 5" xfId="31455" xr:uid="{9154C70C-3E6B-471D-B326-5DF0462846C9}"/>
    <cellStyle name="Comma 3 17" xfId="22468" xr:uid="{6B836359-F839-45A0-A3AD-A575F5BC93EE}"/>
    <cellStyle name="Comma 3 17 2" xfId="14961" xr:uid="{3E961505-F753-4710-99FD-E10D7A327FF6}"/>
    <cellStyle name="Comma 3 17 2 2" xfId="50238" xr:uid="{71C9CA3B-C695-4AF2-9FAE-678AAED8F6D3}"/>
    <cellStyle name="Comma 3 17 3" xfId="8375" xr:uid="{830B8001-F537-4C79-9126-C976D1F26CD5}"/>
    <cellStyle name="Comma 3 17 4" xfId="31149" xr:uid="{FF935046-BBA4-43BA-99CD-41B609D59F6A}"/>
    <cellStyle name="Comma 3 17 5" xfId="37611" xr:uid="{FAD830E9-B47A-46D0-9F20-982B2B8D8C10}"/>
    <cellStyle name="Comma 3 18" xfId="21596" xr:uid="{2A8751D0-9294-4E8E-AE95-9A8A98A1C365}"/>
    <cellStyle name="Comma 3 18 2" xfId="21435" xr:uid="{AA29843C-2B71-41AD-9D99-9BC561AA0E59}"/>
    <cellStyle name="Comma 3 18 2 2" xfId="43937" xr:uid="{4AE36AB1-33C0-40A5-B8DC-860DFB2BA615}"/>
    <cellStyle name="Comma 3 18 3" xfId="14851" xr:uid="{736A6F54-D45A-4FD5-9D90-6B1C2A23AE67}"/>
    <cellStyle name="Comma 3 18 4" xfId="8264" xr:uid="{8E345ED7-382D-41C3-ACC5-D0900631A2C0}"/>
    <cellStyle name="Comma 3 18 5" xfId="31412" xr:uid="{7D12611E-0278-40B8-A6BD-2C6BA8206BA7}"/>
    <cellStyle name="Comma 3 19" xfId="21436" xr:uid="{6E9E1716-98C0-4AEE-8DDD-8802E5870638}"/>
    <cellStyle name="Comma 3 19 2" xfId="43914" xr:uid="{C838FDBB-9AA9-4297-AA20-4D4954DBC7B4}"/>
    <cellStyle name="Comma 3 2" xfId="125" xr:uid="{B029FC69-430C-41C1-8C4E-866B1F070C9D}"/>
    <cellStyle name="Comma 3 2 10" xfId="28396" xr:uid="{BE10B72D-9AB1-4CAC-9E87-42D36113AADB}"/>
    <cellStyle name="Comma 3 2 10 2" xfId="27905" xr:uid="{5F0943E9-5A92-4609-8DC3-96C920560771}"/>
    <cellStyle name="Comma 3 2 10 2 2" xfId="26176" xr:uid="{40AF0BA3-444C-4531-B0A2-8E74C5A133C8}"/>
    <cellStyle name="Comma 3 2 10 2 2 2" xfId="22678" xr:uid="{F5B4747D-C87E-445F-86EF-51B0F9B8906A}"/>
    <cellStyle name="Comma 3 2 10 2 2 2 2" xfId="15171" xr:uid="{5CED157D-8BF9-4471-9480-EF6ED3D327EA}"/>
    <cellStyle name="Comma 3 2 10 2 2 2 2 2" xfId="56306" xr:uid="{8683722D-DC0B-4AF8-A622-0F51765D62C7}"/>
    <cellStyle name="Comma 3 2 10 2 2 2 2 3" xfId="43691" xr:uid="{E27E076C-B5AA-4799-B90F-5442733C1C59}"/>
    <cellStyle name="Comma 3 2 10 2 2 2 3" xfId="8585" xr:uid="{06E9CE18-4D1A-4E5E-8ED2-90A18635F528}"/>
    <cellStyle name="Comma 3 2 10 2 2 2 3 2" xfId="50028" xr:uid="{CE6DD4BA-961B-4B43-BD2B-247EAD107BDC}"/>
    <cellStyle name="Comma 3 2 10 2 2 2 4" xfId="30939" xr:uid="{144544F7-1B22-4966-8150-551DFE0548F3}"/>
    <cellStyle name="Comma 3 2 10 2 2 2 5" xfId="37401" xr:uid="{13BE5783-5450-41FE-B223-A4354B15F661}"/>
    <cellStyle name="Comma 3 2 10 2 2 3" xfId="25296" xr:uid="{8EBC51D8-5F6F-4184-BCF4-D8B2B8484A18}"/>
    <cellStyle name="Comma 3 2 10 2 2 3 2" xfId="17789" xr:uid="{595285A7-2258-4C2A-9093-CBED3CAB39C9}"/>
    <cellStyle name="Comma 3 2 10 2 2 3 2 2" xfId="53688" xr:uid="{D29289A4-0F72-4910-AD7F-4F291721C8BB}"/>
    <cellStyle name="Comma 3 2 10 2 2 3 2 3" xfId="41073" xr:uid="{E702DA5B-48B3-4702-8D81-A3E103A78649}"/>
    <cellStyle name="Comma 3 2 10 2 2 3 3" xfId="11203" xr:uid="{793036A1-8A6B-4B4A-950C-BE5DE94992F2}"/>
    <cellStyle name="Comma 3 2 10 2 2 3 3 2" xfId="47410" xr:uid="{B368C1BE-6C2F-456B-A3CA-76B4AFC30B7E}"/>
    <cellStyle name="Comma 3 2 10 2 2 3 4" xfId="5255" xr:uid="{5BEE5C78-BBED-4D6E-B5CF-EFD19BD952E6}"/>
    <cellStyle name="Comma 3 2 10 2 2 3 5" xfId="34783" xr:uid="{91C7CE8F-0F34-4DEB-B446-CA0613535030}"/>
    <cellStyle name="Comma 3 2 10 2 2 4" xfId="18668" xr:uid="{EFB9ADC7-495C-45A1-85FA-A3564556D6B8}"/>
    <cellStyle name="Comma 3 2 10 2 2 4 2" xfId="52809" xr:uid="{56F14B3F-D12A-44A5-84FA-B37C5FD3D85F}"/>
    <cellStyle name="Comma 3 2 10 2 2 4 3" xfId="40194" xr:uid="{12075D63-D27C-46C9-9B26-C90F152DE8FA}"/>
    <cellStyle name="Comma 3 2 10 2 2 5" xfId="12082" xr:uid="{99B4981D-3E11-4C00-B984-C44E1EB0A9CA}"/>
    <cellStyle name="Comma 3 2 10 2 2 5 2" xfId="46531" xr:uid="{84B17923-7189-4B69-BF6E-5BCE5F1A663D}"/>
    <cellStyle name="Comma 3 2 10 2 2 6" xfId="4376" xr:uid="{1D023109-0B51-46B0-BAB4-864956139F42}"/>
    <cellStyle name="Comma 3 2 10 2 2 7" xfId="33904" xr:uid="{255741C8-7C76-4BE8-9F10-26FDD888A11D}"/>
    <cellStyle name="Comma 3 2 10 2 3" xfId="27031" xr:uid="{249FE4D7-7D54-4279-A314-A1AAC73EAD29}"/>
    <cellStyle name="Comma 3 2 10 2 3 2" xfId="23534" xr:uid="{8A810FB7-FFEE-42C1-AD6F-5F97EF0DB163}"/>
    <cellStyle name="Comma 3 2 10 2 3 2 2" xfId="16027" xr:uid="{05CBB76B-CCD6-4FF9-AB03-A146C7074AF2}"/>
    <cellStyle name="Comma 3 2 10 2 3 2 2 2" xfId="55450" xr:uid="{C741632C-01E1-495E-9644-BB001D9EC3D3}"/>
    <cellStyle name="Comma 3 2 10 2 3 2 2 3" xfId="42835" xr:uid="{5CA60084-98D0-4386-8BAF-F231EA37B978}"/>
    <cellStyle name="Comma 3 2 10 2 3 2 3" xfId="9441" xr:uid="{FB89D6C1-0D78-44A6-9F84-B5A37D54425D}"/>
    <cellStyle name="Comma 3 2 10 2 3 2 3 2" xfId="49172" xr:uid="{9F24098D-DE50-4C37-A3F6-1ED62C38C41B}"/>
    <cellStyle name="Comma 3 2 10 2 3 2 4" xfId="30083" xr:uid="{F1BBCE2A-F655-42C5-A787-40A88BB5BFD1}"/>
    <cellStyle name="Comma 3 2 10 2 3 2 5" xfId="36545" xr:uid="{215B969B-8406-4A9D-A8BB-BDB434696CF6}"/>
    <cellStyle name="Comma 3 2 10 2 3 3" xfId="19523" xr:uid="{D1AB8AE7-8A4B-41B2-93AD-CE6FDD428CC4}"/>
    <cellStyle name="Comma 3 2 10 2 3 3 2" xfId="51953" xr:uid="{00EE63DC-7A81-4EC3-ABB4-ED2D18F59F59}"/>
    <cellStyle name="Comma 3 2 10 2 3 3 3" xfId="39338" xr:uid="{08A5B454-5C72-4F6A-BF56-A012BD2E8CD6}"/>
    <cellStyle name="Comma 3 2 10 2 3 4" xfId="12937" xr:uid="{04FA371B-635C-478F-9DEC-8B7D49C72072}"/>
    <cellStyle name="Comma 3 2 10 2 3 4 2" xfId="45675" xr:uid="{7ADC1BA6-B24A-4D81-A358-C562A3E2CE71}"/>
    <cellStyle name="Comma 3 2 10 2 3 5" xfId="6350" xr:uid="{5540F318-7B0D-4D48-8488-88A1678FE35A}"/>
    <cellStyle name="Comma 3 2 10 2 3 6" xfId="33048" xr:uid="{2E944296-9FF8-4919-A7BF-E7E435916576}"/>
    <cellStyle name="Comma 3 2 10 2 4" xfId="24411" xr:uid="{474797FF-E2AB-4D26-A413-A3D84E61510B}"/>
    <cellStyle name="Comma 3 2 10 2 4 2" xfId="16904" xr:uid="{3F04D871-69C7-494E-9181-CFA1CB414EAE}"/>
    <cellStyle name="Comma 3 2 10 2 4 2 2" xfId="54573" xr:uid="{6895E2E0-DE26-41D3-B76A-2BAA1ED92EC5}"/>
    <cellStyle name="Comma 3 2 10 2 4 2 3" xfId="41958" xr:uid="{D4854299-7193-488B-AE5D-405784EA52DD}"/>
    <cellStyle name="Comma 3 2 10 2 4 3" xfId="10318" xr:uid="{63C6318F-85FC-4F28-ACAE-C2DB390775BD}"/>
    <cellStyle name="Comma 3 2 10 2 4 3 2" xfId="48295" xr:uid="{1BE7892F-B605-4D04-9020-03D74DAED24A}"/>
    <cellStyle name="Comma 3 2 10 2 4 4" xfId="6140" xr:uid="{58D14164-75C2-4694-AC82-B8E7776DFE6F}"/>
    <cellStyle name="Comma 3 2 10 2 4 5" xfId="35668" xr:uid="{4F6203F4-3470-43DB-AB16-EFE42D8A2E61}"/>
    <cellStyle name="Comma 3 2 10 2 5" xfId="20398" xr:uid="{9699BF76-85DB-4258-8F36-3B782616FF23}"/>
    <cellStyle name="Comma 3 2 10 2 5 2" xfId="51076" xr:uid="{9363E206-5024-4D93-8C9D-B87E81C8865E}"/>
    <cellStyle name="Comma 3 2 10 2 5 3" xfId="38461" xr:uid="{F06B096E-2ADD-4937-AD58-19D6BB9CA130}"/>
    <cellStyle name="Comma 3 2 10 2 6" xfId="13812" xr:uid="{0F63A5AC-FD07-4CB8-867F-9917AC1A5DE6}"/>
    <cellStyle name="Comma 3 2 10 2 6 2" xfId="44798" xr:uid="{CF15CC94-2FF4-4835-A49A-0A005EFB92B8}"/>
    <cellStyle name="Comma 3 2 10 2 7" xfId="7225" xr:uid="{DBB776C8-C2FB-4CEC-BE3E-640821B2371F}"/>
    <cellStyle name="Comma 3 2 10 2 8" xfId="32171" xr:uid="{69558FF5-25FB-4E2E-B5F4-0B8ED68067B4}"/>
    <cellStyle name="Comma 3 2 10 3" xfId="26616" xr:uid="{7C706CDA-D339-4340-BD89-1273E347712C}"/>
    <cellStyle name="Comma 3 2 10 3 2" xfId="23119" xr:uid="{31346719-DB7F-461E-BA32-267735C009A8}"/>
    <cellStyle name="Comma 3 2 10 3 2 2" xfId="15612" xr:uid="{2C7D7509-1850-4607-915D-CE84F2B5DA64}"/>
    <cellStyle name="Comma 3 2 10 3 2 2 2" xfId="55865" xr:uid="{C3660D08-E9F9-42CC-96AE-3BFD2FEFD9B7}"/>
    <cellStyle name="Comma 3 2 10 3 2 2 3" xfId="43250" xr:uid="{BF4A8DCF-AB65-409B-9D7A-E46DCF63944E}"/>
    <cellStyle name="Comma 3 2 10 3 2 3" xfId="9026" xr:uid="{258B8EDF-F9A7-418A-B326-19448BA19411}"/>
    <cellStyle name="Comma 3 2 10 3 2 3 2" xfId="49587" xr:uid="{BE32F29D-7D47-4D0E-AA68-63314BA4DE7E}"/>
    <cellStyle name="Comma 3 2 10 3 2 4" xfId="30498" xr:uid="{8BF1B633-2089-4D00-9F03-852E43831CD3}"/>
    <cellStyle name="Comma 3 2 10 3 2 5" xfId="36960" xr:uid="{B42D11F3-E15B-4013-B2AA-DDA22F269749}"/>
    <cellStyle name="Comma 3 2 10 3 3" xfId="25738" xr:uid="{E4D57C6B-E48C-41C1-BF89-41491886C5AD}"/>
    <cellStyle name="Comma 3 2 10 3 3 2" xfId="18231" xr:uid="{B1D58B4E-5956-45BF-96BB-759A88F93FBF}"/>
    <cellStyle name="Comma 3 2 10 3 3 2 2" xfId="53246" xr:uid="{97DBFF0E-AA1F-40CE-96AA-78B9FC803885}"/>
    <cellStyle name="Comma 3 2 10 3 3 2 3" xfId="40631" xr:uid="{C72F2DD9-C6B5-4F8A-ABB4-D1D14F634DE9}"/>
    <cellStyle name="Comma 3 2 10 3 3 3" xfId="11645" xr:uid="{16DC9A81-F5CA-4BBD-82E3-86ACA6593B82}"/>
    <cellStyle name="Comma 3 2 10 3 3 3 2" xfId="46968" xr:uid="{A6CBCADB-55D7-4D43-A0B8-1849ED9166C0}"/>
    <cellStyle name="Comma 3 2 10 3 3 4" xfId="4813" xr:uid="{CAF323C0-0F84-4B52-AD99-BB9923518129}"/>
    <cellStyle name="Comma 3 2 10 3 3 5" xfId="34341" xr:uid="{6EB4EFAB-8963-4AC5-BE1E-BB1DE616B301}"/>
    <cellStyle name="Comma 3 2 10 3 4" xfId="19108" xr:uid="{AADBE94C-D7F2-497F-ABBA-F433F8E36C4E}"/>
    <cellStyle name="Comma 3 2 10 3 4 2" xfId="52368" xr:uid="{4CD26B5C-5C58-4659-8701-BDD2EB41B0BC}"/>
    <cellStyle name="Comma 3 2 10 3 4 3" xfId="39753" xr:uid="{9AF3590A-6811-42C6-B4DE-FE3D436A271C}"/>
    <cellStyle name="Comma 3 2 10 3 5" xfId="12522" xr:uid="{24F69E2C-864B-4B51-AD8E-63AD9B346459}"/>
    <cellStyle name="Comma 3 2 10 3 5 2" xfId="46090" xr:uid="{386DAAB6-4A3F-4BD4-BC6E-7ABD4C687D69}"/>
    <cellStyle name="Comma 3 2 10 3 6" xfId="3936" xr:uid="{5F3E9F43-00F0-479B-9963-487FDAE36F86}"/>
    <cellStyle name="Comma 3 2 10 3 7" xfId="33463" xr:uid="{F0239286-F529-4B93-8EC8-1B1A883B58AA}"/>
    <cellStyle name="Comma 3 2 10 4" xfId="27466" xr:uid="{68F80144-9032-4139-8C38-96BB8CDFA05A}"/>
    <cellStyle name="Comma 3 2 10 4 2" xfId="23969" xr:uid="{67F5F2F6-927A-48EA-BCE8-BEDCD2A1C323}"/>
    <cellStyle name="Comma 3 2 10 4 2 2" xfId="16462" xr:uid="{0F6089B5-CF63-4FED-8B45-31F6D4F90D6A}"/>
    <cellStyle name="Comma 3 2 10 4 2 2 2" xfId="55015" xr:uid="{2B89F75C-78B8-4673-BCEC-F02A2787394F}"/>
    <cellStyle name="Comma 3 2 10 4 2 2 3" xfId="42400" xr:uid="{AC0FF057-B56E-4933-82E5-7B20A5715DA2}"/>
    <cellStyle name="Comma 3 2 10 4 2 3" xfId="9876" xr:uid="{CC18027E-E889-413F-AAC0-041F4231770F}"/>
    <cellStyle name="Comma 3 2 10 4 2 3 2" xfId="48737" xr:uid="{C9BF34D2-788D-41B0-B7C2-9BC62325E764}"/>
    <cellStyle name="Comma 3 2 10 4 2 4" xfId="29648" xr:uid="{C2B29B0E-3C5D-416F-972C-EEF16532D994}"/>
    <cellStyle name="Comma 3 2 10 4 2 5" xfId="36110" xr:uid="{19675D27-E495-4CBC-881E-46F096649037}"/>
    <cellStyle name="Comma 3 2 10 4 3" xfId="19958" xr:uid="{BF46D064-B422-4602-856D-635037AA182F}"/>
    <cellStyle name="Comma 3 2 10 4 3 2" xfId="51518" xr:uid="{3D9261E3-4E20-4325-851D-562257487072}"/>
    <cellStyle name="Comma 3 2 10 4 3 3" xfId="38903" xr:uid="{429E52C8-B593-4874-912C-26723A4E7FE3}"/>
    <cellStyle name="Comma 3 2 10 4 4" xfId="13372" xr:uid="{3A279870-C0E7-4FF4-BBDB-0B89A3BD8BB3}"/>
    <cellStyle name="Comma 3 2 10 4 4 2" xfId="45240" xr:uid="{5F3E12B7-43A2-4D02-A9EC-4CA9CF598211}"/>
    <cellStyle name="Comma 3 2 10 4 5" xfId="6785" xr:uid="{3A2DE4B1-7C2E-42EC-AE93-E947332DB91F}"/>
    <cellStyle name="Comma 3 2 10 4 6" xfId="32613" xr:uid="{6F35609C-24DB-4042-B360-08142D327D31}"/>
    <cellStyle name="Comma 3 2 10 5" xfId="24853" xr:uid="{4ECDD7B6-55B6-442C-9E72-6DDCA1B9DDF0}"/>
    <cellStyle name="Comma 3 2 10 5 2" xfId="17346" xr:uid="{984F4EF5-AB96-4947-8092-01938846A39B}"/>
    <cellStyle name="Comma 3 2 10 5 2 2" xfId="54131" xr:uid="{447BD905-7FED-4D03-9959-A485F7ABED12}"/>
    <cellStyle name="Comma 3 2 10 5 2 3" xfId="41516" xr:uid="{347EC244-DEC1-43F5-B1B2-50146DF79216}"/>
    <cellStyle name="Comma 3 2 10 5 3" xfId="10760" xr:uid="{E5F033DB-2C9A-482A-887A-A3FB880F268E}"/>
    <cellStyle name="Comma 3 2 10 5 3 2" xfId="47853" xr:uid="{4168362E-15D3-4ED4-8E3D-4D00077E103A}"/>
    <cellStyle name="Comma 3 2 10 5 4" xfId="5698" xr:uid="{48B3AFBE-8F25-4AA8-AD73-74B10ACBC17A}"/>
    <cellStyle name="Comma 3 2 10 5 5" xfId="35226" xr:uid="{CEA01324-1899-4F17-A496-71C79752F1E2}"/>
    <cellStyle name="Comma 3 2 10 6" xfId="20838" xr:uid="{1EF0C2C3-9A93-487C-A15B-6D3DEBCEFA4C}"/>
    <cellStyle name="Comma 3 2 10 6 2" xfId="50634" xr:uid="{5845C2C5-6126-460A-9FD3-5D98A544DDA6}"/>
    <cellStyle name="Comma 3 2 10 6 3" xfId="38019" xr:uid="{49EB8C45-9C3D-4916-BA2B-2C98472365F8}"/>
    <cellStyle name="Comma 3 2 10 7" xfId="14252" xr:uid="{62BA63C6-C48D-4D55-BE6E-20CD4B072AF8}"/>
    <cellStyle name="Comma 3 2 10 7 2" xfId="44328" xr:uid="{216F3B9D-B98F-4AEA-802B-7266BC571F42}"/>
    <cellStyle name="Comma 3 2 10 8" xfId="7665" xr:uid="{C87B21EF-3A21-4EF6-BA6C-033FC4E872F3}"/>
    <cellStyle name="Comma 3 2 10 9" xfId="31726" xr:uid="{9AFCE398-AFB7-4ED4-9A7C-72207DCAD8FB}"/>
    <cellStyle name="Comma 3 2 11" xfId="28631" xr:uid="{A7281CD9-14A6-4F72-B73F-195C82E74784}"/>
    <cellStyle name="Comma 3 2 11 2" xfId="28059" xr:uid="{D445F1A6-6D2A-4A72-B4B2-F2F839975F73}"/>
    <cellStyle name="Comma 3 2 11 2 2" xfId="26328" xr:uid="{17A137E7-233D-47E9-B2D0-6B9C13D11DF3}"/>
    <cellStyle name="Comma 3 2 11 2 2 2" xfId="22830" xr:uid="{DD459216-C68A-4EA9-9887-0B5919BA6A5F}"/>
    <cellStyle name="Comma 3 2 11 2 2 2 2" xfId="15323" xr:uid="{F599D7EA-E19B-4769-B7E9-A89425F6F5E2}"/>
    <cellStyle name="Comma 3 2 11 2 2 2 2 2" xfId="56154" xr:uid="{545BF419-0C63-4BA1-92BB-13AA05855367}"/>
    <cellStyle name="Comma 3 2 11 2 2 2 2 3" xfId="43539" xr:uid="{86BA9BA5-2FD6-412F-A94C-C5E9DC4F234C}"/>
    <cellStyle name="Comma 3 2 11 2 2 2 3" xfId="8737" xr:uid="{AF209BFF-3506-4DE3-84CD-83D4133A7B3A}"/>
    <cellStyle name="Comma 3 2 11 2 2 2 3 2" xfId="49876" xr:uid="{ECB1A392-D54D-4374-A898-B18A52EBBEB4}"/>
    <cellStyle name="Comma 3 2 11 2 2 2 4" xfId="30787" xr:uid="{D67C8394-C146-4636-A08E-B210EE89BEF7}"/>
    <cellStyle name="Comma 3 2 11 2 2 2 5" xfId="37249" xr:uid="{61DA5634-1833-42DF-ADB6-209EA553D6E2}"/>
    <cellStyle name="Comma 3 2 11 2 2 3" xfId="25448" xr:uid="{26B296B5-7760-4AF2-8ABA-6FBAFE155D15}"/>
    <cellStyle name="Comma 3 2 11 2 2 3 2" xfId="17941" xr:uid="{D88343A8-C757-4637-AB8D-B88A504191A1}"/>
    <cellStyle name="Comma 3 2 11 2 2 3 2 2" xfId="53536" xr:uid="{5CBB5609-8547-4BB7-99CA-34D4BA1ABDAE}"/>
    <cellStyle name="Comma 3 2 11 2 2 3 2 3" xfId="40921" xr:uid="{3006B7D9-3134-43A2-AC86-A6710055883B}"/>
    <cellStyle name="Comma 3 2 11 2 2 3 3" xfId="11355" xr:uid="{887A6923-188F-4FC9-BB5A-9ABF0C4A20F1}"/>
    <cellStyle name="Comma 3 2 11 2 2 3 3 2" xfId="47258" xr:uid="{134D844D-A097-4B0D-99BB-21E60441AEDD}"/>
    <cellStyle name="Comma 3 2 11 2 2 3 4" xfId="5103" xr:uid="{C9E780D1-304A-4D24-9110-EA2690693C76}"/>
    <cellStyle name="Comma 3 2 11 2 2 3 5" xfId="34631" xr:uid="{09AD6B37-C94D-4A5B-B2D3-C201668362B6}"/>
    <cellStyle name="Comma 3 2 11 2 2 4" xfId="18820" xr:uid="{97341FA2-7E38-44EA-84CE-905DFD18FB77}"/>
    <cellStyle name="Comma 3 2 11 2 2 4 2" xfId="52657" xr:uid="{F7289787-8B52-474A-ADA5-5AFDE796EC7A}"/>
    <cellStyle name="Comma 3 2 11 2 2 4 3" xfId="40042" xr:uid="{3128A7B5-1F4B-4714-919F-98BDEB7F2806}"/>
    <cellStyle name="Comma 3 2 11 2 2 5" xfId="12234" xr:uid="{675D4AE5-7196-4426-8224-FB6F22EB2C8B}"/>
    <cellStyle name="Comma 3 2 11 2 2 5 2" xfId="46379" xr:uid="{057ECF26-4FC5-4D28-BFA0-580F7E100945}"/>
    <cellStyle name="Comma 3 2 11 2 2 6" xfId="4224" xr:uid="{B004A430-1745-43E8-BBA3-418650325636}"/>
    <cellStyle name="Comma 3 2 11 2 2 7" xfId="33752" xr:uid="{8E114B29-54A0-4CAD-A70E-71FE7142647E}"/>
    <cellStyle name="Comma 3 2 11 2 3" xfId="27182" xr:uid="{F23DBA8F-2EAF-4401-B4E2-2DB62052B0CD}"/>
    <cellStyle name="Comma 3 2 11 2 3 2" xfId="23685" xr:uid="{A6C87EB8-17CA-4650-9589-521176AFE394}"/>
    <cellStyle name="Comma 3 2 11 2 3 2 2" xfId="16178" xr:uid="{429429C7-9747-43DF-A009-CE662AD3BCF6}"/>
    <cellStyle name="Comma 3 2 11 2 3 2 2 2" xfId="55299" xr:uid="{D26E6D4F-9C77-4618-9DD6-D629BD82F0E0}"/>
    <cellStyle name="Comma 3 2 11 2 3 2 2 3" xfId="42684" xr:uid="{17AADC92-691A-4059-B2AD-1EEB46A70053}"/>
    <cellStyle name="Comma 3 2 11 2 3 2 3" xfId="9592" xr:uid="{12FB9CEF-1E0E-4AE7-A018-4887F1862E85}"/>
    <cellStyle name="Comma 3 2 11 2 3 2 3 2" xfId="49021" xr:uid="{C0866D6E-1D01-49A6-A82A-C4A4D5BF165B}"/>
    <cellStyle name="Comma 3 2 11 2 3 2 4" xfId="29932" xr:uid="{1A56D2EE-3C63-46F1-9D75-AE651A36109B}"/>
    <cellStyle name="Comma 3 2 11 2 3 2 5" xfId="36394" xr:uid="{CD42CF7E-DFAA-4F57-82B3-150165361B2F}"/>
    <cellStyle name="Comma 3 2 11 2 3 3" xfId="19674" xr:uid="{EAC17916-3977-4C39-8AAF-380A6F1164DD}"/>
    <cellStyle name="Comma 3 2 11 2 3 3 2" xfId="51802" xr:uid="{67AA1D9D-66FC-43BE-8651-1605717FB318}"/>
    <cellStyle name="Comma 3 2 11 2 3 3 3" xfId="39187" xr:uid="{36733097-71D0-4E56-9A5B-57691C61DD88}"/>
    <cellStyle name="Comma 3 2 11 2 3 4" xfId="13088" xr:uid="{E86E6247-D5C9-428B-B5F2-13EDBA7D2046}"/>
    <cellStyle name="Comma 3 2 11 2 3 4 2" xfId="45524" xr:uid="{B72A7098-60FC-4D4D-8EE8-412D226BDF3A}"/>
    <cellStyle name="Comma 3 2 11 2 3 5" xfId="6501" xr:uid="{1604150E-A4F8-4795-8619-75332ECBF9AF}"/>
    <cellStyle name="Comma 3 2 11 2 3 6" xfId="32897" xr:uid="{13968CA4-5275-48D2-93E7-088D9A4E30E6}"/>
    <cellStyle name="Comma 3 2 11 2 4" xfId="24563" xr:uid="{8260E9BA-BA13-4D89-A1AF-0CC653DE0975}"/>
    <cellStyle name="Comma 3 2 11 2 4 2" xfId="17056" xr:uid="{C1E1D3F1-E4DA-4022-B5DF-71D5E5498C3B}"/>
    <cellStyle name="Comma 3 2 11 2 4 2 2" xfId="54421" xr:uid="{D4A2C170-F46C-490F-87D8-D737EC7E49A0}"/>
    <cellStyle name="Comma 3 2 11 2 4 2 3" xfId="41806" xr:uid="{07CC6604-0AAF-4BE1-9E2F-609577B3BB99}"/>
    <cellStyle name="Comma 3 2 11 2 4 3" xfId="10470" xr:uid="{E4053338-CAD9-4A63-9367-6769C51D9E7C}"/>
    <cellStyle name="Comma 3 2 11 2 4 3 2" xfId="48143" xr:uid="{05A07B2E-AA6A-4051-8AC2-66A62C90E40D}"/>
    <cellStyle name="Comma 3 2 11 2 4 4" xfId="5988" xr:uid="{92F8AAB9-4A15-46C9-9CAC-F28A70C678D9}"/>
    <cellStyle name="Comma 3 2 11 2 4 5" xfId="35516" xr:uid="{F15F9F81-53A3-441E-9593-983DC531B7B0}"/>
    <cellStyle name="Comma 3 2 11 2 5" xfId="20550" xr:uid="{9EBB9678-C24E-4F37-BF50-8ACE6E2BD98E}"/>
    <cellStyle name="Comma 3 2 11 2 5 2" xfId="50924" xr:uid="{9AEC44A8-92C2-4179-AD9D-AB4C67336B2C}"/>
    <cellStyle name="Comma 3 2 11 2 5 3" xfId="38309" xr:uid="{50EF9758-E76A-4D62-A665-F2E779717F77}"/>
    <cellStyle name="Comma 3 2 11 2 6" xfId="13964" xr:uid="{31C99650-533A-4620-9BFE-E877CC21C818}"/>
    <cellStyle name="Comma 3 2 11 2 6 2" xfId="44646" xr:uid="{80EC0C36-6324-46F7-AF03-A2A66A238113}"/>
    <cellStyle name="Comma 3 2 11 2 7" xfId="7377" xr:uid="{29DE10F5-B0FA-457A-B3AD-4DD3982C7561}"/>
    <cellStyle name="Comma 3 2 11 2 8" xfId="32019" xr:uid="{9A2B28D4-B339-4D83-BDD7-5A8321CAA6EC}"/>
    <cellStyle name="Comma 3 2 11 3" xfId="26766" xr:uid="{C874D76E-DF3F-47E8-9DEA-08F67F40D1A7}"/>
    <cellStyle name="Comma 3 2 11 3 2" xfId="23269" xr:uid="{493CDF38-0BBA-4FB5-8B1D-A35C22F28753}"/>
    <cellStyle name="Comma 3 2 11 3 2 2" xfId="15762" xr:uid="{02A42512-5274-4329-A881-E2A93C6B5CBE}"/>
    <cellStyle name="Comma 3 2 11 3 2 2 2" xfId="55715" xr:uid="{7329F052-DDC8-4A9A-B9E7-D39B9A48EAF5}"/>
    <cellStyle name="Comma 3 2 11 3 2 2 3" xfId="43100" xr:uid="{55A04177-298E-4C11-90E8-1310CC9AD5C1}"/>
    <cellStyle name="Comma 3 2 11 3 2 3" xfId="9176" xr:uid="{A2C415F9-0348-491D-BE6F-AC3C26C44503}"/>
    <cellStyle name="Comma 3 2 11 3 2 3 2" xfId="49437" xr:uid="{5A34F5A7-552B-4CA6-867D-8F73B0DAF5B0}"/>
    <cellStyle name="Comma 3 2 11 3 2 4" xfId="30348" xr:uid="{6FDE2A25-35F7-4CE9-97E5-6D47E2B3F7CA}"/>
    <cellStyle name="Comma 3 2 11 3 2 5" xfId="36810" xr:uid="{A2F1E1A3-C13E-4998-A136-D7506BCBFFA4}"/>
    <cellStyle name="Comma 3 2 11 3 3" xfId="25891" xr:uid="{49840321-5B56-456A-80D9-657678AAF406}"/>
    <cellStyle name="Comma 3 2 11 3 3 2" xfId="18384" xr:uid="{376BCB4F-39D9-4931-BCD7-334C4B18371C}"/>
    <cellStyle name="Comma 3 2 11 3 3 2 2" xfId="53093" xr:uid="{77F9B745-7B75-48D5-B551-F0C33D29BDCE}"/>
    <cellStyle name="Comma 3 2 11 3 3 2 3" xfId="40478" xr:uid="{077359D0-B88E-4A18-B1A3-DAE358AA3741}"/>
    <cellStyle name="Comma 3 2 11 3 3 3" xfId="11798" xr:uid="{B5ED15A9-20E7-4B5A-AABD-6EADBE084E3A}"/>
    <cellStyle name="Comma 3 2 11 3 3 3 2" xfId="46815" xr:uid="{B483B8C7-8D86-4EF5-A7EA-63B2D1C02600}"/>
    <cellStyle name="Comma 3 2 11 3 3 4" xfId="4660" xr:uid="{9C2445ED-8511-4D1A-9AB6-36617B236041}"/>
    <cellStyle name="Comma 3 2 11 3 3 5" xfId="34188" xr:uid="{2224BCD1-5C56-4441-97BC-0E96EAED9DAC}"/>
    <cellStyle name="Comma 3 2 11 3 4" xfId="19258" xr:uid="{3F940895-ADEE-43EF-BEFA-C91EC73B6382}"/>
    <cellStyle name="Comma 3 2 11 3 4 2" xfId="52218" xr:uid="{78A2DCE5-037A-45A1-9D68-C4576A14EB4C}"/>
    <cellStyle name="Comma 3 2 11 3 4 3" xfId="39603" xr:uid="{732078DD-89F5-4CF4-BE9A-3D86AA3477AA}"/>
    <cellStyle name="Comma 3 2 11 3 5" xfId="12672" xr:uid="{C3F00D17-5BC9-49D1-AC84-715D0AEC0CA1}"/>
    <cellStyle name="Comma 3 2 11 3 5 2" xfId="45940" xr:uid="{E74ADF72-83AD-419E-A168-204B714E12A1}"/>
    <cellStyle name="Comma 3 2 11 3 6" xfId="3786" xr:uid="{E60CEE77-8096-489F-BA78-132401E49734}"/>
    <cellStyle name="Comma 3 2 11 3 7" xfId="33313" xr:uid="{94475DAD-2C67-424E-B77C-0EA1E5262373}"/>
    <cellStyle name="Comma 3 2 11 4" xfId="27616" xr:uid="{A0E133EB-3E75-4E06-9BD6-D32050AFA1BF}"/>
    <cellStyle name="Comma 3 2 11 4 2" xfId="24119" xr:uid="{8B8A7850-CD0C-4FD3-9AAC-94D9CC13FFA9}"/>
    <cellStyle name="Comma 3 2 11 4 2 2" xfId="16612" xr:uid="{E68DE0B6-4813-44CD-A13B-CC9E2FF4FFD1}"/>
    <cellStyle name="Comma 3 2 11 4 2 2 2" xfId="54865" xr:uid="{BF15D99C-9313-4D3D-957F-BCC8CA3DD306}"/>
    <cellStyle name="Comma 3 2 11 4 2 2 3" xfId="42250" xr:uid="{4FFC3723-6B55-4350-A745-7F37AC690756}"/>
    <cellStyle name="Comma 3 2 11 4 2 3" xfId="10026" xr:uid="{0724DF49-9DCC-426A-8E9F-2B82332DFB1D}"/>
    <cellStyle name="Comma 3 2 11 4 2 3 2" xfId="48587" xr:uid="{84897DF6-4CED-4EE7-B102-20374ADAE104}"/>
    <cellStyle name="Comma 3 2 11 4 2 4" xfId="29498" xr:uid="{EDAC2962-AF91-433C-ABD2-63CE630BC1EF}"/>
    <cellStyle name="Comma 3 2 11 4 2 5" xfId="35960" xr:uid="{122DD388-2D47-4E12-966C-4B9FED260B98}"/>
    <cellStyle name="Comma 3 2 11 4 3" xfId="20108" xr:uid="{50B761C8-7129-448B-B871-5FA3D21B459F}"/>
    <cellStyle name="Comma 3 2 11 4 3 2" xfId="51368" xr:uid="{10F9AB60-2B89-40D7-8626-955C1B64BD33}"/>
    <cellStyle name="Comma 3 2 11 4 3 3" xfId="38753" xr:uid="{798C6F35-28BE-4B5D-93DC-20901D0369EA}"/>
    <cellStyle name="Comma 3 2 11 4 4" xfId="13522" xr:uid="{8159B9E1-3795-4B76-B1AE-27A1D3029F45}"/>
    <cellStyle name="Comma 3 2 11 4 4 2" xfId="45090" xr:uid="{D0F9DBAA-1E92-439E-8B40-E1035D03EAEA}"/>
    <cellStyle name="Comma 3 2 11 4 5" xfId="6935" xr:uid="{7C6187E4-32DB-42D7-8BBE-26BCFE8B3434}"/>
    <cellStyle name="Comma 3 2 11 4 6" xfId="32463" xr:uid="{76B9AC88-2415-48A4-9D2C-115B32F8E592}"/>
    <cellStyle name="Comma 3 2 11 5" xfId="25006" xr:uid="{3FC10460-2E0D-4F7F-98FB-6CBC749BD019}"/>
    <cellStyle name="Comma 3 2 11 5 2" xfId="17499" xr:uid="{8BB01079-1644-4EB0-B809-64F1365A1548}"/>
    <cellStyle name="Comma 3 2 11 5 2 2" xfId="53978" xr:uid="{4D2135BC-F25F-452A-BDD3-DC2C64961D61}"/>
    <cellStyle name="Comma 3 2 11 5 2 3" xfId="41363" xr:uid="{3CF636AC-5991-4C32-B1E4-756EE703DA89}"/>
    <cellStyle name="Comma 3 2 11 5 3" xfId="10913" xr:uid="{DBE09219-FA9F-459C-A1D1-89BA635D1CAD}"/>
    <cellStyle name="Comma 3 2 11 5 3 2" xfId="47700" xr:uid="{DD023C6F-EA86-4138-9281-40A78D54E684}"/>
    <cellStyle name="Comma 3 2 11 5 4" xfId="5545" xr:uid="{FD55153A-6469-47B9-978D-B35211F5CAD1}"/>
    <cellStyle name="Comma 3 2 11 5 5" xfId="35073" xr:uid="{6B2B6ED6-7354-4F8F-90CF-42A44A02C261}"/>
    <cellStyle name="Comma 3 2 11 6" xfId="20991" xr:uid="{9AC43886-2363-498E-8997-2A8AE45F8538}"/>
    <cellStyle name="Comma 3 2 11 6 2" xfId="50481" xr:uid="{37E2316E-B125-4835-A5D8-2884D96D05C4}"/>
    <cellStyle name="Comma 3 2 11 6 3" xfId="37866" xr:uid="{7A797030-3279-42F1-B2A8-A5BFB3FB2263}"/>
    <cellStyle name="Comma 3 2 11 7" xfId="14405" xr:uid="{734044D5-6ADD-43C9-AF62-069093377A79}"/>
    <cellStyle name="Comma 3 2 11 7 2" xfId="44125" xr:uid="{1C81AA64-BD0D-48DC-9687-1C8374DDD849}"/>
    <cellStyle name="Comma 3 2 11 8" xfId="7818" xr:uid="{26FE01C9-78C7-4987-BDDC-C1AF19926662}"/>
    <cellStyle name="Comma 3 2 11 9" xfId="31573" xr:uid="{AFCBB01E-44C1-48F5-A685-3867BBA6BC82}"/>
    <cellStyle name="Comma 3 2 12" xfId="26863" xr:uid="{BD130F62-E5A8-4038-807B-83E8071A272F}"/>
    <cellStyle name="Comma 3 2 12 2" xfId="23366" xr:uid="{5DB52C2F-4ADB-47F0-BFDE-CA6C136791B0}"/>
    <cellStyle name="Comma 3 2 12 2 2" xfId="15859" xr:uid="{23C15B71-E959-4AA6-A173-076061F4D61F}"/>
    <cellStyle name="Comma 3 2 12 2 2 2" xfId="55618" xr:uid="{573A965E-AFB0-4A07-A76D-262CD19F6EBD}"/>
    <cellStyle name="Comma 3 2 12 2 2 3" xfId="43003" xr:uid="{F3D1F1C6-3F73-41B6-B6CC-47F0CE74D279}"/>
    <cellStyle name="Comma 3 2 12 2 3" xfId="9273" xr:uid="{6BBEDD4F-BC35-4DF2-B873-526ADB482E0F}"/>
    <cellStyle name="Comma 3 2 12 2 3 2" xfId="49340" xr:uid="{3687B8AF-421F-4A69-B11F-7DE151A744E3}"/>
    <cellStyle name="Comma 3 2 12 2 4" xfId="30251" xr:uid="{C583C495-C226-4000-B91C-517AE6B972AB}"/>
    <cellStyle name="Comma 3 2 12 2 5" xfId="36713" xr:uid="{B681046C-2945-47AC-A695-E53A46246F1C}"/>
    <cellStyle name="Comma 3 2 12 3" xfId="25989" xr:uid="{5375E31E-CA29-412A-8A0C-9DDB98BFEF91}"/>
    <cellStyle name="Comma 3 2 12 3 2" xfId="18482" xr:uid="{9636638C-8D3A-4C2B-A62D-888F13192E3A}"/>
    <cellStyle name="Comma 3 2 12 3 2 2" xfId="52995" xr:uid="{5EB3E2E2-49A7-40BC-8A01-A6FDD37A6E4B}"/>
    <cellStyle name="Comma 3 2 12 3 2 3" xfId="40380" xr:uid="{3BFCF51C-0B74-4275-BE15-0143E924DF2F}"/>
    <cellStyle name="Comma 3 2 12 3 3" xfId="11896" xr:uid="{DC0F3C23-1729-44C7-BA42-F37B312ABB83}"/>
    <cellStyle name="Comma 3 2 12 3 3 2" xfId="46717" xr:uid="{4D03F928-5F73-4315-B8C9-1CF4C2E6AE9D}"/>
    <cellStyle name="Comma 3 2 12 3 4" xfId="4562" xr:uid="{5817C291-B9D7-43A0-893E-F26CACF9A476}"/>
    <cellStyle name="Comma 3 2 12 3 5" xfId="34090" xr:uid="{1B1D6B09-CD69-4CCD-A2D2-2290159470BE}"/>
    <cellStyle name="Comma 3 2 12 4" xfId="19355" xr:uid="{54F3F76B-DBF3-477B-B247-8D83AF465E28}"/>
    <cellStyle name="Comma 3 2 12 4 2" xfId="52121" xr:uid="{69044D69-2F50-440D-A73C-05E1C0409531}"/>
    <cellStyle name="Comma 3 2 12 4 3" xfId="39506" xr:uid="{EE800C38-E245-4E1C-BE63-3A2ADCE49B04}"/>
    <cellStyle name="Comma 3 2 12 5" xfId="12769" xr:uid="{CEE8D192-8E06-4F0D-9D54-E687367577F0}"/>
    <cellStyle name="Comma 3 2 12 5 2" xfId="45843" xr:uid="{839D2FEC-5443-4F00-8EA6-6FCDF18FFDD1}"/>
    <cellStyle name="Comma 3 2 12 6" xfId="3689" xr:uid="{D452D8CB-96FF-4178-AB4F-358FDAB26F89}"/>
    <cellStyle name="Comma 3 2 12 7" xfId="33216" xr:uid="{D5927CC5-476D-4943-A277-1B1A48A271E2}"/>
    <cellStyle name="Comma 3 2 13" xfId="25104" xr:uid="{FD118CB0-0623-4A31-B0B7-1A36FCD5722F}"/>
    <cellStyle name="Comma 3 2 13 2" xfId="17597" xr:uid="{24FDE952-EF61-4860-9E76-786D74573134}"/>
    <cellStyle name="Comma 3 2 13 2 2" xfId="53880" xr:uid="{36ADF649-C1C7-4342-A31A-415E78DC0123}"/>
    <cellStyle name="Comma 3 2 13 2 3" xfId="41265" xr:uid="{89BB08DC-D4F7-42E8-BE64-EF64763F014E}"/>
    <cellStyle name="Comma 3 2 13 3" xfId="11011" xr:uid="{3963763E-05A4-480B-996B-62A996269729}"/>
    <cellStyle name="Comma 3 2 13 3 2" xfId="47602" xr:uid="{BFBACE23-2235-4F51-9DED-A8993B67AC5E}"/>
    <cellStyle name="Comma 3 2 13 4" xfId="5447" xr:uid="{EAEFFCEB-C9F9-4F23-9EC7-A2A223AEDF50}"/>
    <cellStyle name="Comma 3 2 13 5" xfId="34975" xr:uid="{1758FBC2-3C35-46E6-91E2-2AEDE17598FC}"/>
    <cellStyle name="Comma 3 2 14" xfId="28762" xr:uid="{2F8B45E1-3DAE-4EC3-8748-03D89F805B11}"/>
    <cellStyle name="Comma 3 2 14 2" xfId="21091" xr:uid="{5AB36118-D348-430B-8C28-F00B85934A01}"/>
    <cellStyle name="Comma 3 2 14 2 2" xfId="50386" xr:uid="{997713BF-EBB2-4256-9256-1179174F94BD}"/>
    <cellStyle name="Comma 3 2 14 2 3" xfId="37771" xr:uid="{303ED3E1-7388-4CDC-BFD2-6EF8DE04886D}"/>
    <cellStyle name="Comma 3 2 14 3" xfId="14505" xr:uid="{86364D36-602B-4554-BC0F-A7C5FA1CFB55}"/>
    <cellStyle name="Comma 3 2 14 3 2" xfId="43979" xr:uid="{07526309-8B5C-4A53-A3C2-F8CE45B9B70B}"/>
    <cellStyle name="Comma 3 2 14 4" xfId="7918" xr:uid="{F9FD93E5-1F66-4CF8-8F16-F03475233828}"/>
    <cellStyle name="Comma 3 2 14 5" xfId="31458" xr:uid="{6C0A4808-AEDF-48CC-AB5F-782EF40BFFA5}"/>
    <cellStyle name="Comma 3 2 15" xfId="22464" xr:uid="{D304483E-810C-43C3-96CE-AE9CC09728A5}"/>
    <cellStyle name="Comma 3 2 15 2" xfId="14957" xr:uid="{7310E311-FC0D-4C9F-93F2-2C66178B41B8}"/>
    <cellStyle name="Comma 3 2 15 2 2" xfId="50256" xr:uid="{8660418F-EF52-4E23-BC8D-23B7572EDB42}"/>
    <cellStyle name="Comma 3 2 15 3" xfId="8371" xr:uid="{768D2B32-E5D8-4845-8843-4CB23E0A10E4}"/>
    <cellStyle name="Comma 3 2 15 4" xfId="31153" xr:uid="{DA9BB011-F793-462F-863B-D87E1037058A}"/>
    <cellStyle name="Comma 3 2 15 5" xfId="37630" xr:uid="{C3181BE9-BBEF-47F1-82C9-7E3EA416E49C}"/>
    <cellStyle name="Comma 3 2 16" xfId="22225" xr:uid="{DE4B06EA-B31C-4999-B154-F6B248656DFB}"/>
    <cellStyle name="Comma 3 2 16 2" xfId="50290" xr:uid="{ECC93545-3A5A-409F-B3A1-BEA020E87B75}"/>
    <cellStyle name="Comma 3 2 16 3" xfId="37666" xr:uid="{BA2BD7D8-7D9B-472F-8694-0E3D04890888}"/>
    <cellStyle name="Comma 3 2 17" xfId="1353" xr:uid="{60C35089-E962-47D3-9C8E-C3A94142D820}"/>
    <cellStyle name="Comma 3 2 17 2" xfId="1392" xr:uid="{EF4402C5-180C-4498-AD4F-5E2D4689D14D}"/>
    <cellStyle name="Comma 3 2 17 2 2" xfId="31355" xr:uid="{6F4AF334-09E8-4164-804C-C1702F395C01}"/>
    <cellStyle name="Comma 3 2 17 2 3" xfId="31368" xr:uid="{ECA9A841-E490-4677-B7CA-C9D2546F3376}"/>
    <cellStyle name="Comma 3 2 17 2 4" xfId="31338" xr:uid="{8E765179-7212-4490-9C34-1C00B5EF516C}"/>
    <cellStyle name="Comma 3 2 17 3" xfId="31345" xr:uid="{4AA97787-ECA8-445B-ADFC-7663A1E7E4A4}"/>
    <cellStyle name="Comma 3 2 17 3 2" xfId="31360" xr:uid="{905A8FF1-217A-42C8-ADA5-81308A710EB9}"/>
    <cellStyle name="Comma 3 2 17 3 3" xfId="31373" xr:uid="{ACEB9B9D-2317-4152-B536-C94D6C17ACF4}"/>
    <cellStyle name="Comma 3 2 17 4" xfId="31352" xr:uid="{192563FC-B9D2-4DB1-B740-CC8EFE401F6C}"/>
    <cellStyle name="Comma 3 2 17 5" xfId="31365" xr:uid="{AE7FEF2D-1669-4389-8221-D062C6017DF5}"/>
    <cellStyle name="Comma 3 2 17 6" xfId="445" xr:uid="{9B47AEAC-4019-49D0-A827-4EBE7545EF23}"/>
    <cellStyle name="Comma 3 2 17 6 2" xfId="994" xr:uid="{45616A08-9F38-42B4-8783-059B6B573990}"/>
    <cellStyle name="Comma 3 2 17 6 3" xfId="31334" xr:uid="{1C7774B3-DF92-4356-B3EA-3F9BB11D4B1B}"/>
    <cellStyle name="Comma 3 2 17 7" xfId="1380" xr:uid="{88CC3574-38D9-4F8D-B226-E64B069D3B4B}"/>
    <cellStyle name="Comma 3 2 17 8" xfId="1377" xr:uid="{6CA88FB7-FD4C-43FB-AEDD-AB733703B344}"/>
    <cellStyle name="Comma 3 2 18" xfId="14850" xr:uid="{1FCA3769-620F-4D31-BF8C-B00664409580}"/>
    <cellStyle name="Comma 3 2 18 2" xfId="43964" xr:uid="{5FA0D72A-9C1E-47B3-964D-EA1446B24C01}"/>
    <cellStyle name="Comma 3 2 18 3" xfId="31442" xr:uid="{AC1D2C72-16CF-4238-A702-D6D57638E214}"/>
    <cellStyle name="Comma 3 2 19" xfId="8263" xr:uid="{5794B060-17E0-44C5-B0BA-C0F294B4F72F}"/>
    <cellStyle name="Comma 3 2 19 2" xfId="43958" xr:uid="{7026F8E6-CB9E-43A1-B6A8-7215FD893508}"/>
    <cellStyle name="Comma 3 2 19 3" xfId="31433" xr:uid="{9B99E559-8E61-4505-992F-4AB425F5D607}"/>
    <cellStyle name="Comma 3 2 2" xfId="345" xr:uid="{ED74E331-D5C1-46B2-97CC-568EE81126B3}"/>
    <cellStyle name="Comma 3 2 2 10" xfId="8217" xr:uid="{B5628BEE-1365-43DA-AB08-913208C2BC70}"/>
    <cellStyle name="Comma 3 2 2 11" xfId="29161" xr:uid="{CA3A40F3-37C8-497B-BFB3-F5ED92080527}"/>
    <cellStyle name="Comma 3 2 2 2" xfId="1795" xr:uid="{0026B477-2EEE-447B-8844-101ABD2AFE20}"/>
    <cellStyle name="Comma 3 2 2 2 10" xfId="7726" xr:uid="{BABE530E-E6CC-48CD-B326-B57919F4D9F7}"/>
    <cellStyle name="Comma 3 2 2 2 11" xfId="28457" xr:uid="{BE8CBE9E-326F-4FE4-85DA-26C033E2FB74}"/>
    <cellStyle name="Comma 3 2 2 2 12" xfId="2908" xr:uid="{5207F7A8-DF79-4E3F-BA17-D3188269620C}"/>
    <cellStyle name="Comma 3 2 2 2 13" xfId="31665" xr:uid="{26627807-BE3A-4525-A0C8-995DF4AEA106}"/>
    <cellStyle name="Comma 3 2 2 2 2" xfId="1796" xr:uid="{3660FCE6-ED3D-42F4-A13D-7461C41C929C}"/>
    <cellStyle name="Comma 3 2 2 2 2 10" xfId="2909" xr:uid="{66A75CE1-6DE6-4EB3-A2BE-24F5A59C3B20}"/>
    <cellStyle name="Comma 3 2 2 2 2 11" xfId="31820" xr:uid="{5B50BF54-A322-4739-838B-3EFD25BEDF1D}"/>
    <cellStyle name="Comma 3 2 2 2 2 2" xfId="2184" xr:uid="{F911AA0B-4C67-4337-899F-2AA5D88820AC}"/>
    <cellStyle name="Comma 3 2 2 2 2 2 10" xfId="32265" xr:uid="{C7270E05-87BA-447B-B1BD-CB4F7AAFD7C6}"/>
    <cellStyle name="Comma 3 2 2 2 2 2 2" xfId="26082" xr:uid="{8CFC9C0E-1B41-4970-94D9-6E255B3A3EB4}"/>
    <cellStyle name="Comma 3 2 2 2 2 2 2 2" xfId="22584" xr:uid="{8ACD5626-200C-4911-BD9E-8B01767ABDD1}"/>
    <cellStyle name="Comma 3 2 2 2 2 2 2 2 2" xfId="15077" xr:uid="{C6AF6813-DCF1-4420-AD83-119265E7E400}"/>
    <cellStyle name="Comma 3 2 2 2 2 2 2 2 2 2" xfId="56400" xr:uid="{425EDD05-2C06-48A9-ACD7-771259B4B41B}"/>
    <cellStyle name="Comma 3 2 2 2 2 2 2 2 2 3" xfId="43785" xr:uid="{85C3D639-05DF-4739-854A-44808D7467D6}"/>
    <cellStyle name="Comma 3 2 2 2 2 2 2 2 3" xfId="8491" xr:uid="{2A058712-DE9C-4279-98C4-B5B7B145DB00}"/>
    <cellStyle name="Comma 3 2 2 2 2 2 2 2 3 2" xfId="50122" xr:uid="{103C06AE-0A1C-4AD8-8FD5-8ED7EE441F9A}"/>
    <cellStyle name="Comma 3 2 2 2 2 2 2 2 4" xfId="31033" xr:uid="{37C05CC4-B464-49C9-B482-F1721A85DA59}"/>
    <cellStyle name="Comma 3 2 2 2 2 2 2 2 5" xfId="37495" xr:uid="{10CE6F24-A422-4EAE-A30E-B02B830BA4BB}"/>
    <cellStyle name="Comma 3 2 2 2 2 2 2 3" xfId="25202" xr:uid="{5C46F043-0A20-4B34-80F3-47C8F36E5BFE}"/>
    <cellStyle name="Comma 3 2 2 2 2 2 2 3 2" xfId="17695" xr:uid="{8FE37FAE-A1F2-44D4-A922-2D82D9526711}"/>
    <cellStyle name="Comma 3 2 2 2 2 2 2 3 2 2" xfId="53782" xr:uid="{1359EC20-22C6-484A-9960-0099EBA58EF4}"/>
    <cellStyle name="Comma 3 2 2 2 2 2 2 3 2 3" xfId="41167" xr:uid="{82453BF8-AD22-4C0D-ABD3-A7B36C371338}"/>
    <cellStyle name="Comma 3 2 2 2 2 2 2 3 3" xfId="11109" xr:uid="{96F29469-93F4-4178-93F3-DA08ECABA8DA}"/>
    <cellStyle name="Comma 3 2 2 2 2 2 2 3 3 2" xfId="47504" xr:uid="{47DAFCC7-54A6-4DCE-AE69-248D49F5DDFC}"/>
    <cellStyle name="Comma 3 2 2 2 2 2 2 3 4" xfId="5349" xr:uid="{AD34FE84-E15D-4607-9B8E-BAE7B44BFEB8}"/>
    <cellStyle name="Comma 3 2 2 2 2 2 2 3 5" xfId="34877" xr:uid="{ABDF0052-9D6F-4CAE-B977-C752FA0D7779}"/>
    <cellStyle name="Comma 3 2 2 2 2 2 2 4" xfId="18574" xr:uid="{42AA5B3E-E61A-48EB-B2ED-CFA40764BEAE}"/>
    <cellStyle name="Comma 3 2 2 2 2 2 2 4 2" xfId="52903" xr:uid="{ACA2DB3D-E17D-41F2-96D0-908AAE215FF9}"/>
    <cellStyle name="Comma 3 2 2 2 2 2 2 4 3" xfId="40288" xr:uid="{87476FD5-BA99-4BB9-A7BB-95F758406A89}"/>
    <cellStyle name="Comma 3 2 2 2 2 2 2 5" xfId="11988" xr:uid="{6DB8D05A-0830-439F-8F0D-A5932D0F7398}"/>
    <cellStyle name="Comma 3 2 2 2 2 2 2 5 2" xfId="46625" xr:uid="{F260C4D4-4BC0-4B7C-8032-31423D27ECE6}"/>
    <cellStyle name="Comma 3 2 2 2 2 2 2 6" xfId="4470" xr:uid="{B2B48122-6748-4007-A2CD-F7A5172CE3DB}"/>
    <cellStyle name="Comma 3 2 2 2 2 2 2 7" xfId="33998" xr:uid="{5B482384-4B57-4D68-833A-5A5693418349}"/>
    <cellStyle name="Comma 3 2 2 2 2 2 3" xfId="26938" xr:uid="{0CE413ED-7D04-479D-8C50-2B1D2460BD73}"/>
    <cellStyle name="Comma 3 2 2 2 2 2 3 2" xfId="23441" xr:uid="{4D83CDE0-69EE-43C7-8A2C-6B813A5846CB}"/>
    <cellStyle name="Comma 3 2 2 2 2 2 3 2 2" xfId="15934" xr:uid="{98CC9D67-519D-4CF8-87B7-8DAE07C71CC5}"/>
    <cellStyle name="Comma 3 2 2 2 2 2 3 2 2 2" xfId="55543" xr:uid="{04281416-C027-4CE0-81C2-F24952AF5A62}"/>
    <cellStyle name="Comma 3 2 2 2 2 2 3 2 2 3" xfId="42928" xr:uid="{FE40BAEA-D3E3-42DA-A759-48D0F335B4A2}"/>
    <cellStyle name="Comma 3 2 2 2 2 2 3 2 3" xfId="9348" xr:uid="{176FD255-B4A2-40E7-9160-BAF84BDEAD46}"/>
    <cellStyle name="Comma 3 2 2 2 2 2 3 2 3 2" xfId="49265" xr:uid="{657E2C9D-92AC-4F09-A3C5-3D1E922CE806}"/>
    <cellStyle name="Comma 3 2 2 2 2 2 3 2 4" xfId="30176" xr:uid="{C6F34428-4984-4CCE-AF74-39F9B58B1919}"/>
    <cellStyle name="Comma 3 2 2 2 2 2 3 2 5" xfId="36638" xr:uid="{6E246693-4DF0-4703-A97D-6DB0A2A7D86D}"/>
    <cellStyle name="Comma 3 2 2 2 2 2 3 3" xfId="19430" xr:uid="{EC4086AC-B931-4E40-8550-02B4E34AB0F7}"/>
    <cellStyle name="Comma 3 2 2 2 2 2 3 3 2" xfId="52046" xr:uid="{19A195F4-A3A1-4855-A3CD-080A879BBB38}"/>
    <cellStyle name="Comma 3 2 2 2 2 2 3 3 3" xfId="39431" xr:uid="{206C1013-AFAC-4405-9D57-B0749CC976BC}"/>
    <cellStyle name="Comma 3 2 2 2 2 2 3 4" xfId="12844" xr:uid="{8ECABA3B-734B-4B73-AB37-5F447B2E4885}"/>
    <cellStyle name="Comma 3 2 2 2 2 2 3 4 2" xfId="45768" xr:uid="{AC2024FF-0DB3-4EAD-88DF-FC7D81CB3C74}"/>
    <cellStyle name="Comma 3 2 2 2 2 2 3 5" xfId="3614" xr:uid="{AB3DEBD5-BB22-44BC-8720-28594BC29D55}"/>
    <cellStyle name="Comma 3 2 2 2 2 2 3 6" xfId="33141" xr:uid="{076A2468-4DAE-48A9-887A-BD99C1921F75}"/>
    <cellStyle name="Comma 3 2 2 2 2 2 4" xfId="24317" xr:uid="{49A05D23-500E-4947-A0D8-E07306EAB3B3}"/>
    <cellStyle name="Comma 3 2 2 2 2 2 4 2" xfId="16810" xr:uid="{C1B29B8B-82EC-4089-A4E5-378AAC77104F}"/>
    <cellStyle name="Comma 3 2 2 2 2 2 4 2 2" xfId="54667" xr:uid="{58305C45-F363-4728-8A41-317D45ABB100}"/>
    <cellStyle name="Comma 3 2 2 2 2 2 4 2 3" xfId="42052" xr:uid="{C4F6D090-2AA8-4FD4-BDCB-1A615F13EF72}"/>
    <cellStyle name="Comma 3 2 2 2 2 2 4 3" xfId="10224" xr:uid="{7055B694-3C72-48AF-A769-7EED5AA56F9C}"/>
    <cellStyle name="Comma 3 2 2 2 2 2 4 3 2" xfId="48389" xr:uid="{C70EA095-FD13-451C-B486-2898A4E4A039}"/>
    <cellStyle name="Comma 3 2 2 2 2 2 4 4" xfId="6234" xr:uid="{7C92E18D-4CEC-4D40-B581-1A948A4AA970}"/>
    <cellStyle name="Comma 3 2 2 2 2 2 4 5" xfId="35762" xr:uid="{2173FBD7-0139-4C67-9236-87555B981FD8}"/>
    <cellStyle name="Comma 3 2 2 2 2 2 5" xfId="20304" xr:uid="{ED775630-31C6-4B8E-B6D9-68E5175CE6D8}"/>
    <cellStyle name="Comma 3 2 2 2 2 2 5 2" xfId="51170" xr:uid="{6F72C63B-57F7-4D62-95E9-E95706E2D777}"/>
    <cellStyle name="Comma 3 2 2 2 2 2 5 3" xfId="38555" xr:uid="{010C33A9-D880-4CFE-9305-E2754FD48802}"/>
    <cellStyle name="Comma 3 2 2 2 2 2 6" xfId="13718" xr:uid="{A040843D-0592-47BD-9800-D34E27C3BE86}"/>
    <cellStyle name="Comma 3 2 2 2 2 2 6 2" xfId="44892" xr:uid="{A9771816-E003-46A6-BBB8-D53B16596551}"/>
    <cellStyle name="Comma 3 2 2 2 2 2 7" xfId="7131" xr:uid="{E845D78A-F298-45EC-80A2-C103FB404B48}"/>
    <cellStyle name="Comma 3 2 2 2 2 2 8" xfId="27812" xr:uid="{D7B51120-CA47-4703-9CBD-6E8149929E91}"/>
    <cellStyle name="Comma 3 2 2 2 2 2 9" xfId="3112" xr:uid="{9ABCD796-4828-458D-8B6E-D780DC6D682B}"/>
    <cellStyle name="Comma 3 2 2 2 2 3" xfId="2392" xr:uid="{2AE6D489-AA45-468C-BA03-7C9716B98909}"/>
    <cellStyle name="Comma 3 2 2 2 2 3 2" xfId="23025" xr:uid="{F07294C1-2C35-4AA0-9FC6-FCC3326AA115}"/>
    <cellStyle name="Comma 3 2 2 2 2 3 2 2" xfId="15518" xr:uid="{5C03E87D-F350-4854-8D8A-35996B99C912}"/>
    <cellStyle name="Comma 3 2 2 2 2 3 2 2 2" xfId="55959" xr:uid="{4D30FE35-7122-4E71-AA77-3976C314582D}"/>
    <cellStyle name="Comma 3 2 2 2 2 3 2 2 3" xfId="43344" xr:uid="{E8A7A1F8-C4C5-4351-80AF-C1A57D529A0F}"/>
    <cellStyle name="Comma 3 2 2 2 2 3 2 3" xfId="8932" xr:uid="{F7524560-572B-4EBF-ABC6-1CAD564CACA5}"/>
    <cellStyle name="Comma 3 2 2 2 2 3 2 3 2" xfId="49681" xr:uid="{AA676CF0-3ED7-4246-8F1B-6F6C1C31DAD2}"/>
    <cellStyle name="Comma 3 2 2 2 2 3 2 4" xfId="30592" xr:uid="{611AD25F-ADE4-449B-82D1-7E62532444CC}"/>
    <cellStyle name="Comma 3 2 2 2 2 3 2 5" xfId="37054" xr:uid="{4012B356-F478-46DC-BB07-58F50C6A08BF}"/>
    <cellStyle name="Comma 3 2 2 2 2 3 3" xfId="25644" xr:uid="{341D9B75-3F16-4E97-8AFA-E662184CE33C}"/>
    <cellStyle name="Comma 3 2 2 2 2 3 3 2" xfId="18137" xr:uid="{031A621B-3BC0-4CCF-A834-5CFF46A7472E}"/>
    <cellStyle name="Comma 3 2 2 2 2 3 3 2 2" xfId="53340" xr:uid="{E9A95FC5-EE58-494D-958F-814E4F34C4B7}"/>
    <cellStyle name="Comma 3 2 2 2 2 3 3 2 3" xfId="40725" xr:uid="{D6D6F5DC-C6CD-42C4-9D3B-291659EE5311}"/>
    <cellStyle name="Comma 3 2 2 2 2 3 3 3" xfId="11551" xr:uid="{FEC88871-90D6-4647-9E40-123FC2B3E25F}"/>
    <cellStyle name="Comma 3 2 2 2 2 3 3 3 2" xfId="47062" xr:uid="{1A7E14D0-2EF8-4E21-9E22-028A495F9473}"/>
    <cellStyle name="Comma 3 2 2 2 2 3 3 4" xfId="4907" xr:uid="{17167BCD-227A-4294-9F72-99A844FCE187}"/>
    <cellStyle name="Comma 3 2 2 2 2 3 3 5" xfId="34435" xr:uid="{EA9ED8E9-FC1D-42F4-953E-B60C07FD3C7B}"/>
    <cellStyle name="Comma 3 2 2 2 2 3 4" xfId="19014" xr:uid="{B9A2A9BA-6668-4901-9D0E-86A771B7EF05}"/>
    <cellStyle name="Comma 3 2 2 2 2 3 4 2" xfId="52462" xr:uid="{D192E4C5-F3E4-45C0-8B5A-7E6864EF72F3}"/>
    <cellStyle name="Comma 3 2 2 2 2 3 4 3" xfId="39847" xr:uid="{6D3D97AB-A867-4C41-8A8B-92B0BA53ED20}"/>
    <cellStyle name="Comma 3 2 2 2 2 3 5" xfId="12428" xr:uid="{B7B9D94F-6802-4B3A-81CF-E0EFBD07F3B8}"/>
    <cellStyle name="Comma 3 2 2 2 2 3 5 2" xfId="46184" xr:uid="{66831FA6-7A27-46CF-9948-1492BB0B503C}"/>
    <cellStyle name="Comma 3 2 2 2 2 3 6" xfId="4030" xr:uid="{8243223E-E018-42EA-AE7B-D163136FC0D6}"/>
    <cellStyle name="Comma 3 2 2 2 2 3 7" xfId="26522" xr:uid="{4CBC5E21-7B13-4451-BDA8-2FAB208AD9C1}"/>
    <cellStyle name="Comma 3 2 2 2 2 3 8" xfId="3314" xr:uid="{9A4AAC13-E820-4C2E-AF41-070CB0426BC0}"/>
    <cellStyle name="Comma 3 2 2 2 2 3 9" xfId="33557" xr:uid="{F52BA715-8525-4B76-9B72-AA17CAC0155D}"/>
    <cellStyle name="Comma 3 2 2 2 2 4" xfId="2600" xr:uid="{EBDC7134-FF63-405E-8EF6-9D6A93BE1A9B}"/>
    <cellStyle name="Comma 3 2 2 2 2 4 2" xfId="23875" xr:uid="{D521BF82-0DAC-461A-A058-2B087FE1CD4F}"/>
    <cellStyle name="Comma 3 2 2 2 2 4 2 2" xfId="16368" xr:uid="{0B38C610-20C8-4E60-AD79-27BFE4EC613F}"/>
    <cellStyle name="Comma 3 2 2 2 2 4 2 2 2" xfId="55109" xr:uid="{74EF5B84-1704-4FD8-9A5E-BBADC1B477A7}"/>
    <cellStyle name="Comma 3 2 2 2 2 4 2 2 3" xfId="42494" xr:uid="{071000AC-33FC-462E-B947-D5B10B0DB2C1}"/>
    <cellStyle name="Comma 3 2 2 2 2 4 2 3" xfId="9782" xr:uid="{749A7827-8916-445B-91EF-7449BF815045}"/>
    <cellStyle name="Comma 3 2 2 2 2 4 2 3 2" xfId="48831" xr:uid="{7D0CBFC5-FF1E-4DBC-88B8-1219B82F2F65}"/>
    <cellStyle name="Comma 3 2 2 2 2 4 2 4" xfId="29742" xr:uid="{1315CE6C-A11E-4E0A-A259-ED5B11F48024}"/>
    <cellStyle name="Comma 3 2 2 2 2 4 2 5" xfId="36204" xr:uid="{623E4540-053C-40AF-9EB9-BBB2EBB89EFB}"/>
    <cellStyle name="Comma 3 2 2 2 2 4 3" xfId="19864" xr:uid="{0B2B7263-347C-4F63-9A36-C5A9FA8982C4}"/>
    <cellStyle name="Comma 3 2 2 2 2 4 3 2" xfId="51612" xr:uid="{210B40BE-A8D7-4E77-944F-AB99D6EBE78F}"/>
    <cellStyle name="Comma 3 2 2 2 2 4 3 3" xfId="38997" xr:uid="{126B40CD-6C59-4961-8498-1CA6C0391D52}"/>
    <cellStyle name="Comma 3 2 2 2 2 4 4" xfId="13278" xr:uid="{802FF1DA-3CA7-46A5-A401-9F21EEC291E1}"/>
    <cellStyle name="Comma 3 2 2 2 2 4 4 2" xfId="45334" xr:uid="{D07A8DA9-1A09-4697-AFDA-B6F248436A90}"/>
    <cellStyle name="Comma 3 2 2 2 2 4 5" xfId="6691" xr:uid="{B66E33E5-43FB-4D73-BB9D-6FAB9CEED51C}"/>
    <cellStyle name="Comma 3 2 2 2 2 4 6" xfId="27372" xr:uid="{43F9BC56-3F35-4E65-A9B2-ADEBEB2454F3}"/>
    <cellStyle name="Comma 3 2 2 2 2 4 7" xfId="3516" xr:uid="{EF01B367-3E78-4DAD-A762-BDE5F85143AE}"/>
    <cellStyle name="Comma 3 2 2 2 2 4 8" xfId="32707" xr:uid="{7D50A647-B9E8-43E1-95A3-5D0F452AA64F}"/>
    <cellStyle name="Comma 3 2 2 2 2 5" xfId="24759" xr:uid="{F73AC1A7-EF9D-4115-850A-E35F05A22494}"/>
    <cellStyle name="Comma 3 2 2 2 2 5 2" xfId="17252" xr:uid="{149F16BB-661D-4EE2-87C8-983FDB3B4252}"/>
    <cellStyle name="Comma 3 2 2 2 2 5 2 2" xfId="54225" xr:uid="{74B6BA35-1294-4710-92B6-C74E17442B38}"/>
    <cellStyle name="Comma 3 2 2 2 2 5 2 3" xfId="41610" xr:uid="{7DD780A0-A4A0-4C95-8147-652CEB5229AB}"/>
    <cellStyle name="Comma 3 2 2 2 2 5 3" xfId="10666" xr:uid="{69E8B25B-4393-4233-ACDA-E659FC4BAC20}"/>
    <cellStyle name="Comma 3 2 2 2 2 5 3 2" xfId="47947" xr:uid="{09C91731-1F50-485A-B4D7-D64044B9CC0B}"/>
    <cellStyle name="Comma 3 2 2 2 2 5 4" xfId="5792" xr:uid="{E73720B1-A061-4370-807C-526F48E2DB46}"/>
    <cellStyle name="Comma 3 2 2 2 2 5 5" xfId="35320" xr:uid="{F868AB48-F82E-426F-96DA-0FC85E81E7F9}"/>
    <cellStyle name="Comma 3 2 2 2 2 6" xfId="20744" xr:uid="{C71707BE-AF4F-4EBF-A6CE-25B6F3FD8B66}"/>
    <cellStyle name="Comma 3 2 2 2 2 6 2" xfId="50728" xr:uid="{8C34B61B-0906-4BAF-A6E4-F9B7A57F3E85}"/>
    <cellStyle name="Comma 3 2 2 2 2 6 3" xfId="38113" xr:uid="{97CF041F-43D8-4E01-8D01-54549676B485}"/>
    <cellStyle name="Comma 3 2 2 2 2 7" xfId="14158" xr:uid="{5EBA0B81-C611-4F23-BC8B-03B92BE0E519}"/>
    <cellStyle name="Comma 3 2 2 2 2 7 2" xfId="44422" xr:uid="{E765AF49-33C5-4C2C-B5DC-8B97B92E9335}"/>
    <cellStyle name="Comma 3 2 2 2 2 8" xfId="7571" xr:uid="{090D963A-AD23-45C1-BCF7-0CD92B93186E}"/>
    <cellStyle name="Comma 3 2 2 2 2 9" xfId="28302" xr:uid="{636DEE4B-6180-4734-A5A1-8158F342AE73}"/>
    <cellStyle name="Comma 3 2 2 2 3" xfId="2183" xr:uid="{92F8D643-02A6-46CB-9856-777BBE3740BD}"/>
    <cellStyle name="Comma 3 2 2 2 3 10" xfId="32110" xr:uid="{7EA10453-4F55-4C07-BC82-1EB173B4164E}"/>
    <cellStyle name="Comma 3 2 2 2 3 2" xfId="26237" xr:uid="{0DCDB289-3A7B-4067-BBD1-67FCDD294013}"/>
    <cellStyle name="Comma 3 2 2 2 3 2 2" xfId="22739" xr:uid="{9ABE2C73-5782-419C-9DE6-707995DF99C8}"/>
    <cellStyle name="Comma 3 2 2 2 3 2 2 2" xfId="15232" xr:uid="{CA672E40-3D90-46EC-AD9D-7F3C5A54502C}"/>
    <cellStyle name="Comma 3 2 2 2 3 2 2 2 2" xfId="56245" xr:uid="{3E50BEB1-FAC9-46E9-98F4-15B105A7A23F}"/>
    <cellStyle name="Comma 3 2 2 2 3 2 2 2 3" xfId="43630" xr:uid="{5B2D3A31-294D-4F4C-82E2-024E21A573BD}"/>
    <cellStyle name="Comma 3 2 2 2 3 2 2 3" xfId="8646" xr:uid="{8ABE5DA1-CE6E-4435-94A5-DFE3DEE69738}"/>
    <cellStyle name="Comma 3 2 2 2 3 2 2 3 2" xfId="49967" xr:uid="{B4B2BB96-DAA0-44A8-80BF-6696BAA889D9}"/>
    <cellStyle name="Comma 3 2 2 2 3 2 2 4" xfId="30878" xr:uid="{E0C34050-18A9-4A6E-BB9F-17620E5A8D9C}"/>
    <cellStyle name="Comma 3 2 2 2 3 2 2 5" xfId="37340" xr:uid="{06297D40-2DDB-45EB-9681-69FE77868823}"/>
    <cellStyle name="Comma 3 2 2 2 3 2 3" xfId="25357" xr:uid="{51533ED2-16D7-4597-9BE8-D755EA7A5336}"/>
    <cellStyle name="Comma 3 2 2 2 3 2 3 2" xfId="17850" xr:uid="{A70131AD-288A-4A56-BB78-A3DC65BD4315}"/>
    <cellStyle name="Comma 3 2 2 2 3 2 3 2 2" xfId="53627" xr:uid="{AB40530D-527D-4116-A31A-D9CD99EDCB1F}"/>
    <cellStyle name="Comma 3 2 2 2 3 2 3 2 3" xfId="41012" xr:uid="{1CF62920-07A3-45A8-9894-19046C8FF93F}"/>
    <cellStyle name="Comma 3 2 2 2 3 2 3 3" xfId="11264" xr:uid="{831C283F-6B12-447D-AE05-50F1E31D7816}"/>
    <cellStyle name="Comma 3 2 2 2 3 2 3 3 2" xfId="47349" xr:uid="{AC981EE7-27CD-49EC-9242-0147F65CEB38}"/>
    <cellStyle name="Comma 3 2 2 2 3 2 3 4" xfId="5194" xr:uid="{5E9EB52C-B7CD-4B08-BED3-2B247988608C}"/>
    <cellStyle name="Comma 3 2 2 2 3 2 3 5" xfId="34722" xr:uid="{2E21E984-3227-46D9-80D9-965BFD70A4FD}"/>
    <cellStyle name="Comma 3 2 2 2 3 2 4" xfId="18729" xr:uid="{ED332317-E6B3-42BC-A05A-439DA35AAA89}"/>
    <cellStyle name="Comma 3 2 2 2 3 2 4 2" xfId="52748" xr:uid="{34EDA3AE-8DAC-4F54-A4A5-2BA2B5FA378E}"/>
    <cellStyle name="Comma 3 2 2 2 3 2 4 3" xfId="40133" xr:uid="{16CA63AB-3E42-4764-82B8-6A6C1D79AA82}"/>
    <cellStyle name="Comma 3 2 2 2 3 2 5" xfId="12143" xr:uid="{3B6003B2-9860-45E8-A471-0704C9ABBE85}"/>
    <cellStyle name="Comma 3 2 2 2 3 2 5 2" xfId="46470" xr:uid="{85A96DFC-4717-4906-B213-A2B735F318E2}"/>
    <cellStyle name="Comma 3 2 2 2 3 2 6" xfId="4315" xr:uid="{8F062BAD-7A14-4E74-8740-E0335C21C021}"/>
    <cellStyle name="Comma 3 2 2 2 3 2 7" xfId="33843" xr:uid="{F50C4373-6B93-4221-99CA-5CF54EBF75B1}"/>
    <cellStyle name="Comma 3 2 2 2 3 3" xfId="27092" xr:uid="{4B8BC14D-BCD1-4923-A0DD-AA1303061723}"/>
    <cellStyle name="Comma 3 2 2 2 3 3 2" xfId="23595" xr:uid="{074A2B3A-F84A-4D1F-9B3C-0FD91E4FE117}"/>
    <cellStyle name="Comma 3 2 2 2 3 3 2 2" xfId="16088" xr:uid="{DA0CFC0C-9BC7-4A8E-A9E0-FFE430404342}"/>
    <cellStyle name="Comma 3 2 2 2 3 3 2 2 2" xfId="55389" xr:uid="{2B3497FF-D039-4B5D-87B6-B8AD7F3B9C5C}"/>
    <cellStyle name="Comma 3 2 2 2 3 3 2 2 3" xfId="42774" xr:uid="{FA4826D9-CC00-4AE5-8E47-378AF6455AD0}"/>
    <cellStyle name="Comma 3 2 2 2 3 3 2 3" xfId="9502" xr:uid="{E4DF45E2-9D86-4276-B61F-380FE68BA33D}"/>
    <cellStyle name="Comma 3 2 2 2 3 3 2 3 2" xfId="49111" xr:uid="{CD111842-43FA-40F7-AED0-367064DA52B3}"/>
    <cellStyle name="Comma 3 2 2 2 3 3 2 4" xfId="30022" xr:uid="{84F885E7-A07B-4EE2-AF59-3AE28C6B631E}"/>
    <cellStyle name="Comma 3 2 2 2 3 3 2 5" xfId="36484" xr:uid="{D1F0FAB8-85B8-4F78-B629-E5106AF619A3}"/>
    <cellStyle name="Comma 3 2 2 2 3 3 3" xfId="19584" xr:uid="{D3998B49-53A7-4202-AFFE-78A005A4888D}"/>
    <cellStyle name="Comma 3 2 2 2 3 3 3 2" xfId="51892" xr:uid="{8CDDE0E2-6B93-4299-9FF5-396F5A152437}"/>
    <cellStyle name="Comma 3 2 2 2 3 3 3 3" xfId="39277" xr:uid="{108F7F63-9F60-40E0-B7A5-7F830A786AA6}"/>
    <cellStyle name="Comma 3 2 2 2 3 3 4" xfId="12998" xr:uid="{210DD9F6-1FE3-48AE-972A-B272D6D8D564}"/>
    <cellStyle name="Comma 3 2 2 2 3 3 4 2" xfId="45614" xr:uid="{F5CB4E70-FBB7-4AC9-8CE8-57C0254F18B8}"/>
    <cellStyle name="Comma 3 2 2 2 3 3 5" xfId="6411" xr:uid="{7C42A4F4-2F33-47AD-992D-6879F9116818}"/>
    <cellStyle name="Comma 3 2 2 2 3 3 6" xfId="32987" xr:uid="{EDB3A5D5-4E6B-40BF-82D2-3C07534856EE}"/>
    <cellStyle name="Comma 3 2 2 2 3 4" xfId="24472" xr:uid="{9F80E281-9541-4EA6-83C4-D564A7E4CE75}"/>
    <cellStyle name="Comma 3 2 2 2 3 4 2" xfId="16965" xr:uid="{B837AF02-57FB-47F6-B8B5-FED67EAD532C}"/>
    <cellStyle name="Comma 3 2 2 2 3 4 2 2" xfId="54512" xr:uid="{0A14B56E-FF0F-4276-B289-715800ECE221}"/>
    <cellStyle name="Comma 3 2 2 2 3 4 2 3" xfId="41897" xr:uid="{C31CDD73-CECB-4849-A710-328EC50DE8A1}"/>
    <cellStyle name="Comma 3 2 2 2 3 4 3" xfId="10379" xr:uid="{0826B090-BEB2-4388-B178-C1B7703585C6}"/>
    <cellStyle name="Comma 3 2 2 2 3 4 3 2" xfId="48234" xr:uid="{009BE961-E83B-4A72-90CC-158A7B73ABCC}"/>
    <cellStyle name="Comma 3 2 2 2 3 4 4" xfId="6079" xr:uid="{8457C2D9-4A59-4890-807F-7471659EE89F}"/>
    <cellStyle name="Comma 3 2 2 2 3 4 5" xfId="35607" xr:uid="{B59780FF-5967-4D54-83F5-F63B87E419A4}"/>
    <cellStyle name="Comma 3 2 2 2 3 5" xfId="20459" xr:uid="{424C38F6-0D65-4EF2-B4CF-7FC2FFCE780E}"/>
    <cellStyle name="Comma 3 2 2 2 3 5 2" xfId="51015" xr:uid="{A8D50E88-F384-44CC-828D-A70B16D094B0}"/>
    <cellStyle name="Comma 3 2 2 2 3 5 3" xfId="38400" xr:uid="{ACA04975-D55A-4BF2-826F-16B98F0F92A5}"/>
    <cellStyle name="Comma 3 2 2 2 3 6" xfId="13873" xr:uid="{9495B08E-8C5C-497E-A171-4FB5C44F0D1D}"/>
    <cellStyle name="Comma 3 2 2 2 3 6 2" xfId="44737" xr:uid="{6DAEB25A-10F2-4DAC-A628-14CCD0BE1F89}"/>
    <cellStyle name="Comma 3 2 2 2 3 7" xfId="7286" xr:uid="{C0E6CBCB-5300-4BA2-A48C-448FFAF353C8}"/>
    <cellStyle name="Comma 3 2 2 2 3 8" xfId="27966" xr:uid="{321A7DEA-CFB3-46C1-905E-D1CE45049B26}"/>
    <cellStyle name="Comma 3 2 2 2 3 9" xfId="3111" xr:uid="{C203551D-00BD-4392-B11A-A40CAFE76A0A}"/>
    <cellStyle name="Comma 3 2 2 2 4" xfId="2391" xr:uid="{6E292446-4BCB-48ED-B8ED-50C7CF68C3A0}"/>
    <cellStyle name="Comma 3 2 2 2 4 2" xfId="23179" xr:uid="{152D7C70-A1F6-48B2-AA62-D09AFA01F312}"/>
    <cellStyle name="Comma 3 2 2 2 4 2 2" xfId="15672" xr:uid="{5AD35A95-AB5E-4748-A171-7720F0720C80}"/>
    <cellStyle name="Comma 3 2 2 2 4 2 2 2" xfId="55805" xr:uid="{D3F19AF7-C6BF-4987-87B5-C9CC3256E5AE}"/>
    <cellStyle name="Comma 3 2 2 2 4 2 2 3" xfId="43190" xr:uid="{19BC515B-CD67-4CF6-87EE-E40559E3AD10}"/>
    <cellStyle name="Comma 3 2 2 2 4 2 3" xfId="9086" xr:uid="{52E193BB-4781-4B55-B3D6-36A35CBE5F81}"/>
    <cellStyle name="Comma 3 2 2 2 4 2 3 2" xfId="49527" xr:uid="{9BC9A772-B270-4392-9C46-0368804D9ACE}"/>
    <cellStyle name="Comma 3 2 2 2 4 2 4" xfId="30438" xr:uid="{2ED2F2DF-3F6B-4592-878C-8108795D7548}"/>
    <cellStyle name="Comma 3 2 2 2 4 2 5" xfId="36900" xr:uid="{391B4B3E-5664-478F-BFDB-FD8AC533EB76}"/>
    <cellStyle name="Comma 3 2 2 2 4 3" xfId="25799" xr:uid="{CCC94BA9-91AF-4262-86DC-0D736B2207C0}"/>
    <cellStyle name="Comma 3 2 2 2 4 3 2" xfId="18292" xr:uid="{955AC6D8-2BE5-469A-B1CE-B4E56554D803}"/>
    <cellStyle name="Comma 3 2 2 2 4 3 2 2" xfId="53185" xr:uid="{3DF1B986-E51D-465E-A20F-FF2938DCAC20}"/>
    <cellStyle name="Comma 3 2 2 2 4 3 2 3" xfId="40570" xr:uid="{CC800408-978F-4648-BEB9-BB0DA4D6545E}"/>
    <cellStyle name="Comma 3 2 2 2 4 3 3" xfId="11706" xr:uid="{CAAE846F-490F-4C6A-8B46-27C20FBF168D}"/>
    <cellStyle name="Comma 3 2 2 2 4 3 3 2" xfId="46907" xr:uid="{780AB9C0-9CE4-49C3-B09D-CE582D86CC53}"/>
    <cellStyle name="Comma 3 2 2 2 4 3 4" xfId="4752" xr:uid="{F58971AD-D4AA-4B24-87E4-5B97E86A0978}"/>
    <cellStyle name="Comma 3 2 2 2 4 3 5" xfId="34280" xr:uid="{FBD38A76-88E7-45D4-9B52-1A0A71899C92}"/>
    <cellStyle name="Comma 3 2 2 2 4 4" xfId="19168" xr:uid="{A85864D2-AE83-47F3-986A-2E9C94427AA6}"/>
    <cellStyle name="Comma 3 2 2 2 4 4 2" xfId="52308" xr:uid="{CA6D5207-E15B-4C8B-B01A-3F6520E54A80}"/>
    <cellStyle name="Comma 3 2 2 2 4 4 3" xfId="39693" xr:uid="{5EB3544D-33AF-4C05-8CCB-E3605027C0D2}"/>
    <cellStyle name="Comma 3 2 2 2 4 5" xfId="12582" xr:uid="{3B2FFEA5-8DB3-49FB-A834-24F5BF346AAD}"/>
    <cellStyle name="Comma 3 2 2 2 4 5 2" xfId="46030" xr:uid="{FC1A8757-B77B-47CF-9AD8-9CDF063D1B52}"/>
    <cellStyle name="Comma 3 2 2 2 4 6" xfId="3876" xr:uid="{78D0BF47-B9DC-4000-9625-3E74D9EDF07F}"/>
    <cellStyle name="Comma 3 2 2 2 4 7" xfId="26676" xr:uid="{EDAEA5F9-0943-49B1-AC38-C4658940175D}"/>
    <cellStyle name="Comma 3 2 2 2 4 8" xfId="3313" xr:uid="{26D17510-026D-4D37-8114-99F8ABFD2576}"/>
    <cellStyle name="Comma 3 2 2 2 4 9" xfId="33403" xr:uid="{3C236433-B0AF-4DD0-B940-A973B67B605D}"/>
    <cellStyle name="Comma 3 2 2 2 5" xfId="2599" xr:uid="{80A923DA-D178-4166-B3EC-A87F7E95A7A1}"/>
    <cellStyle name="Comma 3 2 2 2 5 2" xfId="24029" xr:uid="{6FC4C264-B9BE-427A-BC8F-BEF8E05C8F6C}"/>
    <cellStyle name="Comma 3 2 2 2 5 2 2" xfId="16522" xr:uid="{F69374E1-D548-47DD-B4A8-4E8A4D212443}"/>
    <cellStyle name="Comma 3 2 2 2 5 2 2 2" xfId="54955" xr:uid="{E64EC8E3-C95D-4974-B8B9-E41A506DFA1F}"/>
    <cellStyle name="Comma 3 2 2 2 5 2 2 3" xfId="42340" xr:uid="{69186237-908A-4D47-B239-F5CEB44A8537}"/>
    <cellStyle name="Comma 3 2 2 2 5 2 3" xfId="9936" xr:uid="{6E9B71AB-4AF1-4A1F-96D5-74D9C9F228C4}"/>
    <cellStyle name="Comma 3 2 2 2 5 2 3 2" xfId="48677" xr:uid="{2BEE2859-87B0-4A6C-AEB3-284B9BEA8A66}"/>
    <cellStyle name="Comma 3 2 2 2 5 2 4" xfId="29588" xr:uid="{C7664F2D-1399-43F5-A8DF-FC34737D1220}"/>
    <cellStyle name="Comma 3 2 2 2 5 2 5" xfId="36050" xr:uid="{23C4419E-5A3E-4CF3-9491-4BEA13091241}"/>
    <cellStyle name="Comma 3 2 2 2 5 3" xfId="20018" xr:uid="{37DA9600-D639-4506-B5B2-2DC8F707A7FC}"/>
    <cellStyle name="Comma 3 2 2 2 5 3 2" xfId="51458" xr:uid="{8982212F-4AC7-4C49-AFD0-79B3CD4A224E}"/>
    <cellStyle name="Comma 3 2 2 2 5 3 3" xfId="38843" xr:uid="{F08191A5-C060-4269-A09B-009C8692C4FD}"/>
    <cellStyle name="Comma 3 2 2 2 5 4" xfId="13432" xr:uid="{B924830C-6619-4705-B7E6-B1F099C06F9F}"/>
    <cellStyle name="Comma 3 2 2 2 5 4 2" xfId="45180" xr:uid="{C920EE4B-E808-4EF1-A99C-AAC4C5E443CE}"/>
    <cellStyle name="Comma 3 2 2 2 5 5" xfId="6845" xr:uid="{C2397368-6718-4793-867F-F1E382F3E36F}"/>
    <cellStyle name="Comma 3 2 2 2 5 6" xfId="27526" xr:uid="{A983D6CB-645D-4751-AFD3-4222C3F7DE64}"/>
    <cellStyle name="Comma 3 2 2 2 5 7" xfId="3515" xr:uid="{249D79FA-9A59-4F2B-86F0-F1440CAC5A30}"/>
    <cellStyle name="Comma 3 2 2 2 5 8" xfId="32553" xr:uid="{910B78DA-F819-40B0-98F4-6D311EE95AD3}"/>
    <cellStyle name="Comma 3 2 2 2 6" xfId="24914" xr:uid="{552E7C11-436D-49F4-8D21-E0265AEB139F}"/>
    <cellStyle name="Comma 3 2 2 2 6 2" xfId="17407" xr:uid="{D2CD0E7C-C3B8-43F2-8169-4D128D889953}"/>
    <cellStyle name="Comma 3 2 2 2 6 2 2" xfId="54070" xr:uid="{30CE168A-4933-4F8B-ACBF-77B4449B6FB2}"/>
    <cellStyle name="Comma 3 2 2 2 6 2 3" xfId="41455" xr:uid="{E09DBB48-3DBC-4354-98EC-C6C2C36C6F31}"/>
    <cellStyle name="Comma 3 2 2 2 6 3" xfId="10821" xr:uid="{1DECF260-3D56-4CA8-979F-CE7EDD08138D}"/>
    <cellStyle name="Comma 3 2 2 2 6 3 2" xfId="47792" xr:uid="{15968EC1-4E0C-4802-9266-386A7FF1CF5B}"/>
    <cellStyle name="Comma 3 2 2 2 6 4" xfId="5637" xr:uid="{42FF0A09-CCA2-462B-85FA-793751855971}"/>
    <cellStyle name="Comma 3 2 2 2 6 5" xfId="35165" xr:uid="{969F3BCB-DB22-4201-82C7-5CC4116DE916}"/>
    <cellStyle name="Comma 3 2 2 2 7" xfId="21759" xr:uid="{4A1E9CA9-5043-4BE6-B09B-C341E732EC3E}"/>
    <cellStyle name="Comma 3 2 2 2 7 2" xfId="50573" xr:uid="{CAAE6BC5-8AAD-40FC-A9AB-39AB1FD4F1BD}"/>
    <cellStyle name="Comma 3 2 2 2 7 3" xfId="37958" xr:uid="{7A8E3904-5E1E-4644-97C4-CC218321990F}"/>
    <cellStyle name="Comma 3 2 2 2 8" xfId="20899" xr:uid="{E858543A-7625-4A04-B583-88D35BE7CD17}"/>
    <cellStyle name="Comma 3 2 2 2 8 2" xfId="44267" xr:uid="{9A3EDF41-32F9-4C45-A107-BCD693BA1C8E}"/>
    <cellStyle name="Comma 3 2 2 2 9" xfId="14313" xr:uid="{4021E633-8DA3-4547-8777-38E8D229C651}"/>
    <cellStyle name="Comma 3 2 2 3" xfId="1797" xr:uid="{B6535548-09F7-4D2D-9738-E99F75127B18}"/>
    <cellStyle name="Comma 3 2 2 3 10" xfId="2910" xr:uid="{0F1F76A6-9ACC-49C5-82D5-056E552B3DBC}"/>
    <cellStyle name="Comma 3 2 2 3 11" xfId="31744" xr:uid="{0DFF8400-28B0-47BB-9968-AA15C67575B0}"/>
    <cellStyle name="Comma 3 2 2 3 2" xfId="1798" xr:uid="{08F11CB6-360B-4028-B83D-C2FFF93B4B7B}"/>
    <cellStyle name="Comma 3 2 2 3 2 10" xfId="32189" xr:uid="{A94CA93E-2ED4-4474-9019-89CBF353A45A}"/>
    <cellStyle name="Comma 3 2 2 3 2 2" xfId="2186" xr:uid="{0AC54D41-23FF-492E-83BE-4DA8EE49D8F8}"/>
    <cellStyle name="Comma 3 2 2 3 2 2 2" xfId="22660" xr:uid="{BD64C9CD-30E2-4AED-A5D9-5A9746C0DFF7}"/>
    <cellStyle name="Comma 3 2 2 3 2 2 2 2" xfId="15153" xr:uid="{ED8A2AD5-F8F5-48B2-B78C-1C29FBAE40F6}"/>
    <cellStyle name="Comma 3 2 2 3 2 2 2 2 2" xfId="56324" xr:uid="{44F34017-D695-4E72-8A3C-172F22240237}"/>
    <cellStyle name="Comma 3 2 2 3 2 2 2 2 3" xfId="43709" xr:uid="{3A70307B-D94F-4986-AD30-8A96EF079E1C}"/>
    <cellStyle name="Comma 3 2 2 3 2 2 2 3" xfId="8567" xr:uid="{6409A387-7CE2-42FF-8139-D06D2E5F56F3}"/>
    <cellStyle name="Comma 3 2 2 3 2 2 2 3 2" xfId="50046" xr:uid="{FF74232E-3954-4C1F-83E3-AAD31349F4DF}"/>
    <cellStyle name="Comma 3 2 2 3 2 2 2 4" xfId="30957" xr:uid="{9B928387-C186-4257-ACA9-E667B20A2D28}"/>
    <cellStyle name="Comma 3 2 2 3 2 2 2 5" xfId="37419" xr:uid="{1D1B6636-BA72-4E21-B416-312120CCC4E2}"/>
    <cellStyle name="Comma 3 2 2 3 2 2 3" xfId="25278" xr:uid="{BA634D25-3A53-48B3-B6CD-21729D7BE4DB}"/>
    <cellStyle name="Comma 3 2 2 3 2 2 3 2" xfId="17771" xr:uid="{C4DCCA91-0A98-46BB-AA6D-1AC53BAC7196}"/>
    <cellStyle name="Comma 3 2 2 3 2 2 3 2 2" xfId="53706" xr:uid="{50D9B0C5-12E1-438C-8C39-1E024F1C486F}"/>
    <cellStyle name="Comma 3 2 2 3 2 2 3 2 3" xfId="41091" xr:uid="{27441111-F579-4719-B87D-4AB07BDAD118}"/>
    <cellStyle name="Comma 3 2 2 3 2 2 3 3" xfId="11185" xr:uid="{4AA2203F-D19E-44D9-8AB2-60B06608A380}"/>
    <cellStyle name="Comma 3 2 2 3 2 2 3 3 2" xfId="47428" xr:uid="{CC6CF5AE-F4AF-44E8-A153-3079C40C69DE}"/>
    <cellStyle name="Comma 3 2 2 3 2 2 3 4" xfId="5273" xr:uid="{AC470460-735D-4C1C-AC1C-7AE1E42A7000}"/>
    <cellStyle name="Comma 3 2 2 3 2 2 3 5" xfId="34801" xr:uid="{F347577B-E462-45FB-99C3-B02A8FA66B2E}"/>
    <cellStyle name="Comma 3 2 2 3 2 2 4" xfId="18650" xr:uid="{C06B135C-2A81-4BD3-BD40-6DDC61C61B9D}"/>
    <cellStyle name="Comma 3 2 2 3 2 2 4 2" xfId="52827" xr:uid="{D0959863-93E9-47F3-93AD-4265E5E6EFE8}"/>
    <cellStyle name="Comma 3 2 2 3 2 2 4 3" xfId="40212" xr:uid="{7010EB40-1100-485F-8E2E-453371F3FC45}"/>
    <cellStyle name="Comma 3 2 2 3 2 2 5" xfId="12064" xr:uid="{48CAF3A4-A4C6-407D-A245-541951A56584}"/>
    <cellStyle name="Comma 3 2 2 3 2 2 5 2" xfId="46549" xr:uid="{92E56638-34B6-413F-9EEB-23EB3C699D02}"/>
    <cellStyle name="Comma 3 2 2 3 2 2 6" xfId="4394" xr:uid="{35DE6B5F-B608-4BAE-B75B-A630A76720B0}"/>
    <cellStyle name="Comma 3 2 2 3 2 2 7" xfId="26158" xr:uid="{D64D37F2-7D03-4648-8DDB-8454C6DF239C}"/>
    <cellStyle name="Comma 3 2 2 3 2 2 8" xfId="3114" xr:uid="{102E5D1F-42E9-4318-8255-544DF52106BA}"/>
    <cellStyle name="Comma 3 2 2 3 2 2 9" xfId="33922" xr:uid="{62DC6C64-B450-4210-8C19-9033FD3F10F6}"/>
    <cellStyle name="Comma 3 2 2 3 2 3" xfId="2394" xr:uid="{CDCA01F1-E7C2-4411-B922-038BA828F138}"/>
    <cellStyle name="Comma 3 2 2 3 2 3 2" xfId="23517" xr:uid="{4B66E102-B8A9-43B4-ABA8-52FC7F2F2EC7}"/>
    <cellStyle name="Comma 3 2 2 3 2 3 2 2" xfId="16010" xr:uid="{E0DD7EA3-848F-4429-BEAD-F5452DC2D377}"/>
    <cellStyle name="Comma 3 2 2 3 2 3 2 2 2" xfId="55467" xr:uid="{2BE49192-E6F2-4F3D-9EB6-5497A2E4F9F2}"/>
    <cellStyle name="Comma 3 2 2 3 2 3 2 2 3" xfId="42852" xr:uid="{EB1F75D4-7A4E-49CC-BE48-D0A46038A8D3}"/>
    <cellStyle name="Comma 3 2 2 3 2 3 2 3" xfId="9424" xr:uid="{18544FBF-FDF8-4C2A-9AF8-F38944784457}"/>
    <cellStyle name="Comma 3 2 2 3 2 3 2 3 2" xfId="49189" xr:uid="{BBB2326B-42FB-422E-9BDF-4EA27B917F1F}"/>
    <cellStyle name="Comma 3 2 2 3 2 3 2 4" xfId="30100" xr:uid="{CD2A9AFA-4B2B-4A77-809B-1AAA4117C2F8}"/>
    <cellStyle name="Comma 3 2 2 3 2 3 2 5" xfId="36562" xr:uid="{15D1CD7D-E084-4674-8445-F7207C8D5BB0}"/>
    <cellStyle name="Comma 3 2 2 3 2 3 3" xfId="19506" xr:uid="{FEEA4BA2-8AE7-46A8-86C1-C5D184B7877C}"/>
    <cellStyle name="Comma 3 2 2 3 2 3 3 2" xfId="51970" xr:uid="{0A64D39F-5D12-4A28-93E3-892F191A6777}"/>
    <cellStyle name="Comma 3 2 2 3 2 3 3 3" xfId="39355" xr:uid="{F8998F7D-9C67-4722-B86B-F4A6DA98D323}"/>
    <cellStyle name="Comma 3 2 2 3 2 3 4" xfId="12920" xr:uid="{1585303D-425B-4F00-962E-1BC7EC3C712C}"/>
    <cellStyle name="Comma 3 2 2 3 2 3 4 2" xfId="45692" xr:uid="{078CE135-8059-4E93-A525-F8558574C070}"/>
    <cellStyle name="Comma 3 2 2 3 2 3 5" xfId="6333" xr:uid="{BC0075CF-308C-434A-845D-31B98A8B13BE}"/>
    <cellStyle name="Comma 3 2 2 3 2 3 6" xfId="27014" xr:uid="{6314919D-00DE-4947-8E34-A6C0E70832A4}"/>
    <cellStyle name="Comma 3 2 2 3 2 3 7" xfId="3316" xr:uid="{1FBCB19E-1992-449C-8341-FB45357BB942}"/>
    <cellStyle name="Comma 3 2 2 3 2 3 8" xfId="33065" xr:uid="{592C552D-314C-46B0-979E-C18F31FC24B7}"/>
    <cellStyle name="Comma 3 2 2 3 2 4" xfId="2602" xr:uid="{00108DD7-14DE-4F40-8D9B-DF30EC1A0A6B}"/>
    <cellStyle name="Comma 3 2 2 3 2 4 2" xfId="16886" xr:uid="{283C4A38-A54F-4038-981B-3927F82952CB}"/>
    <cellStyle name="Comma 3 2 2 3 2 4 2 2" xfId="54591" xr:uid="{766439B9-6862-4393-9260-49FDB031BC27}"/>
    <cellStyle name="Comma 3 2 2 3 2 4 2 3" xfId="41976" xr:uid="{39402E6A-5AA6-4025-96A7-406702385D1A}"/>
    <cellStyle name="Comma 3 2 2 3 2 4 3" xfId="10300" xr:uid="{7E385E05-ECD8-4CE2-9DB9-D9D487E0CDD3}"/>
    <cellStyle name="Comma 3 2 2 3 2 4 3 2" xfId="48313" xr:uid="{84FDAF11-3629-4D8E-BCFB-2D90290701A0}"/>
    <cellStyle name="Comma 3 2 2 3 2 4 4" xfId="6158" xr:uid="{4CAAE993-776C-488E-A2BE-B8B0607C8554}"/>
    <cellStyle name="Comma 3 2 2 3 2 4 5" xfId="24393" xr:uid="{978E242E-BE23-4B35-A79E-B0423D609F80}"/>
    <cellStyle name="Comma 3 2 2 3 2 4 6" xfId="3518" xr:uid="{0DD41B63-55B0-42C6-8FE3-B7263E65C102}"/>
    <cellStyle name="Comma 3 2 2 3 2 4 7" xfId="35686" xr:uid="{8AFE0FF1-7253-4A5D-A5CC-E3388AA2BD05}"/>
    <cellStyle name="Comma 3 2 2 3 2 5" xfId="20380" xr:uid="{710DCA70-671E-49A8-8913-B557AE5FEBB7}"/>
    <cellStyle name="Comma 3 2 2 3 2 5 2" xfId="51094" xr:uid="{74F44D3F-D012-4057-8A53-182BD9DCA7B1}"/>
    <cellStyle name="Comma 3 2 2 3 2 5 3" xfId="38479" xr:uid="{6EFD1EFA-B3EE-48E2-9147-92EB3A43A5C7}"/>
    <cellStyle name="Comma 3 2 2 3 2 6" xfId="13794" xr:uid="{7E6D7C6F-8D12-46DC-8A09-7BCE0418BBD6}"/>
    <cellStyle name="Comma 3 2 2 3 2 6 2" xfId="44816" xr:uid="{8E33407C-06F4-4A09-99AA-8FAF751A5993}"/>
    <cellStyle name="Comma 3 2 2 3 2 7" xfId="7207" xr:uid="{F018D905-565E-4D75-8663-2B474AC9AC90}"/>
    <cellStyle name="Comma 3 2 2 3 2 8" xfId="27887" xr:uid="{30D30B67-E70E-4D19-8309-6667EE04A88E}"/>
    <cellStyle name="Comma 3 2 2 3 2 9" xfId="2911" xr:uid="{33682081-0950-4AE5-944C-C235D142C8E3}"/>
    <cellStyle name="Comma 3 2 2 3 3" xfId="2185" xr:uid="{32CDCD4D-7429-4149-A23E-D4B154B35A94}"/>
    <cellStyle name="Comma 3 2 2 3 3 2" xfId="23101" xr:uid="{C7D5372B-1E49-4B15-A04E-205BEF788F59}"/>
    <cellStyle name="Comma 3 2 2 3 3 2 2" xfId="15594" xr:uid="{186D19E8-3EB1-4973-9B37-2E31E9682D69}"/>
    <cellStyle name="Comma 3 2 2 3 3 2 2 2" xfId="55883" xr:uid="{FF1823B0-A816-4416-B664-6F6A1763552E}"/>
    <cellStyle name="Comma 3 2 2 3 3 2 2 3" xfId="43268" xr:uid="{0AE46A38-271F-432B-B17F-CF02C2809C44}"/>
    <cellStyle name="Comma 3 2 2 3 3 2 3" xfId="9008" xr:uid="{17354380-B9B2-4EFE-BCB7-1DABF500081C}"/>
    <cellStyle name="Comma 3 2 2 3 3 2 3 2" xfId="49605" xr:uid="{E9B9AC97-DF4C-409A-A9D8-C626658D83A5}"/>
    <cellStyle name="Comma 3 2 2 3 3 2 4" xfId="30516" xr:uid="{A780BA3C-C45A-4B65-84B5-8FDD84B2B045}"/>
    <cellStyle name="Comma 3 2 2 3 3 2 5" xfId="36978" xr:uid="{383555AC-241A-43DF-8F75-F41326DE97AE}"/>
    <cellStyle name="Comma 3 2 2 3 3 3" xfId="25720" xr:uid="{8FEBFE52-D360-4297-87AB-306B68EDD183}"/>
    <cellStyle name="Comma 3 2 2 3 3 3 2" xfId="18213" xr:uid="{C0A72042-1CCD-4D34-9BF1-D27901EA065A}"/>
    <cellStyle name="Comma 3 2 2 3 3 3 2 2" xfId="53264" xr:uid="{FF0138BC-90F3-4B8E-B0A7-82CCCCFE47F1}"/>
    <cellStyle name="Comma 3 2 2 3 3 3 2 3" xfId="40649" xr:uid="{12D6AABE-A9F6-40A3-AFBB-B5E138FAB303}"/>
    <cellStyle name="Comma 3 2 2 3 3 3 3" xfId="11627" xr:uid="{763110D0-D282-4441-AAF5-181F7B3E7151}"/>
    <cellStyle name="Comma 3 2 2 3 3 3 3 2" xfId="46986" xr:uid="{E08339AB-03D0-49E8-BA26-CD2BFA1A8735}"/>
    <cellStyle name="Comma 3 2 2 3 3 3 4" xfId="4831" xr:uid="{63AF35FF-8627-4A80-B661-6F19D4793B4B}"/>
    <cellStyle name="Comma 3 2 2 3 3 3 5" xfId="34359" xr:uid="{AAF0A2E7-18E3-492A-B379-D799A7E4B759}"/>
    <cellStyle name="Comma 3 2 2 3 3 4" xfId="19090" xr:uid="{B860B834-35C7-4955-B29D-B20E97A0D159}"/>
    <cellStyle name="Comma 3 2 2 3 3 4 2" xfId="52386" xr:uid="{532BCBBF-F183-4F3F-8B4E-0E9236153C57}"/>
    <cellStyle name="Comma 3 2 2 3 3 4 3" xfId="39771" xr:uid="{1B3D5ED9-F8AD-47B3-875C-F990E200381E}"/>
    <cellStyle name="Comma 3 2 2 3 3 5" xfId="12504" xr:uid="{BDE9F0D4-63BC-43FA-B8F4-AD32370F29C5}"/>
    <cellStyle name="Comma 3 2 2 3 3 5 2" xfId="46108" xr:uid="{72F6E7C1-3FEA-4BE0-9743-E625AE888788}"/>
    <cellStyle name="Comma 3 2 2 3 3 6" xfId="3954" xr:uid="{1DCCDAD7-ABE4-477C-B24A-A41838D79907}"/>
    <cellStyle name="Comma 3 2 2 3 3 7" xfId="26598" xr:uid="{44913430-CF5C-4E19-A158-415FF758500F}"/>
    <cellStyle name="Comma 3 2 2 3 3 8" xfId="3113" xr:uid="{04DB4897-B378-41A7-93D2-A6F46677B9F7}"/>
    <cellStyle name="Comma 3 2 2 3 3 9" xfId="33481" xr:uid="{AA9A9D9F-F192-4E43-BE31-8B980895A882}"/>
    <cellStyle name="Comma 3 2 2 3 4" xfId="2393" xr:uid="{DCC154CC-6531-436C-A760-F60BD0E4949F}"/>
    <cellStyle name="Comma 3 2 2 3 4 2" xfId="23951" xr:uid="{184FD3DF-69AE-42B3-996F-727E2A6900FB}"/>
    <cellStyle name="Comma 3 2 2 3 4 2 2" xfId="16444" xr:uid="{3305E4D3-A6EC-49D5-B6C0-5B7F6794A199}"/>
    <cellStyle name="Comma 3 2 2 3 4 2 2 2" xfId="55033" xr:uid="{B356AA54-AC38-498C-81FB-261AE0FC3AC2}"/>
    <cellStyle name="Comma 3 2 2 3 4 2 2 3" xfId="42418" xr:uid="{EC783AA0-0834-4B2A-B103-63BB6607CE07}"/>
    <cellStyle name="Comma 3 2 2 3 4 2 3" xfId="9858" xr:uid="{9300C6BE-C010-48EF-8C8B-5448154EBA7A}"/>
    <cellStyle name="Comma 3 2 2 3 4 2 3 2" xfId="48755" xr:uid="{C15BB231-F552-404B-8BB0-C457F5BD5803}"/>
    <cellStyle name="Comma 3 2 2 3 4 2 4" xfId="29666" xr:uid="{6673BE6A-F078-4313-A28E-11AF96C2DC78}"/>
    <cellStyle name="Comma 3 2 2 3 4 2 5" xfId="36128" xr:uid="{9B68DA7F-317F-4D09-AB50-F4BC3E6EEF99}"/>
    <cellStyle name="Comma 3 2 2 3 4 3" xfId="19940" xr:uid="{5878C96D-0874-42C8-99AF-3F171E97B72E}"/>
    <cellStyle name="Comma 3 2 2 3 4 3 2" xfId="51536" xr:uid="{C063B442-8AF7-46BC-B9F6-70A369623D6B}"/>
    <cellStyle name="Comma 3 2 2 3 4 3 3" xfId="38921" xr:uid="{99A8B1B9-0D62-4D53-8DDF-EC9B3A75EDAE}"/>
    <cellStyle name="Comma 3 2 2 3 4 4" xfId="13354" xr:uid="{39ECF1A1-5041-4BE4-BFF0-A034422D2342}"/>
    <cellStyle name="Comma 3 2 2 3 4 4 2" xfId="45258" xr:uid="{AA7A29DF-B8BB-45AB-BE85-0A2C640EB282}"/>
    <cellStyle name="Comma 3 2 2 3 4 5" xfId="6767" xr:uid="{1A4CF2F2-996E-475B-A728-78A1742346C4}"/>
    <cellStyle name="Comma 3 2 2 3 4 6" xfId="27448" xr:uid="{B8BF52A7-E789-403F-BCC2-BC3B71D7739B}"/>
    <cellStyle name="Comma 3 2 2 3 4 7" xfId="3315" xr:uid="{EE81D651-4B81-41E2-894F-332A96DE6F5B}"/>
    <cellStyle name="Comma 3 2 2 3 4 8" xfId="32631" xr:uid="{B879CD2D-E576-49EB-823F-568599833B22}"/>
    <cellStyle name="Comma 3 2 2 3 5" xfId="2601" xr:uid="{51814598-A02C-4618-8E25-F22323772C6E}"/>
    <cellStyle name="Comma 3 2 2 3 5 2" xfId="17328" xr:uid="{C4F11144-7C27-414A-AFFB-E10E6B31D714}"/>
    <cellStyle name="Comma 3 2 2 3 5 2 2" xfId="54149" xr:uid="{9150AC9B-B5BE-45FC-A208-8F91EC5D9E06}"/>
    <cellStyle name="Comma 3 2 2 3 5 2 3" xfId="41534" xr:uid="{1A5BE02E-E5A5-482A-B09A-AB5EC33F05E0}"/>
    <cellStyle name="Comma 3 2 2 3 5 3" xfId="10742" xr:uid="{D0A9DBDA-837E-4714-BE07-A81DF3BD0482}"/>
    <cellStyle name="Comma 3 2 2 3 5 3 2" xfId="47871" xr:uid="{1263F213-D49A-4999-86AA-0F6D49263C30}"/>
    <cellStyle name="Comma 3 2 2 3 5 4" xfId="5716" xr:uid="{DF8ADCAB-0AAE-4909-B14A-E57DACD28937}"/>
    <cellStyle name="Comma 3 2 2 3 5 5" xfId="24835" xr:uid="{96EAB55A-0915-44B3-A7CF-3FD08BF05023}"/>
    <cellStyle name="Comma 3 2 2 3 5 6" xfId="3517" xr:uid="{83039637-4013-4696-B92E-0D5798104CF8}"/>
    <cellStyle name="Comma 3 2 2 3 5 7" xfId="35244" xr:uid="{DD0955DB-874C-4AF6-9758-7E2A8E1D5EA9}"/>
    <cellStyle name="Comma 3 2 2 3 6" xfId="20820" xr:uid="{49A8D030-8DC2-4224-8A1F-E8C1BD4DB3C6}"/>
    <cellStyle name="Comma 3 2 2 3 6 2" xfId="50652" xr:uid="{B84861D8-A313-4B11-8C12-24D6329DB5F5}"/>
    <cellStyle name="Comma 3 2 2 3 6 3" xfId="38037" xr:uid="{3D6C70D9-0E6F-4DCD-9D6D-B10C4869301C}"/>
    <cellStyle name="Comma 3 2 2 3 7" xfId="14234" xr:uid="{A5A5F4F3-5DFA-4B9E-92A7-014B73F54151}"/>
    <cellStyle name="Comma 3 2 2 3 7 2" xfId="44346" xr:uid="{C64FF413-FAA1-45E3-B7C6-6E90DD7AE6FA}"/>
    <cellStyle name="Comma 3 2 2 3 8" xfId="7647" xr:uid="{F556A0FD-A407-4CA4-8FBE-92CD191532E3}"/>
    <cellStyle name="Comma 3 2 2 3 9" xfId="28378" xr:uid="{F5828961-5109-4F4B-90FB-C1F338CB9D48}"/>
    <cellStyle name="Comma 3 2 2 4" xfId="1799" xr:uid="{9D005B55-97FA-4562-8D55-7A2608D8EBD9}"/>
    <cellStyle name="Comma 3 2 2 4 10" xfId="2912" xr:uid="{1D614CB3-A602-48D8-8955-448FBBD59A0A}"/>
    <cellStyle name="Comma 3 2 2 4 11" xfId="31590" xr:uid="{6FEB0BAE-C07A-4DC6-A38D-7FE13E644A2A}"/>
    <cellStyle name="Comma 3 2 2 4 2" xfId="2187" xr:uid="{020E9363-7608-49AB-A961-098324D40257}"/>
    <cellStyle name="Comma 3 2 2 4 2 10" xfId="32036" xr:uid="{F7A0599C-EE62-4646-B888-729EB747B8B7}"/>
    <cellStyle name="Comma 3 2 2 4 2 2" xfId="26311" xr:uid="{1EE1E522-C104-47EA-825D-84E0ACEB3B35}"/>
    <cellStyle name="Comma 3 2 2 4 2 2 2" xfId="22813" xr:uid="{2A55CBC5-310C-49E1-B972-160091CBBD9C}"/>
    <cellStyle name="Comma 3 2 2 4 2 2 2 2" xfId="15306" xr:uid="{620F22BA-54FC-48BC-ADC3-DF2880FCDDC0}"/>
    <cellStyle name="Comma 3 2 2 4 2 2 2 2 2" xfId="56171" xr:uid="{A6F8DF0C-7D28-4E6E-A93B-190E44642D6A}"/>
    <cellStyle name="Comma 3 2 2 4 2 2 2 2 3" xfId="43556" xr:uid="{F76FA840-5AD3-4789-A0C6-21B78C671E3C}"/>
    <cellStyle name="Comma 3 2 2 4 2 2 2 3" xfId="8720" xr:uid="{164ECD88-FA09-46C9-8813-01E417D058CE}"/>
    <cellStyle name="Comma 3 2 2 4 2 2 2 3 2" xfId="49893" xr:uid="{000A7585-91D9-4E5B-98D5-05C8B94F0DFC}"/>
    <cellStyle name="Comma 3 2 2 4 2 2 2 4" xfId="30804" xr:uid="{B2B2B54D-EF91-4141-B453-503B1E9E4B18}"/>
    <cellStyle name="Comma 3 2 2 4 2 2 2 5" xfId="37266" xr:uid="{649C721D-9F3A-4D2C-A6E0-A30314EA9232}"/>
    <cellStyle name="Comma 3 2 2 4 2 2 3" xfId="25431" xr:uid="{5B0D07D5-FF2C-44E7-884B-097719C60018}"/>
    <cellStyle name="Comma 3 2 2 4 2 2 3 2" xfId="17924" xr:uid="{B047DA0E-B262-4288-9166-4574CC159A14}"/>
    <cellStyle name="Comma 3 2 2 4 2 2 3 2 2" xfId="53553" xr:uid="{0BC15F1B-1CBB-4942-9426-0A134C8C5907}"/>
    <cellStyle name="Comma 3 2 2 4 2 2 3 2 3" xfId="40938" xr:uid="{444648C2-93C1-4D81-A76C-8F2E4D16DAB5}"/>
    <cellStyle name="Comma 3 2 2 4 2 2 3 3" xfId="11338" xr:uid="{BA20AF4A-F114-4C3A-9B14-0CC1D553D19D}"/>
    <cellStyle name="Comma 3 2 2 4 2 2 3 3 2" xfId="47275" xr:uid="{3333C9C3-07D5-4352-9084-2F22908C96EC}"/>
    <cellStyle name="Comma 3 2 2 4 2 2 3 4" xfId="5120" xr:uid="{B2101F27-276F-4581-A624-540D24F22587}"/>
    <cellStyle name="Comma 3 2 2 4 2 2 3 5" xfId="34648" xr:uid="{40ED776B-E890-4C01-937D-DE444C3A5EDB}"/>
    <cellStyle name="Comma 3 2 2 4 2 2 4" xfId="18803" xr:uid="{D5DBF295-0DFF-4F0C-84B4-4DDC0F7FE926}"/>
    <cellStyle name="Comma 3 2 2 4 2 2 4 2" xfId="52674" xr:uid="{454A3B6F-71E2-446D-BD5C-C3EF6DD5E0E3}"/>
    <cellStyle name="Comma 3 2 2 4 2 2 4 3" xfId="40059" xr:uid="{85B939BA-6CA2-4956-AFC7-04F52408360F}"/>
    <cellStyle name="Comma 3 2 2 4 2 2 5" xfId="12217" xr:uid="{FD1E1F6F-F9A3-48D6-BA82-402F5B99D5C8}"/>
    <cellStyle name="Comma 3 2 2 4 2 2 5 2" xfId="46396" xr:uid="{A5999786-0D20-4CBC-B1BC-EBF6BDC6D78D}"/>
    <cellStyle name="Comma 3 2 2 4 2 2 6" xfId="4241" xr:uid="{F94E8B68-95AB-44A5-BC14-FC7E54C6E81D}"/>
    <cellStyle name="Comma 3 2 2 4 2 2 7" xfId="33769" xr:uid="{1ACD7ED0-8227-4FD9-AC04-6B440ADD7559}"/>
    <cellStyle name="Comma 3 2 2 4 2 3" xfId="27165" xr:uid="{6CB6808E-E204-494F-A1F5-4C66339EADE5}"/>
    <cellStyle name="Comma 3 2 2 4 2 3 2" xfId="23668" xr:uid="{7409EE8D-BD27-4789-88E5-1C17C866E7A8}"/>
    <cellStyle name="Comma 3 2 2 4 2 3 2 2" xfId="16161" xr:uid="{27A03039-5DD6-42B4-9563-4EE26A9D19B1}"/>
    <cellStyle name="Comma 3 2 2 4 2 3 2 2 2" xfId="55316" xr:uid="{C6EA9F0B-7FBC-4741-9D43-63F0D940CBC8}"/>
    <cellStyle name="Comma 3 2 2 4 2 3 2 2 3" xfId="42701" xr:uid="{3E6AEF69-3E5B-4DB9-B21D-792E145A7872}"/>
    <cellStyle name="Comma 3 2 2 4 2 3 2 3" xfId="9575" xr:uid="{54B432EE-658F-4614-9A9C-182CCC3794DE}"/>
    <cellStyle name="Comma 3 2 2 4 2 3 2 3 2" xfId="49038" xr:uid="{D4606E3C-D7E7-497C-A5AC-E6D85319E3A5}"/>
    <cellStyle name="Comma 3 2 2 4 2 3 2 4" xfId="29949" xr:uid="{41ABA383-2417-4383-85A2-B146CDE2AF6E}"/>
    <cellStyle name="Comma 3 2 2 4 2 3 2 5" xfId="36411" xr:uid="{EF0CD32F-20DF-4F85-80CC-FAB14A95B4A3}"/>
    <cellStyle name="Comma 3 2 2 4 2 3 3" xfId="19657" xr:uid="{13BE8AB2-5F45-4542-9BA6-0295F223B8D0}"/>
    <cellStyle name="Comma 3 2 2 4 2 3 3 2" xfId="51819" xr:uid="{343E4303-443D-4B2D-AA42-8A83850A6B8E}"/>
    <cellStyle name="Comma 3 2 2 4 2 3 3 3" xfId="39204" xr:uid="{E9506B64-5B50-4F6A-AF25-FB06EDDBF48E}"/>
    <cellStyle name="Comma 3 2 2 4 2 3 4" xfId="13071" xr:uid="{85857D39-57AC-40F2-B775-BF85D10ABA67}"/>
    <cellStyle name="Comma 3 2 2 4 2 3 4 2" xfId="45541" xr:uid="{647B1042-F38E-45A4-ACE4-04EC5AC76258}"/>
    <cellStyle name="Comma 3 2 2 4 2 3 5" xfId="6484" xr:uid="{E7BDD7FF-BB75-4C02-8A66-128FF663EE4C}"/>
    <cellStyle name="Comma 3 2 2 4 2 3 6" xfId="32914" xr:uid="{0E7F175E-8183-4542-9EC4-8A52E900AF92}"/>
    <cellStyle name="Comma 3 2 2 4 2 4" xfId="24546" xr:uid="{56500F60-0258-46E6-A958-3490CEE1ED0D}"/>
    <cellStyle name="Comma 3 2 2 4 2 4 2" xfId="17039" xr:uid="{F56437F2-3362-4205-94A0-A1A626B45E58}"/>
    <cellStyle name="Comma 3 2 2 4 2 4 2 2" xfId="54438" xr:uid="{158CB9B0-15A9-4A54-A7F5-DD49F89E79CF}"/>
    <cellStyle name="Comma 3 2 2 4 2 4 2 3" xfId="41823" xr:uid="{D1C2D314-DD90-45B5-9046-E86303830806}"/>
    <cellStyle name="Comma 3 2 2 4 2 4 3" xfId="10453" xr:uid="{4EA51F4B-E3F9-430A-959D-3CB61A21D544}"/>
    <cellStyle name="Comma 3 2 2 4 2 4 3 2" xfId="48160" xr:uid="{4CEFC23F-DCA5-4C8C-92BB-DD08DB9D1163}"/>
    <cellStyle name="Comma 3 2 2 4 2 4 4" xfId="6005" xr:uid="{4612CAE4-5449-4F86-80D0-813010070A8B}"/>
    <cellStyle name="Comma 3 2 2 4 2 4 5" xfId="35533" xr:uid="{D496FD12-E827-4A65-90C2-87CFF6810442}"/>
    <cellStyle name="Comma 3 2 2 4 2 5" xfId="20533" xr:uid="{452568D0-8787-46A8-984C-6D294F5DCCA4}"/>
    <cellStyle name="Comma 3 2 2 4 2 5 2" xfId="50941" xr:uid="{7BF208F5-2C9E-405D-A7C1-DC10153664FD}"/>
    <cellStyle name="Comma 3 2 2 4 2 5 3" xfId="38326" xr:uid="{532F9F29-83B6-4201-9CCC-ECB03C302B5B}"/>
    <cellStyle name="Comma 3 2 2 4 2 6" xfId="13947" xr:uid="{BE8C5950-C604-4A8A-964C-27957F7DB8CB}"/>
    <cellStyle name="Comma 3 2 2 4 2 6 2" xfId="44663" xr:uid="{A13CCACC-B2D2-423A-91EF-1F358860B733}"/>
    <cellStyle name="Comma 3 2 2 4 2 7" xfId="7360" xr:uid="{522B2D08-C355-45A5-BF59-1633888DF257}"/>
    <cellStyle name="Comma 3 2 2 4 2 8" xfId="28042" xr:uid="{E2E7F0D0-E26E-4F98-BBE1-55A0C0D15196}"/>
    <cellStyle name="Comma 3 2 2 4 2 9" xfId="3115" xr:uid="{1523F079-C0D1-451D-9D1E-126E7D08C5BA}"/>
    <cellStyle name="Comma 3 2 2 4 3" xfId="2395" xr:uid="{19F081FA-8B06-496F-8B6D-DF056511AB3E}"/>
    <cellStyle name="Comma 3 2 2 4 3 2" xfId="23252" xr:uid="{97BE5779-201B-47D1-937D-E1ABAD728BFC}"/>
    <cellStyle name="Comma 3 2 2 4 3 2 2" xfId="15745" xr:uid="{931C82D6-3E4B-47E6-ABC8-3F31D1319CAF}"/>
    <cellStyle name="Comma 3 2 2 4 3 2 2 2" xfId="55732" xr:uid="{D05A9D92-BBDF-413D-B104-8C003892EB41}"/>
    <cellStyle name="Comma 3 2 2 4 3 2 2 3" xfId="43117" xr:uid="{28526F2D-C9EE-4640-90B6-84102F2F2E69}"/>
    <cellStyle name="Comma 3 2 2 4 3 2 3" xfId="9159" xr:uid="{AF0CA805-FA09-4A6A-A9AD-D9D9E970B281}"/>
    <cellStyle name="Comma 3 2 2 4 3 2 3 2" xfId="49454" xr:uid="{C49F996C-0139-488E-9FD7-AEDA4322645C}"/>
    <cellStyle name="Comma 3 2 2 4 3 2 4" xfId="30365" xr:uid="{77EEA2CA-C06B-4D04-BF83-CD3278EA6744}"/>
    <cellStyle name="Comma 3 2 2 4 3 2 5" xfId="36827" xr:uid="{F1BA75EC-C8EE-4190-A154-57FD1CDAD532}"/>
    <cellStyle name="Comma 3 2 2 4 3 3" xfId="25874" xr:uid="{F83DB4EB-E30A-43A5-B1A9-4F32B1E3BF61}"/>
    <cellStyle name="Comma 3 2 2 4 3 3 2" xfId="18367" xr:uid="{BEA4ADCB-9285-4929-A79F-ECF67BE10F5F}"/>
    <cellStyle name="Comma 3 2 2 4 3 3 2 2" xfId="53110" xr:uid="{C194349F-0150-432E-96DA-65A3646C1DD8}"/>
    <cellStyle name="Comma 3 2 2 4 3 3 2 3" xfId="40495" xr:uid="{3512B75D-380C-4651-8093-5F25054139CF}"/>
    <cellStyle name="Comma 3 2 2 4 3 3 3" xfId="11781" xr:uid="{34E1F8B7-2F2F-4A06-9D16-162E36D43F44}"/>
    <cellStyle name="Comma 3 2 2 4 3 3 3 2" xfId="46832" xr:uid="{AD0B8650-7486-461E-89B2-EF828E2BEF62}"/>
    <cellStyle name="Comma 3 2 2 4 3 3 4" xfId="4677" xr:uid="{518F7FEC-7483-4958-A14B-2D7DDFFFDCA1}"/>
    <cellStyle name="Comma 3 2 2 4 3 3 5" xfId="34205" xr:uid="{63EFAB43-AAAE-469E-A1DB-F322B496526F}"/>
    <cellStyle name="Comma 3 2 2 4 3 4" xfId="19241" xr:uid="{F08AE442-D042-4DC5-AE96-A357441BA211}"/>
    <cellStyle name="Comma 3 2 2 4 3 4 2" xfId="52235" xr:uid="{357A7313-6669-41B8-88AC-45960EDA431C}"/>
    <cellStyle name="Comma 3 2 2 4 3 4 3" xfId="39620" xr:uid="{E9359E6A-31E2-4D7B-B44F-4C662A623C9D}"/>
    <cellStyle name="Comma 3 2 2 4 3 5" xfId="12655" xr:uid="{1BF80C82-561B-4DA3-AA6D-DF45CA777750}"/>
    <cellStyle name="Comma 3 2 2 4 3 5 2" xfId="45957" xr:uid="{B5E1AA9A-722B-406B-A586-8B89D7ABDDD0}"/>
    <cellStyle name="Comma 3 2 2 4 3 6" xfId="3803" xr:uid="{13C9A0EF-01FB-432F-93AD-9946A1EB5821}"/>
    <cellStyle name="Comma 3 2 2 4 3 7" xfId="26749" xr:uid="{906A726F-79F7-4FD9-BBBF-96D97002EC43}"/>
    <cellStyle name="Comma 3 2 2 4 3 8" xfId="3317" xr:uid="{758C749E-CF71-4532-A8AC-018132A4B084}"/>
    <cellStyle name="Comma 3 2 2 4 3 9" xfId="33330" xr:uid="{384F2BC0-676F-4A46-8026-1A7902545A31}"/>
    <cellStyle name="Comma 3 2 2 4 4" xfId="2603" xr:uid="{CCE3A985-42DF-4A71-BD38-7A4EDBC41505}"/>
    <cellStyle name="Comma 3 2 2 4 4 2" xfId="24102" xr:uid="{465476C3-A605-46E5-9ED4-88F0CD7FF7CE}"/>
    <cellStyle name="Comma 3 2 2 4 4 2 2" xfId="16595" xr:uid="{9670B770-39D7-4F74-A8D4-9B684B2A1E83}"/>
    <cellStyle name="Comma 3 2 2 4 4 2 2 2" xfId="54882" xr:uid="{B25A4B0D-66A7-4B21-83B6-00C2C05C7395}"/>
    <cellStyle name="Comma 3 2 2 4 4 2 2 3" xfId="42267" xr:uid="{B5B39975-9530-4637-AE86-F0EB4E3AA98C}"/>
    <cellStyle name="Comma 3 2 2 4 4 2 3" xfId="10009" xr:uid="{56D4698C-A6BF-4C28-B04B-9BEAC0CB4D89}"/>
    <cellStyle name="Comma 3 2 2 4 4 2 3 2" xfId="48604" xr:uid="{71330C2F-21D4-4150-9C8E-6A551D36E680}"/>
    <cellStyle name="Comma 3 2 2 4 4 2 4" xfId="29515" xr:uid="{30327FCE-394E-4BC2-BE6F-A11B12DD6B4A}"/>
    <cellStyle name="Comma 3 2 2 4 4 2 5" xfId="35977" xr:uid="{A454A032-20DD-4BB6-AE28-7D22B6C875FE}"/>
    <cellStyle name="Comma 3 2 2 4 4 3" xfId="20091" xr:uid="{538BAC4C-4D5F-42F2-9DA0-9694BD1A7ED6}"/>
    <cellStyle name="Comma 3 2 2 4 4 3 2" xfId="51385" xr:uid="{25A9887F-306B-4ED4-ABA9-886818FBE1B6}"/>
    <cellStyle name="Comma 3 2 2 4 4 3 3" xfId="38770" xr:uid="{F179487F-C1C4-4524-A829-2F054900C98A}"/>
    <cellStyle name="Comma 3 2 2 4 4 4" xfId="13505" xr:uid="{FBE42AB6-901E-49EE-9011-982C4CA93778}"/>
    <cellStyle name="Comma 3 2 2 4 4 4 2" xfId="45107" xr:uid="{080B7C19-493B-419B-901A-DB18DF70C4B4}"/>
    <cellStyle name="Comma 3 2 2 4 4 5" xfId="6918" xr:uid="{1C9DF490-36BD-4536-BE5E-B1E22750DCB8}"/>
    <cellStyle name="Comma 3 2 2 4 4 6" xfId="27599" xr:uid="{09B9480F-CA65-4468-909F-599B4E413AD0}"/>
    <cellStyle name="Comma 3 2 2 4 4 7" xfId="3519" xr:uid="{B7B0924C-F80D-4E4F-B7EE-EB13C37395BB}"/>
    <cellStyle name="Comma 3 2 2 4 4 8" xfId="32480" xr:uid="{4737A31B-6162-44A4-B1AA-C247798ECF0A}"/>
    <cellStyle name="Comma 3 2 2 4 5" xfId="24989" xr:uid="{DF752E4C-60E8-4E5E-9402-06A7CC8EC5B2}"/>
    <cellStyle name="Comma 3 2 2 4 5 2" xfId="17482" xr:uid="{43E57193-6F2E-4E67-A455-1B7B34493E6F}"/>
    <cellStyle name="Comma 3 2 2 4 5 2 2" xfId="53995" xr:uid="{4A504EFE-71D0-490E-8B72-B02F2F89FBD8}"/>
    <cellStyle name="Comma 3 2 2 4 5 2 3" xfId="41380" xr:uid="{887801D4-EFFD-4FD7-B05B-D9BBAD27AF9B}"/>
    <cellStyle name="Comma 3 2 2 4 5 3" xfId="10896" xr:uid="{B7505CC2-BA3C-4C39-A1B3-B4B4A6066DB6}"/>
    <cellStyle name="Comma 3 2 2 4 5 3 2" xfId="47717" xr:uid="{8ADA8054-1CCF-48C3-87FF-60072B84E559}"/>
    <cellStyle name="Comma 3 2 2 4 5 4" xfId="5562" xr:uid="{5F60F215-ECA5-482B-93E0-699CB72C8A34}"/>
    <cellStyle name="Comma 3 2 2 4 5 5" xfId="35090" xr:uid="{8F6A041B-1F34-47E3-9A6E-315E6F7D7A3D}"/>
    <cellStyle name="Comma 3 2 2 4 6" xfId="20974" xr:uid="{D6449E57-DA5D-44B3-BA66-A5C5320C115F}"/>
    <cellStyle name="Comma 3 2 2 4 6 2" xfId="50498" xr:uid="{27848B4F-861A-49B3-9CCE-2A072C0D08D5}"/>
    <cellStyle name="Comma 3 2 2 4 6 3" xfId="37883" xr:uid="{8B6711D0-1C82-4FDB-B748-AB969AD9790A}"/>
    <cellStyle name="Comma 3 2 2 4 7" xfId="14388" xr:uid="{63E6AAA3-D1A0-4453-B7A7-F3B02BD55362}"/>
    <cellStyle name="Comma 3 2 2 4 7 2" xfId="44150" xr:uid="{85F50A22-B74D-40E8-9ADF-482867B0E936}"/>
    <cellStyle name="Comma 3 2 2 4 8" xfId="7801" xr:uid="{A7B64A2C-3550-4360-B659-1909BCCD801A}"/>
    <cellStyle name="Comma 3 2 2 4 9" xfId="28593" xr:uid="{A0A89E0C-3AD8-4CE8-B419-8D5A98B8515A}"/>
    <cellStyle name="Comma 3 2 2 5" xfId="2182" xr:uid="{C9F87787-43A4-4AF5-B2A4-2FE85AE28496}"/>
    <cellStyle name="Comma 3 2 2 5 2" xfId="24216" xr:uid="{A6454A71-AB61-4B56-ADF6-8555BFE2D934}"/>
    <cellStyle name="Comma 3 2 2 5 2 2" xfId="16709" xr:uid="{DD2E0CDC-9C7D-4329-BFCF-6C5CCD37A400}"/>
    <cellStyle name="Comma 3 2 2 5 2 2 2" xfId="54768" xr:uid="{6D4A47D8-758B-4802-B8B0-8D5210B10378}"/>
    <cellStyle name="Comma 3 2 2 5 2 2 3" xfId="42153" xr:uid="{5EB5DED7-53F6-4E5D-BAFD-E553B9D6DC82}"/>
    <cellStyle name="Comma 3 2 2 5 2 3" xfId="10123" xr:uid="{CD78410F-3184-4331-B39D-65AE4A828FCF}"/>
    <cellStyle name="Comma 3 2 2 5 2 3 2" xfId="48490" xr:uid="{3BF724ED-3AAC-4A09-A525-CCFD784005A7}"/>
    <cellStyle name="Comma 3 2 2 5 2 4" xfId="29401" xr:uid="{1514E588-884E-46A2-9C17-78A6D58A9325}"/>
    <cellStyle name="Comma 3 2 2 5 2 5" xfId="35863" xr:uid="{28582D7A-135F-4581-B836-BC8A983DD2FB}"/>
    <cellStyle name="Comma 3 2 2 5 3" xfId="25109" xr:uid="{4C053A65-0D78-4263-B332-C26E1A58DE3B}"/>
    <cellStyle name="Comma 3 2 2 5 3 2" xfId="17602" xr:uid="{2363562C-778E-4188-ABDF-E0A6E67622EE}"/>
    <cellStyle name="Comma 3 2 2 5 3 2 2" xfId="53875" xr:uid="{0EFA992F-B4A4-4A54-87AF-3EFCF655E7E2}"/>
    <cellStyle name="Comma 3 2 2 5 3 2 3" xfId="41260" xr:uid="{2D673E45-42F2-4D1C-8548-5B155C86CD3D}"/>
    <cellStyle name="Comma 3 2 2 5 3 3" xfId="11016" xr:uid="{47619B08-8FEA-4682-AA54-78BDF94244F4}"/>
    <cellStyle name="Comma 3 2 2 5 3 3 2" xfId="47597" xr:uid="{3D6EE0C2-F467-4A5F-BD05-D32397A38852}"/>
    <cellStyle name="Comma 3 2 2 5 3 4" xfId="5442" xr:uid="{36EB1B96-4CD2-4BD5-9D82-07FD166D1E0C}"/>
    <cellStyle name="Comma 3 2 2 5 3 5" xfId="34970" xr:uid="{A8128140-2CE5-492A-A0AB-14A553CA0865}"/>
    <cellStyle name="Comma 3 2 2 5 4" xfId="20205" xr:uid="{F9932806-EFA6-4AA6-8B02-CD5FA0E4F101}"/>
    <cellStyle name="Comma 3 2 2 5 4 2" xfId="51271" xr:uid="{82D0E378-1222-41CE-BF3D-2B3D16407EDB}"/>
    <cellStyle name="Comma 3 2 2 5 4 3" xfId="38656" xr:uid="{6233C1CD-58BF-4164-B42D-9704269BBA6E}"/>
    <cellStyle name="Comma 3 2 2 5 5" xfId="13619" xr:uid="{72A07308-32D8-44E8-BD09-5E99231E5DEE}"/>
    <cellStyle name="Comma 3 2 2 5 5 2" xfId="44993" xr:uid="{2036422C-3B8A-4DB4-B8F3-82B89E9E799B}"/>
    <cellStyle name="Comma 3 2 2 5 6" xfId="7032" xr:uid="{144137ED-CFF6-4BD2-9256-A3D87D39AB5A}"/>
    <cellStyle name="Comma 3 2 2 5 7" xfId="27713" xr:uid="{6FC555B7-A8E7-4CDD-9A7A-3A8B3E98E27D}"/>
    <cellStyle name="Comma 3 2 2 5 8" xfId="3110" xr:uid="{82F4B10D-52C4-4864-8780-81D18CCC2AA1}"/>
    <cellStyle name="Comma 3 2 2 5 9" xfId="32366" xr:uid="{B73FE541-777E-4FF3-8B9F-B7763DCC1D36}"/>
    <cellStyle name="Comma 3 2 2 6" xfId="2390" xr:uid="{DF68D4C4-718F-4472-A168-8C9690D2B050}"/>
    <cellStyle name="Comma 3 2 2 6 2" xfId="29084" xr:uid="{93CDBCCC-5086-4EF7-A0F9-455DDDA212CE}"/>
    <cellStyle name="Comma 3 2 2 6 2 2" xfId="50330" xr:uid="{9AD91A81-D286-4BE7-A776-120307517E87}"/>
    <cellStyle name="Comma 3 2 2 6 3" xfId="3312" xr:uid="{8330BA06-ABC4-44F2-B01E-313EE310D31B}"/>
    <cellStyle name="Comma 3 2 2 6 4" xfId="37707" xr:uid="{30A03BAD-59BA-46A8-9A89-8E713F8A5559}"/>
    <cellStyle name="Comma 3 2 2 7" xfId="2598" xr:uid="{C7C450E1-9A56-411B-8DF2-62E8E2DC2962}"/>
    <cellStyle name="Comma 3 2 2 7 2" xfId="21522" xr:uid="{FAA7EDEC-A695-47B3-8A8E-6B5BA8068E94}"/>
    <cellStyle name="Comma 3 2 2 7 3" xfId="3514" xr:uid="{48E2CC1F-6057-462D-B7D9-B784E2D4C784}"/>
    <cellStyle name="Comma 3 2 2 8" xfId="1794" xr:uid="{811DA0CF-D902-4664-A868-EB817DF8C48A}"/>
    <cellStyle name="Comma 3 2 2 8 2" xfId="21390" xr:uid="{FA70B081-BB2F-4279-92FD-43B28877F263}"/>
    <cellStyle name="Comma 3 2 2 8 3" xfId="2907" xr:uid="{7C166C3E-1330-4608-8BA3-3AF18CDE3767}"/>
    <cellStyle name="Comma 3 2 2 9" xfId="14804" xr:uid="{DAB3562B-DCB3-4093-86A4-62EAC2090879}"/>
    <cellStyle name="Comma 3 2 20" xfId="29227" xr:uid="{1328AAB0-B504-4A0A-B798-697C6DC5B4AF}"/>
    <cellStyle name="Comma 3 2 20 2" xfId="50377" xr:uid="{DC15D5B9-7E8A-45E7-8147-7E7FFF581ECD}"/>
    <cellStyle name="Comma 3 2 20 3" xfId="37762" xr:uid="{FC423620-5555-426F-8C8D-970B1E045B2B}"/>
    <cellStyle name="Comma 3 2 21" xfId="31314" xr:uid="{17374FC8-8689-4870-A0F2-9A9589538974}"/>
    <cellStyle name="Comma 3 2 21 2" xfId="43921" xr:uid="{C998FDC9-5D13-424C-97EF-6DFE9E756389}"/>
    <cellStyle name="Comma 3 2 22" xfId="6256" xr:uid="{D1E98F5C-D798-4B47-B1A1-2E9A94F8DA09}"/>
    <cellStyle name="Comma 3 2 22 2" xfId="31396" xr:uid="{EB2A9AE1-8D38-4EF0-8D39-E3557C550B8F}"/>
    <cellStyle name="Comma 3 2 23" xfId="2729" xr:uid="{58A2EEC0-C192-4BC1-B38E-E7236B034CA6}"/>
    <cellStyle name="Comma 3 2 24" xfId="31354" xr:uid="{C2AE7719-CF52-40FC-8035-37171319D84E}"/>
    <cellStyle name="Comma 3 2 25" xfId="56665" xr:uid="{D45AF2DD-2659-4403-9DC8-A8A1A47D0B10}"/>
    <cellStyle name="Comma 3 2 26" xfId="56801" xr:uid="{A68D6658-916B-4CE1-9BD8-AD42A0A8DC64}"/>
    <cellStyle name="Comma 3 2 27" xfId="56932" xr:uid="{6CF16CD9-44B8-4A5E-B330-AB7673D774F2}"/>
    <cellStyle name="Comma 3 2 28" xfId="56985" xr:uid="{AD7B6EE1-1C03-4F44-B35E-EFB53D9042E0}"/>
    <cellStyle name="Comma 3 2 29" xfId="56998" xr:uid="{8C225B11-3A60-4FF8-9CE2-8D59EF0D5439}"/>
    <cellStyle name="Comma 3 2 3" xfId="304" xr:uid="{C66C3CE6-20AF-4AE3-A870-615ED87F6C5D}"/>
    <cellStyle name="Comma 3 2 3 10" xfId="29107" xr:uid="{89F86A23-BF64-4552-9B29-F5BFC1845C28}"/>
    <cellStyle name="Comma 3 2 3 10 2" xfId="50350" xr:uid="{1374D1EA-4024-4123-BC24-50BAF89AFC06}"/>
    <cellStyle name="Comma 3 2 3 10 3" xfId="37727" xr:uid="{A3814AF3-59D5-447A-97E2-31FF26C671DD}"/>
    <cellStyle name="Comma 3 2 3 11" xfId="21505" xr:uid="{9D516DF6-3161-424F-B4AF-57DF63ABBB78}"/>
    <cellStyle name="Comma 3 2 3 12" xfId="21525" xr:uid="{C869EC12-64FB-409B-8144-CC38AE21FAFC}"/>
    <cellStyle name="Comma 3 2 3 13" xfId="21370" xr:uid="{29DB4731-2527-4843-AB71-2CC79D1B41E6}"/>
    <cellStyle name="Comma 3 2 3 14" xfId="14784" xr:uid="{2EC30421-6287-4B40-ACB5-5DD3E4B5B63E}"/>
    <cellStyle name="Comma 3 2 3 15" xfId="8197" xr:uid="{69BF33EC-D125-4FA1-AC97-8136DC027805}"/>
    <cellStyle name="Comma 3 2 3 16" xfId="29141" xr:uid="{A058B819-E45F-4B20-8450-414647F02340}"/>
    <cellStyle name="Comma 3 2 3 2" xfId="1801" xr:uid="{C9A8617C-0120-49F5-A158-6C6F62C92E84}"/>
    <cellStyle name="Comma 3 2 3 2 10" xfId="21521" xr:uid="{015A4C23-DA67-4911-9987-6621F26A14B5}"/>
    <cellStyle name="Comma 3 2 3 2 10 2" xfId="44164" xr:uid="{5CD41AA6-3B49-4E3C-8DF9-BB7B1B0480E3}"/>
    <cellStyle name="Comma 3 2 3 2 11" xfId="20964" xr:uid="{433DC944-5C08-4051-8353-B051BBED134C}"/>
    <cellStyle name="Comma 3 2 3 2 12" xfId="14378" xr:uid="{2A937B42-52CD-40B7-8D3C-9B79164A9D84}"/>
    <cellStyle name="Comma 3 2 3 2 13" xfId="7791" xr:uid="{2B49E28C-AEED-4A4C-BCE8-5D493270EF56}"/>
    <cellStyle name="Comma 3 2 3 2 14" xfId="28576" xr:uid="{CC6B4ED1-C8C8-47C6-BB7B-B86B45ABDEE4}"/>
    <cellStyle name="Comma 3 2 3 2 15" xfId="2914" xr:uid="{787D52E9-E8F5-4E69-A274-055585711187}"/>
    <cellStyle name="Comma 3 2 3 2 16" xfId="31600" xr:uid="{B600062A-FB85-47F7-819A-EB880B672E7B}"/>
    <cellStyle name="Comma 3 2 3 2 2" xfId="1802" xr:uid="{7269E544-FEE2-44E6-8FB0-BF4CE5E31BFD}"/>
    <cellStyle name="Comma 3 2 3 2 2 10" xfId="7769" xr:uid="{5EC16BEF-CF21-4770-B89C-A056FA63DCF9}"/>
    <cellStyle name="Comma 3 2 3 2 2 11" xfId="28526" xr:uid="{6BF815B5-1F30-4813-B526-3BBF4587AC2D}"/>
    <cellStyle name="Comma 3 2 3 2 2 12" xfId="2915" xr:uid="{43289B5E-9F57-41BB-B6BC-41E28FED8E25}"/>
    <cellStyle name="Comma 3 2 3 2 2 13" xfId="31622" xr:uid="{8DD6D7CA-2BFC-4AF2-8A6E-A0B41098264E}"/>
    <cellStyle name="Comma 3 2 3 2 2 2" xfId="2189" xr:uid="{EF448EF1-B91B-4870-B1EE-F5D7FF97D997}"/>
    <cellStyle name="Comma 3 2 3 2 2 2 10" xfId="28425" xr:uid="{333ABD49-16C6-4F46-AF5A-95CF376D8766}"/>
    <cellStyle name="Comma 3 2 3 2 2 2 11" xfId="3117" xr:uid="{C2E9A08B-F546-4203-8E3C-C63969B4D011}"/>
    <cellStyle name="Comma 3 2 3 2 2 2 12" xfId="31697" xr:uid="{46BA1114-C2E4-41EC-8605-3D2E402FBFF6}"/>
    <cellStyle name="Comma 3 2 3 2 2 2 2" xfId="28271" xr:uid="{4D456C4F-5273-419F-A25B-E10240136B23}"/>
    <cellStyle name="Comma 3 2 3 2 2 2 2 2" xfId="27780" xr:uid="{1588C164-8CAA-4DFF-BD29-15C87CEAB991}"/>
    <cellStyle name="Comma 3 2 3 2 2 2 2 2 2" xfId="26050" xr:uid="{0C45E5C8-F082-461A-9F84-94C2F109B8DE}"/>
    <cellStyle name="Comma 3 2 3 2 2 2 2 2 2 2" xfId="22552" xr:uid="{CEC615DD-2C20-4070-9931-E933412775AB}"/>
    <cellStyle name="Comma 3 2 3 2 2 2 2 2 2 2 2" xfId="15045" xr:uid="{95A12595-E3D5-4046-8BBA-FB9B074839F5}"/>
    <cellStyle name="Comma 3 2 3 2 2 2 2 2 2 2 2 2" xfId="56432" xr:uid="{AA883EEE-B2DA-4FC7-937F-A9F8AE10C27B}"/>
    <cellStyle name="Comma 3 2 3 2 2 2 2 2 2 2 2 3" xfId="43817" xr:uid="{C2082FDD-929A-4CCA-840C-265DBD04B8D2}"/>
    <cellStyle name="Comma 3 2 3 2 2 2 2 2 2 2 3" xfId="8459" xr:uid="{707BE0CE-F02F-4E94-AE97-978D8C8134A3}"/>
    <cellStyle name="Comma 3 2 3 2 2 2 2 2 2 2 3 2" xfId="50154" xr:uid="{27BD27E5-0887-486E-9DA3-2B846E459B4A}"/>
    <cellStyle name="Comma 3 2 3 2 2 2 2 2 2 2 4" xfId="31065" xr:uid="{5BCDA1EA-C344-40B2-BAC4-8A26A4DB94CA}"/>
    <cellStyle name="Comma 3 2 3 2 2 2 2 2 2 2 5" xfId="37527" xr:uid="{2859D3B2-9E2B-4354-86B9-EAD5AF39ADAA}"/>
    <cellStyle name="Comma 3 2 3 2 2 2 2 2 2 3" xfId="25170" xr:uid="{88B8A790-7797-44BE-82E8-902B9999550A}"/>
    <cellStyle name="Comma 3 2 3 2 2 2 2 2 2 3 2" xfId="17663" xr:uid="{13F4C204-F9A5-4ECB-996F-2781E213FA9D}"/>
    <cellStyle name="Comma 3 2 3 2 2 2 2 2 2 3 2 2" xfId="53814" xr:uid="{5A67DD6D-D01E-4ABD-901B-8B24C0956A7F}"/>
    <cellStyle name="Comma 3 2 3 2 2 2 2 2 2 3 2 3" xfId="41199" xr:uid="{D5AEA0AE-82FF-46BF-BDB7-604A937AE182}"/>
    <cellStyle name="Comma 3 2 3 2 2 2 2 2 2 3 3" xfId="11077" xr:uid="{C400F387-A71C-4854-A990-0AB02248DC39}"/>
    <cellStyle name="Comma 3 2 3 2 2 2 2 2 2 3 3 2" xfId="47536" xr:uid="{82BB7D5A-FDD1-4580-8722-95F0A1C2E0E5}"/>
    <cellStyle name="Comma 3 2 3 2 2 2 2 2 2 3 4" xfId="5381" xr:uid="{F08AF503-690F-4256-916D-B97CE2D77E9F}"/>
    <cellStyle name="Comma 3 2 3 2 2 2 2 2 2 3 5" xfId="34909" xr:uid="{96D0EF0E-3BD9-471D-92B6-0ADDAEB1055C}"/>
    <cellStyle name="Comma 3 2 3 2 2 2 2 2 2 4" xfId="18542" xr:uid="{85D6C4C0-7B7C-4661-9ECC-A77591299BED}"/>
    <cellStyle name="Comma 3 2 3 2 2 2 2 2 2 4 2" xfId="52935" xr:uid="{F3F8707D-286E-4DDA-A2AB-C5B86DF99B36}"/>
    <cellStyle name="Comma 3 2 3 2 2 2 2 2 2 4 3" xfId="40320" xr:uid="{01049494-C43E-4CA5-880B-2FCF6006C620}"/>
    <cellStyle name="Comma 3 2 3 2 2 2 2 2 2 5" xfId="11956" xr:uid="{361DEA11-6E0E-4466-8109-FF9F34DC2850}"/>
    <cellStyle name="Comma 3 2 3 2 2 2 2 2 2 5 2" xfId="46657" xr:uid="{095199E0-2C33-4BE7-994B-B8488485994D}"/>
    <cellStyle name="Comma 3 2 3 2 2 2 2 2 2 6" xfId="4502" xr:uid="{37A8551B-9F0A-492D-909E-D9CFFDE5BF48}"/>
    <cellStyle name="Comma 3 2 3 2 2 2 2 2 2 7" xfId="34030" xr:uid="{AECAA9B4-1EA9-4470-8054-E5AD3299CA54}"/>
    <cellStyle name="Comma 3 2 3 2 2 2 2 2 3" xfId="26906" xr:uid="{C2E838EE-25C1-4DF4-B5B4-8BE8D547029B}"/>
    <cellStyle name="Comma 3 2 3 2 2 2 2 2 3 2" xfId="23409" xr:uid="{A4D3B676-5F14-4A5F-83B7-D9D0122D50CD}"/>
    <cellStyle name="Comma 3 2 3 2 2 2 2 2 3 2 2" xfId="15902" xr:uid="{C92CBD2D-2F14-4FCC-88C9-6E1F0C2DCA07}"/>
    <cellStyle name="Comma 3 2 3 2 2 2 2 2 3 2 2 2" xfId="55575" xr:uid="{B689CD23-B9D7-43AD-B6D8-0ADFE895F995}"/>
    <cellStyle name="Comma 3 2 3 2 2 2 2 2 3 2 2 3" xfId="42960" xr:uid="{F802A8A7-D506-4780-87C7-AA88AEA851ED}"/>
    <cellStyle name="Comma 3 2 3 2 2 2 2 2 3 2 3" xfId="9316" xr:uid="{347F3858-5756-46EC-B8DB-9B629AFE3E1B}"/>
    <cellStyle name="Comma 3 2 3 2 2 2 2 2 3 2 3 2" xfId="49297" xr:uid="{E7CE988B-0B01-4139-87CF-43FBDCC3F43D}"/>
    <cellStyle name="Comma 3 2 3 2 2 2 2 2 3 2 4" xfId="30208" xr:uid="{9B427B54-5130-4AC8-89C8-CB60EBE3210C}"/>
    <cellStyle name="Comma 3 2 3 2 2 2 2 2 3 2 5" xfId="36670" xr:uid="{95CB9E2B-2A95-48D0-87A7-6021B02E7C88}"/>
    <cellStyle name="Comma 3 2 3 2 2 2 2 2 3 3" xfId="19398" xr:uid="{58C1C372-5A35-48C0-BF40-AB93D3B2BE62}"/>
    <cellStyle name="Comma 3 2 3 2 2 2 2 2 3 3 2" xfId="52078" xr:uid="{5E39B646-2A83-424A-9489-6F58A89C487A}"/>
    <cellStyle name="Comma 3 2 3 2 2 2 2 2 3 3 3" xfId="39463" xr:uid="{0ECA27E8-31AC-4769-B0FB-21FFFAE17FC6}"/>
    <cellStyle name="Comma 3 2 3 2 2 2 2 2 3 4" xfId="12812" xr:uid="{1B298ABA-24B9-4A09-81AC-44A026EF2C66}"/>
    <cellStyle name="Comma 3 2 3 2 2 2 2 2 3 4 2" xfId="45800" xr:uid="{44BFECFB-121B-4A94-A2C7-FF121055BDE2}"/>
    <cellStyle name="Comma 3 2 3 2 2 2 2 2 3 5" xfId="3646" xr:uid="{BDD34109-05DC-4627-B242-03207B27249A}"/>
    <cellStyle name="Comma 3 2 3 2 2 2 2 2 3 6" xfId="33173" xr:uid="{ECB9C824-8041-4175-9EEC-C21C1C98532B}"/>
    <cellStyle name="Comma 3 2 3 2 2 2 2 2 4" xfId="24285" xr:uid="{A1674DA8-7103-40CF-85E3-551BEB5FB922}"/>
    <cellStyle name="Comma 3 2 3 2 2 2 2 2 4 2" xfId="16778" xr:uid="{0186ED23-7D50-4CCB-9F06-A89ADEE1D05D}"/>
    <cellStyle name="Comma 3 2 3 2 2 2 2 2 4 2 2" xfId="54699" xr:uid="{37409B34-1F59-4303-A7A1-A4148ECB3392}"/>
    <cellStyle name="Comma 3 2 3 2 2 2 2 2 4 2 3" xfId="42084" xr:uid="{BF12A1F5-626B-41A4-837C-A39A15C788FC}"/>
    <cellStyle name="Comma 3 2 3 2 2 2 2 2 4 3" xfId="10192" xr:uid="{854E3774-F343-4FAF-B9C4-6623AE4ACB0B}"/>
    <cellStyle name="Comma 3 2 3 2 2 2 2 2 4 3 2" xfId="48421" xr:uid="{78DBD9F6-4641-4E35-86C8-996E67970109}"/>
    <cellStyle name="Comma 3 2 3 2 2 2 2 2 4 4" xfId="29332" xr:uid="{04A3F02E-0DAB-4162-8161-E18AF62B8E63}"/>
    <cellStyle name="Comma 3 2 3 2 2 2 2 2 4 5" xfId="35794" xr:uid="{C7FF1E73-5457-48D2-B849-5237422BAE1C}"/>
    <cellStyle name="Comma 3 2 3 2 2 2 2 2 5" xfId="20272" xr:uid="{23B341EB-613E-4621-83EB-BD4A6AD07C4F}"/>
    <cellStyle name="Comma 3 2 3 2 2 2 2 2 5 2" xfId="51202" xr:uid="{20907C7A-3756-42E6-9642-66BC5BE58BE6}"/>
    <cellStyle name="Comma 3 2 3 2 2 2 2 2 5 3" xfId="38587" xr:uid="{E1E87F76-79F0-42D8-B5C2-FF5B46479797}"/>
    <cellStyle name="Comma 3 2 3 2 2 2 2 2 6" xfId="13686" xr:uid="{6642294E-88A5-4D14-A151-3C2642478913}"/>
    <cellStyle name="Comma 3 2 3 2 2 2 2 2 6 2" xfId="44924" xr:uid="{93899680-209F-408D-A192-1D34AFC08AB9}"/>
    <cellStyle name="Comma 3 2 3 2 2 2 2 2 7" xfId="7099" xr:uid="{DEA6337B-14FF-43EE-9981-5CA1AB20D4FB}"/>
    <cellStyle name="Comma 3 2 3 2 2 2 2 2 8" xfId="32297" xr:uid="{E1B0C76D-C5A4-45FF-A61B-67ABFA27FD6C}"/>
    <cellStyle name="Comma 3 2 3 2 2 2 2 3" xfId="26490" xr:uid="{70029B7D-64CB-4810-B2D6-FC94FCCE974C}"/>
    <cellStyle name="Comma 3 2 3 2 2 2 2 3 2" xfId="22993" xr:uid="{6B5D88C5-81FD-459A-9DFB-98203A4879B7}"/>
    <cellStyle name="Comma 3 2 3 2 2 2 2 3 2 2" xfId="15486" xr:uid="{535A1FA6-5BC1-4221-99CC-BF6409903F1C}"/>
    <cellStyle name="Comma 3 2 3 2 2 2 2 3 2 2 2" xfId="55991" xr:uid="{7D4E0947-5DE2-4C60-966B-865DB92B9E94}"/>
    <cellStyle name="Comma 3 2 3 2 2 2 2 3 2 2 3" xfId="43376" xr:uid="{F59E75F3-008A-40AF-A4D2-5CC48157C5A8}"/>
    <cellStyle name="Comma 3 2 3 2 2 2 2 3 2 3" xfId="8900" xr:uid="{C9510A97-75B3-4E06-824F-C8C19B0A1161}"/>
    <cellStyle name="Comma 3 2 3 2 2 2 2 3 2 3 2" xfId="49713" xr:uid="{01263492-8532-4938-822A-2E6F951CF121}"/>
    <cellStyle name="Comma 3 2 3 2 2 2 2 3 2 4" xfId="30624" xr:uid="{800944CD-5B7E-45CF-993C-D4AFF45F9A64}"/>
    <cellStyle name="Comma 3 2 3 2 2 2 2 3 2 5" xfId="37086" xr:uid="{61B4D1F4-BE78-46E2-920C-391061C7DD3A}"/>
    <cellStyle name="Comma 3 2 3 2 2 2 2 3 3" xfId="25612" xr:uid="{6408ACB3-B814-4E33-9D77-53F0E392C561}"/>
    <cellStyle name="Comma 3 2 3 2 2 2 2 3 3 2" xfId="18105" xr:uid="{74E445DC-F06B-4157-A557-DFDF3546A217}"/>
    <cellStyle name="Comma 3 2 3 2 2 2 2 3 3 2 2" xfId="53372" xr:uid="{D45152FF-12D0-48C0-ACFE-F2DC474F4A2A}"/>
    <cellStyle name="Comma 3 2 3 2 2 2 2 3 3 2 3" xfId="40757" xr:uid="{9AF1641D-39FF-4897-B6A0-C29AAE554519}"/>
    <cellStyle name="Comma 3 2 3 2 2 2 2 3 3 3" xfId="11519" xr:uid="{72E3848E-F347-48DE-9451-374984F0DAA8}"/>
    <cellStyle name="Comma 3 2 3 2 2 2 2 3 3 3 2" xfId="47094" xr:uid="{0AF48663-5C0B-49D1-BDD7-15594F7DB81F}"/>
    <cellStyle name="Comma 3 2 3 2 2 2 2 3 3 4" xfId="4939" xr:uid="{BC6831CF-68CF-48E2-99F3-374AF3EE52F1}"/>
    <cellStyle name="Comma 3 2 3 2 2 2 2 3 3 5" xfId="34467" xr:uid="{6D39CF68-E01E-4A46-B849-C40AECAB06B7}"/>
    <cellStyle name="Comma 3 2 3 2 2 2 2 3 4" xfId="18982" xr:uid="{ACC57F7E-A3CE-4BBC-BB09-2B4C88DA77AB}"/>
    <cellStyle name="Comma 3 2 3 2 2 2 2 3 4 2" xfId="52494" xr:uid="{EA344494-6CE8-49DC-9E7E-F93C24E667DB}"/>
    <cellStyle name="Comma 3 2 3 2 2 2 2 3 4 3" xfId="39879" xr:uid="{441CAF10-1672-4976-A363-E245F2514B21}"/>
    <cellStyle name="Comma 3 2 3 2 2 2 2 3 5" xfId="12396" xr:uid="{27DA1355-3F45-4E7E-9EB9-2325B77940D4}"/>
    <cellStyle name="Comma 3 2 3 2 2 2 2 3 5 2" xfId="46216" xr:uid="{6C0BCAD7-5C0B-4453-960E-D9E574FFD601}"/>
    <cellStyle name="Comma 3 2 3 2 2 2 2 3 6" xfId="4062" xr:uid="{A1CC2C7F-563E-432C-909A-767E9D7CAE63}"/>
    <cellStyle name="Comma 3 2 3 2 2 2 2 3 7" xfId="33589" xr:uid="{728D8717-6CF9-417F-93F2-FA992D68EB87}"/>
    <cellStyle name="Comma 3 2 3 2 2 2 2 4" xfId="27340" xr:uid="{3467C5B0-C09A-449C-A420-8F07FA52EFDD}"/>
    <cellStyle name="Comma 3 2 3 2 2 2 2 4 2" xfId="23843" xr:uid="{1AF3975C-AC14-4A1D-9580-74B553C1E1DB}"/>
    <cellStyle name="Comma 3 2 3 2 2 2 2 4 2 2" xfId="16336" xr:uid="{1132F824-2DFA-49DD-BA89-5A068F89B58E}"/>
    <cellStyle name="Comma 3 2 3 2 2 2 2 4 2 2 2" xfId="55141" xr:uid="{CE7322CC-61E6-4F11-ACC7-980811061604}"/>
    <cellStyle name="Comma 3 2 3 2 2 2 2 4 2 2 3" xfId="42526" xr:uid="{2AD479D1-AC34-4D37-8B8E-D1A369BA4E3F}"/>
    <cellStyle name="Comma 3 2 3 2 2 2 2 4 2 3" xfId="9750" xr:uid="{7212052F-3FB1-414D-A220-8ECCF01447A3}"/>
    <cellStyle name="Comma 3 2 3 2 2 2 2 4 2 3 2" xfId="48863" xr:uid="{44D094F1-794D-40A4-BF0D-DB3462CC6C38}"/>
    <cellStyle name="Comma 3 2 3 2 2 2 2 4 2 4" xfId="29774" xr:uid="{A2A3813F-3837-44E6-B543-6E0ADF1F6AE4}"/>
    <cellStyle name="Comma 3 2 3 2 2 2 2 4 2 5" xfId="36236" xr:uid="{6DD42B2E-D3ED-456C-B577-05F1BD42EF0B}"/>
    <cellStyle name="Comma 3 2 3 2 2 2 2 4 3" xfId="19832" xr:uid="{9FD3D578-B51B-4A69-B40E-91F5D13673AA}"/>
    <cellStyle name="Comma 3 2 3 2 2 2 2 4 3 2" xfId="51644" xr:uid="{20841BA1-F6A8-4EDE-B228-ED5729F6B17A}"/>
    <cellStyle name="Comma 3 2 3 2 2 2 2 4 3 3" xfId="39029" xr:uid="{A1369CE3-6CB1-4239-8C8D-B3781F57CD87}"/>
    <cellStyle name="Comma 3 2 3 2 2 2 2 4 4" xfId="13246" xr:uid="{5BB9AF61-9884-4CFA-9B11-85C0B72A5D15}"/>
    <cellStyle name="Comma 3 2 3 2 2 2 2 4 4 2" xfId="45366" xr:uid="{08DEA9FD-046E-4113-A81F-5BB9E5C1B5A7}"/>
    <cellStyle name="Comma 3 2 3 2 2 2 2 4 5" xfId="6659" xr:uid="{F08D0E91-4178-4158-A084-14DD2891F261}"/>
    <cellStyle name="Comma 3 2 3 2 2 2 2 4 6" xfId="32739" xr:uid="{E8A20458-637C-4FC0-9817-495AE723B6B2}"/>
    <cellStyle name="Comma 3 2 3 2 2 2 2 5" xfId="24727" xr:uid="{953FD641-6B13-41E8-B63F-A16303019646}"/>
    <cellStyle name="Comma 3 2 3 2 2 2 2 5 2" xfId="17220" xr:uid="{1BB0D6AA-98AA-448E-93DA-19DAEB0138C3}"/>
    <cellStyle name="Comma 3 2 3 2 2 2 2 5 2 2" xfId="54257" xr:uid="{D7C12D94-9D24-4913-A45F-1C6552703D25}"/>
    <cellStyle name="Comma 3 2 3 2 2 2 2 5 2 3" xfId="41642" xr:uid="{7E098162-B379-4700-A9FF-A54689CD68A3}"/>
    <cellStyle name="Comma 3 2 3 2 2 2 2 5 3" xfId="10634" xr:uid="{F2226DBB-7116-49F0-980F-BDDFF78B6ED0}"/>
    <cellStyle name="Comma 3 2 3 2 2 2 2 5 3 2" xfId="47979" xr:uid="{21502F88-C234-4D29-88E1-9F47FC9A7BFF}"/>
    <cellStyle name="Comma 3 2 3 2 2 2 2 5 4" xfId="5824" xr:uid="{338C8A49-6CC0-4F03-837C-EB432FBAE0CE}"/>
    <cellStyle name="Comma 3 2 3 2 2 2 2 5 5" xfId="35352" xr:uid="{E9B60BC3-C993-4A24-9242-14AB8397A961}"/>
    <cellStyle name="Comma 3 2 3 2 2 2 2 6" xfId="20712" xr:uid="{6761DE57-02CF-420B-81CA-08E9279E3AF7}"/>
    <cellStyle name="Comma 3 2 3 2 2 2 2 6 2" xfId="50760" xr:uid="{29DDA865-0D50-4B21-B463-D119DD550657}"/>
    <cellStyle name="Comma 3 2 3 2 2 2 2 6 3" xfId="38145" xr:uid="{C06AFCCE-C598-42DA-B549-D5C5D4BD62AD}"/>
    <cellStyle name="Comma 3 2 3 2 2 2 2 7" xfId="14126" xr:uid="{A46FAF17-BAB1-44AB-B02B-FB69AA1ACCD6}"/>
    <cellStyle name="Comma 3 2 3 2 2 2 2 7 2" xfId="44454" xr:uid="{C80B472B-3EF5-462C-B989-72384BDD3F7B}"/>
    <cellStyle name="Comma 3 2 3 2 2 2 2 8" xfId="7539" xr:uid="{1DEABF4B-BFCB-411C-8224-EBE100DBFBA3}"/>
    <cellStyle name="Comma 3 2 3 2 2 2 2 9" xfId="31852" xr:uid="{5D6302CD-1859-44F5-9F98-63FC51F98189}"/>
    <cellStyle name="Comma 3 2 3 2 2 2 3" xfId="27934" xr:uid="{212C10AC-EF10-463A-977F-9373F7043941}"/>
    <cellStyle name="Comma 3 2 3 2 2 2 3 2" xfId="26205" xr:uid="{62783BDB-B72B-451A-A1B4-1589C8BC1E9A}"/>
    <cellStyle name="Comma 3 2 3 2 2 2 3 2 2" xfId="22707" xr:uid="{3B3ABDFF-7268-4680-9B7C-00CD6872DBAC}"/>
    <cellStyle name="Comma 3 2 3 2 2 2 3 2 2 2" xfId="15200" xr:uid="{2130D92C-444C-4B23-8BE6-F3ACF60464D5}"/>
    <cellStyle name="Comma 3 2 3 2 2 2 3 2 2 2 2" xfId="56277" xr:uid="{BB274B2F-54F5-4AB2-AF63-414ED58E6E7F}"/>
    <cellStyle name="Comma 3 2 3 2 2 2 3 2 2 2 3" xfId="43662" xr:uid="{AD036409-AC78-4560-985A-20691E284CD4}"/>
    <cellStyle name="Comma 3 2 3 2 2 2 3 2 2 3" xfId="8614" xr:uid="{FF4CDD90-AFE3-414C-916D-9637882E6A7C}"/>
    <cellStyle name="Comma 3 2 3 2 2 2 3 2 2 3 2" xfId="49999" xr:uid="{77695D9A-BDE2-47F8-9B71-B74A7EFF0451}"/>
    <cellStyle name="Comma 3 2 3 2 2 2 3 2 2 4" xfId="30910" xr:uid="{55D88906-6AF5-427E-9526-FBE373C64806}"/>
    <cellStyle name="Comma 3 2 3 2 2 2 3 2 2 5" xfId="37372" xr:uid="{86AB63D2-7ED9-464A-AF4D-1090E87F6D9C}"/>
    <cellStyle name="Comma 3 2 3 2 2 2 3 2 3" xfId="25325" xr:uid="{75B649A0-1BBB-4ABC-99AA-530DE5CF4E10}"/>
    <cellStyle name="Comma 3 2 3 2 2 2 3 2 3 2" xfId="17818" xr:uid="{9F9DDC43-6D5A-41EE-A15A-0B3BC1F45A66}"/>
    <cellStyle name="Comma 3 2 3 2 2 2 3 2 3 2 2" xfId="53659" xr:uid="{1F829081-4A0A-427A-A609-85011C522DE6}"/>
    <cellStyle name="Comma 3 2 3 2 2 2 3 2 3 2 3" xfId="41044" xr:uid="{402892FE-0FAE-4FE4-A6C1-574ABBA5CD47}"/>
    <cellStyle name="Comma 3 2 3 2 2 2 3 2 3 3" xfId="11232" xr:uid="{D15BEE2E-A837-4605-9C8E-C480EC92DAC6}"/>
    <cellStyle name="Comma 3 2 3 2 2 2 3 2 3 3 2" xfId="47381" xr:uid="{B21215C7-AC2D-4BAF-A645-07345D2F1B82}"/>
    <cellStyle name="Comma 3 2 3 2 2 2 3 2 3 4" xfId="5226" xr:uid="{29AC2B7D-D992-4288-9BCA-AEE396F36C76}"/>
    <cellStyle name="Comma 3 2 3 2 2 2 3 2 3 5" xfId="34754" xr:uid="{A6610747-8197-4A93-97DD-7F219C30A624}"/>
    <cellStyle name="Comma 3 2 3 2 2 2 3 2 4" xfId="18697" xr:uid="{FB0FCF35-F58F-435C-B13C-933C745FCFB2}"/>
    <cellStyle name="Comma 3 2 3 2 2 2 3 2 4 2" xfId="52780" xr:uid="{180F014E-F2CB-4B50-BEF4-06B25599F9FD}"/>
    <cellStyle name="Comma 3 2 3 2 2 2 3 2 4 3" xfId="40165" xr:uid="{7DD49291-AE06-4445-8ACD-4B4A426BD815}"/>
    <cellStyle name="Comma 3 2 3 2 2 2 3 2 5" xfId="12111" xr:uid="{41FF4BF6-346D-4596-9916-64EF98B263AE}"/>
    <cellStyle name="Comma 3 2 3 2 2 2 3 2 5 2" xfId="46502" xr:uid="{2D0596B0-0404-4612-AFD8-8C1B8598F734}"/>
    <cellStyle name="Comma 3 2 3 2 2 2 3 2 6" xfId="4347" xr:uid="{165AEE06-5740-4EB8-841E-EAFB2BC4E6CA}"/>
    <cellStyle name="Comma 3 2 3 2 2 2 3 2 7" xfId="33875" xr:uid="{375C20C8-FD3D-42CA-9812-067558C8E4EB}"/>
    <cellStyle name="Comma 3 2 3 2 2 2 3 3" xfId="27060" xr:uid="{A7D3F499-6078-4F5C-8149-445F98D9356A}"/>
    <cellStyle name="Comma 3 2 3 2 2 2 3 3 2" xfId="23563" xr:uid="{D8B52B15-2A80-4216-9FC9-3A098C09AB10}"/>
    <cellStyle name="Comma 3 2 3 2 2 2 3 3 2 2" xfId="16056" xr:uid="{53BB4573-45C5-4E22-AC65-AE47052841CE}"/>
    <cellStyle name="Comma 3 2 3 2 2 2 3 3 2 2 2" xfId="55421" xr:uid="{9DF6D028-3866-49E6-AEF0-1D64F5033019}"/>
    <cellStyle name="Comma 3 2 3 2 2 2 3 3 2 2 3" xfId="42806" xr:uid="{E6B27838-114A-49E0-A423-CDD6E889C30A}"/>
    <cellStyle name="Comma 3 2 3 2 2 2 3 3 2 3" xfId="9470" xr:uid="{4BB2CE86-0207-43E5-81B1-DB4F3022119F}"/>
    <cellStyle name="Comma 3 2 3 2 2 2 3 3 2 3 2" xfId="49143" xr:uid="{9FD0261F-4FCC-4DDD-BB19-545DFB27EB58}"/>
    <cellStyle name="Comma 3 2 3 2 2 2 3 3 2 4" xfId="30054" xr:uid="{59FB373B-D950-4DF8-8AD6-136A67719C2E}"/>
    <cellStyle name="Comma 3 2 3 2 2 2 3 3 2 5" xfId="36516" xr:uid="{7E273CC8-97F7-4251-9DCC-2BA5F8AF935E}"/>
    <cellStyle name="Comma 3 2 3 2 2 2 3 3 3" xfId="19552" xr:uid="{BCB0C54C-55F8-4ADC-BDDC-AEE2565BE6DF}"/>
    <cellStyle name="Comma 3 2 3 2 2 2 3 3 3 2" xfId="51924" xr:uid="{10B8838F-107E-4647-A59B-801823844219}"/>
    <cellStyle name="Comma 3 2 3 2 2 2 3 3 3 3" xfId="39309" xr:uid="{857142A5-C88C-4E67-91A8-D017CB1374DE}"/>
    <cellStyle name="Comma 3 2 3 2 2 2 3 3 4" xfId="12966" xr:uid="{F86EB10A-F244-4D11-B52D-DA49586A61DA}"/>
    <cellStyle name="Comma 3 2 3 2 2 2 3 3 4 2" xfId="45646" xr:uid="{ED6D1B50-D0B5-46DF-98E9-C50149D3B777}"/>
    <cellStyle name="Comma 3 2 3 2 2 2 3 3 5" xfId="6379" xr:uid="{7736CC41-160C-4A0E-ACC9-9D67CE42814C}"/>
    <cellStyle name="Comma 3 2 3 2 2 2 3 3 6" xfId="33019" xr:uid="{D917F953-B7F4-4499-8475-C6A86D89F3DF}"/>
    <cellStyle name="Comma 3 2 3 2 2 2 3 4" xfId="24440" xr:uid="{2EFD1927-7609-4C87-9DD1-1F16CCDA93A0}"/>
    <cellStyle name="Comma 3 2 3 2 2 2 3 4 2" xfId="16933" xr:uid="{BE15760C-BFFA-437A-BBB8-E9B1A208FDE7}"/>
    <cellStyle name="Comma 3 2 3 2 2 2 3 4 2 2" xfId="54544" xr:uid="{F04EB059-C4DC-4A9D-B193-A6DC8A8B0594}"/>
    <cellStyle name="Comma 3 2 3 2 2 2 3 4 2 3" xfId="41929" xr:uid="{22FD2057-5D94-4B44-9F37-E37BBF354814}"/>
    <cellStyle name="Comma 3 2 3 2 2 2 3 4 3" xfId="10347" xr:uid="{85C477F6-A67E-4BFB-A58A-F2816EFC23EA}"/>
    <cellStyle name="Comma 3 2 3 2 2 2 3 4 3 2" xfId="48266" xr:uid="{2DD4EE2F-0224-4733-8C05-C3505CD8A897}"/>
    <cellStyle name="Comma 3 2 3 2 2 2 3 4 4" xfId="6111" xr:uid="{EE1FD98D-47CA-4BF2-901D-540AE6696BF4}"/>
    <cellStyle name="Comma 3 2 3 2 2 2 3 4 5" xfId="35639" xr:uid="{84EB7374-186D-470A-A18E-C6F9ECE46E58}"/>
    <cellStyle name="Comma 3 2 3 2 2 2 3 5" xfId="20427" xr:uid="{C047F5F0-5A64-445D-8628-22E7E20B4574}"/>
    <cellStyle name="Comma 3 2 3 2 2 2 3 5 2" xfId="51047" xr:uid="{44105B5F-79FE-4ED8-9A54-998B670362A0}"/>
    <cellStyle name="Comma 3 2 3 2 2 2 3 5 3" xfId="38432" xr:uid="{21ADAFF2-3944-49C2-9129-20E5E76EE827}"/>
    <cellStyle name="Comma 3 2 3 2 2 2 3 6" xfId="13841" xr:uid="{BC55DBF7-A5AB-40DF-A59F-8A4E8B9F84CA}"/>
    <cellStyle name="Comma 3 2 3 2 2 2 3 6 2" xfId="44769" xr:uid="{C1BE909B-D1E1-4718-A93F-1C0674292EE9}"/>
    <cellStyle name="Comma 3 2 3 2 2 2 3 7" xfId="7254" xr:uid="{1E1515AD-9459-456A-8F02-DDC6938D9EFC}"/>
    <cellStyle name="Comma 3 2 3 2 2 2 3 8" xfId="32142" xr:uid="{5B11ACAE-4278-4ADA-A88B-22D1674A981F}"/>
    <cellStyle name="Comma 3 2 3 2 2 2 4" xfId="26645" xr:uid="{EC983203-A910-4DDC-BD42-E9FBA1C3777F}"/>
    <cellStyle name="Comma 3 2 3 2 2 2 4 2" xfId="23148" xr:uid="{50D4B7F3-DA39-4A76-A198-ACBEB593AE3A}"/>
    <cellStyle name="Comma 3 2 3 2 2 2 4 2 2" xfId="15641" xr:uid="{A0EE18CD-4CC8-45B7-B024-A8B500B79FB5}"/>
    <cellStyle name="Comma 3 2 3 2 2 2 4 2 2 2" xfId="55836" xr:uid="{1F7F5EC8-7EF7-46D5-A133-A7DA76F24010}"/>
    <cellStyle name="Comma 3 2 3 2 2 2 4 2 2 3" xfId="43221" xr:uid="{89D7A186-2368-4999-916E-064ECDD71F1A}"/>
    <cellStyle name="Comma 3 2 3 2 2 2 4 2 3" xfId="9055" xr:uid="{2E1A7F8C-F11E-4E94-AA1A-14EACBB2E4EA}"/>
    <cellStyle name="Comma 3 2 3 2 2 2 4 2 3 2" xfId="49558" xr:uid="{17E30699-214B-48F5-90B0-7507CA084DA5}"/>
    <cellStyle name="Comma 3 2 3 2 2 2 4 2 4" xfId="30469" xr:uid="{2E3B99FB-557F-435F-B0AB-91E51192C01C}"/>
    <cellStyle name="Comma 3 2 3 2 2 2 4 2 5" xfId="36931" xr:uid="{E08951AF-DBFE-4206-B63A-629FE0CBC193}"/>
    <cellStyle name="Comma 3 2 3 2 2 2 4 3" xfId="25767" xr:uid="{2ADC745D-20F5-457F-99C2-7DCD25BC071D}"/>
    <cellStyle name="Comma 3 2 3 2 2 2 4 3 2" xfId="18260" xr:uid="{6D2E0850-C026-4567-B704-F3D9A871D2D7}"/>
    <cellStyle name="Comma 3 2 3 2 2 2 4 3 2 2" xfId="53217" xr:uid="{DAA8802C-C922-45C6-B2F6-0ED7CC845877}"/>
    <cellStyle name="Comma 3 2 3 2 2 2 4 3 2 3" xfId="40602" xr:uid="{66090AF1-26D7-4EA8-AFD4-BB11A185CDAB}"/>
    <cellStyle name="Comma 3 2 3 2 2 2 4 3 3" xfId="11674" xr:uid="{D3EC7CF2-A107-481C-8FDB-3841039CF3F6}"/>
    <cellStyle name="Comma 3 2 3 2 2 2 4 3 3 2" xfId="46939" xr:uid="{4CA15D0B-AC83-42AA-BD2D-A966D31FD0D0}"/>
    <cellStyle name="Comma 3 2 3 2 2 2 4 3 4" xfId="4784" xr:uid="{D904A594-479A-4BE8-B091-336A69159AAB}"/>
    <cellStyle name="Comma 3 2 3 2 2 2 4 3 5" xfId="34312" xr:uid="{AFFFEF4A-AD23-420D-B73A-8A649B451738}"/>
    <cellStyle name="Comma 3 2 3 2 2 2 4 4" xfId="19137" xr:uid="{BDC3BB2E-7E6A-4E56-868C-6A9B8EA7E417}"/>
    <cellStyle name="Comma 3 2 3 2 2 2 4 4 2" xfId="52339" xr:uid="{24AC4957-A628-4288-A444-47D22C4D67BA}"/>
    <cellStyle name="Comma 3 2 3 2 2 2 4 4 3" xfId="39724" xr:uid="{3975032C-1422-44DB-9306-5914BF69B4F6}"/>
    <cellStyle name="Comma 3 2 3 2 2 2 4 5" xfId="12551" xr:uid="{67731BBC-A82C-4BD0-A408-A6B9031B0B21}"/>
    <cellStyle name="Comma 3 2 3 2 2 2 4 5 2" xfId="46061" xr:uid="{85FC9040-35CA-4B91-9079-0AA23E30E20C}"/>
    <cellStyle name="Comma 3 2 3 2 2 2 4 6" xfId="3907" xr:uid="{F0B826BE-8D4D-4B16-A570-C8C87A90D97B}"/>
    <cellStyle name="Comma 3 2 3 2 2 2 4 7" xfId="33434" xr:uid="{8B6CB815-B5DF-4F4E-9F86-F39B1F41833D}"/>
    <cellStyle name="Comma 3 2 3 2 2 2 5" xfId="27495" xr:uid="{A79E7F5E-7732-4337-92D9-5F2649B54259}"/>
    <cellStyle name="Comma 3 2 3 2 2 2 5 2" xfId="23998" xr:uid="{DADBC734-D205-4DBF-A31F-80D98A49733C}"/>
    <cellStyle name="Comma 3 2 3 2 2 2 5 2 2" xfId="16491" xr:uid="{E8F83C61-0CC0-42B9-9070-E65DEC83A3DE}"/>
    <cellStyle name="Comma 3 2 3 2 2 2 5 2 2 2" xfId="54986" xr:uid="{2E5C2928-6570-43A2-9E7F-49722ADCE706}"/>
    <cellStyle name="Comma 3 2 3 2 2 2 5 2 2 3" xfId="42371" xr:uid="{F7025AF4-BB56-4C52-A699-69AF009B04A8}"/>
    <cellStyle name="Comma 3 2 3 2 2 2 5 2 3" xfId="9905" xr:uid="{14FD6D5E-7350-4035-8128-95ED0D164368}"/>
    <cellStyle name="Comma 3 2 3 2 2 2 5 2 3 2" xfId="48708" xr:uid="{B8E0E363-B4F2-4291-8B6E-6FF3FC505519}"/>
    <cellStyle name="Comma 3 2 3 2 2 2 5 2 4" xfId="29619" xr:uid="{0B4F7B2E-F5B7-439F-ABC3-A6F3434AE578}"/>
    <cellStyle name="Comma 3 2 3 2 2 2 5 2 5" xfId="36081" xr:uid="{55555359-7A00-4D57-98AF-9C2A626352F8}"/>
    <cellStyle name="Comma 3 2 3 2 2 2 5 3" xfId="19987" xr:uid="{8A0E2D29-9CAE-41EB-9C0D-1F859375DED4}"/>
    <cellStyle name="Comma 3 2 3 2 2 2 5 3 2" xfId="51489" xr:uid="{D7F26D56-A739-4B72-94D9-7619E0B67B5B}"/>
    <cellStyle name="Comma 3 2 3 2 2 2 5 3 3" xfId="38874" xr:uid="{27BEEFFF-0AF8-4352-B411-47A72A459E9F}"/>
    <cellStyle name="Comma 3 2 3 2 2 2 5 4" xfId="13401" xr:uid="{F6163F92-F538-4395-930F-00E01608DF65}"/>
    <cellStyle name="Comma 3 2 3 2 2 2 5 4 2" xfId="45211" xr:uid="{D48BBB1B-A83F-4052-A3E3-B27CBAB0BE4D}"/>
    <cellStyle name="Comma 3 2 3 2 2 2 5 5" xfId="6814" xr:uid="{D3359E92-733B-4BB4-8605-C554AAA9F08A}"/>
    <cellStyle name="Comma 3 2 3 2 2 2 5 6" xfId="32584" xr:uid="{EC7560AB-BB04-4392-ADC9-C730446E931B}"/>
    <cellStyle name="Comma 3 2 3 2 2 2 6" xfId="24882" xr:uid="{611D430D-B34D-4A8F-9C0C-303446749853}"/>
    <cellStyle name="Comma 3 2 3 2 2 2 6 2" xfId="17375" xr:uid="{4A65BD18-BD83-4338-B4B2-2DB703C45103}"/>
    <cellStyle name="Comma 3 2 3 2 2 2 6 2 2" xfId="54102" xr:uid="{03E8D93C-27D9-4C37-B67A-57DFF371B15A}"/>
    <cellStyle name="Comma 3 2 3 2 2 2 6 2 3" xfId="41487" xr:uid="{F44AD09D-C68A-41E2-8057-8AC95D14BE74}"/>
    <cellStyle name="Comma 3 2 3 2 2 2 6 3" xfId="10789" xr:uid="{61D856A7-02EB-41E9-B8A8-57C66149D1D8}"/>
    <cellStyle name="Comma 3 2 3 2 2 2 6 3 2" xfId="47824" xr:uid="{D6B59E65-CC48-4A7F-A203-3390953FC49A}"/>
    <cellStyle name="Comma 3 2 3 2 2 2 6 4" xfId="5669" xr:uid="{FEFB85F7-8023-4A80-9815-B93166704D2C}"/>
    <cellStyle name="Comma 3 2 3 2 2 2 6 5" xfId="35197" xr:uid="{C37BE3B8-3FC5-43DF-85F7-9C3609C76A65}"/>
    <cellStyle name="Comma 3 2 3 2 2 2 7" xfId="20867" xr:uid="{F29BE39C-2A6A-452B-BCDC-E81CC169EE7F}"/>
    <cellStyle name="Comma 3 2 3 2 2 2 7 2" xfId="50605" xr:uid="{B4D685C1-5765-4FBE-960C-BA381AA13CD3}"/>
    <cellStyle name="Comma 3 2 3 2 2 2 7 3" xfId="37990" xr:uid="{503BDFF3-2F52-423A-83D5-854BDA2B86B8}"/>
    <cellStyle name="Comma 3 2 3 2 2 2 8" xfId="14281" xr:uid="{940282E0-227B-40E0-9EED-C7056D180E0E}"/>
    <cellStyle name="Comma 3 2 3 2 2 2 8 2" xfId="44299" xr:uid="{17CCE631-CE45-42E3-A5E4-342D4AA227D0}"/>
    <cellStyle name="Comma 3 2 3 2 2 2 9" xfId="7694" xr:uid="{72AB9BF7-8771-4F78-8F97-0E2732373B53}"/>
    <cellStyle name="Comma 3 2 3 2 2 3" xfId="2397" xr:uid="{674CB24B-3607-42F3-AFD5-90F275C76863}"/>
    <cellStyle name="Comma 3 2 3 2 2 3 10" xfId="3319" xr:uid="{B8304C77-C941-4D26-BBB4-807F7B1CE135}"/>
    <cellStyle name="Comma 3 2 3 2 2 3 11" xfId="31776" xr:uid="{87855502-E786-49E0-8211-0EFF64B8F852}"/>
    <cellStyle name="Comma 3 2 3 2 2 3 2" xfId="27856" xr:uid="{101D3471-B1CB-4928-959E-4EAF72CDD67A}"/>
    <cellStyle name="Comma 3 2 3 2 2 3 2 2" xfId="26126" xr:uid="{3C072E01-699C-44FF-A6BE-6DB7B216C24C}"/>
    <cellStyle name="Comma 3 2 3 2 2 3 2 2 2" xfId="22628" xr:uid="{CA63D3DC-D5CC-446B-9215-4688D06B8E69}"/>
    <cellStyle name="Comma 3 2 3 2 2 3 2 2 2 2" xfId="15121" xr:uid="{215194D7-9AFD-4216-BDD1-84EF5F5F2DF2}"/>
    <cellStyle name="Comma 3 2 3 2 2 3 2 2 2 2 2" xfId="56356" xr:uid="{6D48815A-F0A1-48D3-9DD9-311EC3689D26}"/>
    <cellStyle name="Comma 3 2 3 2 2 3 2 2 2 2 3" xfId="43741" xr:uid="{AD475BFA-E6A5-4479-90D4-A25ACC6A084B}"/>
    <cellStyle name="Comma 3 2 3 2 2 3 2 2 2 3" xfId="8535" xr:uid="{56C52EB4-DDFE-4155-BA90-8512FE01FA5E}"/>
    <cellStyle name="Comma 3 2 3 2 2 3 2 2 2 3 2" xfId="50078" xr:uid="{13B30BD3-98AF-4B6C-9D51-B3759888C7FF}"/>
    <cellStyle name="Comma 3 2 3 2 2 3 2 2 2 4" xfId="30989" xr:uid="{1949DBD4-CAFC-499C-BA3D-99D28AB244BD}"/>
    <cellStyle name="Comma 3 2 3 2 2 3 2 2 2 5" xfId="37451" xr:uid="{5AAA5FA8-F3F3-49FF-9873-5FBBD5A83F2F}"/>
    <cellStyle name="Comma 3 2 3 2 2 3 2 2 3" xfId="25246" xr:uid="{01D4EDAD-1AE7-45D9-BB3D-4493BA9E64E2}"/>
    <cellStyle name="Comma 3 2 3 2 2 3 2 2 3 2" xfId="17739" xr:uid="{46191587-288C-4A53-A790-2389EFE4B0D4}"/>
    <cellStyle name="Comma 3 2 3 2 2 3 2 2 3 2 2" xfId="53738" xr:uid="{23708A0A-9BF5-4E36-9B18-A52588D11BF0}"/>
    <cellStyle name="Comma 3 2 3 2 2 3 2 2 3 2 3" xfId="41123" xr:uid="{8777B913-BDEF-47A8-884C-994184F6C885}"/>
    <cellStyle name="Comma 3 2 3 2 2 3 2 2 3 3" xfId="11153" xr:uid="{8569F12F-E70D-4690-82D2-B1EA7E2EA5D6}"/>
    <cellStyle name="Comma 3 2 3 2 2 3 2 2 3 3 2" xfId="47460" xr:uid="{1FD3B291-884B-47FD-AC4A-60F023CB9DE2}"/>
    <cellStyle name="Comma 3 2 3 2 2 3 2 2 3 4" xfId="5305" xr:uid="{2294D651-5763-4936-AD89-2934596FCE33}"/>
    <cellStyle name="Comma 3 2 3 2 2 3 2 2 3 5" xfId="34833" xr:uid="{32FCF9E4-AD34-45AB-B235-90D1A33F3765}"/>
    <cellStyle name="Comma 3 2 3 2 2 3 2 2 4" xfId="18618" xr:uid="{D7B3AC62-7960-4E11-AA1F-1392D85288D4}"/>
    <cellStyle name="Comma 3 2 3 2 2 3 2 2 4 2" xfId="52859" xr:uid="{D4D5CBFC-4954-4A04-8EB6-61B0F89388F5}"/>
    <cellStyle name="Comma 3 2 3 2 2 3 2 2 4 3" xfId="40244" xr:uid="{049D2AD9-6F61-41B6-852F-711F236BE928}"/>
    <cellStyle name="Comma 3 2 3 2 2 3 2 2 5" xfId="12032" xr:uid="{2C9D2439-67FE-4128-BD4F-0684FA18CE5E}"/>
    <cellStyle name="Comma 3 2 3 2 2 3 2 2 5 2" xfId="46581" xr:uid="{8580E2CB-4FBB-4C9A-BDD4-C451C4AFEBDE}"/>
    <cellStyle name="Comma 3 2 3 2 2 3 2 2 6" xfId="4426" xr:uid="{4850B5EE-1BCC-4375-879A-EEACD3117947}"/>
    <cellStyle name="Comma 3 2 3 2 2 3 2 2 7" xfId="33954" xr:uid="{9A7927AF-2E28-4F76-8657-D9416267209C}"/>
    <cellStyle name="Comma 3 2 3 2 2 3 2 3" xfId="26982" xr:uid="{94C6E08B-293E-4E7F-B594-3541B00454CB}"/>
    <cellStyle name="Comma 3 2 3 2 2 3 2 3 2" xfId="23485" xr:uid="{F7DCB04F-3B4F-4613-B32E-677B6D177AAC}"/>
    <cellStyle name="Comma 3 2 3 2 2 3 2 3 2 2" xfId="15978" xr:uid="{5D6B6649-9282-43F2-A550-23E179ABC39E}"/>
    <cellStyle name="Comma 3 2 3 2 2 3 2 3 2 2 2" xfId="55499" xr:uid="{2881691B-7832-431B-AAB9-9F1C189D500C}"/>
    <cellStyle name="Comma 3 2 3 2 2 3 2 3 2 2 3" xfId="42884" xr:uid="{EB26DA2E-CA2E-4802-BABF-F47219F5EEB2}"/>
    <cellStyle name="Comma 3 2 3 2 2 3 2 3 2 3" xfId="9392" xr:uid="{F59172A3-3B5A-4079-90B3-BF925095A3E4}"/>
    <cellStyle name="Comma 3 2 3 2 2 3 2 3 2 3 2" xfId="49221" xr:uid="{A2914565-C70D-4119-9283-70AC46BBACF4}"/>
    <cellStyle name="Comma 3 2 3 2 2 3 2 3 2 4" xfId="30132" xr:uid="{07E558AD-EAAF-49F2-863C-8B8F449558EA}"/>
    <cellStyle name="Comma 3 2 3 2 2 3 2 3 2 5" xfId="36594" xr:uid="{80C07253-1A65-4C0D-A8DB-23257FDA8BF8}"/>
    <cellStyle name="Comma 3 2 3 2 2 3 2 3 3" xfId="19474" xr:uid="{7311DFB0-0227-47BE-9671-F9F562D417FF}"/>
    <cellStyle name="Comma 3 2 3 2 2 3 2 3 3 2" xfId="52002" xr:uid="{1DFFDB8D-D792-4B22-B458-7997305B1851}"/>
    <cellStyle name="Comma 3 2 3 2 2 3 2 3 3 3" xfId="39387" xr:uid="{DD7E1C34-A1AB-4670-AA88-F78AE0A63752}"/>
    <cellStyle name="Comma 3 2 3 2 2 3 2 3 4" xfId="12888" xr:uid="{E9BF4F60-9170-44EA-AE16-5E65DA7CD28F}"/>
    <cellStyle name="Comma 3 2 3 2 2 3 2 3 4 2" xfId="45724" xr:uid="{78B21B60-F945-4DB6-882B-095C75F47633}"/>
    <cellStyle name="Comma 3 2 3 2 2 3 2 3 5" xfId="6301" xr:uid="{914F7F04-B54E-4013-B48F-A6F43522D924}"/>
    <cellStyle name="Comma 3 2 3 2 2 3 2 3 6" xfId="33097" xr:uid="{69CAE864-BFE2-4F8D-99DF-C119AC2AE1AC}"/>
    <cellStyle name="Comma 3 2 3 2 2 3 2 4" xfId="24361" xr:uid="{F2ED35D9-3FB3-430A-96A2-641AAE28D069}"/>
    <cellStyle name="Comma 3 2 3 2 2 3 2 4 2" xfId="16854" xr:uid="{9FFF6A24-2DB8-4DFC-A671-F3223BE46A17}"/>
    <cellStyle name="Comma 3 2 3 2 2 3 2 4 2 2" xfId="54623" xr:uid="{8A153461-0A3F-4874-98C6-6C10BB6579FC}"/>
    <cellStyle name="Comma 3 2 3 2 2 3 2 4 2 3" xfId="42008" xr:uid="{6BDFD996-A582-4AA1-A672-3324681FDE55}"/>
    <cellStyle name="Comma 3 2 3 2 2 3 2 4 3" xfId="10268" xr:uid="{DB88E2A5-4876-40AC-9A1E-E0AE24FA01F4}"/>
    <cellStyle name="Comma 3 2 3 2 2 3 2 4 3 2" xfId="48345" xr:uid="{10839713-9106-4552-A9B5-BF58D8B7E56A}"/>
    <cellStyle name="Comma 3 2 3 2 2 3 2 4 4" xfId="6190" xr:uid="{C648E975-1474-4524-9051-B59373B3A8A7}"/>
    <cellStyle name="Comma 3 2 3 2 2 3 2 4 5" xfId="35718" xr:uid="{4EAD2A72-9635-47E6-B0CB-1BBAF11D5912}"/>
    <cellStyle name="Comma 3 2 3 2 2 3 2 5" xfId="20348" xr:uid="{34358622-7F52-4770-A72D-29CD56E064F7}"/>
    <cellStyle name="Comma 3 2 3 2 2 3 2 5 2" xfId="51126" xr:uid="{86E2E4C5-FA6A-4270-9EC9-DD4D4874A386}"/>
    <cellStyle name="Comma 3 2 3 2 2 3 2 5 3" xfId="38511" xr:uid="{45054FBB-369D-4057-99D6-142FE0E8B866}"/>
    <cellStyle name="Comma 3 2 3 2 2 3 2 6" xfId="13762" xr:uid="{C3DD79AA-4548-47FA-923C-76F6F29B627C}"/>
    <cellStyle name="Comma 3 2 3 2 2 3 2 6 2" xfId="44848" xr:uid="{67C6CF3A-DF3E-4841-B499-8C891C0E24EF}"/>
    <cellStyle name="Comma 3 2 3 2 2 3 2 7" xfId="7175" xr:uid="{B4FDE6B9-E96A-4512-931A-540B03F2B709}"/>
    <cellStyle name="Comma 3 2 3 2 2 3 2 8" xfId="32221" xr:uid="{4099FAFC-4966-42B3-8B30-B68A65B79CDD}"/>
    <cellStyle name="Comma 3 2 3 2 2 3 3" xfId="26566" xr:uid="{1567772E-4B94-40CD-A911-84EE959585CE}"/>
    <cellStyle name="Comma 3 2 3 2 2 3 3 2" xfId="23069" xr:uid="{C0D06AC5-873E-4990-AB4C-316D76D79514}"/>
    <cellStyle name="Comma 3 2 3 2 2 3 3 2 2" xfId="15562" xr:uid="{9BF50246-D642-4FEA-8E78-E475F6352B27}"/>
    <cellStyle name="Comma 3 2 3 2 2 3 3 2 2 2" xfId="55915" xr:uid="{4786401F-B786-419E-9AB9-7C15CA5D1804}"/>
    <cellStyle name="Comma 3 2 3 2 2 3 3 2 2 3" xfId="43300" xr:uid="{55CF2A51-6424-40FC-9C50-824E69E49B68}"/>
    <cellStyle name="Comma 3 2 3 2 2 3 3 2 3" xfId="8976" xr:uid="{15D0D054-BE46-4622-949B-ABA93CCAE2F6}"/>
    <cellStyle name="Comma 3 2 3 2 2 3 3 2 3 2" xfId="49637" xr:uid="{A2DF348E-CCB8-4CE2-BFC4-DAA593A21E89}"/>
    <cellStyle name="Comma 3 2 3 2 2 3 3 2 4" xfId="30548" xr:uid="{3914D459-4F50-4148-87C6-1DA7E1014423}"/>
    <cellStyle name="Comma 3 2 3 2 2 3 3 2 5" xfId="37010" xr:uid="{8D131187-02E2-4B01-AF8C-D8D30EB6FCFA}"/>
    <cellStyle name="Comma 3 2 3 2 2 3 3 3" xfId="25688" xr:uid="{BAD21CC7-13F7-4028-82A5-4B1E496D5CFC}"/>
    <cellStyle name="Comma 3 2 3 2 2 3 3 3 2" xfId="18181" xr:uid="{CD696A58-6036-40C3-AF94-FEEDEE429A2E}"/>
    <cellStyle name="Comma 3 2 3 2 2 3 3 3 2 2" xfId="53296" xr:uid="{6C11E548-C15C-46AE-9E54-BEEBEB72D01B}"/>
    <cellStyle name="Comma 3 2 3 2 2 3 3 3 2 3" xfId="40681" xr:uid="{3B92371F-887C-4A1F-94B8-63277BE53F64}"/>
    <cellStyle name="Comma 3 2 3 2 2 3 3 3 3" xfId="11595" xr:uid="{7D81038B-32CF-47B2-AE6D-37500DA9D0B6}"/>
    <cellStyle name="Comma 3 2 3 2 2 3 3 3 3 2" xfId="47018" xr:uid="{D7C0D6EF-D532-493B-8863-C01B0C23A13E}"/>
    <cellStyle name="Comma 3 2 3 2 2 3 3 3 4" xfId="4863" xr:uid="{19AAB635-DCB9-49DC-9BD2-ECD0A3C02A05}"/>
    <cellStyle name="Comma 3 2 3 2 2 3 3 3 5" xfId="34391" xr:uid="{DDCDE7C9-6D13-4BB7-AE0F-EA172B10C005}"/>
    <cellStyle name="Comma 3 2 3 2 2 3 3 4" xfId="19058" xr:uid="{259D6500-AEA7-411C-96E2-58AE9EC32E42}"/>
    <cellStyle name="Comma 3 2 3 2 2 3 3 4 2" xfId="52418" xr:uid="{65A7E91E-1681-4F90-B791-573A88FC38EC}"/>
    <cellStyle name="Comma 3 2 3 2 2 3 3 4 3" xfId="39803" xr:uid="{86391F7B-47E8-4E12-A921-B42D76D6CC05}"/>
    <cellStyle name="Comma 3 2 3 2 2 3 3 5" xfId="12472" xr:uid="{5F1721D8-3207-4984-93C1-21B8C3CB0BC9}"/>
    <cellStyle name="Comma 3 2 3 2 2 3 3 5 2" xfId="46140" xr:uid="{D98E4D1C-4CBD-4BED-9B13-D0F47BF7ECC9}"/>
    <cellStyle name="Comma 3 2 3 2 2 3 3 6" xfId="3986" xr:uid="{85A896D3-9376-4DAA-8BAD-94FA999990C2}"/>
    <cellStyle name="Comma 3 2 3 2 2 3 3 7" xfId="33513" xr:uid="{0ECA2361-BE20-4E05-AAC2-C74C6EE7BEF6}"/>
    <cellStyle name="Comma 3 2 3 2 2 3 4" xfId="27416" xr:uid="{E9CFAC8D-F13B-4FCF-A6EC-D9201BB6AA87}"/>
    <cellStyle name="Comma 3 2 3 2 2 3 4 2" xfId="23919" xr:uid="{893008F2-AD41-4017-851A-07AE47EE932C}"/>
    <cellStyle name="Comma 3 2 3 2 2 3 4 2 2" xfId="16412" xr:uid="{EAAF35A3-4684-4A4F-9E00-9D13A1883916}"/>
    <cellStyle name="Comma 3 2 3 2 2 3 4 2 2 2" xfId="55065" xr:uid="{D787FD7C-1AD2-4FD6-99DA-0C893557B731}"/>
    <cellStyle name="Comma 3 2 3 2 2 3 4 2 2 3" xfId="42450" xr:uid="{B588ED94-3D39-4C95-9D73-E4CCA674B822}"/>
    <cellStyle name="Comma 3 2 3 2 2 3 4 2 3" xfId="9826" xr:uid="{A74AF308-1A0B-4680-AC4A-AE72F34E2532}"/>
    <cellStyle name="Comma 3 2 3 2 2 3 4 2 3 2" xfId="48787" xr:uid="{5C98C324-357A-45D9-9B9A-3B91859BA47A}"/>
    <cellStyle name="Comma 3 2 3 2 2 3 4 2 4" xfId="29698" xr:uid="{2E59F8F5-614A-4990-8554-EF7D99BF3666}"/>
    <cellStyle name="Comma 3 2 3 2 2 3 4 2 5" xfId="36160" xr:uid="{D3AADD67-0930-4731-958D-DC99BC72ECE5}"/>
    <cellStyle name="Comma 3 2 3 2 2 3 4 3" xfId="19908" xr:uid="{C8278B24-6D9E-4465-99F6-F3E6C2E918D1}"/>
    <cellStyle name="Comma 3 2 3 2 2 3 4 3 2" xfId="51568" xr:uid="{70FF92E7-C894-48C1-A17F-ECF15CF454DA}"/>
    <cellStyle name="Comma 3 2 3 2 2 3 4 3 3" xfId="38953" xr:uid="{B2343814-0726-4238-B179-B7142C075768}"/>
    <cellStyle name="Comma 3 2 3 2 2 3 4 4" xfId="13322" xr:uid="{BCC0D01D-3B50-4CDD-BA75-8EEDD69C5065}"/>
    <cellStyle name="Comma 3 2 3 2 2 3 4 4 2" xfId="45290" xr:uid="{C4A4484B-6066-419C-B91E-13A0C638F286}"/>
    <cellStyle name="Comma 3 2 3 2 2 3 4 5" xfId="6735" xr:uid="{0B780D56-22CB-4769-9E8E-51F28C2832B3}"/>
    <cellStyle name="Comma 3 2 3 2 2 3 4 6" xfId="32663" xr:uid="{FBF0D44F-B8DB-4E4F-98B2-9B7CA9586602}"/>
    <cellStyle name="Comma 3 2 3 2 2 3 5" xfId="24803" xr:uid="{2E3C771D-04CB-4CB6-9FC2-9968EC718269}"/>
    <cellStyle name="Comma 3 2 3 2 2 3 5 2" xfId="17296" xr:uid="{42DB442C-E260-4466-BF91-061329247BC8}"/>
    <cellStyle name="Comma 3 2 3 2 2 3 5 2 2" xfId="54181" xr:uid="{E624A7BB-C1BC-4466-AECB-F53FDCA3959B}"/>
    <cellStyle name="Comma 3 2 3 2 2 3 5 2 3" xfId="41566" xr:uid="{A7EBF1D4-54E8-48F9-AEAA-F5880F87B5F5}"/>
    <cellStyle name="Comma 3 2 3 2 2 3 5 3" xfId="10710" xr:uid="{D63DFC50-2F53-402A-B494-C396952F7F96}"/>
    <cellStyle name="Comma 3 2 3 2 2 3 5 3 2" xfId="47903" xr:uid="{E5DAD035-ED68-4D89-BDF0-9C4D042BEFAE}"/>
    <cellStyle name="Comma 3 2 3 2 2 3 5 4" xfId="5748" xr:uid="{654923A2-A11E-457A-99D6-950418DEDC4E}"/>
    <cellStyle name="Comma 3 2 3 2 2 3 5 5" xfId="35276" xr:uid="{6FEDB118-89E3-4AE5-9A70-D898FCDC19E6}"/>
    <cellStyle name="Comma 3 2 3 2 2 3 6" xfId="20788" xr:uid="{1723CD05-4EA3-4A82-98FF-4E8FD72BBACB}"/>
    <cellStyle name="Comma 3 2 3 2 2 3 6 2" xfId="50684" xr:uid="{CC28B48E-B39D-4FB5-ADD0-1AE94A5CCF25}"/>
    <cellStyle name="Comma 3 2 3 2 2 3 6 3" xfId="38069" xr:uid="{0DB8ED92-238D-4D02-AB05-F796EC774D38}"/>
    <cellStyle name="Comma 3 2 3 2 2 3 7" xfId="14202" xr:uid="{4940264B-9E10-48C2-BE70-FC88204DB2E9}"/>
    <cellStyle name="Comma 3 2 3 2 2 3 7 2" xfId="44378" xr:uid="{AFECF91A-6A21-4AAF-B76C-008EBAFA4ED8}"/>
    <cellStyle name="Comma 3 2 3 2 2 3 8" xfId="7615" xr:uid="{69B02112-9D37-4514-9105-AB3EAF29B2D0}"/>
    <cellStyle name="Comma 3 2 3 2 2 3 9" xfId="28346" xr:uid="{FF0150FE-D647-4C41-88A4-676FC0FA049F}"/>
    <cellStyle name="Comma 3 2 3 2 2 4" xfId="2605" xr:uid="{EB4E0221-D027-4CCB-8BDE-4E6C0C141534}"/>
    <cellStyle name="Comma 3 2 3 2 2 4 10" xfId="32067" xr:uid="{CD860993-2EF8-426B-81A1-E40080B434CB}"/>
    <cellStyle name="Comma 3 2 3 2 2 4 2" xfId="26280" xr:uid="{B517DE19-4694-458B-9FE3-D7378D904AE9}"/>
    <cellStyle name="Comma 3 2 3 2 2 4 2 2" xfId="22782" xr:uid="{F0417ED4-EB28-42D4-A52F-436C7BA961A8}"/>
    <cellStyle name="Comma 3 2 3 2 2 4 2 2 2" xfId="15275" xr:uid="{1A44D655-CD8B-4AEA-8BEC-F145CB7B00D8}"/>
    <cellStyle name="Comma 3 2 3 2 2 4 2 2 2 2" xfId="56202" xr:uid="{2208E8F4-94F1-4437-B6D7-9BF7EA103389}"/>
    <cellStyle name="Comma 3 2 3 2 2 4 2 2 2 3" xfId="43587" xr:uid="{EA2E288D-A9D5-4805-8A72-3CAB9B954E1A}"/>
    <cellStyle name="Comma 3 2 3 2 2 4 2 2 3" xfId="8689" xr:uid="{1B898E2D-978A-4921-8D06-540CF572E7AC}"/>
    <cellStyle name="Comma 3 2 3 2 2 4 2 2 3 2" xfId="49924" xr:uid="{A7672FAB-D8E7-4560-A737-06E3685BBBA8}"/>
    <cellStyle name="Comma 3 2 3 2 2 4 2 2 4" xfId="30835" xr:uid="{71950E8A-9F69-440C-B6F2-F2D86F98BE87}"/>
    <cellStyle name="Comma 3 2 3 2 2 4 2 2 5" xfId="37297" xr:uid="{2EC65356-6745-4E3C-9012-DDD351EA3495}"/>
    <cellStyle name="Comma 3 2 3 2 2 4 2 3" xfId="25400" xr:uid="{9F3FA0B1-01BD-404C-8BC4-B161369F39FC}"/>
    <cellStyle name="Comma 3 2 3 2 2 4 2 3 2" xfId="17893" xr:uid="{9A4460C1-A7C4-4EEE-AB40-FDA0192D0028}"/>
    <cellStyle name="Comma 3 2 3 2 2 4 2 3 2 2" xfId="53584" xr:uid="{BED78113-8ABC-49E4-B617-8C73BD7C40A4}"/>
    <cellStyle name="Comma 3 2 3 2 2 4 2 3 2 3" xfId="40969" xr:uid="{7477F6C2-016E-47B5-AD6A-64436FE8241D}"/>
    <cellStyle name="Comma 3 2 3 2 2 4 2 3 3" xfId="11307" xr:uid="{5B0853E7-60FA-4879-9B16-CF32841D9F17}"/>
    <cellStyle name="Comma 3 2 3 2 2 4 2 3 3 2" xfId="47306" xr:uid="{A6FA3D03-A965-45F3-9885-CEAAC5A74237}"/>
    <cellStyle name="Comma 3 2 3 2 2 4 2 3 4" xfId="5151" xr:uid="{95FEE4CB-88C6-4F1F-8F38-D954F24D4397}"/>
    <cellStyle name="Comma 3 2 3 2 2 4 2 3 5" xfId="34679" xr:uid="{E3E291A8-C917-4B68-8425-20893BC17BC1}"/>
    <cellStyle name="Comma 3 2 3 2 2 4 2 4" xfId="18772" xr:uid="{2895FECD-5D26-46F1-8A90-90C7128E2E5E}"/>
    <cellStyle name="Comma 3 2 3 2 2 4 2 4 2" xfId="52705" xr:uid="{00B694CE-7135-4C08-BDCC-647CB6BBAA1E}"/>
    <cellStyle name="Comma 3 2 3 2 2 4 2 4 3" xfId="40090" xr:uid="{30E8FE45-A199-4845-87B4-3FB18DFB23B7}"/>
    <cellStyle name="Comma 3 2 3 2 2 4 2 5" xfId="12186" xr:uid="{7ADAA74B-7AED-4DDA-A9B9-6EA87F23C28E}"/>
    <cellStyle name="Comma 3 2 3 2 2 4 2 5 2" xfId="46427" xr:uid="{1CAE4A49-A597-465A-9F27-5BF2C7AFA4C5}"/>
    <cellStyle name="Comma 3 2 3 2 2 4 2 6" xfId="4272" xr:uid="{08848B9F-8EDA-435A-A1B1-326107FC6E77}"/>
    <cellStyle name="Comma 3 2 3 2 2 4 2 7" xfId="33800" xr:uid="{A70E5907-E4A7-4A78-8934-83800CE011CE}"/>
    <cellStyle name="Comma 3 2 3 2 2 4 3" xfId="27135" xr:uid="{B5793B4B-D844-46D0-82D8-66EF845B3EE3}"/>
    <cellStyle name="Comma 3 2 3 2 2 4 3 2" xfId="23638" xr:uid="{924B2320-DFA0-4619-ABE1-0E517D2AA8F0}"/>
    <cellStyle name="Comma 3 2 3 2 2 4 3 2 2" xfId="16131" xr:uid="{3BE664A1-6D78-42DD-8B02-05F40D5ECCDC}"/>
    <cellStyle name="Comma 3 2 3 2 2 4 3 2 2 2" xfId="55346" xr:uid="{95CF32A8-46E5-4139-8453-16D4BC18F600}"/>
    <cellStyle name="Comma 3 2 3 2 2 4 3 2 2 3" xfId="42731" xr:uid="{76973DFD-11F4-4974-BD09-0401437BC14C}"/>
    <cellStyle name="Comma 3 2 3 2 2 4 3 2 3" xfId="9545" xr:uid="{67B5AFB3-A789-4AE8-8A43-BA168F58B2DC}"/>
    <cellStyle name="Comma 3 2 3 2 2 4 3 2 3 2" xfId="49068" xr:uid="{BB04108E-7F53-422A-AC85-9DA16F118565}"/>
    <cellStyle name="Comma 3 2 3 2 2 4 3 2 4" xfId="29979" xr:uid="{33775D5D-AE47-4F15-877C-2BF7540074F4}"/>
    <cellStyle name="Comma 3 2 3 2 2 4 3 2 5" xfId="36441" xr:uid="{333FDFC0-31EC-4ECD-8A96-7EA08B6A5B78}"/>
    <cellStyle name="Comma 3 2 3 2 2 4 3 3" xfId="19627" xr:uid="{4500E8B4-8592-4589-8390-B56B89D1678B}"/>
    <cellStyle name="Comma 3 2 3 2 2 4 3 3 2" xfId="51849" xr:uid="{DC662230-2AFD-4667-BD29-387152DD2F74}"/>
    <cellStyle name="Comma 3 2 3 2 2 4 3 3 3" xfId="39234" xr:uid="{35D9C29F-7875-4C4A-B0F5-DE6D5F3AA01B}"/>
    <cellStyle name="Comma 3 2 3 2 2 4 3 4" xfId="13041" xr:uid="{F1F86AF4-2A61-4C4E-B2E8-7B80A1C54A20}"/>
    <cellStyle name="Comma 3 2 3 2 2 4 3 4 2" xfId="45571" xr:uid="{59664981-E86D-4702-87AE-9D6D8BE75A8F}"/>
    <cellStyle name="Comma 3 2 3 2 2 4 3 5" xfId="6454" xr:uid="{76965310-D88C-4BC8-B839-DA6C75869B8B}"/>
    <cellStyle name="Comma 3 2 3 2 2 4 3 6" xfId="32944" xr:uid="{34AF9986-33E1-4CB8-BE7F-E35E9B3AD6A3}"/>
    <cellStyle name="Comma 3 2 3 2 2 4 4" xfId="24515" xr:uid="{7FE8FE6B-0E8D-4E1B-BC7C-292A8A5A2203}"/>
    <cellStyle name="Comma 3 2 3 2 2 4 4 2" xfId="17008" xr:uid="{E152C537-DC1E-442B-AAF5-5577964CA984}"/>
    <cellStyle name="Comma 3 2 3 2 2 4 4 2 2" xfId="54469" xr:uid="{096D37ED-744B-4CA6-8614-05C3E1D92AEB}"/>
    <cellStyle name="Comma 3 2 3 2 2 4 4 2 3" xfId="41854" xr:uid="{95F2A93C-EFA3-4891-B2FA-A0F26DAE2FE1}"/>
    <cellStyle name="Comma 3 2 3 2 2 4 4 3" xfId="10422" xr:uid="{BEF7FFAA-004E-43E2-9DA7-BA7FCE821BF3}"/>
    <cellStyle name="Comma 3 2 3 2 2 4 4 3 2" xfId="48191" xr:uid="{3FD46A07-79E6-49D7-ACCE-F2AD2F2CBC61}"/>
    <cellStyle name="Comma 3 2 3 2 2 4 4 4" xfId="6036" xr:uid="{D9CE7E16-011D-4263-8B9D-FA6192E5E426}"/>
    <cellStyle name="Comma 3 2 3 2 2 4 4 5" xfId="35564" xr:uid="{F4E6E574-A6FA-4EB3-9253-47158C0663D8}"/>
    <cellStyle name="Comma 3 2 3 2 2 4 5" xfId="20502" xr:uid="{8F3C70B7-C1F5-4765-99E2-B34AABDF53DA}"/>
    <cellStyle name="Comma 3 2 3 2 2 4 5 2" xfId="50972" xr:uid="{83DF4DB0-06F7-403A-8A27-876DE611A8EE}"/>
    <cellStyle name="Comma 3 2 3 2 2 4 5 3" xfId="38357" xr:uid="{5D2AF619-C92F-4CC4-9C42-1967FD170131}"/>
    <cellStyle name="Comma 3 2 3 2 2 4 6" xfId="13916" xr:uid="{12102EDE-3EDE-4FF1-B044-9E49F6CA7D02}"/>
    <cellStyle name="Comma 3 2 3 2 2 4 6 2" xfId="44694" xr:uid="{C6D4B6A4-4759-42B9-BE77-3EF030CAC821}"/>
    <cellStyle name="Comma 3 2 3 2 2 4 7" xfId="7329" xr:uid="{B69CC7B7-C92C-4185-9C3F-C7D218103CFB}"/>
    <cellStyle name="Comma 3 2 3 2 2 4 8" xfId="28010" xr:uid="{4FF734ED-E0E6-489A-8F65-6CF291F618E7}"/>
    <cellStyle name="Comma 3 2 3 2 2 4 9" xfId="3521" xr:uid="{951DF58E-CABD-40C1-97E9-DE05E0243324}"/>
    <cellStyle name="Comma 3 2 3 2 2 5" xfId="26719" xr:uid="{E60654D7-F880-400D-BDD7-652192A743EE}"/>
    <cellStyle name="Comma 3 2 3 2 2 5 2" xfId="23222" xr:uid="{6F05A6BE-10BC-4C3A-9BFB-07DBDA7CD5AD}"/>
    <cellStyle name="Comma 3 2 3 2 2 5 2 2" xfId="15715" xr:uid="{EC9966A9-545A-4A49-AA05-BCF8E2F4EE6E}"/>
    <cellStyle name="Comma 3 2 3 2 2 5 2 2 2" xfId="55762" xr:uid="{31EC5B48-B834-4BD2-8697-E9CB51BEC3E7}"/>
    <cellStyle name="Comma 3 2 3 2 2 5 2 2 3" xfId="43147" xr:uid="{133B5F60-D80A-42F9-809E-2C84A8A63AE1}"/>
    <cellStyle name="Comma 3 2 3 2 2 5 2 3" xfId="9129" xr:uid="{1BF35A1F-FD40-4B79-B19A-67A5842C75F7}"/>
    <cellStyle name="Comma 3 2 3 2 2 5 2 3 2" xfId="49484" xr:uid="{57ABA07E-5781-4941-87E7-BFC9AC40EFAC}"/>
    <cellStyle name="Comma 3 2 3 2 2 5 2 4" xfId="30395" xr:uid="{C9AE25EE-9129-41A1-91D0-BDA0C8F4C5EF}"/>
    <cellStyle name="Comma 3 2 3 2 2 5 2 5" xfId="36857" xr:uid="{C3C5432D-8A8F-463B-BDC0-10536B31DAB5}"/>
    <cellStyle name="Comma 3 2 3 2 2 5 3" xfId="25842" xr:uid="{98853268-98F3-4935-B046-072C560B6AAD}"/>
    <cellStyle name="Comma 3 2 3 2 2 5 3 2" xfId="18335" xr:uid="{71BD7F39-7DF7-457D-A0E4-C270EAE411A2}"/>
    <cellStyle name="Comma 3 2 3 2 2 5 3 2 2" xfId="53142" xr:uid="{6437FC15-145A-4FFB-9FE6-F92D10F6A867}"/>
    <cellStyle name="Comma 3 2 3 2 2 5 3 2 3" xfId="40527" xr:uid="{38F49144-92DC-43D4-AD3D-4CD5EF1349CE}"/>
    <cellStyle name="Comma 3 2 3 2 2 5 3 3" xfId="11749" xr:uid="{876288E3-535C-4E4C-85F4-3C9A457F7970}"/>
    <cellStyle name="Comma 3 2 3 2 2 5 3 3 2" xfId="46864" xr:uid="{7E0B0A68-551A-46F8-BDC3-F3C8A9E5FFB7}"/>
    <cellStyle name="Comma 3 2 3 2 2 5 3 4" xfId="4709" xr:uid="{BC016612-59F7-42B8-A5C6-A1009CC3E43B}"/>
    <cellStyle name="Comma 3 2 3 2 2 5 3 5" xfId="34237" xr:uid="{5A722ECE-B3BB-4C81-9FB5-F672BA1EC556}"/>
    <cellStyle name="Comma 3 2 3 2 2 5 4" xfId="19211" xr:uid="{435B6BAD-CD97-473F-8262-F48516325F7B}"/>
    <cellStyle name="Comma 3 2 3 2 2 5 4 2" xfId="52265" xr:uid="{879D5D77-1301-4801-B78F-F0006F769A18}"/>
    <cellStyle name="Comma 3 2 3 2 2 5 4 3" xfId="39650" xr:uid="{04953D66-C816-463A-83EA-D411B8C65B1B}"/>
    <cellStyle name="Comma 3 2 3 2 2 5 5" xfId="12625" xr:uid="{DA589D01-F056-4ADD-A8BE-63F1E5733E18}"/>
    <cellStyle name="Comma 3 2 3 2 2 5 5 2" xfId="45987" xr:uid="{46CBA095-6FF8-487B-8724-80E3AA4F5D44}"/>
    <cellStyle name="Comma 3 2 3 2 2 5 6" xfId="3833" xr:uid="{36931B63-896A-443E-A38D-FBCAF4B3AC25}"/>
    <cellStyle name="Comma 3 2 3 2 2 5 7" xfId="33360" xr:uid="{D282CB4D-23B7-41B0-9C4F-6734CE0C92D0}"/>
    <cellStyle name="Comma 3 2 3 2 2 6" xfId="27569" xr:uid="{23939712-1740-4694-9E6F-5A7224D39AFF}"/>
    <cellStyle name="Comma 3 2 3 2 2 6 2" xfId="24072" xr:uid="{DE125458-CA9C-4D69-8442-3101163211DA}"/>
    <cellStyle name="Comma 3 2 3 2 2 6 2 2" xfId="16565" xr:uid="{6C084637-E345-43E6-A566-14ACD26F396C}"/>
    <cellStyle name="Comma 3 2 3 2 2 6 2 2 2" xfId="54912" xr:uid="{04C532A6-9379-4FFD-A41A-162C9D05BCEF}"/>
    <cellStyle name="Comma 3 2 3 2 2 6 2 2 3" xfId="42297" xr:uid="{0271038D-15C4-4C38-9CD1-8D391AB71B97}"/>
    <cellStyle name="Comma 3 2 3 2 2 6 2 3" xfId="9979" xr:uid="{977BB9E4-9CB4-4940-ADE8-4A513A9B7A5A}"/>
    <cellStyle name="Comma 3 2 3 2 2 6 2 3 2" xfId="48634" xr:uid="{56C44591-58F6-4F02-A111-172418EDF491}"/>
    <cellStyle name="Comma 3 2 3 2 2 6 2 4" xfId="29545" xr:uid="{64490355-37DB-4554-92FF-17B9706AFB39}"/>
    <cellStyle name="Comma 3 2 3 2 2 6 2 5" xfId="36007" xr:uid="{4358C52D-779A-4A09-8CA5-82D63DFD6C04}"/>
    <cellStyle name="Comma 3 2 3 2 2 6 3" xfId="20061" xr:uid="{E4A2C01B-5129-411F-AA54-05901B3F6A60}"/>
    <cellStyle name="Comma 3 2 3 2 2 6 3 2" xfId="51415" xr:uid="{F6CE08B9-E695-457B-B2A3-FBD279606325}"/>
    <cellStyle name="Comma 3 2 3 2 2 6 3 3" xfId="38800" xr:uid="{76FD1369-7BDB-40C6-B841-595325222871}"/>
    <cellStyle name="Comma 3 2 3 2 2 6 4" xfId="13475" xr:uid="{DD5755E2-6746-4AAE-96E0-CBC32BE4E38B}"/>
    <cellStyle name="Comma 3 2 3 2 2 6 4 2" xfId="45137" xr:uid="{02E61BE8-3639-456C-98B0-D08BBC382F2A}"/>
    <cellStyle name="Comma 3 2 3 2 2 6 5" xfId="6888" xr:uid="{5FEF641C-9A6F-4CD7-B8CF-6ABF2816F123}"/>
    <cellStyle name="Comma 3 2 3 2 2 6 6" xfId="32510" xr:uid="{AF5C8263-B0FF-42B0-9A93-210C9830B4FE}"/>
    <cellStyle name="Comma 3 2 3 2 2 7" xfId="24957" xr:uid="{79C35394-8A07-4223-A459-72AE69B5C4D6}"/>
    <cellStyle name="Comma 3 2 3 2 2 7 2" xfId="17450" xr:uid="{636B6BC5-FD38-4105-A59F-A8776775DBF1}"/>
    <cellStyle name="Comma 3 2 3 2 2 7 2 2" xfId="54027" xr:uid="{042096B3-4DFE-4699-AB7E-3F1D712CBBD6}"/>
    <cellStyle name="Comma 3 2 3 2 2 7 2 3" xfId="41412" xr:uid="{D14141F5-9611-4BB5-A4B9-32E7D6509E68}"/>
    <cellStyle name="Comma 3 2 3 2 2 7 3" xfId="10864" xr:uid="{3DD912E5-98A9-4C35-91FE-7FDC451A171A}"/>
    <cellStyle name="Comma 3 2 3 2 2 7 3 2" xfId="47749" xr:uid="{360E86E2-7C97-4DD1-83BC-1E3797484B02}"/>
    <cellStyle name="Comma 3 2 3 2 2 7 4" xfId="5594" xr:uid="{49C514C6-E36F-4002-A8C1-C8E361563FF5}"/>
    <cellStyle name="Comma 3 2 3 2 2 7 5" xfId="35122" xr:uid="{39CC546F-DED6-481C-890B-05ED5D80BCF2}"/>
    <cellStyle name="Comma 3 2 3 2 2 8" xfId="20942" xr:uid="{5C700996-7AFA-434F-8251-96806EBAF510}"/>
    <cellStyle name="Comma 3 2 3 2 2 8 2" xfId="50530" xr:uid="{81BCADDE-D077-4E33-A520-2B0D7609BAED}"/>
    <cellStyle name="Comma 3 2 3 2 2 8 3" xfId="37915" xr:uid="{59C4129D-EE5F-44FA-AF58-0E9A80387A00}"/>
    <cellStyle name="Comma 3 2 3 2 2 9" xfId="14356" xr:uid="{AD2CFA7B-DDF2-422D-B646-F87432D3305F}"/>
    <cellStyle name="Comma 3 2 3 2 2 9 2" xfId="44201" xr:uid="{6AA175F4-01FA-455D-9B13-B2A539F943FB}"/>
    <cellStyle name="Comma 3 2 3 2 3" xfId="2188" xr:uid="{50468796-2F6E-44C3-B03C-CE2CFF33AE3F}"/>
    <cellStyle name="Comma 3 2 3 2 3 10" xfId="28447" xr:uid="{F5E5E968-F5BB-48FF-A670-3D291F93A9F3}"/>
    <cellStyle name="Comma 3 2 3 2 3 11" xfId="3116" xr:uid="{642F049C-7520-4A6B-BDBC-14A3B002050F}"/>
    <cellStyle name="Comma 3 2 3 2 3 12" xfId="31675" xr:uid="{13C819F0-C7C3-4FDE-9FCE-D3D1ABDBEB55}"/>
    <cellStyle name="Comma 3 2 3 2 3 2" xfId="28292" xr:uid="{56082C79-3BD2-45C7-9122-4F481ED6105B}"/>
    <cellStyle name="Comma 3 2 3 2 3 2 2" xfId="27802" xr:uid="{554D514C-B90D-4E1F-8EBC-DFA3E3187FE7}"/>
    <cellStyle name="Comma 3 2 3 2 3 2 2 2" xfId="26072" xr:uid="{AAE53373-E71B-43BC-B3FA-FDEC394F2E16}"/>
    <cellStyle name="Comma 3 2 3 2 3 2 2 2 2" xfId="22574" xr:uid="{42892D7D-DDE4-4A47-B1BA-42E31E113646}"/>
    <cellStyle name="Comma 3 2 3 2 3 2 2 2 2 2" xfId="15067" xr:uid="{43A73BA9-50F0-4D9F-A0C9-BC35383D2414}"/>
    <cellStyle name="Comma 3 2 3 2 3 2 2 2 2 2 2" xfId="56410" xr:uid="{68205566-E1C2-4110-82F4-31B198E13A9E}"/>
    <cellStyle name="Comma 3 2 3 2 3 2 2 2 2 2 3" xfId="43795" xr:uid="{8477B948-12E6-4FBB-A09D-B5D96A5D1C1C}"/>
    <cellStyle name="Comma 3 2 3 2 3 2 2 2 2 3" xfId="8481" xr:uid="{22E685CB-A725-4738-B180-F43C04E2B7F5}"/>
    <cellStyle name="Comma 3 2 3 2 3 2 2 2 2 3 2" xfId="50132" xr:uid="{6D1DF673-DDBB-4261-8F4B-9C914C38B363}"/>
    <cellStyle name="Comma 3 2 3 2 3 2 2 2 2 4" xfId="31043" xr:uid="{001E8F8F-73FC-404E-9540-58BCCA8C7B26}"/>
    <cellStyle name="Comma 3 2 3 2 3 2 2 2 2 5" xfId="37505" xr:uid="{06D629A9-5A3A-4851-A348-4085EBE3628E}"/>
    <cellStyle name="Comma 3 2 3 2 3 2 2 2 3" xfId="25192" xr:uid="{AA22FEF8-1A53-481A-94FD-BA6994948682}"/>
    <cellStyle name="Comma 3 2 3 2 3 2 2 2 3 2" xfId="17685" xr:uid="{882AF18C-B6F9-4E79-B5FF-3E7F80F2AC8F}"/>
    <cellStyle name="Comma 3 2 3 2 3 2 2 2 3 2 2" xfId="53792" xr:uid="{2CC379EA-DC89-4E7D-AA1C-BB6C847D8C65}"/>
    <cellStyle name="Comma 3 2 3 2 3 2 2 2 3 2 3" xfId="41177" xr:uid="{FE005429-89E5-4CE5-95EE-B472DF052EDC}"/>
    <cellStyle name="Comma 3 2 3 2 3 2 2 2 3 3" xfId="11099" xr:uid="{26A76EC8-3023-4FAB-8222-AC4AE05CC800}"/>
    <cellStyle name="Comma 3 2 3 2 3 2 2 2 3 3 2" xfId="47514" xr:uid="{1F80F4A9-31AD-4E1B-8B50-7A959332F78F}"/>
    <cellStyle name="Comma 3 2 3 2 3 2 2 2 3 4" xfId="5359" xr:uid="{B3BB3C9B-9199-4BC3-828A-F47C6BE4988B}"/>
    <cellStyle name="Comma 3 2 3 2 3 2 2 2 3 5" xfId="34887" xr:uid="{81D5186F-534F-49A6-AE99-E12DC4B6BA88}"/>
    <cellStyle name="Comma 3 2 3 2 3 2 2 2 4" xfId="18564" xr:uid="{1FFFC860-9D54-4843-BEF9-3598AE988DBD}"/>
    <cellStyle name="Comma 3 2 3 2 3 2 2 2 4 2" xfId="52913" xr:uid="{EDED09E4-A3CE-4DEA-9E80-477076EF56C3}"/>
    <cellStyle name="Comma 3 2 3 2 3 2 2 2 4 3" xfId="40298" xr:uid="{A2689A3E-3B9F-49B5-8E78-1B1F79230273}"/>
    <cellStyle name="Comma 3 2 3 2 3 2 2 2 5" xfId="11978" xr:uid="{1D96B887-6047-4DEE-A1A3-C04AC3F73F57}"/>
    <cellStyle name="Comma 3 2 3 2 3 2 2 2 5 2" xfId="46635" xr:uid="{69D00433-059B-4DAA-AEC4-3F2E027AEA4E}"/>
    <cellStyle name="Comma 3 2 3 2 3 2 2 2 6" xfId="4480" xr:uid="{A00DE6CD-04C5-4720-BD69-38060A47FF78}"/>
    <cellStyle name="Comma 3 2 3 2 3 2 2 2 7" xfId="34008" xr:uid="{8F80D0FE-061F-428B-928C-35DFDFA70678}"/>
    <cellStyle name="Comma 3 2 3 2 3 2 2 3" xfId="26928" xr:uid="{3CD63D11-E2AF-4A85-A331-A42618263B1C}"/>
    <cellStyle name="Comma 3 2 3 2 3 2 2 3 2" xfId="23431" xr:uid="{3AA1120F-9DD2-45D7-AA53-CFECBA160064}"/>
    <cellStyle name="Comma 3 2 3 2 3 2 2 3 2 2" xfId="15924" xr:uid="{3D57760B-3A5B-44D6-8EBC-CC6714782E32}"/>
    <cellStyle name="Comma 3 2 3 2 3 2 2 3 2 2 2" xfId="55553" xr:uid="{20A34DD5-E04F-493B-9984-B17ED4A1C015}"/>
    <cellStyle name="Comma 3 2 3 2 3 2 2 3 2 2 3" xfId="42938" xr:uid="{1FF7C16A-F558-4476-B4F6-0159542C1AF0}"/>
    <cellStyle name="Comma 3 2 3 2 3 2 2 3 2 3" xfId="9338" xr:uid="{41664E0E-357D-40D8-A35B-084D0A541A61}"/>
    <cellStyle name="Comma 3 2 3 2 3 2 2 3 2 3 2" xfId="49275" xr:uid="{DF9AAF35-FB2C-4254-A639-2BC0961AF3DC}"/>
    <cellStyle name="Comma 3 2 3 2 3 2 2 3 2 4" xfId="30186" xr:uid="{AAB2023C-C444-4C70-B897-882EA8ADCCBD}"/>
    <cellStyle name="Comma 3 2 3 2 3 2 2 3 2 5" xfId="36648" xr:uid="{2047FC45-0459-48AA-B9AF-2618CA076134}"/>
    <cellStyle name="Comma 3 2 3 2 3 2 2 3 3" xfId="19420" xr:uid="{FDC5D523-24D3-416B-A44B-26EA20A9DE06}"/>
    <cellStyle name="Comma 3 2 3 2 3 2 2 3 3 2" xfId="52056" xr:uid="{48090ECA-2743-476C-9071-13E3BBCCA8C5}"/>
    <cellStyle name="Comma 3 2 3 2 3 2 2 3 3 3" xfId="39441" xr:uid="{B8C86B6E-DADB-4CD2-84A0-5F4BA7AF85CE}"/>
    <cellStyle name="Comma 3 2 3 2 3 2 2 3 4" xfId="12834" xr:uid="{0671B977-33BD-4F37-B07F-19965DA5EAEE}"/>
    <cellStyle name="Comma 3 2 3 2 3 2 2 3 4 2" xfId="45778" xr:uid="{055EA035-D543-44BF-8346-812097AA67DB}"/>
    <cellStyle name="Comma 3 2 3 2 3 2 2 3 5" xfId="3624" xr:uid="{422B0F99-AE82-4708-9781-712CDBCAEF0B}"/>
    <cellStyle name="Comma 3 2 3 2 3 2 2 3 6" xfId="33151" xr:uid="{40EE2520-E18A-4848-B46B-69DA68558E20}"/>
    <cellStyle name="Comma 3 2 3 2 3 2 2 4" xfId="24307" xr:uid="{9A2B526B-BED6-4EA2-A4EC-317159935539}"/>
    <cellStyle name="Comma 3 2 3 2 3 2 2 4 2" xfId="16800" xr:uid="{6A18D6EA-8159-42BA-8ECD-2FFC10E693D8}"/>
    <cellStyle name="Comma 3 2 3 2 3 2 2 4 2 2" xfId="54677" xr:uid="{A22535D9-7D2B-4DDF-A230-BDB816005467}"/>
    <cellStyle name="Comma 3 2 3 2 3 2 2 4 2 3" xfId="42062" xr:uid="{5DBE06DF-5281-4C08-8BA9-E0ED843DECE4}"/>
    <cellStyle name="Comma 3 2 3 2 3 2 2 4 3" xfId="10214" xr:uid="{555C3BFE-C286-403D-AE10-25C73F903A2E}"/>
    <cellStyle name="Comma 3 2 3 2 3 2 2 4 3 2" xfId="48399" xr:uid="{2DD8DD1E-CBC9-4A01-B32D-1135539899FE}"/>
    <cellStyle name="Comma 3 2 3 2 3 2 2 4 4" xfId="29310" xr:uid="{3B0CF6F8-12B7-4BCA-83E6-D7DB52DB3DBC}"/>
    <cellStyle name="Comma 3 2 3 2 3 2 2 4 5" xfId="35772" xr:uid="{ECA48EA7-5328-4801-B345-52F3EC39D4FB}"/>
    <cellStyle name="Comma 3 2 3 2 3 2 2 5" xfId="20294" xr:uid="{C8D5A6A0-4A07-4322-B1E2-DC416A004E41}"/>
    <cellStyle name="Comma 3 2 3 2 3 2 2 5 2" xfId="51180" xr:uid="{04952B1D-F612-41B1-8FED-897B722E735A}"/>
    <cellStyle name="Comma 3 2 3 2 3 2 2 5 3" xfId="38565" xr:uid="{B430B605-CDCD-4C10-A492-5F1A28507D03}"/>
    <cellStyle name="Comma 3 2 3 2 3 2 2 6" xfId="13708" xr:uid="{B6D7CB4F-4F8E-46CD-B835-BFF0C593D418}"/>
    <cellStyle name="Comma 3 2 3 2 3 2 2 6 2" xfId="44902" xr:uid="{31280EBB-F7D3-468F-A5D6-B344EFFAB621}"/>
    <cellStyle name="Comma 3 2 3 2 3 2 2 7" xfId="7121" xr:uid="{CE0CD264-ECCC-4F8A-80EC-25817A0C3775}"/>
    <cellStyle name="Comma 3 2 3 2 3 2 2 8" xfId="32275" xr:uid="{B9B0D362-9FDE-425A-817B-B420C32EA00A}"/>
    <cellStyle name="Comma 3 2 3 2 3 2 3" xfId="26512" xr:uid="{3A6738A6-B62C-43EC-9256-E39E9D2EC171}"/>
    <cellStyle name="Comma 3 2 3 2 3 2 3 2" xfId="23015" xr:uid="{EA5B0ED8-1B71-4E62-A9EB-F69A0848FF6C}"/>
    <cellStyle name="Comma 3 2 3 2 3 2 3 2 2" xfId="15508" xr:uid="{DA817309-26F0-4ACF-A779-934B74F2B0AA}"/>
    <cellStyle name="Comma 3 2 3 2 3 2 3 2 2 2" xfId="55969" xr:uid="{34D77264-A7DC-4646-B910-9AE592EED2D7}"/>
    <cellStyle name="Comma 3 2 3 2 3 2 3 2 2 3" xfId="43354" xr:uid="{B0A36C16-BD2F-4CF1-8226-DEDDEF484F0C}"/>
    <cellStyle name="Comma 3 2 3 2 3 2 3 2 3" xfId="8922" xr:uid="{BD397F94-36B6-431B-B8F8-5D1DF81CF077}"/>
    <cellStyle name="Comma 3 2 3 2 3 2 3 2 3 2" xfId="49691" xr:uid="{314B72CA-A79C-4E74-B40F-EE0F4D8884FD}"/>
    <cellStyle name="Comma 3 2 3 2 3 2 3 2 4" xfId="30602" xr:uid="{333B8BFC-BA81-4285-B8EB-02ADB13F9F4F}"/>
    <cellStyle name="Comma 3 2 3 2 3 2 3 2 5" xfId="37064" xr:uid="{FE13A21B-5D57-4D4E-AF3C-21191F7A1482}"/>
    <cellStyle name="Comma 3 2 3 2 3 2 3 3" xfId="25634" xr:uid="{7CB25AAC-835A-4D91-BEEE-905F38E22951}"/>
    <cellStyle name="Comma 3 2 3 2 3 2 3 3 2" xfId="18127" xr:uid="{6CBED03B-7040-4614-85FF-78B0E8B7ABF0}"/>
    <cellStyle name="Comma 3 2 3 2 3 2 3 3 2 2" xfId="53350" xr:uid="{0177E61F-1D14-46DE-95FD-C4EB7F4D7318}"/>
    <cellStyle name="Comma 3 2 3 2 3 2 3 3 2 3" xfId="40735" xr:uid="{FC03D3D3-8F62-46A8-9F25-505D23093821}"/>
    <cellStyle name="Comma 3 2 3 2 3 2 3 3 3" xfId="11541" xr:uid="{B3CF042A-AB2F-47EA-BC34-81B5963BDA8E}"/>
    <cellStyle name="Comma 3 2 3 2 3 2 3 3 3 2" xfId="47072" xr:uid="{B0CD30BA-6261-4A83-8464-2F329CAB4C75}"/>
    <cellStyle name="Comma 3 2 3 2 3 2 3 3 4" xfId="4917" xr:uid="{4723EB06-A92E-4A81-8087-3FE29A70EBA1}"/>
    <cellStyle name="Comma 3 2 3 2 3 2 3 3 5" xfId="34445" xr:uid="{A4CC82AB-4089-4350-9270-BBA180F6CC72}"/>
    <cellStyle name="Comma 3 2 3 2 3 2 3 4" xfId="19004" xr:uid="{1C2D0A6B-7904-415C-8AF6-A5A4B01E7369}"/>
    <cellStyle name="Comma 3 2 3 2 3 2 3 4 2" xfId="52472" xr:uid="{1C55B4B4-5035-4CCF-8224-01B43707477A}"/>
    <cellStyle name="Comma 3 2 3 2 3 2 3 4 3" xfId="39857" xr:uid="{F65A8F5E-84C0-4534-A713-B5497A9D0BC8}"/>
    <cellStyle name="Comma 3 2 3 2 3 2 3 5" xfId="12418" xr:uid="{690C13B2-8081-460F-979A-AA6ABE2B6D94}"/>
    <cellStyle name="Comma 3 2 3 2 3 2 3 5 2" xfId="46194" xr:uid="{D0E6DAD4-41A0-4617-A020-84343A2220D6}"/>
    <cellStyle name="Comma 3 2 3 2 3 2 3 6" xfId="4040" xr:uid="{DE5705C1-25C0-4AFF-B6D8-9415E1745BBB}"/>
    <cellStyle name="Comma 3 2 3 2 3 2 3 7" xfId="33567" xr:uid="{9AA37DCC-E333-4AAE-8E02-398B6E7A853E}"/>
    <cellStyle name="Comma 3 2 3 2 3 2 4" xfId="27362" xr:uid="{BE745281-A3AE-4CFF-962A-0F735B7CC703}"/>
    <cellStyle name="Comma 3 2 3 2 3 2 4 2" xfId="23865" xr:uid="{1AB2E2E1-8FDD-4032-A99B-3656D43C39BE}"/>
    <cellStyle name="Comma 3 2 3 2 3 2 4 2 2" xfId="16358" xr:uid="{FD0D21CA-EA33-4332-8070-C21E1772349B}"/>
    <cellStyle name="Comma 3 2 3 2 3 2 4 2 2 2" xfId="55119" xr:uid="{C29D90E6-D1CD-4EC2-9B01-42A0BBFBF925}"/>
    <cellStyle name="Comma 3 2 3 2 3 2 4 2 2 3" xfId="42504" xr:uid="{EC5F731D-CC7A-4BED-8D6B-67FD73A4D169}"/>
    <cellStyle name="Comma 3 2 3 2 3 2 4 2 3" xfId="9772" xr:uid="{ADCC0789-C2E1-454F-BDBB-00B5BBAD40ED}"/>
    <cellStyle name="Comma 3 2 3 2 3 2 4 2 3 2" xfId="48841" xr:uid="{B6AC31BE-FDBF-4E20-9B23-4DE4A031CC56}"/>
    <cellStyle name="Comma 3 2 3 2 3 2 4 2 4" xfId="29752" xr:uid="{3E042B09-325B-473B-9F53-2AD3BB6DCC1B}"/>
    <cellStyle name="Comma 3 2 3 2 3 2 4 2 5" xfId="36214" xr:uid="{07F37011-E41E-46D9-93E6-86066D9AD263}"/>
    <cellStyle name="Comma 3 2 3 2 3 2 4 3" xfId="19854" xr:uid="{CCCCF3B0-9DF7-4B45-98D8-AC6C43B9C58F}"/>
    <cellStyle name="Comma 3 2 3 2 3 2 4 3 2" xfId="51622" xr:uid="{F4DB6110-80B7-46CD-98DF-0738E5B66572}"/>
    <cellStyle name="Comma 3 2 3 2 3 2 4 3 3" xfId="39007" xr:uid="{ECD5B037-A3C2-4E24-AC3B-A9BB2B07DB91}"/>
    <cellStyle name="Comma 3 2 3 2 3 2 4 4" xfId="13268" xr:uid="{780C9B36-FFC9-47EA-B5F0-E7CB420DC13F}"/>
    <cellStyle name="Comma 3 2 3 2 3 2 4 4 2" xfId="45344" xr:uid="{B83E08A8-576C-4032-ACE9-0E55FE2AB1B3}"/>
    <cellStyle name="Comma 3 2 3 2 3 2 4 5" xfId="6681" xr:uid="{32B253AD-0227-4071-8234-BC49E379D2AA}"/>
    <cellStyle name="Comma 3 2 3 2 3 2 4 6" xfId="32717" xr:uid="{58B19C6F-A12A-4DAE-B816-27932891EBF7}"/>
    <cellStyle name="Comma 3 2 3 2 3 2 5" xfId="24749" xr:uid="{5AE3C9E0-287A-4A15-BC3C-DECE4B0D8D08}"/>
    <cellStyle name="Comma 3 2 3 2 3 2 5 2" xfId="17242" xr:uid="{755F4D81-07C0-48E7-88A3-EE0922CCC0D0}"/>
    <cellStyle name="Comma 3 2 3 2 3 2 5 2 2" xfId="54235" xr:uid="{9DF9C41D-4A56-4CD1-B91D-DB2A1420BF2C}"/>
    <cellStyle name="Comma 3 2 3 2 3 2 5 2 3" xfId="41620" xr:uid="{15D537E3-9BCC-48A4-A42C-D6838B3088EE}"/>
    <cellStyle name="Comma 3 2 3 2 3 2 5 3" xfId="10656" xr:uid="{DF53B6EF-CFA8-4B09-915D-426F6D732A31}"/>
    <cellStyle name="Comma 3 2 3 2 3 2 5 3 2" xfId="47957" xr:uid="{3093A39C-F1A2-4E20-8C1A-1130E8B34119}"/>
    <cellStyle name="Comma 3 2 3 2 3 2 5 4" xfId="5802" xr:uid="{225E833E-75F2-4A6E-AC77-CE6CEA2A30DD}"/>
    <cellStyle name="Comma 3 2 3 2 3 2 5 5" xfId="35330" xr:uid="{5A431868-B331-4B8B-BCDC-87B81E068FBE}"/>
    <cellStyle name="Comma 3 2 3 2 3 2 6" xfId="20734" xr:uid="{731C5396-BFA7-44C7-A01E-A702D672B591}"/>
    <cellStyle name="Comma 3 2 3 2 3 2 6 2" xfId="50738" xr:uid="{8A45D404-9C15-4D30-8477-BBEA997504FA}"/>
    <cellStyle name="Comma 3 2 3 2 3 2 6 3" xfId="38123" xr:uid="{CA44D3D3-2104-41BB-8612-B5C67B9D839B}"/>
    <cellStyle name="Comma 3 2 3 2 3 2 7" xfId="14148" xr:uid="{EC1C8530-4895-41CB-8CBB-FC61A57EB066}"/>
    <cellStyle name="Comma 3 2 3 2 3 2 7 2" xfId="44432" xr:uid="{6E34DD8F-F512-4F70-9DD1-AA0CCA113009}"/>
    <cellStyle name="Comma 3 2 3 2 3 2 8" xfId="7561" xr:uid="{EF8485F4-3EA4-403A-9B90-A56C87DB8FC6}"/>
    <cellStyle name="Comma 3 2 3 2 3 2 9" xfId="31830" xr:uid="{6B5890D8-0079-4430-A58E-1552138B023A}"/>
    <cellStyle name="Comma 3 2 3 2 3 3" xfId="27956" xr:uid="{243D51DF-F701-4332-BCC9-EC63D8EDEC68}"/>
    <cellStyle name="Comma 3 2 3 2 3 3 2" xfId="26227" xr:uid="{BD04EF5F-1644-4047-B79C-8C8A5BE27C2A}"/>
    <cellStyle name="Comma 3 2 3 2 3 3 2 2" xfId="22729" xr:uid="{9AD5B4D2-8A7F-42D4-A935-513B59091365}"/>
    <cellStyle name="Comma 3 2 3 2 3 3 2 2 2" xfId="15222" xr:uid="{97B0D817-CE5A-4BDD-8DAC-4635F0620504}"/>
    <cellStyle name="Comma 3 2 3 2 3 3 2 2 2 2" xfId="56255" xr:uid="{2C75FB24-670C-41D2-A5BD-1CA422083F47}"/>
    <cellStyle name="Comma 3 2 3 2 3 3 2 2 2 3" xfId="43640" xr:uid="{C6BF1E3C-2372-40AB-9CD7-556F72948B03}"/>
    <cellStyle name="Comma 3 2 3 2 3 3 2 2 3" xfId="8636" xr:uid="{51DCA155-0799-4895-B304-D21ED9DD01ED}"/>
    <cellStyle name="Comma 3 2 3 2 3 3 2 2 3 2" xfId="49977" xr:uid="{7B9A225F-1AFC-4A73-BAFA-CE05059B76FF}"/>
    <cellStyle name="Comma 3 2 3 2 3 3 2 2 4" xfId="30888" xr:uid="{E81745D6-959B-4A64-BECF-40893B3DC5C3}"/>
    <cellStyle name="Comma 3 2 3 2 3 3 2 2 5" xfId="37350" xr:uid="{F404DC0D-77FB-4CAE-ADFA-AD234773DF70}"/>
    <cellStyle name="Comma 3 2 3 2 3 3 2 3" xfId="25347" xr:uid="{DE5E4630-EEE2-4A9F-A9AB-1E91E7A58BE0}"/>
    <cellStyle name="Comma 3 2 3 2 3 3 2 3 2" xfId="17840" xr:uid="{0A865A35-FAE0-455B-AFDB-D2AE60B60104}"/>
    <cellStyle name="Comma 3 2 3 2 3 3 2 3 2 2" xfId="53637" xr:uid="{EA02235E-2ECF-4B89-B91B-798D10E0A0AD}"/>
    <cellStyle name="Comma 3 2 3 2 3 3 2 3 2 3" xfId="41022" xr:uid="{E93CE8A4-7275-4107-96DA-A53BE0573242}"/>
    <cellStyle name="Comma 3 2 3 2 3 3 2 3 3" xfId="11254" xr:uid="{A915C0D9-04D6-40D1-B4BE-71F61BF045D1}"/>
    <cellStyle name="Comma 3 2 3 2 3 3 2 3 3 2" xfId="47359" xr:uid="{99099EF9-69A0-44E5-AF0E-608E27AA7A46}"/>
    <cellStyle name="Comma 3 2 3 2 3 3 2 3 4" xfId="5204" xr:uid="{C6C4DCC2-A854-4285-8A17-EB97A2A97F0C}"/>
    <cellStyle name="Comma 3 2 3 2 3 3 2 3 5" xfId="34732" xr:uid="{90FA1DD8-2F2D-4731-A293-9136028543DF}"/>
    <cellStyle name="Comma 3 2 3 2 3 3 2 4" xfId="18719" xr:uid="{A35C94E1-FCB3-430C-88CA-0DA4D4DDBFB6}"/>
    <cellStyle name="Comma 3 2 3 2 3 3 2 4 2" xfId="52758" xr:uid="{2C4B23AC-ABAC-4820-8C44-23383675F5C6}"/>
    <cellStyle name="Comma 3 2 3 2 3 3 2 4 3" xfId="40143" xr:uid="{2D18F359-8AF1-4557-9D58-558876E76349}"/>
    <cellStyle name="Comma 3 2 3 2 3 3 2 5" xfId="12133" xr:uid="{2339BCAA-7851-4EEC-8359-E8CF95BC1864}"/>
    <cellStyle name="Comma 3 2 3 2 3 3 2 5 2" xfId="46480" xr:uid="{75A65790-9AEF-440D-93A2-49ABF6B8C4EC}"/>
    <cellStyle name="Comma 3 2 3 2 3 3 2 6" xfId="4325" xr:uid="{9A3802AA-6F4C-4F95-897C-3AED5DAD78F8}"/>
    <cellStyle name="Comma 3 2 3 2 3 3 2 7" xfId="33853" xr:uid="{AE1AFDBA-3431-423D-AEC9-ADE9703BE9E1}"/>
    <cellStyle name="Comma 3 2 3 2 3 3 3" xfId="27082" xr:uid="{C8C823B7-2821-410D-BB43-B4ACEA3B8031}"/>
    <cellStyle name="Comma 3 2 3 2 3 3 3 2" xfId="23585" xr:uid="{1D46FFD8-21D3-4F37-AF94-E7380E1B74B4}"/>
    <cellStyle name="Comma 3 2 3 2 3 3 3 2 2" xfId="16078" xr:uid="{EDA64040-FE48-4277-BCCC-1CD5D505AD90}"/>
    <cellStyle name="Comma 3 2 3 2 3 3 3 2 2 2" xfId="55399" xr:uid="{D8B0FEDE-EC48-4185-8BBD-0D8993586FB1}"/>
    <cellStyle name="Comma 3 2 3 2 3 3 3 2 2 3" xfId="42784" xr:uid="{5175F186-9CA8-4044-B516-521B4ED7895F}"/>
    <cellStyle name="Comma 3 2 3 2 3 3 3 2 3" xfId="9492" xr:uid="{61884F82-C731-4518-A7AE-BA7A001D105F}"/>
    <cellStyle name="Comma 3 2 3 2 3 3 3 2 3 2" xfId="49121" xr:uid="{709E14AB-94C3-48F9-BCB3-9A49005EF973}"/>
    <cellStyle name="Comma 3 2 3 2 3 3 3 2 4" xfId="30032" xr:uid="{448CA16D-575E-423C-87B0-8CBF46A8F0C8}"/>
    <cellStyle name="Comma 3 2 3 2 3 3 3 2 5" xfId="36494" xr:uid="{043E7DA4-E45D-4AFF-B467-B3BAED67BA16}"/>
    <cellStyle name="Comma 3 2 3 2 3 3 3 3" xfId="19574" xr:uid="{07D9951C-4576-461E-A526-16A20CA6F121}"/>
    <cellStyle name="Comma 3 2 3 2 3 3 3 3 2" xfId="51902" xr:uid="{79293484-DE13-41DD-B29C-675F5D7E0F93}"/>
    <cellStyle name="Comma 3 2 3 2 3 3 3 3 3" xfId="39287" xr:uid="{777E03B6-5AED-431C-AE59-5F21D040C00E}"/>
    <cellStyle name="Comma 3 2 3 2 3 3 3 4" xfId="12988" xr:uid="{D8ADA853-C862-4553-9B7E-8F47204ABB2D}"/>
    <cellStyle name="Comma 3 2 3 2 3 3 3 4 2" xfId="45624" xr:uid="{03E9D15D-6EC8-4091-8D52-76B6B9A25901}"/>
    <cellStyle name="Comma 3 2 3 2 3 3 3 5" xfId="6401" xr:uid="{917D673E-C781-4132-BDBA-2FC4DC9F1230}"/>
    <cellStyle name="Comma 3 2 3 2 3 3 3 6" xfId="32997" xr:uid="{A4E58CA1-CA80-4797-9EBA-0FA94E879A83}"/>
    <cellStyle name="Comma 3 2 3 2 3 3 4" xfId="24462" xr:uid="{28C84327-A705-4FDF-B42F-7C2B54A56316}"/>
    <cellStyle name="Comma 3 2 3 2 3 3 4 2" xfId="16955" xr:uid="{5354CF9E-3F44-4CCC-B625-476823A26AE3}"/>
    <cellStyle name="Comma 3 2 3 2 3 3 4 2 2" xfId="54522" xr:uid="{FAC81966-02A4-4783-A762-D4E0AAE1316F}"/>
    <cellStyle name="Comma 3 2 3 2 3 3 4 2 3" xfId="41907" xr:uid="{CA8B9B4B-8EFF-4906-9D9A-B5A9DF59D9DC}"/>
    <cellStyle name="Comma 3 2 3 2 3 3 4 3" xfId="10369" xr:uid="{95D51F8C-4049-4906-A1D1-3AEBD87DFE26}"/>
    <cellStyle name="Comma 3 2 3 2 3 3 4 3 2" xfId="48244" xr:uid="{B031C103-A938-4D1C-A8AE-8DE8D9B8422D}"/>
    <cellStyle name="Comma 3 2 3 2 3 3 4 4" xfId="6089" xr:uid="{64AF8B8F-2D87-4269-BAB3-B97F5FA2FEAB}"/>
    <cellStyle name="Comma 3 2 3 2 3 3 4 5" xfId="35617" xr:uid="{6CD3F98F-ABF6-4B1C-A249-1AE572A44B09}"/>
    <cellStyle name="Comma 3 2 3 2 3 3 5" xfId="20449" xr:uid="{65ACB56E-A99D-40B6-A298-AEAE23668615}"/>
    <cellStyle name="Comma 3 2 3 2 3 3 5 2" xfId="51025" xr:uid="{B9BBF2AF-60BB-40D4-9720-7C6483CB8C1D}"/>
    <cellStyle name="Comma 3 2 3 2 3 3 5 3" xfId="38410" xr:uid="{FB60B9D5-6CEC-4B83-9CF1-87CC0F630B5E}"/>
    <cellStyle name="Comma 3 2 3 2 3 3 6" xfId="13863" xr:uid="{EAB8AFEA-CD28-40A6-BCFA-5A4098FFC0C9}"/>
    <cellStyle name="Comma 3 2 3 2 3 3 6 2" xfId="44747" xr:uid="{D3AF8D13-5BCC-4913-AAB0-636535BBE322}"/>
    <cellStyle name="Comma 3 2 3 2 3 3 7" xfId="7276" xr:uid="{041771F4-98A4-4E26-81B6-03DDAC4FD85F}"/>
    <cellStyle name="Comma 3 2 3 2 3 3 8" xfId="32120" xr:uid="{20F07786-74CF-458A-8C4F-EF00F29817CD}"/>
    <cellStyle name="Comma 3 2 3 2 3 4" xfId="26667" xr:uid="{BC3A549B-ACE7-4F81-BFE0-425FB50355CE}"/>
    <cellStyle name="Comma 3 2 3 2 3 4 2" xfId="23170" xr:uid="{16A2F35A-06F1-420B-8611-D5EA1C1A86EA}"/>
    <cellStyle name="Comma 3 2 3 2 3 4 2 2" xfId="15663" xr:uid="{95FFFEE5-5F6B-4A92-BEA9-CCF291067D38}"/>
    <cellStyle name="Comma 3 2 3 2 3 4 2 2 2" xfId="55814" xr:uid="{C4D76B9C-93BE-43DA-B1AC-C1B8E35344B1}"/>
    <cellStyle name="Comma 3 2 3 2 3 4 2 2 3" xfId="43199" xr:uid="{2908FA4B-58A3-41A8-BDFB-2E3CBCF34C58}"/>
    <cellStyle name="Comma 3 2 3 2 3 4 2 3" xfId="9077" xr:uid="{B1170DFD-DFB0-4870-BFFB-FE0EFD1DECFF}"/>
    <cellStyle name="Comma 3 2 3 2 3 4 2 3 2" xfId="49536" xr:uid="{864D801E-E054-40E9-9903-8216E962CD71}"/>
    <cellStyle name="Comma 3 2 3 2 3 4 2 4" xfId="30447" xr:uid="{9664066D-110A-4A1A-8A2E-BF1FE931A251}"/>
    <cellStyle name="Comma 3 2 3 2 3 4 2 5" xfId="36909" xr:uid="{C94F471F-C4D4-4F0D-92E9-CCDF37B9A0A0}"/>
    <cellStyle name="Comma 3 2 3 2 3 4 3" xfId="25789" xr:uid="{7D10730B-7A74-46E0-AB00-E9BA6C22ED09}"/>
    <cellStyle name="Comma 3 2 3 2 3 4 3 2" xfId="18282" xr:uid="{63D0DC59-5DB5-42F2-B69D-A9A16E0B1281}"/>
    <cellStyle name="Comma 3 2 3 2 3 4 3 2 2" xfId="53195" xr:uid="{1A996335-873C-4A34-8D31-7873E9E39F2D}"/>
    <cellStyle name="Comma 3 2 3 2 3 4 3 2 3" xfId="40580" xr:uid="{5B1C5DFB-3BA1-4FCC-9A11-6851B94EE496}"/>
    <cellStyle name="Comma 3 2 3 2 3 4 3 3" xfId="11696" xr:uid="{774D7C78-2FA8-4CA0-A7DE-758CD44453BA}"/>
    <cellStyle name="Comma 3 2 3 2 3 4 3 3 2" xfId="46917" xr:uid="{119B8768-753F-4F1C-938F-CEDA073EBE94}"/>
    <cellStyle name="Comma 3 2 3 2 3 4 3 4" xfId="4762" xr:uid="{2649041D-72BA-426C-921A-FF38EE773E3D}"/>
    <cellStyle name="Comma 3 2 3 2 3 4 3 5" xfId="34290" xr:uid="{31DDD89B-8A21-41A1-B878-2DA658623492}"/>
    <cellStyle name="Comma 3 2 3 2 3 4 4" xfId="19159" xr:uid="{995E6FB4-0D51-4FD9-87AD-90385643497B}"/>
    <cellStyle name="Comma 3 2 3 2 3 4 4 2" xfId="52317" xr:uid="{FD58BB90-D527-4FAD-9839-8D1D4405CA25}"/>
    <cellStyle name="Comma 3 2 3 2 3 4 4 3" xfId="39702" xr:uid="{5D6B0908-F111-48B2-B993-054676FCB123}"/>
    <cellStyle name="Comma 3 2 3 2 3 4 5" xfId="12573" xr:uid="{8C30BE2C-3056-4BBC-90DE-060B9DFFC895}"/>
    <cellStyle name="Comma 3 2 3 2 3 4 5 2" xfId="46039" xr:uid="{D5903D2E-E46D-402A-802B-34BC2316F1C2}"/>
    <cellStyle name="Comma 3 2 3 2 3 4 6" xfId="3885" xr:uid="{AA6AFFB0-C533-45D3-B388-1CC11C96CCB5}"/>
    <cellStyle name="Comma 3 2 3 2 3 4 7" xfId="33412" xr:uid="{C162AB75-C47D-4B85-B639-135BB2D80606}"/>
    <cellStyle name="Comma 3 2 3 2 3 5" xfId="27517" xr:uid="{589C4BEE-0DBB-4F66-A74E-5AE79740B7B7}"/>
    <cellStyle name="Comma 3 2 3 2 3 5 2" xfId="24020" xr:uid="{149A0670-A0B4-4E26-9665-0A3B15249CA4}"/>
    <cellStyle name="Comma 3 2 3 2 3 5 2 2" xfId="16513" xr:uid="{4F218839-722B-43F3-932C-7A614F8A3487}"/>
    <cellStyle name="Comma 3 2 3 2 3 5 2 2 2" xfId="54964" xr:uid="{3E1DA5A6-383B-4805-B304-2B8D7DC8F974}"/>
    <cellStyle name="Comma 3 2 3 2 3 5 2 2 3" xfId="42349" xr:uid="{A17DF311-7E2D-4BD4-A35A-CCDC8A47B540}"/>
    <cellStyle name="Comma 3 2 3 2 3 5 2 3" xfId="9927" xr:uid="{F7612788-951A-4F33-9AE5-19CA2CF6481E}"/>
    <cellStyle name="Comma 3 2 3 2 3 5 2 3 2" xfId="48686" xr:uid="{E6617C15-1035-4239-B9D5-07B6AC7BE23D}"/>
    <cellStyle name="Comma 3 2 3 2 3 5 2 4" xfId="29597" xr:uid="{E22899D2-1C50-4BC7-90D5-A6D5D4F28FAD}"/>
    <cellStyle name="Comma 3 2 3 2 3 5 2 5" xfId="36059" xr:uid="{3B558D18-91B9-4DE3-890A-133CDB40CAC6}"/>
    <cellStyle name="Comma 3 2 3 2 3 5 3" xfId="20009" xr:uid="{36BB7F59-2F7C-47EF-B605-129DDC19608D}"/>
    <cellStyle name="Comma 3 2 3 2 3 5 3 2" xfId="51467" xr:uid="{87F18EEF-9EB0-4850-9B05-59E5B452EB6C}"/>
    <cellStyle name="Comma 3 2 3 2 3 5 3 3" xfId="38852" xr:uid="{03B1C219-D97D-4134-9DB9-8C774E603FC4}"/>
    <cellStyle name="Comma 3 2 3 2 3 5 4" xfId="13423" xr:uid="{DE2DB702-95E8-4132-AC29-11FEC058F8D3}"/>
    <cellStyle name="Comma 3 2 3 2 3 5 4 2" xfId="45189" xr:uid="{BAB41570-5AD3-4DEA-975D-8E713260BF83}"/>
    <cellStyle name="Comma 3 2 3 2 3 5 5" xfId="6836" xr:uid="{2E62990E-0E7D-412F-BF3E-D15D47F28114}"/>
    <cellStyle name="Comma 3 2 3 2 3 5 6" xfId="32562" xr:uid="{D8E2C6ED-447B-41E1-A447-4BB3C70AB482}"/>
    <cellStyle name="Comma 3 2 3 2 3 6" xfId="24904" xr:uid="{CF054D4B-9008-4D5C-B1A6-DB0BAFE8317D}"/>
    <cellStyle name="Comma 3 2 3 2 3 6 2" xfId="17397" xr:uid="{136AF037-DEDF-47CF-AE6F-F2270908981C}"/>
    <cellStyle name="Comma 3 2 3 2 3 6 2 2" xfId="54080" xr:uid="{9BC2B927-F91B-4525-86E0-33F0A66F0279}"/>
    <cellStyle name="Comma 3 2 3 2 3 6 2 3" xfId="41465" xr:uid="{315BE791-77E8-4F53-B99C-B33FCBC472E1}"/>
    <cellStyle name="Comma 3 2 3 2 3 6 3" xfId="10811" xr:uid="{30860102-AA02-4A19-A447-E0262D39C303}"/>
    <cellStyle name="Comma 3 2 3 2 3 6 3 2" xfId="47802" xr:uid="{86ABF70C-F620-4413-9947-2CC985B139C1}"/>
    <cellStyle name="Comma 3 2 3 2 3 6 4" xfId="5647" xr:uid="{98CDEF5D-3005-4039-B05A-CB6E3D9F9C20}"/>
    <cellStyle name="Comma 3 2 3 2 3 6 5" xfId="35175" xr:uid="{AAC4744D-1FA7-46C3-8C9E-1C3506DECE3A}"/>
    <cellStyle name="Comma 3 2 3 2 3 7" xfId="20889" xr:uid="{23AFF251-33C0-4FFB-ABEE-0B07E7274AF7}"/>
    <cellStyle name="Comma 3 2 3 2 3 7 2" xfId="50583" xr:uid="{2655E5E8-27DA-48F6-8A67-E19BE2CA8DC0}"/>
    <cellStyle name="Comma 3 2 3 2 3 7 3" xfId="37968" xr:uid="{D5FF4420-6834-4F8D-9825-259A1F2DE67D}"/>
    <cellStyle name="Comma 3 2 3 2 3 8" xfId="14303" xr:uid="{11C20E77-1546-4D7D-B4A4-CD57693CDE40}"/>
    <cellStyle name="Comma 3 2 3 2 3 8 2" xfId="44277" xr:uid="{F5C655CA-0237-4565-9F36-6AE50FBE8D21}"/>
    <cellStyle name="Comma 3 2 3 2 3 9" xfId="7716" xr:uid="{95A6191F-67B8-4511-936A-3D5ED175D274}"/>
    <cellStyle name="Comma 3 2 3 2 4" xfId="2396" xr:uid="{1CFBE901-6683-450E-983E-39190BB5AA89}"/>
    <cellStyle name="Comma 3 2 3 2 4 10" xfId="3318" xr:uid="{347A523E-C262-4DF7-BA04-967AC392AD1A}"/>
    <cellStyle name="Comma 3 2 3 2 4 11" xfId="31754" xr:uid="{89C343CD-A7E1-41C8-97B3-CFAE7C9567B0}"/>
    <cellStyle name="Comma 3 2 3 2 4 2" xfId="27877" xr:uid="{8FB8E67C-1CC2-4D52-98C7-098FDBF97824}"/>
    <cellStyle name="Comma 3 2 3 2 4 2 2" xfId="26148" xr:uid="{7CE5DB64-C227-40BE-8F5D-8E733D0539BB}"/>
    <cellStyle name="Comma 3 2 3 2 4 2 2 2" xfId="22650" xr:uid="{450D0A35-6654-4D00-8D4E-9C3743E567BE}"/>
    <cellStyle name="Comma 3 2 3 2 4 2 2 2 2" xfId="15143" xr:uid="{3D120772-6D6C-4907-B8BD-AE13CC0B8587}"/>
    <cellStyle name="Comma 3 2 3 2 4 2 2 2 2 2" xfId="56334" xr:uid="{14F1CA6D-6D96-4389-8569-43FC6E6F0F6A}"/>
    <cellStyle name="Comma 3 2 3 2 4 2 2 2 2 3" xfId="43719" xr:uid="{A918D2D1-6DFE-4D26-93B7-8EE9C5A30613}"/>
    <cellStyle name="Comma 3 2 3 2 4 2 2 2 3" xfId="8557" xr:uid="{04721462-3E49-4F4A-9430-770EF289DA85}"/>
    <cellStyle name="Comma 3 2 3 2 4 2 2 2 3 2" xfId="50056" xr:uid="{71EC085A-00BD-4C6F-969B-8AD9A59DF975}"/>
    <cellStyle name="Comma 3 2 3 2 4 2 2 2 4" xfId="30967" xr:uid="{8DE52A40-1974-4326-A55F-7178E6DA88F7}"/>
    <cellStyle name="Comma 3 2 3 2 4 2 2 2 5" xfId="37429" xr:uid="{DA1DBA8B-F08D-4141-95EE-EF6D13BDDDC1}"/>
    <cellStyle name="Comma 3 2 3 2 4 2 2 3" xfId="25268" xr:uid="{986220A5-DA75-4C99-9520-F1705574A1A4}"/>
    <cellStyle name="Comma 3 2 3 2 4 2 2 3 2" xfId="17761" xr:uid="{9F580E14-0AD6-4694-805F-521F1CA0B0F2}"/>
    <cellStyle name="Comma 3 2 3 2 4 2 2 3 2 2" xfId="53716" xr:uid="{10AFE471-9817-4FB6-B16C-83D53E5B0F05}"/>
    <cellStyle name="Comma 3 2 3 2 4 2 2 3 2 3" xfId="41101" xr:uid="{7E46491C-0178-4776-AE54-1F2BFA13D82E}"/>
    <cellStyle name="Comma 3 2 3 2 4 2 2 3 3" xfId="11175" xr:uid="{4F1A2EFE-215D-444A-AB12-CB680535C02B}"/>
    <cellStyle name="Comma 3 2 3 2 4 2 2 3 3 2" xfId="47438" xr:uid="{41F221CA-6322-4AAA-84D6-B3DF055ECFE1}"/>
    <cellStyle name="Comma 3 2 3 2 4 2 2 3 4" xfId="5283" xr:uid="{CB2C7A37-67C1-449C-9280-6DE9664A070A}"/>
    <cellStyle name="Comma 3 2 3 2 4 2 2 3 5" xfId="34811" xr:uid="{C971120B-60DD-4E6A-AA9E-27E3416D92E8}"/>
    <cellStyle name="Comma 3 2 3 2 4 2 2 4" xfId="18640" xr:uid="{221380AB-AFFF-4832-AA15-4D9BBF8C9598}"/>
    <cellStyle name="Comma 3 2 3 2 4 2 2 4 2" xfId="52837" xr:uid="{641DC28C-8FB0-43BD-949E-455306FB1959}"/>
    <cellStyle name="Comma 3 2 3 2 4 2 2 4 3" xfId="40222" xr:uid="{641EE40D-B47F-4393-B37F-6E1A1063616F}"/>
    <cellStyle name="Comma 3 2 3 2 4 2 2 5" xfId="12054" xr:uid="{7FAB4107-D34A-4EB2-8960-B6BCCF29EC23}"/>
    <cellStyle name="Comma 3 2 3 2 4 2 2 5 2" xfId="46559" xr:uid="{5C43B911-48A0-4515-9478-9225CA898B43}"/>
    <cellStyle name="Comma 3 2 3 2 4 2 2 6" xfId="4404" xr:uid="{F1DB3AF3-9AA0-4231-BDEC-E36C97869B23}"/>
    <cellStyle name="Comma 3 2 3 2 4 2 2 7" xfId="33932" xr:uid="{7335306E-F776-4D30-AD29-604D4A9F9B90}"/>
    <cellStyle name="Comma 3 2 3 2 4 2 3" xfId="27004" xr:uid="{12DF0B1F-DFFF-4796-B9A9-A75D07D9FF69}"/>
    <cellStyle name="Comma 3 2 3 2 4 2 3 2" xfId="23507" xr:uid="{A479D8EE-FDFA-499B-BCB7-6FC6C64D218E}"/>
    <cellStyle name="Comma 3 2 3 2 4 2 3 2 2" xfId="16000" xr:uid="{29E32C74-EECC-42CA-8A8A-F8E8D00473B5}"/>
    <cellStyle name="Comma 3 2 3 2 4 2 3 2 2 2" xfId="55477" xr:uid="{8B47C5ED-209B-4BA0-8E8F-92E8DD3A0CA9}"/>
    <cellStyle name="Comma 3 2 3 2 4 2 3 2 2 3" xfId="42862" xr:uid="{AA9B2CD6-3455-45CF-878B-7D829CC0C69C}"/>
    <cellStyle name="Comma 3 2 3 2 4 2 3 2 3" xfId="9414" xr:uid="{DF5CC1EF-23D0-4F68-A4A3-4E7E82A429DD}"/>
    <cellStyle name="Comma 3 2 3 2 4 2 3 2 3 2" xfId="49199" xr:uid="{BDBA3559-0C5A-4974-9175-195A9AA4C721}"/>
    <cellStyle name="Comma 3 2 3 2 4 2 3 2 4" xfId="30110" xr:uid="{599E1F61-5864-4D3C-8926-A23BE04E012A}"/>
    <cellStyle name="Comma 3 2 3 2 4 2 3 2 5" xfId="36572" xr:uid="{F5C37558-A390-4653-825A-468F667E1047}"/>
    <cellStyle name="Comma 3 2 3 2 4 2 3 3" xfId="19496" xr:uid="{C95B637A-A1F7-4AE9-9633-C9A2769AC07F}"/>
    <cellStyle name="Comma 3 2 3 2 4 2 3 3 2" xfId="51980" xr:uid="{14F36558-5F55-4DFA-901A-5CE18749460C}"/>
    <cellStyle name="Comma 3 2 3 2 4 2 3 3 3" xfId="39365" xr:uid="{F8EEF1EE-41DF-48FB-B41A-44991F627007}"/>
    <cellStyle name="Comma 3 2 3 2 4 2 3 4" xfId="12910" xr:uid="{32CCFAD6-454B-4C05-95B6-7DE30694BF71}"/>
    <cellStyle name="Comma 3 2 3 2 4 2 3 4 2" xfId="45702" xr:uid="{0AE27E7B-AC19-40A6-B5F2-48EB7584E6F8}"/>
    <cellStyle name="Comma 3 2 3 2 4 2 3 5" xfId="6323" xr:uid="{47978EB5-EAEA-4C5A-B496-22C3649074EA}"/>
    <cellStyle name="Comma 3 2 3 2 4 2 3 6" xfId="33075" xr:uid="{6BB07637-8359-4B97-95C7-98274CF4B819}"/>
    <cellStyle name="Comma 3 2 3 2 4 2 4" xfId="24383" xr:uid="{EEF5995C-0A7C-4A9B-83AF-6859B7CD03FA}"/>
    <cellStyle name="Comma 3 2 3 2 4 2 4 2" xfId="16876" xr:uid="{3591D022-3BB8-4ADA-AB62-4774473C099C}"/>
    <cellStyle name="Comma 3 2 3 2 4 2 4 2 2" xfId="54601" xr:uid="{751CE598-F3B8-41AB-AFEB-BBC5381EC946}"/>
    <cellStyle name="Comma 3 2 3 2 4 2 4 2 3" xfId="41986" xr:uid="{DEF8E03C-8787-4580-A998-EA5BBF33D772}"/>
    <cellStyle name="Comma 3 2 3 2 4 2 4 3" xfId="10290" xr:uid="{31847BA8-62F7-42DC-8B41-CF0CA8068341}"/>
    <cellStyle name="Comma 3 2 3 2 4 2 4 3 2" xfId="48323" xr:uid="{A0221F64-B839-458B-A591-FB5873D064F3}"/>
    <cellStyle name="Comma 3 2 3 2 4 2 4 4" xfId="6168" xr:uid="{AC27D46F-D002-42F4-8E17-C63D0EC34E94}"/>
    <cellStyle name="Comma 3 2 3 2 4 2 4 5" xfId="35696" xr:uid="{02E98DB1-6E0A-48D7-A69F-263788B45CAD}"/>
    <cellStyle name="Comma 3 2 3 2 4 2 5" xfId="20370" xr:uid="{6ADED903-5792-4C3B-BAC2-548EDF018455}"/>
    <cellStyle name="Comma 3 2 3 2 4 2 5 2" xfId="51104" xr:uid="{504CB367-964C-4E2E-A0E9-498B174EE099}"/>
    <cellStyle name="Comma 3 2 3 2 4 2 5 3" xfId="38489" xr:uid="{6D5D8EA5-2AFF-44F4-A767-3A26B975F837}"/>
    <cellStyle name="Comma 3 2 3 2 4 2 6" xfId="13784" xr:uid="{73AAB602-8C39-463F-B0A9-FCF7C6FAD5F2}"/>
    <cellStyle name="Comma 3 2 3 2 4 2 6 2" xfId="44826" xr:uid="{57F1583F-6D8F-4909-8E6F-42BA7E329F13}"/>
    <cellStyle name="Comma 3 2 3 2 4 2 7" xfId="7197" xr:uid="{D865AD65-D47A-45FB-94EA-47BBDA4B3198}"/>
    <cellStyle name="Comma 3 2 3 2 4 2 8" xfId="32199" xr:uid="{9548D054-AF7E-401A-A5BA-9C5085235223}"/>
    <cellStyle name="Comma 3 2 3 2 4 3" xfId="26588" xr:uid="{3E466C05-06AD-4DD7-BA86-B64254D32E50}"/>
    <cellStyle name="Comma 3 2 3 2 4 3 2" xfId="23091" xr:uid="{86A2D378-FF34-4E22-ABF2-BFC971DEC6F6}"/>
    <cellStyle name="Comma 3 2 3 2 4 3 2 2" xfId="15584" xr:uid="{BEB7628B-1D43-47A2-9538-411E361C769A}"/>
    <cellStyle name="Comma 3 2 3 2 4 3 2 2 2" xfId="55893" xr:uid="{74C93801-B8BB-4AD9-BB7C-9A2D68D968B5}"/>
    <cellStyle name="Comma 3 2 3 2 4 3 2 2 3" xfId="43278" xr:uid="{AD76E9D4-F21F-450E-BB42-3C537AC47218}"/>
    <cellStyle name="Comma 3 2 3 2 4 3 2 3" xfId="8998" xr:uid="{43EE64D9-7077-490A-905C-110CE0A86132}"/>
    <cellStyle name="Comma 3 2 3 2 4 3 2 3 2" xfId="49615" xr:uid="{69130755-2188-41D2-8766-2B82A54E1AB8}"/>
    <cellStyle name="Comma 3 2 3 2 4 3 2 4" xfId="30526" xr:uid="{B0DC30D8-18C9-4D0A-A5E0-E460981DD874}"/>
    <cellStyle name="Comma 3 2 3 2 4 3 2 5" xfId="36988" xr:uid="{7AF172EE-48A0-4437-B734-942AEE95C13C}"/>
    <cellStyle name="Comma 3 2 3 2 4 3 3" xfId="25710" xr:uid="{B1FB3138-4732-49F7-8ECD-E31429361C74}"/>
    <cellStyle name="Comma 3 2 3 2 4 3 3 2" xfId="18203" xr:uid="{6139A42D-721F-4DC3-A58C-E55782300CB4}"/>
    <cellStyle name="Comma 3 2 3 2 4 3 3 2 2" xfId="53274" xr:uid="{7CF12A4E-2C15-4D65-B096-F6CEF6104C23}"/>
    <cellStyle name="Comma 3 2 3 2 4 3 3 2 3" xfId="40659" xr:uid="{4448B59A-D6FD-487C-B0F4-A19B263E65D4}"/>
    <cellStyle name="Comma 3 2 3 2 4 3 3 3" xfId="11617" xr:uid="{64D220BE-2557-4091-B759-23CCC48005B9}"/>
    <cellStyle name="Comma 3 2 3 2 4 3 3 3 2" xfId="46996" xr:uid="{02180EBA-A3FB-47CE-BBAE-9E3707CA6F4B}"/>
    <cellStyle name="Comma 3 2 3 2 4 3 3 4" xfId="4841" xr:uid="{9691ADD1-1CEB-479D-A2EE-D275F9CCC91C}"/>
    <cellStyle name="Comma 3 2 3 2 4 3 3 5" xfId="34369" xr:uid="{F47D914D-1BDB-4107-98DD-FA017F01D05E}"/>
    <cellStyle name="Comma 3 2 3 2 4 3 4" xfId="19080" xr:uid="{140F4EEC-5AA9-40E0-986D-4F95FF100902}"/>
    <cellStyle name="Comma 3 2 3 2 4 3 4 2" xfId="52396" xr:uid="{9C2D7023-51A0-4659-B5BB-4940621AC499}"/>
    <cellStyle name="Comma 3 2 3 2 4 3 4 3" xfId="39781" xr:uid="{7167B4C0-9B0B-4526-BCCE-2E16C7755017}"/>
    <cellStyle name="Comma 3 2 3 2 4 3 5" xfId="12494" xr:uid="{CCA6F7B7-D971-4554-BE5E-4093BE8C8497}"/>
    <cellStyle name="Comma 3 2 3 2 4 3 5 2" xfId="46118" xr:uid="{F1050806-3B2B-4C10-91D4-94B402D47FB3}"/>
    <cellStyle name="Comma 3 2 3 2 4 3 6" xfId="3964" xr:uid="{80BE8DA8-037D-4EC9-A273-BD7E74016EF0}"/>
    <cellStyle name="Comma 3 2 3 2 4 3 7" xfId="33491" xr:uid="{4C2C53FE-AD32-4F99-837D-81A13D5ACB34}"/>
    <cellStyle name="Comma 3 2 3 2 4 4" xfId="27438" xr:uid="{CABDC838-2304-4145-94CE-B893A0AF82E4}"/>
    <cellStyle name="Comma 3 2 3 2 4 4 2" xfId="23941" xr:uid="{2B996C40-3728-40CA-B9DB-A16D9B12E598}"/>
    <cellStyle name="Comma 3 2 3 2 4 4 2 2" xfId="16434" xr:uid="{2D110D63-B6D0-4EEC-9DB3-D27360A270A3}"/>
    <cellStyle name="Comma 3 2 3 2 4 4 2 2 2" xfId="55043" xr:uid="{49927520-EB00-49B6-B6CC-4E56BFFB76B8}"/>
    <cellStyle name="Comma 3 2 3 2 4 4 2 2 3" xfId="42428" xr:uid="{EE15C3C9-DACC-40D6-8322-20B3FE68E1EB}"/>
    <cellStyle name="Comma 3 2 3 2 4 4 2 3" xfId="9848" xr:uid="{955C1B3F-907F-4F30-8A38-41370B5EAE86}"/>
    <cellStyle name="Comma 3 2 3 2 4 4 2 3 2" xfId="48765" xr:uid="{6B92A30F-E38B-4525-9641-CCB64170CC85}"/>
    <cellStyle name="Comma 3 2 3 2 4 4 2 4" xfId="29676" xr:uid="{04F5F0AB-8165-45F5-B32F-80805D9C2B89}"/>
    <cellStyle name="Comma 3 2 3 2 4 4 2 5" xfId="36138" xr:uid="{EA72EF1D-2917-49BE-992A-A01D2529DE79}"/>
    <cellStyle name="Comma 3 2 3 2 4 4 3" xfId="19930" xr:uid="{94F1D11E-CBCF-4633-9290-4CBE003C1EB6}"/>
    <cellStyle name="Comma 3 2 3 2 4 4 3 2" xfId="51546" xr:uid="{A33AE7F9-BF0C-49A6-A077-FBC978C4C094}"/>
    <cellStyle name="Comma 3 2 3 2 4 4 3 3" xfId="38931" xr:uid="{8E9B77ED-277D-48C8-9037-3FD6E345BA97}"/>
    <cellStyle name="Comma 3 2 3 2 4 4 4" xfId="13344" xr:uid="{5F3B5747-539C-41C6-86D8-C7BE93D00001}"/>
    <cellStyle name="Comma 3 2 3 2 4 4 4 2" xfId="45268" xr:uid="{F08AD8AB-863F-4358-9035-BD4B45A6698F}"/>
    <cellStyle name="Comma 3 2 3 2 4 4 5" xfId="6757" xr:uid="{F17AB863-C555-4AE3-BA76-28D3A7DD9DD0}"/>
    <cellStyle name="Comma 3 2 3 2 4 4 6" xfId="32641" xr:uid="{68B7E10B-2EC9-4417-ACB1-DE67A87EC7B3}"/>
    <cellStyle name="Comma 3 2 3 2 4 5" xfId="24825" xr:uid="{CA546437-51A7-4857-B884-46BAECB9BB99}"/>
    <cellStyle name="Comma 3 2 3 2 4 5 2" xfId="17318" xr:uid="{6B14DD01-0356-42F0-9DA5-A900445857F8}"/>
    <cellStyle name="Comma 3 2 3 2 4 5 2 2" xfId="54159" xr:uid="{C009B614-F5C7-4B64-8B50-26B65666E17D}"/>
    <cellStyle name="Comma 3 2 3 2 4 5 2 3" xfId="41544" xr:uid="{5EDFA715-FC3E-409A-9BE8-D75AEA0CC30D}"/>
    <cellStyle name="Comma 3 2 3 2 4 5 3" xfId="10732" xr:uid="{FA6A89A4-21C8-4056-A2F9-435DD40BE67D}"/>
    <cellStyle name="Comma 3 2 3 2 4 5 3 2" xfId="47881" xr:uid="{D76B68F1-9F50-435C-BDEE-36C3D18ECC32}"/>
    <cellStyle name="Comma 3 2 3 2 4 5 4" xfId="5726" xr:uid="{5279C1D3-D511-4FDA-944B-9860CA85F3DA}"/>
    <cellStyle name="Comma 3 2 3 2 4 5 5" xfId="35254" xr:uid="{EB81C288-424A-4ACA-B3D7-2FE312E744C5}"/>
    <cellStyle name="Comma 3 2 3 2 4 6" xfId="20810" xr:uid="{F034D815-D5EC-4289-9CD1-06F5EB45742B}"/>
    <cellStyle name="Comma 3 2 3 2 4 6 2" xfId="50662" xr:uid="{FA78C391-E194-4808-9F81-ECAB6F9CE593}"/>
    <cellStyle name="Comma 3 2 3 2 4 6 3" xfId="38047" xr:uid="{8C794D6B-EA82-4A26-8797-B23D54C73174}"/>
    <cellStyle name="Comma 3 2 3 2 4 7" xfId="14224" xr:uid="{7652F3C7-CC73-4AAB-A193-7EB9C0D104C1}"/>
    <cellStyle name="Comma 3 2 3 2 4 7 2" xfId="44356" xr:uid="{4034C172-C086-498F-8D4A-62F7D91AD789}"/>
    <cellStyle name="Comma 3 2 3 2 4 8" xfId="7637" xr:uid="{93C77C3E-D56B-4C78-A4F2-708622A2A821}"/>
    <cellStyle name="Comma 3 2 3 2 4 9" xfId="28368" xr:uid="{E9E5BAA6-848B-45FD-9712-77010F0953B7}"/>
    <cellStyle name="Comma 3 2 3 2 5" xfId="2604" xr:uid="{3CD59C65-70D9-46E7-9237-024765362FB7}"/>
    <cellStyle name="Comma 3 2 3 2 5 10" xfId="32047" xr:uid="{AD9D3BCC-5D94-4F80-B08F-FD180BE034B5}"/>
    <cellStyle name="Comma 3 2 3 2 5 2" xfId="26300" xr:uid="{E8649D5E-F63D-4C65-8D28-751397200D05}"/>
    <cellStyle name="Comma 3 2 3 2 5 2 2" xfId="22802" xr:uid="{297EC04A-661E-4381-82B8-E4AC7863C6D1}"/>
    <cellStyle name="Comma 3 2 3 2 5 2 2 2" xfId="15295" xr:uid="{EB86C3B8-BC0B-435F-B558-336D4D1AB6E2}"/>
    <cellStyle name="Comma 3 2 3 2 5 2 2 2 2" xfId="56182" xr:uid="{E531422F-B495-44D4-A61F-42426877700F}"/>
    <cellStyle name="Comma 3 2 3 2 5 2 2 2 3" xfId="43567" xr:uid="{29C1A76E-45F1-4559-A9A6-4D8CC94BA9B7}"/>
    <cellStyle name="Comma 3 2 3 2 5 2 2 3" xfId="8709" xr:uid="{AD9DFAA7-4587-4C58-BC29-E5D8EFE9E22F}"/>
    <cellStyle name="Comma 3 2 3 2 5 2 2 3 2" xfId="49904" xr:uid="{97E8EDD3-3513-402C-A0CA-89F275B0D3E0}"/>
    <cellStyle name="Comma 3 2 3 2 5 2 2 4" xfId="30815" xr:uid="{8861B45C-0FF6-458B-8AF4-5E7C72680BF7}"/>
    <cellStyle name="Comma 3 2 3 2 5 2 2 5" xfId="37277" xr:uid="{DEE93BBB-9F4C-477C-9717-039061101F2A}"/>
    <cellStyle name="Comma 3 2 3 2 5 2 3" xfId="25420" xr:uid="{29FF180D-C768-4691-B7A3-0DE200DBDDAC}"/>
    <cellStyle name="Comma 3 2 3 2 5 2 3 2" xfId="17913" xr:uid="{E7F591F8-716D-43BF-999D-7C9F7C39C643}"/>
    <cellStyle name="Comma 3 2 3 2 5 2 3 2 2" xfId="53564" xr:uid="{4AD5C103-90F3-420E-8DCA-ACE10F76B366}"/>
    <cellStyle name="Comma 3 2 3 2 5 2 3 2 3" xfId="40949" xr:uid="{4D31B101-D598-4FA0-963D-CEA61421744C}"/>
    <cellStyle name="Comma 3 2 3 2 5 2 3 3" xfId="11327" xr:uid="{2842523A-B043-4776-B206-DC4E9BD42106}"/>
    <cellStyle name="Comma 3 2 3 2 5 2 3 3 2" xfId="47286" xr:uid="{61AD56D8-46DF-415B-8459-EE0FC4C2DAAC}"/>
    <cellStyle name="Comma 3 2 3 2 5 2 3 4" xfId="5131" xr:uid="{3D051C2F-4C3C-42A1-9B0C-85D9CBFF5DF1}"/>
    <cellStyle name="Comma 3 2 3 2 5 2 3 5" xfId="34659" xr:uid="{ED8E27FC-239C-4AFF-A9ED-2DAA59DF7BB8}"/>
    <cellStyle name="Comma 3 2 3 2 5 2 4" xfId="18792" xr:uid="{7F75925C-AEBD-42ED-BE40-E32668C91937}"/>
    <cellStyle name="Comma 3 2 3 2 5 2 4 2" xfId="52685" xr:uid="{A15EB329-E7E3-4480-B2DE-839EAD7DD7D2}"/>
    <cellStyle name="Comma 3 2 3 2 5 2 4 3" xfId="40070" xr:uid="{9DE57C47-0691-4790-98AA-9E68DB66ACDE}"/>
    <cellStyle name="Comma 3 2 3 2 5 2 5" xfId="12206" xr:uid="{4D18AE73-C879-4BE5-BBA2-4E2E6AB88AF5}"/>
    <cellStyle name="Comma 3 2 3 2 5 2 5 2" xfId="46407" xr:uid="{A5F36E94-EF2A-49C8-B1F9-F69B0F7709B4}"/>
    <cellStyle name="Comma 3 2 3 2 5 2 6" xfId="4252" xr:uid="{237A10B1-E8A7-4980-8531-77D09010F94D}"/>
    <cellStyle name="Comma 3 2 3 2 5 2 7" xfId="33780" xr:uid="{19879D36-264C-4752-ACF6-129720EBB9FF}"/>
    <cellStyle name="Comma 3 2 3 2 5 3" xfId="27155" xr:uid="{F9F13447-ED00-4A59-88B9-6AB94DCBBF7D}"/>
    <cellStyle name="Comma 3 2 3 2 5 3 2" xfId="23658" xr:uid="{262330D2-7AC5-4429-A079-04ABF883DC9C}"/>
    <cellStyle name="Comma 3 2 3 2 5 3 2 2" xfId="16151" xr:uid="{4CCE3061-9A7D-42B9-A62A-83E03CC50728}"/>
    <cellStyle name="Comma 3 2 3 2 5 3 2 2 2" xfId="55326" xr:uid="{7EA9F732-9E0A-4044-A058-2E98C33A2AD1}"/>
    <cellStyle name="Comma 3 2 3 2 5 3 2 2 3" xfId="42711" xr:uid="{0A59A340-3790-470F-9666-FEB1FA6721EB}"/>
    <cellStyle name="Comma 3 2 3 2 5 3 2 3" xfId="9565" xr:uid="{67F6B8F0-76B6-46B3-A8A2-5840840D5B95}"/>
    <cellStyle name="Comma 3 2 3 2 5 3 2 3 2" xfId="49048" xr:uid="{A41B6DC3-D00D-4568-BC59-6C31739E47E3}"/>
    <cellStyle name="Comma 3 2 3 2 5 3 2 4" xfId="29959" xr:uid="{B8AE3153-4391-44B4-8A17-8AF2E3AD6C37}"/>
    <cellStyle name="Comma 3 2 3 2 5 3 2 5" xfId="36421" xr:uid="{C69AD2EC-90A8-4B92-B650-918046DC61BE}"/>
    <cellStyle name="Comma 3 2 3 2 5 3 3" xfId="19647" xr:uid="{EFE0CBB5-A495-412C-974A-03E17393D6E3}"/>
    <cellStyle name="Comma 3 2 3 2 5 3 3 2" xfId="51829" xr:uid="{488A6F2A-F849-443E-91FB-361AFE194C7C}"/>
    <cellStyle name="Comma 3 2 3 2 5 3 3 3" xfId="39214" xr:uid="{9B4C83CF-EEA5-4855-9460-084DF6DD69B2}"/>
    <cellStyle name="Comma 3 2 3 2 5 3 4" xfId="13061" xr:uid="{49259CE8-54DC-4141-B005-C11840106E0B}"/>
    <cellStyle name="Comma 3 2 3 2 5 3 4 2" xfId="45551" xr:uid="{59F179A9-0F14-414C-9778-41CD30E60526}"/>
    <cellStyle name="Comma 3 2 3 2 5 3 5" xfId="6474" xr:uid="{BF8B52F1-E7FD-442C-8ECB-B27411D6A075}"/>
    <cellStyle name="Comma 3 2 3 2 5 3 6" xfId="32924" xr:uid="{ED685017-8A70-413A-A925-4429480774E5}"/>
    <cellStyle name="Comma 3 2 3 2 5 4" xfId="24535" xr:uid="{3BACB1F7-14E5-441D-8E8D-3E12ADA2EC55}"/>
    <cellStyle name="Comma 3 2 3 2 5 4 2" xfId="17028" xr:uid="{B0807C3F-B0EB-464E-816A-3C29E102C823}"/>
    <cellStyle name="Comma 3 2 3 2 5 4 2 2" xfId="54449" xr:uid="{2C845D1C-17A8-48EC-9685-C0A13548A5FA}"/>
    <cellStyle name="Comma 3 2 3 2 5 4 2 3" xfId="41834" xr:uid="{49D9D821-9309-4F9D-8DA3-1AAFA5CB5D7E}"/>
    <cellStyle name="Comma 3 2 3 2 5 4 3" xfId="10442" xr:uid="{1FEB9B9A-48A6-4B71-90FE-E59DC16C8057}"/>
    <cellStyle name="Comma 3 2 3 2 5 4 3 2" xfId="48171" xr:uid="{576DE6F2-0CD3-47B1-AC7E-D498CA2540DB}"/>
    <cellStyle name="Comma 3 2 3 2 5 4 4" xfId="6016" xr:uid="{A54F0FC5-8A0D-44DB-8450-A9CB2AF508CB}"/>
    <cellStyle name="Comma 3 2 3 2 5 4 5" xfId="35544" xr:uid="{8A8A4B77-750C-4AD3-AEA0-66FFA0F4F963}"/>
    <cellStyle name="Comma 3 2 3 2 5 5" xfId="20522" xr:uid="{0B106072-426E-4C89-AFCF-B505C4BA4BBC}"/>
    <cellStyle name="Comma 3 2 3 2 5 5 2" xfId="50952" xr:uid="{EEC0B590-29E0-4F3C-8A05-8764011F451E}"/>
    <cellStyle name="Comma 3 2 3 2 5 5 3" xfId="38337" xr:uid="{6CB0630F-BB94-4C1E-A726-3274563B0E95}"/>
    <cellStyle name="Comma 3 2 3 2 5 6" xfId="13936" xr:uid="{8570F9B5-4FD1-4B37-B5C3-A533C4B648E9}"/>
    <cellStyle name="Comma 3 2 3 2 5 6 2" xfId="44674" xr:uid="{6498AB0E-8BAB-4D61-A41D-207DB8D0444A}"/>
    <cellStyle name="Comma 3 2 3 2 5 7" xfId="7349" xr:uid="{C12C513E-1D51-471A-967C-8F3001BAD85F}"/>
    <cellStyle name="Comma 3 2 3 2 5 8" xfId="28031" xr:uid="{61BECF33-0C57-46BD-AB3B-358019B253FF}"/>
    <cellStyle name="Comma 3 2 3 2 5 9" xfId="3520" xr:uid="{3C101290-3812-4ACB-91D9-64EC0B1A87C2}"/>
    <cellStyle name="Comma 3 2 3 2 6" xfId="26739" xr:uid="{5EC22376-7A7B-4863-B690-C0DEF2FF3787}"/>
    <cellStyle name="Comma 3 2 3 2 6 2" xfId="23242" xr:uid="{9FF43825-40EE-4466-85B7-55E01B7122E7}"/>
    <cellStyle name="Comma 3 2 3 2 6 2 2" xfId="15735" xr:uid="{9CD7C8C1-90FF-4FFA-BD8A-010B9CB6A2A5}"/>
    <cellStyle name="Comma 3 2 3 2 6 2 2 2" xfId="55742" xr:uid="{DF362D1A-6558-4ABE-9904-59A10C74F813}"/>
    <cellStyle name="Comma 3 2 3 2 6 2 2 3" xfId="43127" xr:uid="{25407E7B-79DC-481C-B475-12616B30D8E5}"/>
    <cellStyle name="Comma 3 2 3 2 6 2 3" xfId="9149" xr:uid="{CD71372A-D626-4C8C-88BF-EBD1841ED27A}"/>
    <cellStyle name="Comma 3 2 3 2 6 2 3 2" xfId="49464" xr:uid="{1CB53ACD-DD78-43AE-ADF6-A5FD79E87DFB}"/>
    <cellStyle name="Comma 3 2 3 2 6 2 4" xfId="30375" xr:uid="{F351B98B-CFA6-4FC9-919B-C26003E388BC}"/>
    <cellStyle name="Comma 3 2 3 2 6 2 5" xfId="36837" xr:uid="{A2A57A7E-D449-4D42-A270-E04EA4CA1F20}"/>
    <cellStyle name="Comma 3 2 3 2 6 3" xfId="25864" xr:uid="{A802CEF3-DFD5-493C-8802-CDFB84DF9B46}"/>
    <cellStyle name="Comma 3 2 3 2 6 3 2" xfId="18357" xr:uid="{E46A16E4-2BE8-4421-AB84-181B13234E01}"/>
    <cellStyle name="Comma 3 2 3 2 6 3 2 2" xfId="53120" xr:uid="{63CCE047-8CFF-44E2-9B17-49FD717DD7E8}"/>
    <cellStyle name="Comma 3 2 3 2 6 3 2 3" xfId="40505" xr:uid="{57771E8A-125C-4962-8BA8-C551D87A109C}"/>
    <cellStyle name="Comma 3 2 3 2 6 3 3" xfId="11771" xr:uid="{CAC2D5BB-4EA8-47F0-BAE1-5ECBABFDD623}"/>
    <cellStyle name="Comma 3 2 3 2 6 3 3 2" xfId="46842" xr:uid="{43220CA8-0870-445B-8343-17DD961EDD7B}"/>
    <cellStyle name="Comma 3 2 3 2 6 3 4" xfId="4687" xr:uid="{4A627E79-8755-4D8D-A692-63D995E5F35D}"/>
    <cellStyle name="Comma 3 2 3 2 6 3 5" xfId="34215" xr:uid="{B4F35A12-66B8-459C-86DB-BBB3F3BCB6A3}"/>
    <cellStyle name="Comma 3 2 3 2 6 4" xfId="19231" xr:uid="{1257E0D7-0314-4651-AE0C-E1DE1AE9937B}"/>
    <cellStyle name="Comma 3 2 3 2 6 4 2" xfId="52245" xr:uid="{0252D03D-9D3C-4B30-84F8-1F88B079F352}"/>
    <cellStyle name="Comma 3 2 3 2 6 4 3" xfId="39630" xr:uid="{6CF2C0E7-9D99-42BF-821C-F0898D36866A}"/>
    <cellStyle name="Comma 3 2 3 2 6 5" xfId="12645" xr:uid="{88C85628-D4DF-4C3E-95FF-3471C6DF097C}"/>
    <cellStyle name="Comma 3 2 3 2 6 5 2" xfId="45967" xr:uid="{DC4D3018-3CAB-4755-BF4A-08C4303B6FF0}"/>
    <cellStyle name="Comma 3 2 3 2 6 6" xfId="3813" xr:uid="{AD6EB39A-129C-488A-8E28-E50B6E531AFA}"/>
    <cellStyle name="Comma 3 2 3 2 6 7" xfId="33340" xr:uid="{35661BAA-7E1C-4EF7-8BEE-88E3BD14A557}"/>
    <cellStyle name="Comma 3 2 3 2 7" xfId="27589" xr:uid="{669169F7-67FF-4E9A-863D-3673F0F21113}"/>
    <cellStyle name="Comma 3 2 3 2 7 2" xfId="24092" xr:uid="{0091C4DB-BE95-4E95-B81E-4BBECF2F233F}"/>
    <cellStyle name="Comma 3 2 3 2 7 2 2" xfId="16585" xr:uid="{F9B8E74F-81C2-4979-B25A-5F85780E4B60}"/>
    <cellStyle name="Comma 3 2 3 2 7 2 2 2" xfId="54892" xr:uid="{7AB17AFC-FA02-4D4E-AAE5-A820A7C7A51A}"/>
    <cellStyle name="Comma 3 2 3 2 7 2 2 3" xfId="42277" xr:uid="{A0EEE3B3-57ED-4729-9F92-8245B481EA63}"/>
    <cellStyle name="Comma 3 2 3 2 7 2 3" xfId="9999" xr:uid="{FBBACBB7-1D8B-40D3-A809-538E5B8A1F10}"/>
    <cellStyle name="Comma 3 2 3 2 7 2 3 2" xfId="48614" xr:uid="{3442796F-AAC2-444B-87B6-89B1A1E612CA}"/>
    <cellStyle name="Comma 3 2 3 2 7 2 4" xfId="29525" xr:uid="{57FD5939-FE70-44DF-8C0F-8E6FD6AF8AF4}"/>
    <cellStyle name="Comma 3 2 3 2 7 2 5" xfId="35987" xr:uid="{411E47C1-27AD-472F-8637-6C621427BC05}"/>
    <cellStyle name="Comma 3 2 3 2 7 3" xfId="20081" xr:uid="{496BE022-7AC2-42E3-94DE-FE085F069D56}"/>
    <cellStyle name="Comma 3 2 3 2 7 3 2" xfId="51395" xr:uid="{1072F7C9-B785-4548-9B82-7E36BB997ED8}"/>
    <cellStyle name="Comma 3 2 3 2 7 3 3" xfId="38780" xr:uid="{A2A570E2-D169-4B07-BE9C-24327BE511B5}"/>
    <cellStyle name="Comma 3 2 3 2 7 4" xfId="13495" xr:uid="{DD9300BB-B173-48B0-95AD-2881F20C84ED}"/>
    <cellStyle name="Comma 3 2 3 2 7 4 2" xfId="45117" xr:uid="{A495561A-F2D4-4295-BF95-B2C607A11D35}"/>
    <cellStyle name="Comma 3 2 3 2 7 5" xfId="6908" xr:uid="{8BC6B1FD-7DE2-43EC-B4C8-2926C0CC049F}"/>
    <cellStyle name="Comma 3 2 3 2 7 6" xfId="32490" xr:uid="{4E6047E1-CADC-493F-A612-066D3E470366}"/>
    <cellStyle name="Comma 3 2 3 2 8" xfId="24979" xr:uid="{BBA26B9F-8C96-4386-8E50-5FFFDF721FEA}"/>
    <cellStyle name="Comma 3 2 3 2 8 2" xfId="17472" xr:uid="{13ABAF8D-7FE2-47CF-BDB9-38968F7A266C}"/>
    <cellStyle name="Comma 3 2 3 2 8 2 2" xfId="54005" xr:uid="{BF155614-2426-42AF-A15D-2F4578BDD182}"/>
    <cellStyle name="Comma 3 2 3 2 8 2 3" xfId="41390" xr:uid="{49BE1BE3-9DAA-4229-958F-4E18592C62D9}"/>
    <cellStyle name="Comma 3 2 3 2 8 3" xfId="10886" xr:uid="{B7BB0789-F6B8-48B2-92B1-91FDD9F8434E}"/>
    <cellStyle name="Comma 3 2 3 2 8 3 2" xfId="47727" xr:uid="{335302FF-D3E9-49E0-89FF-58924F1D5AD7}"/>
    <cellStyle name="Comma 3 2 3 2 8 4" xfId="5572" xr:uid="{4B62EAC2-0385-498E-926A-2B5581D1FD5B}"/>
    <cellStyle name="Comma 3 2 3 2 8 5" xfId="35100" xr:uid="{E5C4BD20-BF4A-4087-8FDB-263825D25865}"/>
    <cellStyle name="Comma 3 2 3 2 9" xfId="21482" xr:uid="{BB29807D-2CD0-4136-A239-B163F2B2A538}"/>
    <cellStyle name="Comma 3 2 3 2 9 2" xfId="50508" xr:uid="{D1060266-A338-402D-BA2D-BE55E087A5FF}"/>
    <cellStyle name="Comma 3 2 3 2 9 3" xfId="37893" xr:uid="{945F6FFA-66C3-4A79-8033-2334A70256F7}"/>
    <cellStyle name="Comma 3 2 3 3" xfId="1800" xr:uid="{C12A69A2-52B9-4EF1-8F24-D6FE2B9EF8E9}"/>
    <cellStyle name="Comma 3 2 3 3 10" xfId="14374" xr:uid="{DB40CF7F-A8C8-4899-997A-A1113169BBF9}"/>
    <cellStyle name="Comma 3 2 3 3 10 2" xfId="44171" xr:uid="{F7F44483-5F4A-47A6-B481-1FDB81EA9123}"/>
    <cellStyle name="Comma 3 2 3 3 11" xfId="7787" xr:uid="{006B56F8-7A99-4F04-8C78-6405793138C8}"/>
    <cellStyle name="Comma 3 2 3 3 12" xfId="28568" xr:uid="{A8B8D92A-7212-445A-89F9-02863E6B3D12}"/>
    <cellStyle name="Comma 3 2 3 3 13" xfId="2913" xr:uid="{1E1B4F16-0563-42B2-859A-4FF10727E089}"/>
    <cellStyle name="Comma 3 2 3 3 14" xfId="31604" xr:uid="{CB08BA97-5FA6-4DF6-8DE5-31A0BF489401}"/>
    <cellStyle name="Comma 3 2 3 3 2" xfId="28517" xr:uid="{3FF10277-41AA-48B6-86A8-444061AC34E2}"/>
    <cellStyle name="Comma 3 2 3 3 2 10" xfId="7765" xr:uid="{035375D3-D5FB-4A30-A5E3-E85AB16CC4EB}"/>
    <cellStyle name="Comma 3 2 3 3 2 11" xfId="31626" xr:uid="{FEA9F643-A163-4CD0-957F-D1D9D1460EC8}"/>
    <cellStyle name="Comma 3 2 3 3 2 2" xfId="28421" xr:uid="{9AC24200-74C9-4766-B89C-477DBB438463}"/>
    <cellStyle name="Comma 3 2 3 3 2 2 10" xfId="31701" xr:uid="{F6A08C79-E157-4CCA-B32E-D1E65C2F96B9}"/>
    <cellStyle name="Comma 3 2 3 3 2 2 2" xfId="28267" xr:uid="{0377562B-2CDC-44B1-939A-9B97430663A7}"/>
    <cellStyle name="Comma 3 2 3 3 2 2 2 2" xfId="27776" xr:uid="{FEB83964-38C9-4012-89DE-DB6A91AA2009}"/>
    <cellStyle name="Comma 3 2 3 3 2 2 2 2 2" xfId="26046" xr:uid="{4BB69184-1387-411D-AC51-61EBAC9FD9DF}"/>
    <cellStyle name="Comma 3 2 3 3 2 2 2 2 2 2" xfId="22548" xr:uid="{FC7C7021-4F67-4741-8C49-32A587485737}"/>
    <cellStyle name="Comma 3 2 3 3 2 2 2 2 2 2 2" xfId="15041" xr:uid="{E22815B1-CE84-483F-AAF5-9DEE8C5B90EC}"/>
    <cellStyle name="Comma 3 2 3 3 2 2 2 2 2 2 2 2" xfId="56436" xr:uid="{03BE4715-8633-4472-8233-21D223E74CFD}"/>
    <cellStyle name="Comma 3 2 3 3 2 2 2 2 2 2 2 3" xfId="43821" xr:uid="{38343C27-876F-4E60-BD88-3E4473196664}"/>
    <cellStyle name="Comma 3 2 3 3 2 2 2 2 2 2 3" xfId="8455" xr:uid="{3E6A480E-0A5E-491D-86A1-9CE9B3DABC36}"/>
    <cellStyle name="Comma 3 2 3 3 2 2 2 2 2 2 3 2" xfId="50158" xr:uid="{BD70A8E4-B0C9-4850-A633-FAE3507F0330}"/>
    <cellStyle name="Comma 3 2 3 3 2 2 2 2 2 2 4" xfId="31069" xr:uid="{B3A0C6C3-C157-4041-850F-837AD1FB1B85}"/>
    <cellStyle name="Comma 3 2 3 3 2 2 2 2 2 2 5" xfId="37531" xr:uid="{51632C25-3EAF-4C5C-BFBB-A483F4F5D468}"/>
    <cellStyle name="Comma 3 2 3 3 2 2 2 2 2 3" xfId="25166" xr:uid="{F0A1253C-583C-46E2-89BE-E02D3683D56A}"/>
    <cellStyle name="Comma 3 2 3 3 2 2 2 2 2 3 2" xfId="17659" xr:uid="{2742D91C-BCE9-4B8F-85B8-D6500168C1B1}"/>
    <cellStyle name="Comma 3 2 3 3 2 2 2 2 2 3 2 2" xfId="53818" xr:uid="{2B6B80A0-97B3-4D7B-9AA3-E6278EA87F64}"/>
    <cellStyle name="Comma 3 2 3 3 2 2 2 2 2 3 2 3" xfId="41203" xr:uid="{0FC670B8-0966-4519-80B5-9055D8C9554B}"/>
    <cellStyle name="Comma 3 2 3 3 2 2 2 2 2 3 3" xfId="11073" xr:uid="{37FDB78B-0C28-440F-B9B6-1E3C1EEAD299}"/>
    <cellStyle name="Comma 3 2 3 3 2 2 2 2 2 3 3 2" xfId="47540" xr:uid="{F607B763-C6C2-4170-9676-AC63902B5332}"/>
    <cellStyle name="Comma 3 2 3 3 2 2 2 2 2 3 4" xfId="5385" xr:uid="{04DBABAB-DF93-4931-889B-1EF3ED80B491}"/>
    <cellStyle name="Comma 3 2 3 3 2 2 2 2 2 3 5" xfId="34913" xr:uid="{CE8C5BCD-66C2-45EF-87BA-E95E11E77EE4}"/>
    <cellStyle name="Comma 3 2 3 3 2 2 2 2 2 4" xfId="18538" xr:uid="{0863303B-D90B-4105-A9AD-0A2AFA18D13D}"/>
    <cellStyle name="Comma 3 2 3 3 2 2 2 2 2 4 2" xfId="52939" xr:uid="{DCFD340A-AD7E-46C8-854D-A8E8582CE88C}"/>
    <cellStyle name="Comma 3 2 3 3 2 2 2 2 2 4 3" xfId="40324" xr:uid="{E6DBCB67-B9BE-4BF0-9F15-C0910DD86F4C}"/>
    <cellStyle name="Comma 3 2 3 3 2 2 2 2 2 5" xfId="11952" xr:uid="{AB7BBD28-CEA4-450A-B7D5-D324A398E3A7}"/>
    <cellStyle name="Comma 3 2 3 3 2 2 2 2 2 5 2" xfId="46661" xr:uid="{3824F371-71AA-4BA8-9CA0-6ECF2620E9A4}"/>
    <cellStyle name="Comma 3 2 3 3 2 2 2 2 2 6" xfId="4506" xr:uid="{0AC017C7-24DE-48E2-BE54-208F3DFEEFC4}"/>
    <cellStyle name="Comma 3 2 3 3 2 2 2 2 2 7" xfId="34034" xr:uid="{4B9D8772-8BB1-4031-A678-EA3FBA896627}"/>
    <cellStyle name="Comma 3 2 3 3 2 2 2 2 3" xfId="26902" xr:uid="{37CE4F37-B3E7-49B4-AFE6-2FB050E4BC07}"/>
    <cellStyle name="Comma 3 2 3 3 2 2 2 2 3 2" xfId="23405" xr:uid="{36B69B02-DA52-4EBA-BD3D-65CFBD6CF547}"/>
    <cellStyle name="Comma 3 2 3 3 2 2 2 2 3 2 2" xfId="15898" xr:uid="{9D4352C1-B77C-474E-B4D5-A26A9048E9F1}"/>
    <cellStyle name="Comma 3 2 3 3 2 2 2 2 3 2 2 2" xfId="55579" xr:uid="{63BDC1F3-A202-4515-865B-C66D5F8C5207}"/>
    <cellStyle name="Comma 3 2 3 3 2 2 2 2 3 2 2 3" xfId="42964" xr:uid="{831F6D3F-7B1F-4557-9065-93610E83B444}"/>
    <cellStyle name="Comma 3 2 3 3 2 2 2 2 3 2 3" xfId="9312" xr:uid="{5C9BB498-D01E-42FA-90E8-257599EF0C47}"/>
    <cellStyle name="Comma 3 2 3 3 2 2 2 2 3 2 3 2" xfId="49301" xr:uid="{DFC8433F-BA14-41B9-89A0-BB7F357FCC69}"/>
    <cellStyle name="Comma 3 2 3 3 2 2 2 2 3 2 4" xfId="30212" xr:uid="{DEE28AF3-56D5-4E49-8768-1ECBAEB287EA}"/>
    <cellStyle name="Comma 3 2 3 3 2 2 2 2 3 2 5" xfId="36674" xr:uid="{767FC4E9-0DFD-4A57-8628-EA6A85625D89}"/>
    <cellStyle name="Comma 3 2 3 3 2 2 2 2 3 3" xfId="19394" xr:uid="{CF7D430C-1A42-44B5-A56D-B0C84ED9695F}"/>
    <cellStyle name="Comma 3 2 3 3 2 2 2 2 3 3 2" xfId="52082" xr:uid="{C43A19BD-9849-4F06-8901-5E3300F59DAF}"/>
    <cellStyle name="Comma 3 2 3 3 2 2 2 2 3 3 3" xfId="39467" xr:uid="{82735217-C548-44C5-889D-E2AA4251E36E}"/>
    <cellStyle name="Comma 3 2 3 3 2 2 2 2 3 4" xfId="12808" xr:uid="{CD890C92-403D-4F24-A6F4-D80542907E85}"/>
    <cellStyle name="Comma 3 2 3 3 2 2 2 2 3 4 2" xfId="45804" xr:uid="{F649B77E-067C-4F7C-85F2-81FA38C4FD45}"/>
    <cellStyle name="Comma 3 2 3 3 2 2 2 2 3 5" xfId="3650" xr:uid="{7A264771-F6BA-4DF6-BE98-34A79332EF12}"/>
    <cellStyle name="Comma 3 2 3 3 2 2 2 2 3 6" xfId="33177" xr:uid="{E28C4F3E-9086-4357-8F19-2CCED6638DA5}"/>
    <cellStyle name="Comma 3 2 3 3 2 2 2 2 4" xfId="24281" xr:uid="{B8783D47-7146-417E-931C-722DBED10EE9}"/>
    <cellStyle name="Comma 3 2 3 3 2 2 2 2 4 2" xfId="16774" xr:uid="{4905521F-1308-42D8-86EC-D72837C9DCE3}"/>
    <cellStyle name="Comma 3 2 3 3 2 2 2 2 4 2 2" xfId="54703" xr:uid="{DBEB5583-1F61-4180-AB87-C1657A83CED7}"/>
    <cellStyle name="Comma 3 2 3 3 2 2 2 2 4 2 3" xfId="42088" xr:uid="{9C9847B8-A3D6-40CE-91FD-4EE5C0CE5D6D}"/>
    <cellStyle name="Comma 3 2 3 3 2 2 2 2 4 3" xfId="10188" xr:uid="{D58549D1-F289-452D-B023-F31C03145B0E}"/>
    <cellStyle name="Comma 3 2 3 3 2 2 2 2 4 3 2" xfId="48425" xr:uid="{02DE436A-9E9E-4247-9CA6-C914A79E57D6}"/>
    <cellStyle name="Comma 3 2 3 3 2 2 2 2 4 4" xfId="29336" xr:uid="{1FC02ABC-9CB2-421D-A316-F4035FC28376}"/>
    <cellStyle name="Comma 3 2 3 3 2 2 2 2 4 5" xfId="35798" xr:uid="{1BFF53B3-316F-413E-A642-BFF988302BFD}"/>
    <cellStyle name="Comma 3 2 3 3 2 2 2 2 5" xfId="20268" xr:uid="{BD2131DB-2D07-441E-BA4B-AFB8AF2DC828}"/>
    <cellStyle name="Comma 3 2 3 3 2 2 2 2 5 2" xfId="51206" xr:uid="{E43CB3EB-51D6-4C59-8420-A6282EC1FF25}"/>
    <cellStyle name="Comma 3 2 3 3 2 2 2 2 5 3" xfId="38591" xr:uid="{1E19810B-D8CE-4205-9960-4777ADCDF3F1}"/>
    <cellStyle name="Comma 3 2 3 3 2 2 2 2 6" xfId="13682" xr:uid="{66010B95-5908-41E0-8969-19CA750604E4}"/>
    <cellStyle name="Comma 3 2 3 3 2 2 2 2 6 2" xfId="44928" xr:uid="{7D8AFA2D-A74E-4884-BB8C-A4E6198D3843}"/>
    <cellStyle name="Comma 3 2 3 3 2 2 2 2 7" xfId="7095" xr:uid="{1CA7A312-085F-473D-9804-007E0168B38C}"/>
    <cellStyle name="Comma 3 2 3 3 2 2 2 2 8" xfId="32301" xr:uid="{2AA75C6E-EC60-4C56-B07F-5839C7E5CF6C}"/>
    <cellStyle name="Comma 3 2 3 3 2 2 2 3" xfId="26486" xr:uid="{F4B14DDC-0E62-4CA7-BE68-2442C6C60200}"/>
    <cellStyle name="Comma 3 2 3 3 2 2 2 3 2" xfId="22989" xr:uid="{A9A5A803-EA61-42C0-A0F3-498D475FBD40}"/>
    <cellStyle name="Comma 3 2 3 3 2 2 2 3 2 2" xfId="15482" xr:uid="{BB0E3F66-E952-45DE-9455-72681F7A2205}"/>
    <cellStyle name="Comma 3 2 3 3 2 2 2 3 2 2 2" xfId="55995" xr:uid="{4A844473-C824-4737-9E4B-E6451BB45506}"/>
    <cellStyle name="Comma 3 2 3 3 2 2 2 3 2 2 3" xfId="43380" xr:uid="{74CF1BE8-3130-4E07-867E-365ED637A1F5}"/>
    <cellStyle name="Comma 3 2 3 3 2 2 2 3 2 3" xfId="8896" xr:uid="{9128C8CB-A1A2-4412-9579-ED8A386E84E3}"/>
    <cellStyle name="Comma 3 2 3 3 2 2 2 3 2 3 2" xfId="49717" xr:uid="{A5A64FA4-9974-47C9-969F-EEBABF6E373C}"/>
    <cellStyle name="Comma 3 2 3 3 2 2 2 3 2 4" xfId="30628" xr:uid="{D5E3CF32-4C1A-4DAC-9FDF-3E9C2387F5A5}"/>
    <cellStyle name="Comma 3 2 3 3 2 2 2 3 2 5" xfId="37090" xr:uid="{1A5F9C97-FB33-4390-8994-67D309D0FEEA}"/>
    <cellStyle name="Comma 3 2 3 3 2 2 2 3 3" xfId="25608" xr:uid="{0A4C33DD-2794-4D48-BEFB-2BCDE3045C28}"/>
    <cellStyle name="Comma 3 2 3 3 2 2 2 3 3 2" xfId="18101" xr:uid="{C516E76B-4875-4D85-AEB5-4A90643B1B78}"/>
    <cellStyle name="Comma 3 2 3 3 2 2 2 3 3 2 2" xfId="53376" xr:uid="{E33784E0-5F8C-4D40-96A9-781A165B094F}"/>
    <cellStyle name="Comma 3 2 3 3 2 2 2 3 3 2 3" xfId="40761" xr:uid="{25163D1B-3948-48A2-AA6F-99E10F0EB3EE}"/>
    <cellStyle name="Comma 3 2 3 3 2 2 2 3 3 3" xfId="11515" xr:uid="{8E3DE51C-A29C-4AA3-A92E-DB2D5F080E4B}"/>
    <cellStyle name="Comma 3 2 3 3 2 2 2 3 3 3 2" xfId="47098" xr:uid="{E4E4F10E-FE42-4282-8C4F-0750A7A1009D}"/>
    <cellStyle name="Comma 3 2 3 3 2 2 2 3 3 4" xfId="4943" xr:uid="{DE79CF83-60FD-415A-A546-4521B5A9675F}"/>
    <cellStyle name="Comma 3 2 3 3 2 2 2 3 3 5" xfId="34471" xr:uid="{9CA20050-55DC-4BEA-A8B8-24A2485764BA}"/>
    <cellStyle name="Comma 3 2 3 3 2 2 2 3 4" xfId="18978" xr:uid="{7A3F9CBA-2A46-4A5E-B37E-9DC9339A55CC}"/>
    <cellStyle name="Comma 3 2 3 3 2 2 2 3 4 2" xfId="52498" xr:uid="{2285A50A-D5CB-4954-B217-CFAAFFAD1451}"/>
    <cellStyle name="Comma 3 2 3 3 2 2 2 3 4 3" xfId="39883" xr:uid="{58E5DBE8-B04C-4144-9530-67A18FABB904}"/>
    <cellStyle name="Comma 3 2 3 3 2 2 2 3 5" xfId="12392" xr:uid="{E6873D90-7CA5-4B44-B402-D4D7C40B241B}"/>
    <cellStyle name="Comma 3 2 3 3 2 2 2 3 5 2" xfId="46220" xr:uid="{0FFA84D8-499E-4F1C-AA5C-C0BED52D80BB}"/>
    <cellStyle name="Comma 3 2 3 3 2 2 2 3 6" xfId="4066" xr:uid="{6774017B-34E9-4C18-9121-488DC7593B7F}"/>
    <cellStyle name="Comma 3 2 3 3 2 2 2 3 7" xfId="33593" xr:uid="{087F5F29-C209-4194-997F-2CB03E4B4B84}"/>
    <cellStyle name="Comma 3 2 3 3 2 2 2 4" xfId="27336" xr:uid="{82DA138F-1FB8-4FB7-A2A0-03F48B74AD8A}"/>
    <cellStyle name="Comma 3 2 3 3 2 2 2 4 2" xfId="23839" xr:uid="{D256CCB8-70C7-451C-B30C-1E3F5C5ED0E1}"/>
    <cellStyle name="Comma 3 2 3 3 2 2 2 4 2 2" xfId="16332" xr:uid="{ED5E893D-BFC3-4A14-B60E-A392EE42738B}"/>
    <cellStyle name="Comma 3 2 3 3 2 2 2 4 2 2 2" xfId="55145" xr:uid="{22E80C87-4C53-4E91-8B4E-E80DF1FB5B60}"/>
    <cellStyle name="Comma 3 2 3 3 2 2 2 4 2 2 3" xfId="42530" xr:uid="{36E3DF16-981A-4CFB-969C-14C856E432E5}"/>
    <cellStyle name="Comma 3 2 3 3 2 2 2 4 2 3" xfId="9746" xr:uid="{A1EF577C-5057-4EF7-8AC1-9B7248819BCF}"/>
    <cellStyle name="Comma 3 2 3 3 2 2 2 4 2 3 2" xfId="48867" xr:uid="{6C3D4288-36DA-47FE-9CDA-8ACC08192618}"/>
    <cellStyle name="Comma 3 2 3 3 2 2 2 4 2 4" xfId="29778" xr:uid="{661C3403-6221-4410-B939-BB78CA417C3C}"/>
    <cellStyle name="Comma 3 2 3 3 2 2 2 4 2 5" xfId="36240" xr:uid="{CAC1545C-C8B7-45B0-BA71-0A2860A74D14}"/>
    <cellStyle name="Comma 3 2 3 3 2 2 2 4 3" xfId="19828" xr:uid="{47DC3D1C-14B8-4939-A88C-C0649340F363}"/>
    <cellStyle name="Comma 3 2 3 3 2 2 2 4 3 2" xfId="51648" xr:uid="{D27B08C1-6069-43A5-833F-C569FD6C7733}"/>
    <cellStyle name="Comma 3 2 3 3 2 2 2 4 3 3" xfId="39033" xr:uid="{2D3B3ADC-45F8-4AC2-8C1A-2158B378DF57}"/>
    <cellStyle name="Comma 3 2 3 3 2 2 2 4 4" xfId="13242" xr:uid="{CE2FD1F1-47A3-494B-8348-347ABDEC2F8D}"/>
    <cellStyle name="Comma 3 2 3 3 2 2 2 4 4 2" xfId="45370" xr:uid="{B2650876-CCE4-4E6C-AD2B-2D1A29829E20}"/>
    <cellStyle name="Comma 3 2 3 3 2 2 2 4 5" xfId="6655" xr:uid="{06AB9B38-BD1E-417F-BFF8-B2B0759DC144}"/>
    <cellStyle name="Comma 3 2 3 3 2 2 2 4 6" xfId="32743" xr:uid="{3C88569F-9092-45CD-9B8B-1E27EEB10A88}"/>
    <cellStyle name="Comma 3 2 3 3 2 2 2 5" xfId="24723" xr:uid="{E1A6F702-5F09-467B-B8EE-9090A7A28B58}"/>
    <cellStyle name="Comma 3 2 3 3 2 2 2 5 2" xfId="17216" xr:uid="{014DDBB1-D10E-400E-950F-97E70F6BE598}"/>
    <cellStyle name="Comma 3 2 3 3 2 2 2 5 2 2" xfId="54261" xr:uid="{04F837A5-2D49-4769-9B96-1E6C4E28F287}"/>
    <cellStyle name="Comma 3 2 3 3 2 2 2 5 2 3" xfId="41646" xr:uid="{58FEFC7B-45CF-4FED-8D5E-27333FDFEC48}"/>
    <cellStyle name="Comma 3 2 3 3 2 2 2 5 3" xfId="10630" xr:uid="{77D02156-6DFD-4755-A2F9-5B83C7A7AD18}"/>
    <cellStyle name="Comma 3 2 3 3 2 2 2 5 3 2" xfId="47983" xr:uid="{8882CC19-C24B-4306-918B-6830DF959644}"/>
    <cellStyle name="Comma 3 2 3 3 2 2 2 5 4" xfId="5828" xr:uid="{BE68A800-0636-49C8-A94B-5CC6604F53F1}"/>
    <cellStyle name="Comma 3 2 3 3 2 2 2 5 5" xfId="35356" xr:uid="{6F3ABFA1-61C6-40C6-AB57-4F6CCBC0F85A}"/>
    <cellStyle name="Comma 3 2 3 3 2 2 2 6" xfId="20708" xr:uid="{8E0E7489-63EE-4AC9-83B6-C7F5D1CE6FA4}"/>
    <cellStyle name="Comma 3 2 3 3 2 2 2 6 2" xfId="50764" xr:uid="{CA2EADC5-B2E6-4C51-B89D-2A5BECF2A3D2}"/>
    <cellStyle name="Comma 3 2 3 3 2 2 2 6 3" xfId="38149" xr:uid="{8934B826-0497-415C-A639-7C72A520D11B}"/>
    <cellStyle name="Comma 3 2 3 3 2 2 2 7" xfId="14122" xr:uid="{4353933E-9EA3-4362-9970-AAE48727D3AE}"/>
    <cellStyle name="Comma 3 2 3 3 2 2 2 7 2" xfId="44458" xr:uid="{94A6E277-F853-4D51-8ECD-D0552735B851}"/>
    <cellStyle name="Comma 3 2 3 3 2 2 2 8" xfId="7535" xr:uid="{C21F0753-DA2C-4CB5-A92E-B920D4A2616C}"/>
    <cellStyle name="Comma 3 2 3 3 2 2 2 9" xfId="31856" xr:uid="{01709613-50A6-4E03-A7F7-643857B4446E}"/>
    <cellStyle name="Comma 3 2 3 3 2 2 3" xfId="27930" xr:uid="{907BC6D9-0D13-4F4E-BBF2-2826D32BC328}"/>
    <cellStyle name="Comma 3 2 3 3 2 2 3 2" xfId="26201" xr:uid="{F1B6C053-A64B-4246-824B-65F1E8A2FF4F}"/>
    <cellStyle name="Comma 3 2 3 3 2 2 3 2 2" xfId="22703" xr:uid="{203D3CC1-44BE-4AC7-BBF7-0FCB90029625}"/>
    <cellStyle name="Comma 3 2 3 3 2 2 3 2 2 2" xfId="15196" xr:uid="{1A4383C0-26A5-4859-B239-F6716BB74412}"/>
    <cellStyle name="Comma 3 2 3 3 2 2 3 2 2 2 2" xfId="56281" xr:uid="{39AE9D27-6432-426C-B9DE-5C2E4D93DF3E}"/>
    <cellStyle name="Comma 3 2 3 3 2 2 3 2 2 2 3" xfId="43666" xr:uid="{3317FA43-BCC9-41E0-A03C-B77A4F1E3FB8}"/>
    <cellStyle name="Comma 3 2 3 3 2 2 3 2 2 3" xfId="8610" xr:uid="{E9B29B48-1ABE-4AAC-9D6E-F19EC16288DC}"/>
    <cellStyle name="Comma 3 2 3 3 2 2 3 2 2 3 2" xfId="50003" xr:uid="{D38C5338-CCE5-4DED-BBCA-532EBA41C20D}"/>
    <cellStyle name="Comma 3 2 3 3 2 2 3 2 2 4" xfId="30914" xr:uid="{4199B741-CECF-47D5-B50C-E89BAD2C9773}"/>
    <cellStyle name="Comma 3 2 3 3 2 2 3 2 2 5" xfId="37376" xr:uid="{DBF8F2C0-5A84-4CCC-845A-89184A55C429}"/>
    <cellStyle name="Comma 3 2 3 3 2 2 3 2 3" xfId="25321" xr:uid="{B4CBD021-997D-4799-AE01-96D5E5384FD9}"/>
    <cellStyle name="Comma 3 2 3 3 2 2 3 2 3 2" xfId="17814" xr:uid="{D51C331D-808C-4C88-833D-80D3842CA46D}"/>
    <cellStyle name="Comma 3 2 3 3 2 2 3 2 3 2 2" xfId="53663" xr:uid="{FD2D4AFB-0900-4C12-9F2E-6804731F0320}"/>
    <cellStyle name="Comma 3 2 3 3 2 2 3 2 3 2 3" xfId="41048" xr:uid="{32FF5178-2EE5-4AD4-9907-2A75661EF90B}"/>
    <cellStyle name="Comma 3 2 3 3 2 2 3 2 3 3" xfId="11228" xr:uid="{D3AEDF34-AF19-4509-9B2E-69A755B566D0}"/>
    <cellStyle name="Comma 3 2 3 3 2 2 3 2 3 3 2" xfId="47385" xr:uid="{C7CDA32E-314E-4C32-8614-5F2D3E5F8FEB}"/>
    <cellStyle name="Comma 3 2 3 3 2 2 3 2 3 4" xfId="5230" xr:uid="{6AEA0014-914C-486E-B099-AD85FB88F9EE}"/>
    <cellStyle name="Comma 3 2 3 3 2 2 3 2 3 5" xfId="34758" xr:uid="{357B4687-B267-43A1-B829-E5AFD10608E7}"/>
    <cellStyle name="Comma 3 2 3 3 2 2 3 2 4" xfId="18693" xr:uid="{8D71A564-5EEA-402F-86F5-8A85CCAE68E7}"/>
    <cellStyle name="Comma 3 2 3 3 2 2 3 2 4 2" xfId="52784" xr:uid="{64E1E7DF-D3CF-4480-A777-E994EBC9EC90}"/>
    <cellStyle name="Comma 3 2 3 3 2 2 3 2 4 3" xfId="40169" xr:uid="{5D3C8CDC-3468-49BF-87C7-1CD1A7E00D7D}"/>
    <cellStyle name="Comma 3 2 3 3 2 2 3 2 5" xfId="12107" xr:uid="{851440C9-3FC8-4ED4-A242-3F44011BCF24}"/>
    <cellStyle name="Comma 3 2 3 3 2 2 3 2 5 2" xfId="46506" xr:uid="{B9510615-238C-49B1-93B5-C1392036598A}"/>
    <cellStyle name="Comma 3 2 3 3 2 2 3 2 6" xfId="4351" xr:uid="{9D6858DC-86AC-4BE6-A59C-AF7935609996}"/>
    <cellStyle name="Comma 3 2 3 3 2 2 3 2 7" xfId="33879" xr:uid="{D9A8BFFD-0C8C-48FA-A8DA-2C851247E4A5}"/>
    <cellStyle name="Comma 3 2 3 3 2 2 3 3" xfId="27056" xr:uid="{1B7968AD-7F86-4D0A-937F-CF23B886349B}"/>
    <cellStyle name="Comma 3 2 3 3 2 2 3 3 2" xfId="23559" xr:uid="{4FD0179F-8269-4E4E-922A-1D4C02B9CB39}"/>
    <cellStyle name="Comma 3 2 3 3 2 2 3 3 2 2" xfId="16052" xr:uid="{F7E6DEE8-0A80-4BBF-B4F7-67B9ADD82435}"/>
    <cellStyle name="Comma 3 2 3 3 2 2 3 3 2 2 2" xfId="55425" xr:uid="{E2F672C8-F462-4CF9-AEF6-AAE54190FE3A}"/>
    <cellStyle name="Comma 3 2 3 3 2 2 3 3 2 2 3" xfId="42810" xr:uid="{7AC3F05D-6DEB-438D-8526-29659494D21D}"/>
    <cellStyle name="Comma 3 2 3 3 2 2 3 3 2 3" xfId="9466" xr:uid="{883EFD60-6896-45E2-BD3F-0589368879E0}"/>
    <cellStyle name="Comma 3 2 3 3 2 2 3 3 2 3 2" xfId="49147" xr:uid="{2FBD5DE5-FD4C-43F9-9B93-A8387B2AC62B}"/>
    <cellStyle name="Comma 3 2 3 3 2 2 3 3 2 4" xfId="30058" xr:uid="{1CA77A17-884A-424B-A118-5A24013A0BB5}"/>
    <cellStyle name="Comma 3 2 3 3 2 2 3 3 2 5" xfId="36520" xr:uid="{23D38B8E-35B0-4D12-9B07-432399451FEA}"/>
    <cellStyle name="Comma 3 2 3 3 2 2 3 3 3" xfId="19548" xr:uid="{CB12AD01-A1CB-44C9-92DD-DE1BDBB2443A}"/>
    <cellStyle name="Comma 3 2 3 3 2 2 3 3 3 2" xfId="51928" xr:uid="{BBB40DAF-DDB8-42F1-88B3-06928D367194}"/>
    <cellStyle name="Comma 3 2 3 3 2 2 3 3 3 3" xfId="39313" xr:uid="{2E30E9C7-1D30-4D08-A72B-7A50701F662B}"/>
    <cellStyle name="Comma 3 2 3 3 2 2 3 3 4" xfId="12962" xr:uid="{A37D8DEE-16A3-492A-83C9-5E946AD67DE9}"/>
    <cellStyle name="Comma 3 2 3 3 2 2 3 3 4 2" xfId="45650" xr:uid="{FAE59170-D831-40FA-B134-6C0A36EBB9AE}"/>
    <cellStyle name="Comma 3 2 3 3 2 2 3 3 5" xfId="6375" xr:uid="{37DF212F-08B7-48BC-B42E-3E1A4714E9EE}"/>
    <cellStyle name="Comma 3 2 3 3 2 2 3 3 6" xfId="33023" xr:uid="{5EAEF3F8-2B09-4770-8835-DA027B7285BF}"/>
    <cellStyle name="Comma 3 2 3 3 2 2 3 4" xfId="24436" xr:uid="{65317D84-5227-4287-91B5-9BE60C925C88}"/>
    <cellStyle name="Comma 3 2 3 3 2 2 3 4 2" xfId="16929" xr:uid="{121D0BF6-AE28-4DF9-813C-61417ABFA4DE}"/>
    <cellStyle name="Comma 3 2 3 3 2 2 3 4 2 2" xfId="54548" xr:uid="{455190E1-9634-49A8-BEA7-CAF76C3C2E8A}"/>
    <cellStyle name="Comma 3 2 3 3 2 2 3 4 2 3" xfId="41933" xr:uid="{7E2F33C5-0608-4027-A544-FE2FDC4BDCF9}"/>
    <cellStyle name="Comma 3 2 3 3 2 2 3 4 3" xfId="10343" xr:uid="{B26E6FC9-59A0-43C8-9E0F-5A751390E94D}"/>
    <cellStyle name="Comma 3 2 3 3 2 2 3 4 3 2" xfId="48270" xr:uid="{E2A95325-1693-4F94-AD86-E6E8881EB377}"/>
    <cellStyle name="Comma 3 2 3 3 2 2 3 4 4" xfId="6115" xr:uid="{BCC9B468-757E-402C-90A0-BF5DB3A3C3AE}"/>
    <cellStyle name="Comma 3 2 3 3 2 2 3 4 5" xfId="35643" xr:uid="{D1178F75-D2D1-403C-BED9-E6887E2BF929}"/>
    <cellStyle name="Comma 3 2 3 3 2 2 3 5" xfId="20423" xr:uid="{5B4EFAC0-513F-472E-9A26-FC0E347038DF}"/>
    <cellStyle name="Comma 3 2 3 3 2 2 3 5 2" xfId="51051" xr:uid="{551D52BD-3560-417F-AB22-6A72AA574400}"/>
    <cellStyle name="Comma 3 2 3 3 2 2 3 5 3" xfId="38436" xr:uid="{AE952751-413F-4061-9CA2-02EC2959CAB9}"/>
    <cellStyle name="Comma 3 2 3 3 2 2 3 6" xfId="13837" xr:uid="{47F457EA-5F5A-49DC-9104-96B6D7D7A586}"/>
    <cellStyle name="Comma 3 2 3 3 2 2 3 6 2" xfId="44773" xr:uid="{3AA55826-759E-4A03-A858-4B4EE4692991}"/>
    <cellStyle name="Comma 3 2 3 3 2 2 3 7" xfId="7250" xr:uid="{7F4247C6-52B6-4690-9D38-85B5C96C74C6}"/>
    <cellStyle name="Comma 3 2 3 3 2 2 3 8" xfId="32146" xr:uid="{18C6E365-7357-404D-AB91-992451BD3CE2}"/>
    <cellStyle name="Comma 3 2 3 3 2 2 4" xfId="26641" xr:uid="{18723F3B-18DC-4447-A0F9-A7CB9889365F}"/>
    <cellStyle name="Comma 3 2 3 3 2 2 4 2" xfId="23144" xr:uid="{AC20DA50-6334-4819-AD36-59C92F44B464}"/>
    <cellStyle name="Comma 3 2 3 3 2 2 4 2 2" xfId="15637" xr:uid="{C85F92BF-0A48-49DC-B0C5-F92BDD266223}"/>
    <cellStyle name="Comma 3 2 3 3 2 2 4 2 2 2" xfId="55840" xr:uid="{6F5D2843-D407-40A9-81F9-ACA3280E638E}"/>
    <cellStyle name="Comma 3 2 3 3 2 2 4 2 2 3" xfId="43225" xr:uid="{3F7BC6BD-8FE8-463F-8C4A-54DDBA13033A}"/>
    <cellStyle name="Comma 3 2 3 3 2 2 4 2 3" xfId="9051" xr:uid="{EF7EECD1-F6AB-4D4D-8FAD-7C7CC5D8FDB4}"/>
    <cellStyle name="Comma 3 2 3 3 2 2 4 2 3 2" xfId="49562" xr:uid="{89717F84-88D9-451D-84FF-E306FF75E7CE}"/>
    <cellStyle name="Comma 3 2 3 3 2 2 4 2 4" xfId="30473" xr:uid="{C48F44A0-1A3C-4CB0-B67C-A4739609B2FF}"/>
    <cellStyle name="Comma 3 2 3 3 2 2 4 2 5" xfId="36935" xr:uid="{846CC096-7227-4FDA-B869-D7963458DE2B}"/>
    <cellStyle name="Comma 3 2 3 3 2 2 4 3" xfId="25763" xr:uid="{9B4F54D9-5C2F-4CBE-93CF-49599C4F1073}"/>
    <cellStyle name="Comma 3 2 3 3 2 2 4 3 2" xfId="18256" xr:uid="{87907502-D7BB-43C0-BBF1-AF2897A9900A}"/>
    <cellStyle name="Comma 3 2 3 3 2 2 4 3 2 2" xfId="53221" xr:uid="{2DA76BDA-3314-427A-B66A-7B2E63E1A273}"/>
    <cellStyle name="Comma 3 2 3 3 2 2 4 3 2 3" xfId="40606" xr:uid="{6E453BB3-9EA4-46E0-92E6-02ADE16783F2}"/>
    <cellStyle name="Comma 3 2 3 3 2 2 4 3 3" xfId="11670" xr:uid="{7F34A3DE-3CC7-4330-A18E-2E89F12D30DE}"/>
    <cellStyle name="Comma 3 2 3 3 2 2 4 3 3 2" xfId="46943" xr:uid="{B280A4D2-7977-463C-A533-DB9368DEA3B4}"/>
    <cellStyle name="Comma 3 2 3 3 2 2 4 3 4" xfId="4788" xr:uid="{F9B414E4-1FD8-42E1-BAED-2EDAADD9A848}"/>
    <cellStyle name="Comma 3 2 3 3 2 2 4 3 5" xfId="34316" xr:uid="{B970A932-1B9A-4441-91D6-590CE89509BB}"/>
    <cellStyle name="Comma 3 2 3 3 2 2 4 4" xfId="19133" xr:uid="{52FCAFBA-527D-4D72-B11E-B2310D503EFC}"/>
    <cellStyle name="Comma 3 2 3 3 2 2 4 4 2" xfId="52343" xr:uid="{2F2D467A-5E3C-47D6-A8EF-5858255B3B32}"/>
    <cellStyle name="Comma 3 2 3 3 2 2 4 4 3" xfId="39728" xr:uid="{5DC8F906-4BBF-4569-AE37-4CC8C0E58FE9}"/>
    <cellStyle name="Comma 3 2 3 3 2 2 4 5" xfId="12547" xr:uid="{61348E8F-0AEE-403A-9212-66A92509EB3E}"/>
    <cellStyle name="Comma 3 2 3 3 2 2 4 5 2" xfId="46065" xr:uid="{566EF8B2-2611-43D0-92B7-E1DFFD5262BE}"/>
    <cellStyle name="Comma 3 2 3 3 2 2 4 6" xfId="3911" xr:uid="{981AA339-EAFE-4245-B56A-01B46C6DDFAB}"/>
    <cellStyle name="Comma 3 2 3 3 2 2 4 7" xfId="33438" xr:uid="{91C8BD3F-FE08-44B0-BCA2-D5CCECE78F8B}"/>
    <cellStyle name="Comma 3 2 3 3 2 2 5" xfId="27491" xr:uid="{DFAC123E-15C2-4963-980E-FE8F8D95F250}"/>
    <cellStyle name="Comma 3 2 3 3 2 2 5 2" xfId="23994" xr:uid="{DE76A87C-1531-4892-A7EA-20E2EB3E3391}"/>
    <cellStyle name="Comma 3 2 3 3 2 2 5 2 2" xfId="16487" xr:uid="{4C76A5BF-4971-4CEC-858E-DA8487EDF4E1}"/>
    <cellStyle name="Comma 3 2 3 3 2 2 5 2 2 2" xfId="54990" xr:uid="{6D77389D-D281-4534-A670-A891FB14EE7B}"/>
    <cellStyle name="Comma 3 2 3 3 2 2 5 2 2 3" xfId="42375" xr:uid="{E725B678-5C45-4F57-977D-26BD4AFC6DED}"/>
    <cellStyle name="Comma 3 2 3 3 2 2 5 2 3" xfId="9901" xr:uid="{1B426AB7-E57B-4FCC-A04D-81C8BF1046BB}"/>
    <cellStyle name="Comma 3 2 3 3 2 2 5 2 3 2" xfId="48712" xr:uid="{E812DD08-B03E-4592-B3F7-491550D0E65E}"/>
    <cellStyle name="Comma 3 2 3 3 2 2 5 2 4" xfId="29623" xr:uid="{2F896A20-31DB-4001-817E-3CE8BFE95E3A}"/>
    <cellStyle name="Comma 3 2 3 3 2 2 5 2 5" xfId="36085" xr:uid="{CFE02210-B4C5-4872-ADB1-233ECB49779B}"/>
    <cellStyle name="Comma 3 2 3 3 2 2 5 3" xfId="19983" xr:uid="{4A1AAD0E-756E-40BA-A71C-3045A27DE9F3}"/>
    <cellStyle name="Comma 3 2 3 3 2 2 5 3 2" xfId="51493" xr:uid="{C89C6F26-1B42-4404-90F0-44BA8D413F30}"/>
    <cellStyle name="Comma 3 2 3 3 2 2 5 3 3" xfId="38878" xr:uid="{167A7ECE-BF35-4B38-AB62-6A109B54062C}"/>
    <cellStyle name="Comma 3 2 3 3 2 2 5 4" xfId="13397" xr:uid="{C51A98AE-84B6-450B-B78B-6C41AB865077}"/>
    <cellStyle name="Comma 3 2 3 3 2 2 5 4 2" xfId="45215" xr:uid="{7C70FEEB-54F5-419D-9958-0AFEAEAC1569}"/>
    <cellStyle name="Comma 3 2 3 3 2 2 5 5" xfId="6810" xr:uid="{BDCA3FCC-A123-4E4C-99BD-22D52D164FCA}"/>
    <cellStyle name="Comma 3 2 3 3 2 2 5 6" xfId="32588" xr:uid="{9C0A9268-363E-4D2D-92D9-9B731C84F582}"/>
    <cellStyle name="Comma 3 2 3 3 2 2 6" xfId="24878" xr:uid="{36B62740-B3F2-4C78-AFC5-15A09E0C7117}"/>
    <cellStyle name="Comma 3 2 3 3 2 2 6 2" xfId="17371" xr:uid="{F59989DC-7E5C-4572-8F36-90233A848D58}"/>
    <cellStyle name="Comma 3 2 3 3 2 2 6 2 2" xfId="54106" xr:uid="{5E7987E1-6B96-43E3-A205-7BEFF89A7D02}"/>
    <cellStyle name="Comma 3 2 3 3 2 2 6 2 3" xfId="41491" xr:uid="{F6B4F125-8BDC-463D-BD31-6DE968968AEA}"/>
    <cellStyle name="Comma 3 2 3 3 2 2 6 3" xfId="10785" xr:uid="{BCA6E17A-C950-4EBD-978F-076247554445}"/>
    <cellStyle name="Comma 3 2 3 3 2 2 6 3 2" xfId="47828" xr:uid="{82C9502E-035F-4969-8D60-1332DB8C3575}"/>
    <cellStyle name="Comma 3 2 3 3 2 2 6 4" xfId="5673" xr:uid="{9E6F3CD5-93C5-4D61-AEA7-F011877B51E1}"/>
    <cellStyle name="Comma 3 2 3 3 2 2 6 5" xfId="35201" xr:uid="{B3E4F66B-BB1F-4D39-8A33-907CCACFE95C}"/>
    <cellStyle name="Comma 3 2 3 3 2 2 7" xfId="20863" xr:uid="{8AEB477F-DFA1-4BBB-950D-6C679532FD6D}"/>
    <cellStyle name="Comma 3 2 3 3 2 2 7 2" xfId="50609" xr:uid="{968AFC7C-B040-4EBD-8180-E5D99DCDC9E0}"/>
    <cellStyle name="Comma 3 2 3 3 2 2 7 3" xfId="37994" xr:uid="{9F442AED-07F7-4964-AF69-DA1B1BFA95DB}"/>
    <cellStyle name="Comma 3 2 3 3 2 2 8" xfId="14277" xr:uid="{D5758A1E-29AE-4C2F-A808-6C173B459518}"/>
    <cellStyle name="Comma 3 2 3 3 2 2 8 2" xfId="44303" xr:uid="{D63987E4-EC79-4D35-ADA9-703CC9A4492D}"/>
    <cellStyle name="Comma 3 2 3 3 2 2 9" xfId="7690" xr:uid="{7FBB9D57-1FA0-4EC6-9D66-03C3A9A5319C}"/>
    <cellStyle name="Comma 3 2 3 3 2 3" xfId="28342" xr:uid="{D9C5C73A-659F-4516-BED4-E4512325760D}"/>
    <cellStyle name="Comma 3 2 3 3 2 3 2" xfId="27852" xr:uid="{FDA6C72F-FBD8-4538-AE53-AC1D789BC8B8}"/>
    <cellStyle name="Comma 3 2 3 3 2 3 2 2" xfId="26122" xr:uid="{DC93FDEE-5E25-43F6-9BF7-A52F726C9872}"/>
    <cellStyle name="Comma 3 2 3 3 2 3 2 2 2" xfId="22624" xr:uid="{1A5ABB78-2BDF-46B1-ADDC-824BD09886C7}"/>
    <cellStyle name="Comma 3 2 3 3 2 3 2 2 2 2" xfId="15117" xr:uid="{182E8BDE-C73A-4441-A8AB-55A29BB30CC2}"/>
    <cellStyle name="Comma 3 2 3 3 2 3 2 2 2 2 2" xfId="56360" xr:uid="{BE082C75-FD4B-4F19-A01D-4577A0A44F8F}"/>
    <cellStyle name="Comma 3 2 3 3 2 3 2 2 2 2 3" xfId="43745" xr:uid="{95A909CA-CB8F-4F37-B3C5-89C4EBD8B51C}"/>
    <cellStyle name="Comma 3 2 3 3 2 3 2 2 2 3" xfId="8531" xr:uid="{71070EB7-4FEB-42E4-A5A7-1C3AEDC5242D}"/>
    <cellStyle name="Comma 3 2 3 3 2 3 2 2 2 3 2" xfId="50082" xr:uid="{C2CA3D42-EF2D-4ED5-906A-E7EE3BF49499}"/>
    <cellStyle name="Comma 3 2 3 3 2 3 2 2 2 4" xfId="30993" xr:uid="{F0B05D7F-32BE-45B8-AACA-27E6A878851F}"/>
    <cellStyle name="Comma 3 2 3 3 2 3 2 2 2 5" xfId="37455" xr:uid="{8FA5A842-D212-40A7-AC69-7D0679AE5499}"/>
    <cellStyle name="Comma 3 2 3 3 2 3 2 2 3" xfId="25242" xr:uid="{4ABDEB1B-BE20-4FDB-9A1F-A87172515631}"/>
    <cellStyle name="Comma 3 2 3 3 2 3 2 2 3 2" xfId="17735" xr:uid="{AE453C03-7161-4303-A173-7CEF37BACFD3}"/>
    <cellStyle name="Comma 3 2 3 3 2 3 2 2 3 2 2" xfId="53742" xr:uid="{C4F9B455-A4C7-4285-8BF2-02BCECB8203E}"/>
    <cellStyle name="Comma 3 2 3 3 2 3 2 2 3 2 3" xfId="41127" xr:uid="{CD9C66BE-1686-4F62-BEF1-8E39543B2A3C}"/>
    <cellStyle name="Comma 3 2 3 3 2 3 2 2 3 3" xfId="11149" xr:uid="{C8C256E2-4B44-4FDE-BEA4-B49729BBF810}"/>
    <cellStyle name="Comma 3 2 3 3 2 3 2 2 3 3 2" xfId="47464" xr:uid="{3B5F7A8B-AE37-4DC2-8CE3-AC42448B42F3}"/>
    <cellStyle name="Comma 3 2 3 3 2 3 2 2 3 4" xfId="5309" xr:uid="{9F348503-F968-474B-9FA6-15A45ACF4454}"/>
    <cellStyle name="Comma 3 2 3 3 2 3 2 2 3 5" xfId="34837" xr:uid="{A5338910-0AC2-4DB6-A06B-51307A26F20D}"/>
    <cellStyle name="Comma 3 2 3 3 2 3 2 2 4" xfId="18614" xr:uid="{18327E3B-68D6-4706-8F68-B718E0965B9F}"/>
    <cellStyle name="Comma 3 2 3 3 2 3 2 2 4 2" xfId="52863" xr:uid="{B09731B0-CD7F-4FCC-A3FB-175DFE1B4D9D}"/>
    <cellStyle name="Comma 3 2 3 3 2 3 2 2 4 3" xfId="40248" xr:uid="{3C6A5B0C-FCBB-4AA8-B4FB-0C16C161B65C}"/>
    <cellStyle name="Comma 3 2 3 3 2 3 2 2 5" xfId="12028" xr:uid="{7819E481-D559-41C8-B4A0-9FF76430AE7C}"/>
    <cellStyle name="Comma 3 2 3 3 2 3 2 2 5 2" xfId="46585" xr:uid="{372C3083-6870-4A12-8D77-FBCC626C1399}"/>
    <cellStyle name="Comma 3 2 3 3 2 3 2 2 6" xfId="4430" xr:uid="{F81B12A1-CC3E-4431-B798-72F7675678AC}"/>
    <cellStyle name="Comma 3 2 3 3 2 3 2 2 7" xfId="33958" xr:uid="{0CB181E1-3D75-4C74-9F42-211C194580DE}"/>
    <cellStyle name="Comma 3 2 3 3 2 3 2 3" xfId="26978" xr:uid="{8AFE4DBC-031E-4C79-80B8-78A6F3E9EEB1}"/>
    <cellStyle name="Comma 3 2 3 3 2 3 2 3 2" xfId="23481" xr:uid="{84D1CA13-DF11-4A77-9B44-A1067CAD813E}"/>
    <cellStyle name="Comma 3 2 3 3 2 3 2 3 2 2" xfId="15974" xr:uid="{AB397387-EF16-4958-8E42-2F51672DB30F}"/>
    <cellStyle name="Comma 3 2 3 3 2 3 2 3 2 2 2" xfId="55503" xr:uid="{BEFAACAE-7991-4402-A775-A1515D7E0CEF}"/>
    <cellStyle name="Comma 3 2 3 3 2 3 2 3 2 2 3" xfId="42888" xr:uid="{040652E8-3D3A-4417-949D-7865DF115E64}"/>
    <cellStyle name="Comma 3 2 3 3 2 3 2 3 2 3" xfId="9388" xr:uid="{8BD38FB9-A214-4E5D-B167-F1A75F116A2E}"/>
    <cellStyle name="Comma 3 2 3 3 2 3 2 3 2 3 2" xfId="49225" xr:uid="{025CE827-9AB5-4E04-A913-C8ED20118E1B}"/>
    <cellStyle name="Comma 3 2 3 3 2 3 2 3 2 4" xfId="30136" xr:uid="{71320790-C474-4E1E-A7C3-6E4D313EF22A}"/>
    <cellStyle name="Comma 3 2 3 3 2 3 2 3 2 5" xfId="36598" xr:uid="{3E97420F-925A-4B03-9925-02AA02B4C069}"/>
    <cellStyle name="Comma 3 2 3 3 2 3 2 3 3" xfId="19470" xr:uid="{A8D9C709-557D-44DB-A06E-AD096F4938ED}"/>
    <cellStyle name="Comma 3 2 3 3 2 3 2 3 3 2" xfId="52006" xr:uid="{A8ED0AB9-D171-44F4-A306-371D2A11D504}"/>
    <cellStyle name="Comma 3 2 3 3 2 3 2 3 3 3" xfId="39391" xr:uid="{BA89DB9A-2138-473A-99ED-6212791A3950}"/>
    <cellStyle name="Comma 3 2 3 3 2 3 2 3 4" xfId="12884" xr:uid="{BCF46FD4-74F9-4F50-9A61-7E8409998173}"/>
    <cellStyle name="Comma 3 2 3 3 2 3 2 3 4 2" xfId="45728" xr:uid="{9E6EC76F-0033-4962-80B0-CAD12949A160}"/>
    <cellStyle name="Comma 3 2 3 3 2 3 2 3 5" xfId="6297" xr:uid="{3DDFD317-F848-4283-8926-E123AF15E655}"/>
    <cellStyle name="Comma 3 2 3 3 2 3 2 3 6" xfId="33101" xr:uid="{BC7F8DAC-7571-4F90-B0E1-122623DAA344}"/>
    <cellStyle name="Comma 3 2 3 3 2 3 2 4" xfId="24357" xr:uid="{E182E5B3-426B-410E-A3BF-639D475BF1BB}"/>
    <cellStyle name="Comma 3 2 3 3 2 3 2 4 2" xfId="16850" xr:uid="{CF5AFD21-A7D5-4082-974A-2E3143AF445C}"/>
    <cellStyle name="Comma 3 2 3 3 2 3 2 4 2 2" xfId="54627" xr:uid="{1F0F2EF4-4E60-4FDA-9802-067181271A0A}"/>
    <cellStyle name="Comma 3 2 3 3 2 3 2 4 2 3" xfId="42012" xr:uid="{AA53403E-1B07-4E7C-B1C2-51A4B4FBE402}"/>
    <cellStyle name="Comma 3 2 3 3 2 3 2 4 3" xfId="10264" xr:uid="{E2800BDB-86FD-49F9-8357-658249EFF32D}"/>
    <cellStyle name="Comma 3 2 3 3 2 3 2 4 3 2" xfId="48349" xr:uid="{311848CF-3113-420F-B6F7-83163D30DA00}"/>
    <cellStyle name="Comma 3 2 3 3 2 3 2 4 4" xfId="6194" xr:uid="{58F27071-F43F-464F-A405-96687B3BF870}"/>
    <cellStyle name="Comma 3 2 3 3 2 3 2 4 5" xfId="35722" xr:uid="{04B97E61-16B8-4E68-B032-4EE92F0474AA}"/>
    <cellStyle name="Comma 3 2 3 3 2 3 2 5" xfId="20344" xr:uid="{CCED73D8-66F6-4805-9DC6-0E455E52AB22}"/>
    <cellStyle name="Comma 3 2 3 3 2 3 2 5 2" xfId="51130" xr:uid="{D3AED8D0-FE1E-4B53-9606-92F6CC313B5E}"/>
    <cellStyle name="Comma 3 2 3 3 2 3 2 5 3" xfId="38515" xr:uid="{EED638B4-29C7-4E32-92B2-AB42563B815D}"/>
    <cellStyle name="Comma 3 2 3 3 2 3 2 6" xfId="13758" xr:uid="{7FC4B4F5-F79A-4725-BD01-C34486C6DCE6}"/>
    <cellStyle name="Comma 3 2 3 3 2 3 2 6 2" xfId="44852" xr:uid="{F95B1335-3B57-47AE-BEA2-D06AC44BB263}"/>
    <cellStyle name="Comma 3 2 3 3 2 3 2 7" xfId="7171" xr:uid="{816125C5-E774-450F-B297-402AE2C60C49}"/>
    <cellStyle name="Comma 3 2 3 3 2 3 2 8" xfId="32225" xr:uid="{CB35DF5D-D9BA-46A2-8605-C85AD5066990}"/>
    <cellStyle name="Comma 3 2 3 3 2 3 3" xfId="26562" xr:uid="{5570E4ED-02EC-47CE-A55E-8EA66B2BAC93}"/>
    <cellStyle name="Comma 3 2 3 3 2 3 3 2" xfId="23065" xr:uid="{541A4A4F-C0D2-4D11-967C-5B4F4D669BD6}"/>
    <cellStyle name="Comma 3 2 3 3 2 3 3 2 2" xfId="15558" xr:uid="{5D54E963-3BAD-42B3-AB0B-F6EC70A61D02}"/>
    <cellStyle name="Comma 3 2 3 3 2 3 3 2 2 2" xfId="55919" xr:uid="{2C3F7FF4-23E3-4D22-9FC7-2CDDB10AD43F}"/>
    <cellStyle name="Comma 3 2 3 3 2 3 3 2 2 3" xfId="43304" xr:uid="{3580BF4D-DA32-4DFB-866F-449C212ED611}"/>
    <cellStyle name="Comma 3 2 3 3 2 3 3 2 3" xfId="8972" xr:uid="{62E05D16-0655-4CDF-BDED-498952564A0D}"/>
    <cellStyle name="Comma 3 2 3 3 2 3 3 2 3 2" xfId="49641" xr:uid="{C29C4F60-7CFB-4BE1-93BD-3F2BC784E3BB}"/>
    <cellStyle name="Comma 3 2 3 3 2 3 3 2 4" xfId="30552" xr:uid="{0724B29E-5C75-4758-96BF-7CB11F824447}"/>
    <cellStyle name="Comma 3 2 3 3 2 3 3 2 5" xfId="37014" xr:uid="{D6E79387-05E3-4BD1-B349-078DD5083738}"/>
    <cellStyle name="Comma 3 2 3 3 2 3 3 3" xfId="25684" xr:uid="{ED47A84B-78E0-41C3-937A-B45C43868DC6}"/>
    <cellStyle name="Comma 3 2 3 3 2 3 3 3 2" xfId="18177" xr:uid="{74DC132F-18E2-4227-BA8B-4D8372825B00}"/>
    <cellStyle name="Comma 3 2 3 3 2 3 3 3 2 2" xfId="53300" xr:uid="{C3D767EB-AF2E-450E-9134-66B8F38A31DB}"/>
    <cellStyle name="Comma 3 2 3 3 2 3 3 3 2 3" xfId="40685" xr:uid="{B30BE6E0-F510-46CA-853C-B3F7D4DCCFBB}"/>
    <cellStyle name="Comma 3 2 3 3 2 3 3 3 3" xfId="11591" xr:uid="{529A30B3-A9CF-42CE-BB3C-C713D749E3BF}"/>
    <cellStyle name="Comma 3 2 3 3 2 3 3 3 3 2" xfId="47022" xr:uid="{5C913539-0B9B-470C-825D-FEBC338CC259}"/>
    <cellStyle name="Comma 3 2 3 3 2 3 3 3 4" xfId="4867" xr:uid="{81238F66-DA56-411C-9EFD-4BE661930F1E}"/>
    <cellStyle name="Comma 3 2 3 3 2 3 3 3 5" xfId="34395" xr:uid="{4D447D3C-4C2B-47F9-9054-8CAC58FEFD9B}"/>
    <cellStyle name="Comma 3 2 3 3 2 3 3 4" xfId="19054" xr:uid="{B174A348-33E5-458F-A284-CFD8856AA232}"/>
    <cellStyle name="Comma 3 2 3 3 2 3 3 4 2" xfId="52422" xr:uid="{04D29F4A-600C-4E5A-9763-EFB111F28E44}"/>
    <cellStyle name="Comma 3 2 3 3 2 3 3 4 3" xfId="39807" xr:uid="{89084183-6961-4661-8FD8-270121038B74}"/>
    <cellStyle name="Comma 3 2 3 3 2 3 3 5" xfId="12468" xr:uid="{113F9AAF-87F4-4816-AFA0-12F8A4A14230}"/>
    <cellStyle name="Comma 3 2 3 3 2 3 3 5 2" xfId="46144" xr:uid="{97C73BC7-784C-43A9-88A6-F54D8C00689D}"/>
    <cellStyle name="Comma 3 2 3 3 2 3 3 6" xfId="3990" xr:uid="{58C0F766-A3A4-4934-840C-1F7F9B1C7B70}"/>
    <cellStyle name="Comma 3 2 3 3 2 3 3 7" xfId="33517" xr:uid="{1B5871B6-1E27-41A6-8FB5-3585C86D30B9}"/>
    <cellStyle name="Comma 3 2 3 3 2 3 4" xfId="27412" xr:uid="{F9A88721-A329-425B-8106-14596B889096}"/>
    <cellStyle name="Comma 3 2 3 3 2 3 4 2" xfId="23915" xr:uid="{1A268B6B-5166-4379-AA4B-E6EEDC16A678}"/>
    <cellStyle name="Comma 3 2 3 3 2 3 4 2 2" xfId="16408" xr:uid="{EF35E5DB-A543-4699-8D0A-0C53A2F7ADB3}"/>
    <cellStyle name="Comma 3 2 3 3 2 3 4 2 2 2" xfId="55069" xr:uid="{099EB656-4908-4B7A-B3F9-D624DD2DD661}"/>
    <cellStyle name="Comma 3 2 3 3 2 3 4 2 2 3" xfId="42454" xr:uid="{72248C1A-DBDE-4BD0-B25D-20243DABBA80}"/>
    <cellStyle name="Comma 3 2 3 3 2 3 4 2 3" xfId="9822" xr:uid="{9CF2FC32-2065-47C7-BC0B-56DD0B697874}"/>
    <cellStyle name="Comma 3 2 3 3 2 3 4 2 3 2" xfId="48791" xr:uid="{39754BC9-B6B6-4FF2-90B3-BF9288DDAD20}"/>
    <cellStyle name="Comma 3 2 3 3 2 3 4 2 4" xfId="29702" xr:uid="{22445798-0D4A-4F1A-A85E-4B49F10CD529}"/>
    <cellStyle name="Comma 3 2 3 3 2 3 4 2 5" xfId="36164" xr:uid="{2F7FE09B-B542-49D6-AEF9-667F9A7803EF}"/>
    <cellStyle name="Comma 3 2 3 3 2 3 4 3" xfId="19904" xr:uid="{61F961F2-8495-4635-A399-DD2915D6BF77}"/>
    <cellStyle name="Comma 3 2 3 3 2 3 4 3 2" xfId="51572" xr:uid="{8FBE2A1E-7563-4CF3-A3D3-752D54431229}"/>
    <cellStyle name="Comma 3 2 3 3 2 3 4 3 3" xfId="38957" xr:uid="{D4107DA3-819A-4943-9D96-BB329D5C2AC3}"/>
    <cellStyle name="Comma 3 2 3 3 2 3 4 4" xfId="13318" xr:uid="{A3C8CF90-B812-4BF0-8607-BBB50250D407}"/>
    <cellStyle name="Comma 3 2 3 3 2 3 4 4 2" xfId="45294" xr:uid="{B31BEA3F-2D2D-40B5-80AD-00D833988417}"/>
    <cellStyle name="Comma 3 2 3 3 2 3 4 5" xfId="6731" xr:uid="{FD58F9C9-0972-4F13-B84C-7CECEF4A4943}"/>
    <cellStyle name="Comma 3 2 3 3 2 3 4 6" xfId="32667" xr:uid="{3766E6DA-FA99-4A85-AE89-F4FAA224F034}"/>
    <cellStyle name="Comma 3 2 3 3 2 3 5" xfId="24799" xr:uid="{64AE96A3-989E-45D1-8978-CD3B0A617239}"/>
    <cellStyle name="Comma 3 2 3 3 2 3 5 2" xfId="17292" xr:uid="{B90B308C-C36A-4C8B-877D-F0F187D48BC1}"/>
    <cellStyle name="Comma 3 2 3 3 2 3 5 2 2" xfId="54185" xr:uid="{EA4228A8-AE9A-4A98-A5B7-EB4760C28256}"/>
    <cellStyle name="Comma 3 2 3 3 2 3 5 2 3" xfId="41570" xr:uid="{0205E5E6-276A-49B2-A302-2851036A3316}"/>
    <cellStyle name="Comma 3 2 3 3 2 3 5 3" xfId="10706" xr:uid="{89AE6547-56A5-45A6-BAF9-738444ED8B67}"/>
    <cellStyle name="Comma 3 2 3 3 2 3 5 3 2" xfId="47907" xr:uid="{C412BA05-C76C-47B8-AB5B-D2739A4BC841}"/>
    <cellStyle name="Comma 3 2 3 3 2 3 5 4" xfId="5752" xr:uid="{41FE1661-F294-4013-B0FD-3F25E657E421}"/>
    <cellStyle name="Comma 3 2 3 3 2 3 5 5" xfId="35280" xr:uid="{C8D487FE-C452-45DD-8C7B-3C69D6227711}"/>
    <cellStyle name="Comma 3 2 3 3 2 3 6" xfId="20784" xr:uid="{C5243A5E-A2DC-4F44-91E3-F316BBCC4668}"/>
    <cellStyle name="Comma 3 2 3 3 2 3 6 2" xfId="50688" xr:uid="{AEF26D6E-89F2-434B-82CC-F85D5F8DF4A8}"/>
    <cellStyle name="Comma 3 2 3 3 2 3 6 3" xfId="38073" xr:uid="{D2206D6B-2C36-4DC6-9BBB-FC6BA74E9049}"/>
    <cellStyle name="Comma 3 2 3 3 2 3 7" xfId="14198" xr:uid="{DED52787-929D-46AD-B6B4-72DA89E01FB8}"/>
    <cellStyle name="Comma 3 2 3 3 2 3 7 2" xfId="44382" xr:uid="{1F6F9DC9-F562-4E76-B7DE-9F2CD35E5535}"/>
    <cellStyle name="Comma 3 2 3 3 2 3 8" xfId="7611" xr:uid="{00FD2BC1-E1AD-4101-AB1C-BC17E8709743}"/>
    <cellStyle name="Comma 3 2 3 3 2 3 9" xfId="31780" xr:uid="{E8DCE083-B1F5-404A-B3F8-A3C3363F2554}"/>
    <cellStyle name="Comma 3 2 3 3 2 4" xfId="28006" xr:uid="{75E78BF2-1037-41A9-A070-E495198AED53}"/>
    <cellStyle name="Comma 3 2 3 3 2 4 2" xfId="26276" xr:uid="{A954EFED-D79F-4E70-9885-DCB4B11E25E8}"/>
    <cellStyle name="Comma 3 2 3 3 2 4 2 2" xfId="22778" xr:uid="{C6FE289F-4603-4825-9CCD-0898D96B3145}"/>
    <cellStyle name="Comma 3 2 3 3 2 4 2 2 2" xfId="15271" xr:uid="{BEF12D5C-DE74-4D37-B53C-D7584C1B6C07}"/>
    <cellStyle name="Comma 3 2 3 3 2 4 2 2 2 2" xfId="56206" xr:uid="{A7652952-56C9-4CD3-80F2-2050D4E2807F}"/>
    <cellStyle name="Comma 3 2 3 3 2 4 2 2 2 3" xfId="43591" xr:uid="{6F291940-D71A-4482-8C8A-5F2A99A86864}"/>
    <cellStyle name="Comma 3 2 3 3 2 4 2 2 3" xfId="8685" xr:uid="{56345F66-C044-4F5D-A36D-38F0988CB721}"/>
    <cellStyle name="Comma 3 2 3 3 2 4 2 2 3 2" xfId="49928" xr:uid="{1809456A-B71A-480C-87FF-84F6200EB121}"/>
    <cellStyle name="Comma 3 2 3 3 2 4 2 2 4" xfId="30839" xr:uid="{C2655438-A565-42EC-A21F-2F628E0385FC}"/>
    <cellStyle name="Comma 3 2 3 3 2 4 2 2 5" xfId="37301" xr:uid="{95FAD94F-FBD9-4486-8187-1C0789470E61}"/>
    <cellStyle name="Comma 3 2 3 3 2 4 2 3" xfId="25396" xr:uid="{B2BEB046-A65C-454B-BE8F-8A600A658101}"/>
    <cellStyle name="Comma 3 2 3 3 2 4 2 3 2" xfId="17889" xr:uid="{AD3DE4AF-C637-4DFF-BC03-BD1BF5BB3919}"/>
    <cellStyle name="Comma 3 2 3 3 2 4 2 3 2 2" xfId="53588" xr:uid="{A57DFF3E-39F3-4ABA-97FB-1ABA11695F3D}"/>
    <cellStyle name="Comma 3 2 3 3 2 4 2 3 2 3" xfId="40973" xr:uid="{9AA0EF5A-360A-438B-B08C-755E6D3D6CFE}"/>
    <cellStyle name="Comma 3 2 3 3 2 4 2 3 3" xfId="11303" xr:uid="{E7BDADED-B7BE-47DD-AA84-7E319AEF40D8}"/>
    <cellStyle name="Comma 3 2 3 3 2 4 2 3 3 2" xfId="47310" xr:uid="{C1FBCEFC-5CD8-4D39-974F-DA5F88CC7187}"/>
    <cellStyle name="Comma 3 2 3 3 2 4 2 3 4" xfId="5155" xr:uid="{CB7D821A-DCBC-4127-8D3A-B79462960A89}"/>
    <cellStyle name="Comma 3 2 3 3 2 4 2 3 5" xfId="34683" xr:uid="{3C3DE083-BE70-43BE-8F2E-0A3FD65C744B}"/>
    <cellStyle name="Comma 3 2 3 3 2 4 2 4" xfId="18768" xr:uid="{8D660E6E-2CD0-4BCA-A748-C150FC03E184}"/>
    <cellStyle name="Comma 3 2 3 3 2 4 2 4 2" xfId="52709" xr:uid="{FD55316A-4F04-4A22-A8F4-DD14906395AF}"/>
    <cellStyle name="Comma 3 2 3 3 2 4 2 4 3" xfId="40094" xr:uid="{3AE26789-33CD-490D-8F9B-06CADD1D5EF3}"/>
    <cellStyle name="Comma 3 2 3 3 2 4 2 5" xfId="12182" xr:uid="{61AF6823-23AF-4A74-97FD-A5A9E913FBD7}"/>
    <cellStyle name="Comma 3 2 3 3 2 4 2 5 2" xfId="46431" xr:uid="{AC0CCC40-F8C8-4103-9F28-4DF658DC2EC3}"/>
    <cellStyle name="Comma 3 2 3 3 2 4 2 6" xfId="4276" xr:uid="{6FAA3363-23C3-4B66-9521-2B648A091F31}"/>
    <cellStyle name="Comma 3 2 3 3 2 4 2 7" xfId="33804" xr:uid="{6887BD7A-119E-42A2-81FA-89D9E2FD9E14}"/>
    <cellStyle name="Comma 3 2 3 3 2 4 3" xfId="27131" xr:uid="{200B5441-8D51-4641-BF89-02698719B4BD}"/>
    <cellStyle name="Comma 3 2 3 3 2 4 3 2" xfId="23634" xr:uid="{4B667477-6819-45B5-B19F-857D49F85B4F}"/>
    <cellStyle name="Comma 3 2 3 3 2 4 3 2 2" xfId="16127" xr:uid="{9279E66F-4697-4316-9109-E2A3A08C5D4C}"/>
    <cellStyle name="Comma 3 2 3 3 2 4 3 2 2 2" xfId="55350" xr:uid="{50651CDA-CE95-4D3C-8381-D72312C69C72}"/>
    <cellStyle name="Comma 3 2 3 3 2 4 3 2 2 3" xfId="42735" xr:uid="{8AB3234A-F6E9-4D64-B9EE-CDC8B71E81DB}"/>
    <cellStyle name="Comma 3 2 3 3 2 4 3 2 3" xfId="9541" xr:uid="{A2A1B9DF-8DCE-413C-80C3-BF5D6809965B}"/>
    <cellStyle name="Comma 3 2 3 3 2 4 3 2 3 2" xfId="49072" xr:uid="{870931B9-AA7C-41B1-A681-DD98BA7BE366}"/>
    <cellStyle name="Comma 3 2 3 3 2 4 3 2 4" xfId="29983" xr:uid="{FECA664D-2C8E-429E-BCD8-E2F0D1008161}"/>
    <cellStyle name="Comma 3 2 3 3 2 4 3 2 5" xfId="36445" xr:uid="{1685EA3E-B554-4BBF-BFD6-DB078E6F4487}"/>
    <cellStyle name="Comma 3 2 3 3 2 4 3 3" xfId="19623" xr:uid="{68F87EB8-1B22-4DD9-9AC5-C60269BB858A}"/>
    <cellStyle name="Comma 3 2 3 3 2 4 3 3 2" xfId="51853" xr:uid="{C77BE2BD-42BA-42AA-90C0-F45870CCD604}"/>
    <cellStyle name="Comma 3 2 3 3 2 4 3 3 3" xfId="39238" xr:uid="{19C849CB-A8F6-49C8-A75D-7095EFD6BBBA}"/>
    <cellStyle name="Comma 3 2 3 3 2 4 3 4" xfId="13037" xr:uid="{DE7DDBE1-3BF0-473B-8223-D3870358D06D}"/>
    <cellStyle name="Comma 3 2 3 3 2 4 3 4 2" xfId="45575" xr:uid="{95D11C7D-F309-4A67-B24F-BE6B19BD5723}"/>
    <cellStyle name="Comma 3 2 3 3 2 4 3 5" xfId="6450" xr:uid="{6E883863-E80A-49EA-99EF-F42094A7B4FF}"/>
    <cellStyle name="Comma 3 2 3 3 2 4 3 6" xfId="32948" xr:uid="{02D79E08-E874-496E-A12A-929D82CB2C7F}"/>
    <cellStyle name="Comma 3 2 3 3 2 4 4" xfId="24511" xr:uid="{B3B250D5-F103-4937-9F01-44C62078BC70}"/>
    <cellStyle name="Comma 3 2 3 3 2 4 4 2" xfId="17004" xr:uid="{08E8956D-D316-42DC-B775-F1137F34D728}"/>
    <cellStyle name="Comma 3 2 3 3 2 4 4 2 2" xfId="54473" xr:uid="{388749B1-9ABA-4C57-A32F-616FBDE8E15A}"/>
    <cellStyle name="Comma 3 2 3 3 2 4 4 2 3" xfId="41858" xr:uid="{4E857123-39BF-4E6D-A2DB-0A04A6A9EF16}"/>
    <cellStyle name="Comma 3 2 3 3 2 4 4 3" xfId="10418" xr:uid="{B1FD1564-7294-443F-B85B-5FB36BB8C597}"/>
    <cellStyle name="Comma 3 2 3 3 2 4 4 3 2" xfId="48195" xr:uid="{36B18F04-F031-4F3C-8397-E14CF4036447}"/>
    <cellStyle name="Comma 3 2 3 3 2 4 4 4" xfId="6040" xr:uid="{C22CBD0E-DFBB-469F-8265-D5FD25CA7B8F}"/>
    <cellStyle name="Comma 3 2 3 3 2 4 4 5" xfId="35568" xr:uid="{8741DA34-0992-48A7-A42B-B1F9B8182607}"/>
    <cellStyle name="Comma 3 2 3 3 2 4 5" xfId="20498" xr:uid="{13EC70E4-B375-4305-A275-A3EAE3DD5FB4}"/>
    <cellStyle name="Comma 3 2 3 3 2 4 5 2" xfId="50976" xr:uid="{27E95EB0-614D-4FA7-A7CC-30AFF7CE3C87}"/>
    <cellStyle name="Comma 3 2 3 3 2 4 5 3" xfId="38361" xr:uid="{4E286047-D89D-4E83-A4E0-0FDA3D47D224}"/>
    <cellStyle name="Comma 3 2 3 3 2 4 6" xfId="13912" xr:uid="{E71AF090-7092-4028-A7A2-66D4B75D6AAA}"/>
    <cellStyle name="Comma 3 2 3 3 2 4 6 2" xfId="44698" xr:uid="{FC6F72BC-69CE-4359-A0B3-1B0B1D5B6BAA}"/>
    <cellStyle name="Comma 3 2 3 3 2 4 7" xfId="7325" xr:uid="{0428F0B6-BEDF-4620-88F3-C9E3AE93A03B}"/>
    <cellStyle name="Comma 3 2 3 3 2 4 8" xfId="32071" xr:uid="{F4FC2578-131D-46B7-B318-6F5F3F33F485}"/>
    <cellStyle name="Comma 3 2 3 3 2 5" xfId="26715" xr:uid="{0B6DA2F7-7BFC-4F16-A0D3-15FC11B84A8E}"/>
    <cellStyle name="Comma 3 2 3 3 2 5 2" xfId="23218" xr:uid="{C1DD0A6F-31E7-41BD-9C04-56D7D0CF2ACE}"/>
    <cellStyle name="Comma 3 2 3 3 2 5 2 2" xfId="15711" xr:uid="{EA9802CD-CD46-4D5F-A954-647BD8B88AFE}"/>
    <cellStyle name="Comma 3 2 3 3 2 5 2 2 2" xfId="55766" xr:uid="{D77FADDB-1212-4D32-B710-D5072E3B99E7}"/>
    <cellStyle name="Comma 3 2 3 3 2 5 2 2 3" xfId="43151" xr:uid="{070B55EB-A3A8-4930-9F39-FCC3EAD3E61D}"/>
    <cellStyle name="Comma 3 2 3 3 2 5 2 3" xfId="9125" xr:uid="{D7AF8F65-BA17-403F-96AA-7E281A689F73}"/>
    <cellStyle name="Comma 3 2 3 3 2 5 2 3 2" xfId="49488" xr:uid="{AA12CD05-B6CD-4C60-A2ED-96134DE4B295}"/>
    <cellStyle name="Comma 3 2 3 3 2 5 2 4" xfId="30399" xr:uid="{19705C81-6084-45CC-8C76-4CFD81AE3747}"/>
    <cellStyle name="Comma 3 2 3 3 2 5 2 5" xfId="36861" xr:uid="{8B39C2AC-2C81-4945-B9F9-1A695721E80E}"/>
    <cellStyle name="Comma 3 2 3 3 2 5 3" xfId="25838" xr:uid="{722AF52F-3192-4E19-8FC3-62AE7416B1F1}"/>
    <cellStyle name="Comma 3 2 3 3 2 5 3 2" xfId="18331" xr:uid="{8B8E4573-58B7-4200-8238-B6635D487026}"/>
    <cellStyle name="Comma 3 2 3 3 2 5 3 2 2" xfId="53146" xr:uid="{BF8EF84E-F984-4044-8F05-B76DE10AC88E}"/>
    <cellStyle name="Comma 3 2 3 3 2 5 3 2 3" xfId="40531" xr:uid="{0CF8FC96-715E-4AAE-B38B-DF6547C7D984}"/>
    <cellStyle name="Comma 3 2 3 3 2 5 3 3" xfId="11745" xr:uid="{722E2BB6-AD02-4A05-B28C-981B24596394}"/>
    <cellStyle name="Comma 3 2 3 3 2 5 3 3 2" xfId="46868" xr:uid="{CE3D3E7A-21CD-4116-A75D-58E81A21DA84}"/>
    <cellStyle name="Comma 3 2 3 3 2 5 3 4" xfId="4713" xr:uid="{CE3561CF-8BB2-4462-A92D-7A4483A43F95}"/>
    <cellStyle name="Comma 3 2 3 3 2 5 3 5" xfId="34241" xr:uid="{ECBF8CC9-7B4F-42F6-950B-43BCDBF9926B}"/>
    <cellStyle name="Comma 3 2 3 3 2 5 4" xfId="19207" xr:uid="{E572147A-B3EA-46A1-A99C-27056C0B77FE}"/>
    <cellStyle name="Comma 3 2 3 3 2 5 4 2" xfId="52269" xr:uid="{FD913EC9-B421-4452-BC03-AEC591EE9190}"/>
    <cellStyle name="Comma 3 2 3 3 2 5 4 3" xfId="39654" xr:uid="{E415D95D-F25C-4504-B179-230D38125A87}"/>
    <cellStyle name="Comma 3 2 3 3 2 5 5" xfId="12621" xr:uid="{DC6E9555-4F7B-437D-ABFC-6DCC0FDE29A6}"/>
    <cellStyle name="Comma 3 2 3 3 2 5 5 2" xfId="45991" xr:uid="{2FDF3F27-B0DD-471C-AF81-CDDD289249C7}"/>
    <cellStyle name="Comma 3 2 3 3 2 5 6" xfId="3837" xr:uid="{8C40D9DD-3E45-4046-8626-ECD8AA0E3463}"/>
    <cellStyle name="Comma 3 2 3 3 2 5 7" xfId="33364" xr:uid="{597F075F-4404-4658-AF37-680BCE3E1162}"/>
    <cellStyle name="Comma 3 2 3 3 2 6" xfId="27565" xr:uid="{EF6BBD8B-D904-4D22-829D-46D2E6B0EC34}"/>
    <cellStyle name="Comma 3 2 3 3 2 6 2" xfId="24068" xr:uid="{BD393D91-358B-43C9-9AF6-79163CFE3528}"/>
    <cellStyle name="Comma 3 2 3 3 2 6 2 2" xfId="16561" xr:uid="{9AAD285C-0485-4EEC-B59C-577C999CB1FD}"/>
    <cellStyle name="Comma 3 2 3 3 2 6 2 2 2" xfId="54916" xr:uid="{A3736426-922B-4E4D-B5C1-F61CEBE7774E}"/>
    <cellStyle name="Comma 3 2 3 3 2 6 2 2 3" xfId="42301" xr:uid="{EA234E62-86E9-49A8-92C9-121524A77B13}"/>
    <cellStyle name="Comma 3 2 3 3 2 6 2 3" xfId="9975" xr:uid="{627736F2-D939-4A35-86BB-8CABEEB7BA38}"/>
    <cellStyle name="Comma 3 2 3 3 2 6 2 3 2" xfId="48638" xr:uid="{9C3210EE-2332-460B-B154-6A56A6F07B14}"/>
    <cellStyle name="Comma 3 2 3 3 2 6 2 4" xfId="29549" xr:uid="{7A8055C1-CDFE-4824-A118-7D2F2054650E}"/>
    <cellStyle name="Comma 3 2 3 3 2 6 2 5" xfId="36011" xr:uid="{E4A9BE16-FBCD-4620-9984-667607767A34}"/>
    <cellStyle name="Comma 3 2 3 3 2 6 3" xfId="20057" xr:uid="{00A54CF8-0464-4DF5-A1EB-C10FEAF72743}"/>
    <cellStyle name="Comma 3 2 3 3 2 6 3 2" xfId="51419" xr:uid="{5ED4C1A1-E042-4255-BA60-883EA76C4153}"/>
    <cellStyle name="Comma 3 2 3 3 2 6 3 3" xfId="38804" xr:uid="{2A30528C-B2D3-4354-A30E-9213CD6A9836}"/>
    <cellStyle name="Comma 3 2 3 3 2 6 4" xfId="13471" xr:uid="{9D31A410-F9D1-4872-80EC-6F4E81DFBED3}"/>
    <cellStyle name="Comma 3 2 3 3 2 6 4 2" xfId="45141" xr:uid="{ACC489B7-9F2D-4089-8FC0-25BA9176D6DF}"/>
    <cellStyle name="Comma 3 2 3 3 2 6 5" xfId="6884" xr:uid="{0B987078-F88A-4137-8AD4-83AAB3EC4B23}"/>
    <cellStyle name="Comma 3 2 3 3 2 6 6" xfId="32514" xr:uid="{AA3E5557-6A87-45E9-B6B5-76E4CE53F315}"/>
    <cellStyle name="Comma 3 2 3 3 2 7" xfId="24953" xr:uid="{E0756EF6-79E7-4F37-85D0-96F913AB2398}"/>
    <cellStyle name="Comma 3 2 3 3 2 7 2" xfId="17446" xr:uid="{519B11F9-A18D-4EAB-8CCF-C546A1655719}"/>
    <cellStyle name="Comma 3 2 3 3 2 7 2 2" xfId="54031" xr:uid="{77FAC2C6-3EE9-45B8-AE45-E3D46D686763}"/>
    <cellStyle name="Comma 3 2 3 3 2 7 2 3" xfId="41416" xr:uid="{0CC709C0-2F49-4D6D-9907-E189F2A9AC7D}"/>
    <cellStyle name="Comma 3 2 3 3 2 7 3" xfId="10860" xr:uid="{F36C2878-A8D7-4AB0-A0A0-A9B005DD6750}"/>
    <cellStyle name="Comma 3 2 3 3 2 7 3 2" xfId="47753" xr:uid="{BD616854-AE0D-4FF6-86BA-F59F631DD4C0}"/>
    <cellStyle name="Comma 3 2 3 3 2 7 4" xfId="5598" xr:uid="{507C8DC3-A507-485A-83DA-516BBFC37D94}"/>
    <cellStyle name="Comma 3 2 3 3 2 7 5" xfId="35126" xr:uid="{8374EBF2-E37F-4C75-8876-5CD3762B4217}"/>
    <cellStyle name="Comma 3 2 3 3 2 8" xfId="20938" xr:uid="{05670FED-E4C4-499C-B74D-DEC4381DBCBA}"/>
    <cellStyle name="Comma 3 2 3 3 2 8 2" xfId="50534" xr:uid="{F7181E21-9AAD-446A-B124-B37CA1707016}"/>
    <cellStyle name="Comma 3 2 3 3 2 8 3" xfId="37919" xr:uid="{2C392462-F68E-4B20-80E5-AECC7A596D69}"/>
    <cellStyle name="Comma 3 2 3 3 2 9" xfId="14352" xr:uid="{A862B1B3-86EE-44C8-84CA-276AE41DDB1C}"/>
    <cellStyle name="Comma 3 2 3 3 2 9 2" xfId="44210" xr:uid="{E160D992-662A-415E-AA2C-CA7A4FE1E1F1}"/>
    <cellStyle name="Comma 3 2 3 3 3" xfId="28443" xr:uid="{99DCFE42-DF8D-452A-B669-B3E65E50E31D}"/>
    <cellStyle name="Comma 3 2 3 3 3 10" xfId="31679" xr:uid="{6E1B5BCB-88D5-4F03-861D-2B567D3903B5}"/>
    <cellStyle name="Comma 3 2 3 3 3 2" xfId="28288" xr:uid="{D58ADA53-270E-431C-A8B9-2A5165DCF407}"/>
    <cellStyle name="Comma 3 2 3 3 3 2 2" xfId="27798" xr:uid="{3FBF6A13-591C-445D-AA9B-74DE54F1EFE7}"/>
    <cellStyle name="Comma 3 2 3 3 3 2 2 2" xfId="26068" xr:uid="{6D241E02-6A66-42BC-87E1-9492B18E779F}"/>
    <cellStyle name="Comma 3 2 3 3 3 2 2 2 2" xfId="22570" xr:uid="{EBB6CFA8-1B8A-42D4-A687-E2FE02FFD327}"/>
    <cellStyle name="Comma 3 2 3 3 3 2 2 2 2 2" xfId="15063" xr:uid="{D0C423CF-B004-4613-B6D6-EA04B1C42C13}"/>
    <cellStyle name="Comma 3 2 3 3 3 2 2 2 2 2 2" xfId="56414" xr:uid="{EEAC656F-64BB-4E90-BDAA-D8770E6F3E1C}"/>
    <cellStyle name="Comma 3 2 3 3 3 2 2 2 2 2 3" xfId="43799" xr:uid="{F42301C5-C733-48CC-A27F-3F0A47D32731}"/>
    <cellStyle name="Comma 3 2 3 3 3 2 2 2 2 3" xfId="8477" xr:uid="{1181D51B-F21E-4E93-973D-D99EC620A4AE}"/>
    <cellStyle name="Comma 3 2 3 3 3 2 2 2 2 3 2" xfId="50136" xr:uid="{33839A91-7A37-4F26-815F-2AF4050DEA06}"/>
    <cellStyle name="Comma 3 2 3 3 3 2 2 2 2 4" xfId="31047" xr:uid="{58775CC5-9594-407E-B5C5-B9E90B50574D}"/>
    <cellStyle name="Comma 3 2 3 3 3 2 2 2 2 5" xfId="37509" xr:uid="{D12C915B-11D3-42CC-B79F-215770A97779}"/>
    <cellStyle name="Comma 3 2 3 3 3 2 2 2 3" xfId="25188" xr:uid="{3023F7AC-5AA1-49C7-9536-B674823AF025}"/>
    <cellStyle name="Comma 3 2 3 3 3 2 2 2 3 2" xfId="17681" xr:uid="{86DA1D6B-A9C2-48DD-B450-0D976DB2DEDD}"/>
    <cellStyle name="Comma 3 2 3 3 3 2 2 2 3 2 2" xfId="53796" xr:uid="{F558E039-B2C8-4EF0-B509-E57C5ABBDB9C}"/>
    <cellStyle name="Comma 3 2 3 3 3 2 2 2 3 2 3" xfId="41181" xr:uid="{ECF727A9-7E51-4DDB-9B99-D6C004E2EAA0}"/>
    <cellStyle name="Comma 3 2 3 3 3 2 2 2 3 3" xfId="11095" xr:uid="{0E4733B3-D833-4973-A96E-4AB3D75842A9}"/>
    <cellStyle name="Comma 3 2 3 3 3 2 2 2 3 3 2" xfId="47518" xr:uid="{1654647F-B077-4DA4-A335-8AB5B897711A}"/>
    <cellStyle name="Comma 3 2 3 3 3 2 2 2 3 4" xfId="5363" xr:uid="{BF9A2E93-7BA7-4845-BB75-668CF3D926A4}"/>
    <cellStyle name="Comma 3 2 3 3 3 2 2 2 3 5" xfId="34891" xr:uid="{03135C9F-B8A0-462C-A383-47542A4E93CF}"/>
    <cellStyle name="Comma 3 2 3 3 3 2 2 2 4" xfId="18560" xr:uid="{B8FD60D1-F711-409C-B0B7-B92FFA2BE623}"/>
    <cellStyle name="Comma 3 2 3 3 3 2 2 2 4 2" xfId="52917" xr:uid="{6B962E09-684B-4E16-AA51-CE311FC4E491}"/>
    <cellStyle name="Comma 3 2 3 3 3 2 2 2 4 3" xfId="40302" xr:uid="{091F8E35-AE74-42CA-B680-7A0EBCC0E853}"/>
    <cellStyle name="Comma 3 2 3 3 3 2 2 2 5" xfId="11974" xr:uid="{B619083C-4C6C-454F-AB46-25FDB0F66CC3}"/>
    <cellStyle name="Comma 3 2 3 3 3 2 2 2 5 2" xfId="46639" xr:uid="{AC7CB342-884B-46B7-84FE-6B9DFDB9E588}"/>
    <cellStyle name="Comma 3 2 3 3 3 2 2 2 6" xfId="4484" xr:uid="{3DC3E65B-D23B-4470-A6BD-5AB6DD02679E}"/>
    <cellStyle name="Comma 3 2 3 3 3 2 2 2 7" xfId="34012" xr:uid="{3624FD5E-CFFB-426F-87DA-626520341F1E}"/>
    <cellStyle name="Comma 3 2 3 3 3 2 2 3" xfId="26924" xr:uid="{B776CA19-2B31-4AC5-9E98-857DE57A6BC2}"/>
    <cellStyle name="Comma 3 2 3 3 3 2 2 3 2" xfId="23427" xr:uid="{E22BC30E-70CB-4DB3-A2D7-02B206CF5B9C}"/>
    <cellStyle name="Comma 3 2 3 3 3 2 2 3 2 2" xfId="15920" xr:uid="{C5500151-9423-4191-B41A-A2011651F602}"/>
    <cellStyle name="Comma 3 2 3 3 3 2 2 3 2 2 2" xfId="55557" xr:uid="{0E175477-FA5C-4823-AAE6-23A195DC300B}"/>
    <cellStyle name="Comma 3 2 3 3 3 2 2 3 2 2 3" xfId="42942" xr:uid="{235CCA3E-7395-43A8-8411-B9B7C2A336E4}"/>
    <cellStyle name="Comma 3 2 3 3 3 2 2 3 2 3" xfId="9334" xr:uid="{ED63878A-1788-440F-BD4A-01D5C9C7C29F}"/>
    <cellStyle name="Comma 3 2 3 3 3 2 2 3 2 3 2" xfId="49279" xr:uid="{B411872D-AE5F-4A00-B843-2376EA0DF8D4}"/>
    <cellStyle name="Comma 3 2 3 3 3 2 2 3 2 4" xfId="30190" xr:uid="{03CCA21D-833C-4553-9B2C-3B325802CAE8}"/>
    <cellStyle name="Comma 3 2 3 3 3 2 2 3 2 5" xfId="36652" xr:uid="{7903020D-730D-4073-AB59-3678334360F3}"/>
    <cellStyle name="Comma 3 2 3 3 3 2 2 3 3" xfId="19416" xr:uid="{51E9D9A5-CCC6-4942-91FF-A44D85A19B76}"/>
    <cellStyle name="Comma 3 2 3 3 3 2 2 3 3 2" xfId="52060" xr:uid="{5060FE72-6075-41D3-9258-0925E50616B5}"/>
    <cellStyle name="Comma 3 2 3 3 3 2 2 3 3 3" xfId="39445" xr:uid="{021DF741-759F-49D9-A784-3721B3A48977}"/>
    <cellStyle name="Comma 3 2 3 3 3 2 2 3 4" xfId="12830" xr:uid="{E9CF8E5B-D31B-4AFF-80BD-57351CB7E32E}"/>
    <cellStyle name="Comma 3 2 3 3 3 2 2 3 4 2" xfId="45782" xr:uid="{3642043F-CD5D-4445-B2BC-F5376E4094D1}"/>
    <cellStyle name="Comma 3 2 3 3 3 2 2 3 5" xfId="3628" xr:uid="{AB63C8AD-C8ED-4C15-8EF5-4AD75C84EB1C}"/>
    <cellStyle name="Comma 3 2 3 3 3 2 2 3 6" xfId="33155" xr:uid="{F7DC0D42-F431-4E1F-82BA-756E4697D563}"/>
    <cellStyle name="Comma 3 2 3 3 3 2 2 4" xfId="24303" xr:uid="{D5710CDA-7315-4F12-863A-12092E1612CD}"/>
    <cellStyle name="Comma 3 2 3 3 3 2 2 4 2" xfId="16796" xr:uid="{7F4EF74D-5066-472E-B79C-BFFB575F3657}"/>
    <cellStyle name="Comma 3 2 3 3 3 2 2 4 2 2" xfId="54681" xr:uid="{15E5F53D-14F8-4F0A-BCDC-8DA199B09FDC}"/>
    <cellStyle name="Comma 3 2 3 3 3 2 2 4 2 3" xfId="42066" xr:uid="{E5967DCC-6367-4AB4-B268-263E090C9044}"/>
    <cellStyle name="Comma 3 2 3 3 3 2 2 4 3" xfId="10210" xr:uid="{202C017F-2326-43A0-9986-366469306113}"/>
    <cellStyle name="Comma 3 2 3 3 3 2 2 4 3 2" xfId="48403" xr:uid="{515B81CA-CBE5-4BB1-8A50-7E603B224DCD}"/>
    <cellStyle name="Comma 3 2 3 3 3 2 2 4 4" xfId="29314" xr:uid="{2025360C-321A-42D7-ABF6-24913E955D67}"/>
    <cellStyle name="Comma 3 2 3 3 3 2 2 4 5" xfId="35776" xr:uid="{012C3AAA-3431-41BD-A0E4-25DA669341A6}"/>
    <cellStyle name="Comma 3 2 3 3 3 2 2 5" xfId="20290" xr:uid="{41879FEF-045F-477F-B081-E436C638C6F9}"/>
    <cellStyle name="Comma 3 2 3 3 3 2 2 5 2" xfId="51184" xr:uid="{D53F3941-4261-4C6B-82ED-F1950C70DDA0}"/>
    <cellStyle name="Comma 3 2 3 3 3 2 2 5 3" xfId="38569" xr:uid="{034D74C6-7EF9-4D26-9B37-564C3ADD72AE}"/>
    <cellStyle name="Comma 3 2 3 3 3 2 2 6" xfId="13704" xr:uid="{16AFF82F-E447-4AE6-91B6-EC6563D2A129}"/>
    <cellStyle name="Comma 3 2 3 3 3 2 2 6 2" xfId="44906" xr:uid="{BCF1875A-EFD7-4A9B-B49D-7745F5E03B91}"/>
    <cellStyle name="Comma 3 2 3 3 3 2 2 7" xfId="7117" xr:uid="{C165FC1F-8F25-4EF9-B5D7-52C24482B3B7}"/>
    <cellStyle name="Comma 3 2 3 3 3 2 2 8" xfId="32279" xr:uid="{29DD4AD7-B18A-4A16-B46C-42987CE1CF4A}"/>
    <cellStyle name="Comma 3 2 3 3 3 2 3" xfId="26508" xr:uid="{2F387623-BD73-4435-AEC9-8FAA6A3AC315}"/>
    <cellStyle name="Comma 3 2 3 3 3 2 3 2" xfId="23011" xr:uid="{58A51CE8-2A6F-4B39-96FD-E85206EC48F1}"/>
    <cellStyle name="Comma 3 2 3 3 3 2 3 2 2" xfId="15504" xr:uid="{531354D8-BDF4-4DE8-9252-00101FFA47E1}"/>
    <cellStyle name="Comma 3 2 3 3 3 2 3 2 2 2" xfId="55973" xr:uid="{7E96A088-412C-4593-BA1C-15A941B6CC8B}"/>
    <cellStyle name="Comma 3 2 3 3 3 2 3 2 2 3" xfId="43358" xr:uid="{42736EA7-293E-40DB-BCBC-E4EE8D137D89}"/>
    <cellStyle name="Comma 3 2 3 3 3 2 3 2 3" xfId="8918" xr:uid="{57E98751-27EB-4070-BE59-CFA1EC6915C4}"/>
    <cellStyle name="Comma 3 2 3 3 3 2 3 2 3 2" xfId="49695" xr:uid="{73ECC657-5513-4B41-80E0-D465CF0345E6}"/>
    <cellStyle name="Comma 3 2 3 3 3 2 3 2 4" xfId="30606" xr:uid="{701288C0-ACE0-45E5-AE7B-964BAF2B927A}"/>
    <cellStyle name="Comma 3 2 3 3 3 2 3 2 5" xfId="37068" xr:uid="{7D0555A8-DF78-4032-B3F6-815BD7F5B7C3}"/>
    <cellStyle name="Comma 3 2 3 3 3 2 3 3" xfId="25630" xr:uid="{110B3452-874E-4A67-81ED-387C55735B48}"/>
    <cellStyle name="Comma 3 2 3 3 3 2 3 3 2" xfId="18123" xr:uid="{58A87680-A9CB-4E20-8DBD-64A791B2FAB7}"/>
    <cellStyle name="Comma 3 2 3 3 3 2 3 3 2 2" xfId="53354" xr:uid="{0FAA8DFA-6F48-4435-B176-D95A3765C56D}"/>
    <cellStyle name="Comma 3 2 3 3 3 2 3 3 2 3" xfId="40739" xr:uid="{E7B38843-5448-4F78-974D-FFD46C5B3B7E}"/>
    <cellStyle name="Comma 3 2 3 3 3 2 3 3 3" xfId="11537" xr:uid="{878AE9BD-6C5F-4C55-9437-D2E2044AC9C0}"/>
    <cellStyle name="Comma 3 2 3 3 3 2 3 3 3 2" xfId="47076" xr:uid="{6DA2A0CF-8D1E-4442-871B-AAF60FB158F0}"/>
    <cellStyle name="Comma 3 2 3 3 3 2 3 3 4" xfId="4921" xr:uid="{0FFAF2AC-A897-4362-92CC-60F81085E2F6}"/>
    <cellStyle name="Comma 3 2 3 3 3 2 3 3 5" xfId="34449" xr:uid="{0BD601C9-D308-41A9-8D2B-EBF21534C50F}"/>
    <cellStyle name="Comma 3 2 3 3 3 2 3 4" xfId="19000" xr:uid="{8EA0857B-56F5-46B4-8365-18811EEF7758}"/>
    <cellStyle name="Comma 3 2 3 3 3 2 3 4 2" xfId="52476" xr:uid="{A4606E6F-B197-47BB-B95E-6BAE4BD17341}"/>
    <cellStyle name="Comma 3 2 3 3 3 2 3 4 3" xfId="39861" xr:uid="{4705FAD3-AFA2-4C0C-ADD6-6DBF2F638DEB}"/>
    <cellStyle name="Comma 3 2 3 3 3 2 3 5" xfId="12414" xr:uid="{3D683E3C-AD7C-48FA-83EB-AD9E7EFC0600}"/>
    <cellStyle name="Comma 3 2 3 3 3 2 3 5 2" xfId="46198" xr:uid="{FF8A6E79-5EAC-4139-AD52-DE84C107E3D7}"/>
    <cellStyle name="Comma 3 2 3 3 3 2 3 6" xfId="4044" xr:uid="{AAC4420F-EE2A-4A7E-AC38-5AE00EBB849F}"/>
    <cellStyle name="Comma 3 2 3 3 3 2 3 7" xfId="33571" xr:uid="{41E4A94C-25CC-4AA9-AEDE-49E9D68D0358}"/>
    <cellStyle name="Comma 3 2 3 3 3 2 4" xfId="27358" xr:uid="{D8938CCF-8A40-43E9-8932-6A25956A5DEC}"/>
    <cellStyle name="Comma 3 2 3 3 3 2 4 2" xfId="23861" xr:uid="{5F56B25C-7784-4CF7-A7F0-225F84D855F5}"/>
    <cellStyle name="Comma 3 2 3 3 3 2 4 2 2" xfId="16354" xr:uid="{BB1B9111-90FD-406C-91C4-940997E53C04}"/>
    <cellStyle name="Comma 3 2 3 3 3 2 4 2 2 2" xfId="55123" xr:uid="{37310DDB-D235-4BA8-BAA4-BCDBB0E885FD}"/>
    <cellStyle name="Comma 3 2 3 3 3 2 4 2 2 3" xfId="42508" xr:uid="{4F63CF96-8F81-498F-ADE4-F9F789186352}"/>
    <cellStyle name="Comma 3 2 3 3 3 2 4 2 3" xfId="9768" xr:uid="{6504BFB1-218C-4E8F-ACAF-BAEB71A248F2}"/>
    <cellStyle name="Comma 3 2 3 3 3 2 4 2 3 2" xfId="48845" xr:uid="{4FF7BEC9-5888-44A5-A971-CD8396219CE4}"/>
    <cellStyle name="Comma 3 2 3 3 3 2 4 2 4" xfId="29756" xr:uid="{8A058097-C9EB-49AB-BAA1-032D5126C482}"/>
    <cellStyle name="Comma 3 2 3 3 3 2 4 2 5" xfId="36218" xr:uid="{5D289836-3E28-4ACC-A936-6E82E1F51D47}"/>
    <cellStyle name="Comma 3 2 3 3 3 2 4 3" xfId="19850" xr:uid="{2AB9C3E8-CA19-4926-8605-7DD1E7E8750D}"/>
    <cellStyle name="Comma 3 2 3 3 3 2 4 3 2" xfId="51626" xr:uid="{487BB990-A9F0-4713-A6C0-49735EF91CF2}"/>
    <cellStyle name="Comma 3 2 3 3 3 2 4 3 3" xfId="39011" xr:uid="{AA3C39E2-C567-46D6-ABD8-B20EF69650D8}"/>
    <cellStyle name="Comma 3 2 3 3 3 2 4 4" xfId="13264" xr:uid="{5D9335EF-9C99-4EF2-AE41-F001A83BF882}"/>
    <cellStyle name="Comma 3 2 3 3 3 2 4 4 2" xfId="45348" xr:uid="{BED30F9B-BC86-4B9E-B60D-9E29037FEF86}"/>
    <cellStyle name="Comma 3 2 3 3 3 2 4 5" xfId="6677" xr:uid="{5A792017-0BEB-4342-975F-3FA778ADFC51}"/>
    <cellStyle name="Comma 3 2 3 3 3 2 4 6" xfId="32721" xr:uid="{3933C021-4C51-456E-9030-6C9B39F78597}"/>
    <cellStyle name="Comma 3 2 3 3 3 2 5" xfId="24745" xr:uid="{56FB7109-ECD5-4B57-9738-0A86ABF132C2}"/>
    <cellStyle name="Comma 3 2 3 3 3 2 5 2" xfId="17238" xr:uid="{068E8CE1-1EB3-4B6B-80C1-52F8FEB43276}"/>
    <cellStyle name="Comma 3 2 3 3 3 2 5 2 2" xfId="54239" xr:uid="{D4D60842-03AB-49ED-9499-F4BAF3160192}"/>
    <cellStyle name="Comma 3 2 3 3 3 2 5 2 3" xfId="41624" xr:uid="{4B1F09C1-EEBC-4A10-A5EE-E8C0F27D505D}"/>
    <cellStyle name="Comma 3 2 3 3 3 2 5 3" xfId="10652" xr:uid="{71546A4E-5DFE-40B7-8D3C-60AF18CA2DCE}"/>
    <cellStyle name="Comma 3 2 3 3 3 2 5 3 2" xfId="47961" xr:uid="{BF1A2B1B-0D5B-44AF-8418-D68FDE443D6A}"/>
    <cellStyle name="Comma 3 2 3 3 3 2 5 4" xfId="5806" xr:uid="{DC1FC68A-5D03-40D0-B499-1932C6A385BB}"/>
    <cellStyle name="Comma 3 2 3 3 3 2 5 5" xfId="35334" xr:uid="{D3738985-6AC8-4010-8082-B20A1E621672}"/>
    <cellStyle name="Comma 3 2 3 3 3 2 6" xfId="20730" xr:uid="{86581235-921B-4A51-AF7F-8E5FF079AD16}"/>
    <cellStyle name="Comma 3 2 3 3 3 2 6 2" xfId="50742" xr:uid="{8CEAA340-F54B-4850-9357-028F36BCB4EF}"/>
    <cellStyle name="Comma 3 2 3 3 3 2 6 3" xfId="38127" xr:uid="{B7BEE2CF-A69F-440F-AE2D-E3AF20C62EF4}"/>
    <cellStyle name="Comma 3 2 3 3 3 2 7" xfId="14144" xr:uid="{58A14754-0D2B-45EE-901D-274F56223550}"/>
    <cellStyle name="Comma 3 2 3 3 3 2 7 2" xfId="44436" xr:uid="{01132607-016E-47E7-918C-117464D04622}"/>
    <cellStyle name="Comma 3 2 3 3 3 2 8" xfId="7557" xr:uid="{5FC44C91-7BD2-4391-A7A8-06F8CE674E2A}"/>
    <cellStyle name="Comma 3 2 3 3 3 2 9" xfId="31834" xr:uid="{0BAE4C7B-7B2B-4334-9925-8BA3233CD334}"/>
    <cellStyle name="Comma 3 2 3 3 3 3" xfId="27952" xr:uid="{87D4F685-DB6F-400A-897C-9C598E0284A6}"/>
    <cellStyle name="Comma 3 2 3 3 3 3 2" xfId="26223" xr:uid="{4F6B7E27-8C10-4C37-B79C-70E550B8ED13}"/>
    <cellStyle name="Comma 3 2 3 3 3 3 2 2" xfId="22725" xr:uid="{EB87B819-7872-407C-BE84-4CC9EE799315}"/>
    <cellStyle name="Comma 3 2 3 3 3 3 2 2 2" xfId="15218" xr:uid="{8ED0A0F4-CC22-4585-B134-39E1A895CA41}"/>
    <cellStyle name="Comma 3 2 3 3 3 3 2 2 2 2" xfId="56259" xr:uid="{E8A1B6E8-463E-4F67-9F0C-0FAA7FBA0CDC}"/>
    <cellStyle name="Comma 3 2 3 3 3 3 2 2 2 3" xfId="43644" xr:uid="{D7E44B8E-F8DE-47D9-8B15-9DD2C79C7918}"/>
    <cellStyle name="Comma 3 2 3 3 3 3 2 2 3" xfId="8632" xr:uid="{46966B65-9753-4A1D-9923-6E245E2E603E}"/>
    <cellStyle name="Comma 3 2 3 3 3 3 2 2 3 2" xfId="49981" xr:uid="{1EA0B33F-279A-44F3-BD48-58E66024F743}"/>
    <cellStyle name="Comma 3 2 3 3 3 3 2 2 4" xfId="30892" xr:uid="{98B99A8E-D731-4A6B-BFF2-CFA9CEC4B390}"/>
    <cellStyle name="Comma 3 2 3 3 3 3 2 2 5" xfId="37354" xr:uid="{3F33D539-18EB-4DB9-8755-A2CD1BFB7945}"/>
    <cellStyle name="Comma 3 2 3 3 3 3 2 3" xfId="25343" xr:uid="{39A7368A-500B-4A53-AFC5-6F281A296554}"/>
    <cellStyle name="Comma 3 2 3 3 3 3 2 3 2" xfId="17836" xr:uid="{9D9E924E-453E-4D61-A371-4E7CA2EF5203}"/>
    <cellStyle name="Comma 3 2 3 3 3 3 2 3 2 2" xfId="53641" xr:uid="{23B8DCF2-48EF-4F31-A8F5-8394682BB36C}"/>
    <cellStyle name="Comma 3 2 3 3 3 3 2 3 2 3" xfId="41026" xr:uid="{1B2AB5BB-1778-4A77-97AB-D72C8E532BD9}"/>
    <cellStyle name="Comma 3 2 3 3 3 3 2 3 3" xfId="11250" xr:uid="{D80B03A1-B3B0-4535-A669-DD844FFCF7C9}"/>
    <cellStyle name="Comma 3 2 3 3 3 3 2 3 3 2" xfId="47363" xr:uid="{9DA41833-B083-4703-A33F-5BF2F6BF93E0}"/>
    <cellStyle name="Comma 3 2 3 3 3 3 2 3 4" xfId="5208" xr:uid="{03005D6B-4E14-46A8-A62F-063F512B2600}"/>
    <cellStyle name="Comma 3 2 3 3 3 3 2 3 5" xfId="34736" xr:uid="{93EF16FA-D9EA-4B6B-9E55-06C4A9577B78}"/>
    <cellStyle name="Comma 3 2 3 3 3 3 2 4" xfId="18715" xr:uid="{BA48F535-C3C7-46AE-B72C-6F642EB55B22}"/>
    <cellStyle name="Comma 3 2 3 3 3 3 2 4 2" xfId="52762" xr:uid="{E7ACF165-23E3-4A1E-BD3B-C6393939CB11}"/>
    <cellStyle name="Comma 3 2 3 3 3 3 2 4 3" xfId="40147" xr:uid="{ACAA9AE4-66E6-423C-B432-819DFFF2303C}"/>
    <cellStyle name="Comma 3 2 3 3 3 3 2 5" xfId="12129" xr:uid="{1629D198-8C03-4B03-825B-A3D8B668C608}"/>
    <cellStyle name="Comma 3 2 3 3 3 3 2 5 2" xfId="46484" xr:uid="{5432D230-8F0E-4ABB-9E2B-323649756DAD}"/>
    <cellStyle name="Comma 3 2 3 3 3 3 2 6" xfId="4329" xr:uid="{FFFB67BB-7DC3-4F53-A8EC-6EF1ACE7030C}"/>
    <cellStyle name="Comma 3 2 3 3 3 3 2 7" xfId="33857" xr:uid="{37ED1F15-EE2D-4590-9F37-71038B90190E}"/>
    <cellStyle name="Comma 3 2 3 3 3 3 3" xfId="27078" xr:uid="{D2A2A4F2-97F9-4779-8EE8-9CB4E935FC71}"/>
    <cellStyle name="Comma 3 2 3 3 3 3 3 2" xfId="23581" xr:uid="{EB94FF54-CC43-4FD3-8B1E-A3BB505C6027}"/>
    <cellStyle name="Comma 3 2 3 3 3 3 3 2 2" xfId="16074" xr:uid="{3CAA4A22-B94E-4D43-B218-496A6E80C6C3}"/>
    <cellStyle name="Comma 3 2 3 3 3 3 3 2 2 2" xfId="55403" xr:uid="{DB7374EB-77B1-4EAB-BD6B-73EFAC165D25}"/>
    <cellStyle name="Comma 3 2 3 3 3 3 3 2 2 3" xfId="42788" xr:uid="{78009670-4551-4714-B53D-10193CB3A4C5}"/>
    <cellStyle name="Comma 3 2 3 3 3 3 3 2 3" xfId="9488" xr:uid="{DBE55CB0-6372-460C-A190-8515247B49FC}"/>
    <cellStyle name="Comma 3 2 3 3 3 3 3 2 3 2" xfId="49125" xr:uid="{80A56783-4C38-4F95-BA1E-C9B8B226B19C}"/>
    <cellStyle name="Comma 3 2 3 3 3 3 3 2 4" xfId="30036" xr:uid="{83E3B69B-EF77-4B44-BB9B-9BEA525CFD24}"/>
    <cellStyle name="Comma 3 2 3 3 3 3 3 2 5" xfId="36498" xr:uid="{DF9DB386-330F-4949-80BD-FD72EFF01A76}"/>
    <cellStyle name="Comma 3 2 3 3 3 3 3 3" xfId="19570" xr:uid="{6A5C8FAC-26B7-4CB4-9E75-38BCA4854595}"/>
    <cellStyle name="Comma 3 2 3 3 3 3 3 3 2" xfId="51906" xr:uid="{6B011977-CACD-4B3E-8F05-6E402B7CBE14}"/>
    <cellStyle name="Comma 3 2 3 3 3 3 3 3 3" xfId="39291" xr:uid="{EEAF2855-EFB3-4954-924D-4EBA763D6404}"/>
    <cellStyle name="Comma 3 2 3 3 3 3 3 4" xfId="12984" xr:uid="{8FC487C1-2AD4-45BF-A0E1-6DAAE1C773B9}"/>
    <cellStyle name="Comma 3 2 3 3 3 3 3 4 2" xfId="45628" xr:uid="{C202A8F5-2EC0-49FD-9332-756E45B8E095}"/>
    <cellStyle name="Comma 3 2 3 3 3 3 3 5" xfId="6397" xr:uid="{48357695-4D14-481C-93A2-0B05863626B3}"/>
    <cellStyle name="Comma 3 2 3 3 3 3 3 6" xfId="33001" xr:uid="{4217B7B4-23EE-486A-A9DE-EFD308E7DE32}"/>
    <cellStyle name="Comma 3 2 3 3 3 3 4" xfId="24458" xr:uid="{3F77158F-9FFC-406D-BBC9-943C7377244A}"/>
    <cellStyle name="Comma 3 2 3 3 3 3 4 2" xfId="16951" xr:uid="{287EFB30-F85B-4816-8477-3D7D1B5F3098}"/>
    <cellStyle name="Comma 3 2 3 3 3 3 4 2 2" xfId="54526" xr:uid="{577B6F8F-BF15-46C5-B7A1-5E05315509F4}"/>
    <cellStyle name="Comma 3 2 3 3 3 3 4 2 3" xfId="41911" xr:uid="{1D92EC2E-40F1-4883-95C5-3BBB2FAFA6BA}"/>
    <cellStyle name="Comma 3 2 3 3 3 3 4 3" xfId="10365" xr:uid="{C04316A7-C8BA-42E3-83E9-C06891A57954}"/>
    <cellStyle name="Comma 3 2 3 3 3 3 4 3 2" xfId="48248" xr:uid="{C73D55CA-8159-434A-8BE2-8B7B2D1942EC}"/>
    <cellStyle name="Comma 3 2 3 3 3 3 4 4" xfId="6093" xr:uid="{699AEFC7-0A46-4AC3-B741-B601537B1201}"/>
    <cellStyle name="Comma 3 2 3 3 3 3 4 5" xfId="35621" xr:uid="{90DD7BE5-F188-43AE-96DA-FD182E87D46C}"/>
    <cellStyle name="Comma 3 2 3 3 3 3 5" xfId="20445" xr:uid="{D5208FBF-42DF-4596-B739-A5328CD17B2E}"/>
    <cellStyle name="Comma 3 2 3 3 3 3 5 2" xfId="51029" xr:uid="{5C80BF14-FC60-4BE8-9A64-16B0A6FD39B6}"/>
    <cellStyle name="Comma 3 2 3 3 3 3 5 3" xfId="38414" xr:uid="{FE752416-FF51-4F9E-BF48-38E60E24EA95}"/>
    <cellStyle name="Comma 3 2 3 3 3 3 6" xfId="13859" xr:uid="{125C471C-B7D2-4BD1-9FEA-9C1CD524C811}"/>
    <cellStyle name="Comma 3 2 3 3 3 3 6 2" xfId="44751" xr:uid="{A4F45EFB-65B9-49D4-8B2F-5F293FD1BD17}"/>
    <cellStyle name="Comma 3 2 3 3 3 3 7" xfId="7272" xr:uid="{B67D934A-C755-490E-9D94-A88FCAA6ED1A}"/>
    <cellStyle name="Comma 3 2 3 3 3 3 8" xfId="32124" xr:uid="{6F0B80FC-E209-440D-96A2-2E3A6A938F26}"/>
    <cellStyle name="Comma 3 2 3 3 3 4" xfId="26663" xr:uid="{88FA6A69-B66F-4203-B734-F7B998F1E551}"/>
    <cellStyle name="Comma 3 2 3 3 3 4 2" xfId="23166" xr:uid="{6F8FD492-46DA-4AA6-A053-9A5DBB2E7087}"/>
    <cellStyle name="Comma 3 2 3 3 3 4 2 2" xfId="15659" xr:uid="{1EA5F786-961E-4E63-974D-22E4C1BAFBAB}"/>
    <cellStyle name="Comma 3 2 3 3 3 4 2 2 2" xfId="55818" xr:uid="{C8B9D613-60FD-40B8-9C94-1600F1ADBCC1}"/>
    <cellStyle name="Comma 3 2 3 3 3 4 2 2 3" xfId="43203" xr:uid="{D8172878-8917-4341-A5E5-49B652AD4DB5}"/>
    <cellStyle name="Comma 3 2 3 3 3 4 2 3" xfId="9073" xr:uid="{EE9F6547-5DD1-44AB-9CA4-D6E30ACCE6C6}"/>
    <cellStyle name="Comma 3 2 3 3 3 4 2 3 2" xfId="49540" xr:uid="{0684A601-41DB-4E49-BE56-101CC4E428FA}"/>
    <cellStyle name="Comma 3 2 3 3 3 4 2 4" xfId="30451" xr:uid="{9E06808E-8136-4695-973B-5A10794C296E}"/>
    <cellStyle name="Comma 3 2 3 3 3 4 2 5" xfId="36913" xr:uid="{A79FAA1D-018A-4710-A071-F86E9C4E0914}"/>
    <cellStyle name="Comma 3 2 3 3 3 4 3" xfId="25785" xr:uid="{EE5A8D07-B4D6-4273-AE4D-9B9B77AFAC1F}"/>
    <cellStyle name="Comma 3 2 3 3 3 4 3 2" xfId="18278" xr:uid="{D659FECA-1943-4F62-B4AF-AC1B2C8796DE}"/>
    <cellStyle name="Comma 3 2 3 3 3 4 3 2 2" xfId="53199" xr:uid="{43E1C995-4067-48DD-B089-2468F8426CFA}"/>
    <cellStyle name="Comma 3 2 3 3 3 4 3 2 3" xfId="40584" xr:uid="{03442678-CE07-4290-831D-A73CA088C239}"/>
    <cellStyle name="Comma 3 2 3 3 3 4 3 3" xfId="11692" xr:uid="{07F87458-12BD-472A-B971-C2A6E63B572B}"/>
    <cellStyle name="Comma 3 2 3 3 3 4 3 3 2" xfId="46921" xr:uid="{C5B5A8BD-0ED0-4FA6-8659-4F1B0E35A191}"/>
    <cellStyle name="Comma 3 2 3 3 3 4 3 4" xfId="4766" xr:uid="{72AF9A8A-F58E-4318-8B35-F018A41505DF}"/>
    <cellStyle name="Comma 3 2 3 3 3 4 3 5" xfId="34294" xr:uid="{D7D0D114-5C91-4169-8714-C7DF1B137C3A}"/>
    <cellStyle name="Comma 3 2 3 3 3 4 4" xfId="19155" xr:uid="{B6863D37-E98E-42CB-8FA5-D190853D106A}"/>
    <cellStyle name="Comma 3 2 3 3 3 4 4 2" xfId="52321" xr:uid="{28AF762F-C1FD-47A6-A12E-4A6884997DB0}"/>
    <cellStyle name="Comma 3 2 3 3 3 4 4 3" xfId="39706" xr:uid="{9D5471DE-45A8-443B-9506-9D076775E027}"/>
    <cellStyle name="Comma 3 2 3 3 3 4 5" xfId="12569" xr:uid="{7C2EB8AA-694A-4238-87F6-6C1E3D8AD38E}"/>
    <cellStyle name="Comma 3 2 3 3 3 4 5 2" xfId="46043" xr:uid="{2E124D88-93F0-4E05-970A-B4B26B92A25A}"/>
    <cellStyle name="Comma 3 2 3 3 3 4 6" xfId="3889" xr:uid="{785BA791-94ED-4A75-B7D4-58CA58A1BAF3}"/>
    <cellStyle name="Comma 3 2 3 3 3 4 7" xfId="33416" xr:uid="{12DD550F-E203-4C04-BB13-5A435C372131}"/>
    <cellStyle name="Comma 3 2 3 3 3 5" xfId="27513" xr:uid="{6CE8ED06-3012-4587-B832-87F78B47FEEC}"/>
    <cellStyle name="Comma 3 2 3 3 3 5 2" xfId="24016" xr:uid="{1789A7D1-20BD-49C5-B6CE-E417EBB4A4D8}"/>
    <cellStyle name="Comma 3 2 3 3 3 5 2 2" xfId="16509" xr:uid="{E690CED8-4615-4CFB-8B85-5089B383B653}"/>
    <cellStyle name="Comma 3 2 3 3 3 5 2 2 2" xfId="54968" xr:uid="{FB40EE61-5D22-41D2-A145-826EF571BA51}"/>
    <cellStyle name="Comma 3 2 3 3 3 5 2 2 3" xfId="42353" xr:uid="{F22863A4-7DB5-4EAF-A571-AC3A73AA1ECB}"/>
    <cellStyle name="Comma 3 2 3 3 3 5 2 3" xfId="9923" xr:uid="{65BAF0F1-9609-4717-98E8-FE63A7D8A26C}"/>
    <cellStyle name="Comma 3 2 3 3 3 5 2 3 2" xfId="48690" xr:uid="{EFAC4508-3B41-4B99-B5A6-9BAC9B9AA499}"/>
    <cellStyle name="Comma 3 2 3 3 3 5 2 4" xfId="29601" xr:uid="{32622D35-7CE7-4BDF-B355-0267F04FAC8F}"/>
    <cellStyle name="Comma 3 2 3 3 3 5 2 5" xfId="36063" xr:uid="{8C4C865F-4035-4135-BB72-55CEC66599BA}"/>
    <cellStyle name="Comma 3 2 3 3 3 5 3" xfId="20005" xr:uid="{05FA0B2D-42C1-475E-8AF6-C5FF8484D187}"/>
    <cellStyle name="Comma 3 2 3 3 3 5 3 2" xfId="51471" xr:uid="{E7286764-BDDA-40CB-B51C-81FC0AA0E477}"/>
    <cellStyle name="Comma 3 2 3 3 3 5 3 3" xfId="38856" xr:uid="{293EACC3-8983-4C02-B6B1-758216A4FEDB}"/>
    <cellStyle name="Comma 3 2 3 3 3 5 4" xfId="13419" xr:uid="{35AB63D1-8C2F-48EC-800A-9FBD66ED66F8}"/>
    <cellStyle name="Comma 3 2 3 3 3 5 4 2" xfId="45193" xr:uid="{8DFC312F-C72A-46D5-8B47-2712C5A28530}"/>
    <cellStyle name="Comma 3 2 3 3 3 5 5" xfId="6832" xr:uid="{AB63998D-F49A-4B86-817F-B13748CE8B56}"/>
    <cellStyle name="Comma 3 2 3 3 3 5 6" xfId="32566" xr:uid="{9E0D1FAA-A62D-4539-B42D-8ACAF6CA9D49}"/>
    <cellStyle name="Comma 3 2 3 3 3 6" xfId="24900" xr:uid="{EC6101A5-026A-4246-9B68-7DCBC9DDA9BE}"/>
    <cellStyle name="Comma 3 2 3 3 3 6 2" xfId="17393" xr:uid="{2A0E8A99-CA3A-4DD2-8D38-7E91E632B5BB}"/>
    <cellStyle name="Comma 3 2 3 3 3 6 2 2" xfId="54084" xr:uid="{3CE3B9C1-02E7-40F0-B5B8-09D8042475E2}"/>
    <cellStyle name="Comma 3 2 3 3 3 6 2 3" xfId="41469" xr:uid="{3048D33F-D363-44BC-AA3A-75CD301E34CB}"/>
    <cellStyle name="Comma 3 2 3 3 3 6 3" xfId="10807" xr:uid="{81DC8F8D-3E76-42FC-860B-5E43B44AAF3E}"/>
    <cellStyle name="Comma 3 2 3 3 3 6 3 2" xfId="47806" xr:uid="{7A3C9CD1-719D-4A69-8623-1204044770C6}"/>
    <cellStyle name="Comma 3 2 3 3 3 6 4" xfId="5651" xr:uid="{BCFB4230-62E4-40C3-A2E2-B8A8B8D1F488}"/>
    <cellStyle name="Comma 3 2 3 3 3 6 5" xfId="35179" xr:uid="{233D005F-C6E2-400F-A4B2-2EA6748E956F}"/>
    <cellStyle name="Comma 3 2 3 3 3 7" xfId="20885" xr:uid="{95B3270A-E835-4075-853A-3783DB8A53F9}"/>
    <cellStyle name="Comma 3 2 3 3 3 7 2" xfId="50587" xr:uid="{90C0E394-191A-4677-B128-1B66C6BC89AF}"/>
    <cellStyle name="Comma 3 2 3 3 3 7 3" xfId="37972" xr:uid="{35617212-18E9-4C06-8BD8-D590191EA5A5}"/>
    <cellStyle name="Comma 3 2 3 3 3 8" xfId="14299" xr:uid="{4227EF13-8EB1-43C0-B730-5568E5952F30}"/>
    <cellStyle name="Comma 3 2 3 3 3 8 2" xfId="44281" xr:uid="{F978FDD4-56E6-427F-AAAA-0B63ECC3BC63}"/>
    <cellStyle name="Comma 3 2 3 3 3 9" xfId="7712" xr:uid="{F62A3901-CE88-4339-AA1A-F7B997F05FE5}"/>
    <cellStyle name="Comma 3 2 3 3 4" xfId="28364" xr:uid="{D55ED309-28EF-4958-9BF0-A1FC905930B5}"/>
    <cellStyle name="Comma 3 2 3 3 4 2" xfId="27873" xr:uid="{B0558944-8575-4AE0-ACC7-19C4ECEEE6C3}"/>
    <cellStyle name="Comma 3 2 3 3 4 2 2" xfId="26144" xr:uid="{ED6E5178-F355-43E6-AFF9-4FEAF01ECFB2}"/>
    <cellStyle name="Comma 3 2 3 3 4 2 2 2" xfId="22646" xr:uid="{3C3BAB21-86F3-4975-96F9-6003C0DFA1ED}"/>
    <cellStyle name="Comma 3 2 3 3 4 2 2 2 2" xfId="15139" xr:uid="{23C9110F-4A2B-48BD-AFDF-C6F0FFA12363}"/>
    <cellStyle name="Comma 3 2 3 3 4 2 2 2 2 2" xfId="56338" xr:uid="{3B91647D-8E4A-4D0A-B2D9-E9CAFBF43290}"/>
    <cellStyle name="Comma 3 2 3 3 4 2 2 2 2 3" xfId="43723" xr:uid="{A31EE139-B434-4BAA-92B7-90FF0A2797B3}"/>
    <cellStyle name="Comma 3 2 3 3 4 2 2 2 3" xfId="8553" xr:uid="{B194B3A6-75E5-423E-B8EB-85431D5529F9}"/>
    <cellStyle name="Comma 3 2 3 3 4 2 2 2 3 2" xfId="50060" xr:uid="{36202BDA-130A-44F4-BD6D-2518D426DFDD}"/>
    <cellStyle name="Comma 3 2 3 3 4 2 2 2 4" xfId="30971" xr:uid="{8D6C2089-E079-420E-B24B-BB7A6EA62CC7}"/>
    <cellStyle name="Comma 3 2 3 3 4 2 2 2 5" xfId="37433" xr:uid="{8E47123E-0678-464C-848B-95A460052D0E}"/>
    <cellStyle name="Comma 3 2 3 3 4 2 2 3" xfId="25264" xr:uid="{E9DFED61-B3B7-4B52-9226-551A51F885C0}"/>
    <cellStyle name="Comma 3 2 3 3 4 2 2 3 2" xfId="17757" xr:uid="{93C3FE33-FF7E-453C-A9EB-6E4CF8D3F623}"/>
    <cellStyle name="Comma 3 2 3 3 4 2 2 3 2 2" xfId="53720" xr:uid="{32241DD5-7426-4B8C-A000-5A901FD43A2E}"/>
    <cellStyle name="Comma 3 2 3 3 4 2 2 3 2 3" xfId="41105" xr:uid="{8358E6A6-0E99-4820-ABD7-3C40AED27089}"/>
    <cellStyle name="Comma 3 2 3 3 4 2 2 3 3" xfId="11171" xr:uid="{38E2C396-5062-48E7-8014-25FAABC35643}"/>
    <cellStyle name="Comma 3 2 3 3 4 2 2 3 3 2" xfId="47442" xr:uid="{73A06DA1-4DA3-4843-AC34-C739FD75315D}"/>
    <cellStyle name="Comma 3 2 3 3 4 2 2 3 4" xfId="5287" xr:uid="{4F28868A-C1A7-4F87-A6D1-022BDC676CFF}"/>
    <cellStyle name="Comma 3 2 3 3 4 2 2 3 5" xfId="34815" xr:uid="{E2639F12-8213-4C8A-9AF2-5DE792B7CB18}"/>
    <cellStyle name="Comma 3 2 3 3 4 2 2 4" xfId="18636" xr:uid="{C5699808-62AD-4552-A3FF-2182EA4319BD}"/>
    <cellStyle name="Comma 3 2 3 3 4 2 2 4 2" xfId="52841" xr:uid="{1AA81362-A005-47FA-A00E-D8C479EA6F50}"/>
    <cellStyle name="Comma 3 2 3 3 4 2 2 4 3" xfId="40226" xr:uid="{E073B033-4643-4A4A-953E-1DD72507B99E}"/>
    <cellStyle name="Comma 3 2 3 3 4 2 2 5" xfId="12050" xr:uid="{EF4A7E1E-ED7A-46C2-93FE-63961E9A6AD1}"/>
    <cellStyle name="Comma 3 2 3 3 4 2 2 5 2" xfId="46563" xr:uid="{1F0DA2CC-FCCD-4B0F-9509-CEB67714A2E2}"/>
    <cellStyle name="Comma 3 2 3 3 4 2 2 6" xfId="4408" xr:uid="{D344C849-690E-4EBD-BE20-9901C0D6DD6F}"/>
    <cellStyle name="Comma 3 2 3 3 4 2 2 7" xfId="33936" xr:uid="{0DED705C-1AFD-4CB8-B309-B0D2C2CA8C4C}"/>
    <cellStyle name="Comma 3 2 3 3 4 2 3" xfId="27000" xr:uid="{C86E72F6-CC6D-4FD6-B8B8-669F3B396D19}"/>
    <cellStyle name="Comma 3 2 3 3 4 2 3 2" xfId="23503" xr:uid="{703F2C7E-5400-4DD7-81D7-A2B2CAB3A7AB}"/>
    <cellStyle name="Comma 3 2 3 3 4 2 3 2 2" xfId="15996" xr:uid="{3E6CEC23-C356-4891-A92C-2A62258000F0}"/>
    <cellStyle name="Comma 3 2 3 3 4 2 3 2 2 2" xfId="55481" xr:uid="{458FA26E-C423-4444-8609-D03058D1A7ED}"/>
    <cellStyle name="Comma 3 2 3 3 4 2 3 2 2 3" xfId="42866" xr:uid="{979EE9FA-5900-4AD0-9775-ABE56D15DCF3}"/>
    <cellStyle name="Comma 3 2 3 3 4 2 3 2 3" xfId="9410" xr:uid="{915541F3-B1A2-4A53-A28D-5C27F93A7C99}"/>
    <cellStyle name="Comma 3 2 3 3 4 2 3 2 3 2" xfId="49203" xr:uid="{C4622E9E-839D-4D8C-A166-C606A014B7F7}"/>
    <cellStyle name="Comma 3 2 3 3 4 2 3 2 4" xfId="30114" xr:uid="{0473D57B-EB5A-4550-9902-632520F8531F}"/>
    <cellStyle name="Comma 3 2 3 3 4 2 3 2 5" xfId="36576" xr:uid="{25140219-85A9-46AA-AB4B-D5AF0B2CF02B}"/>
    <cellStyle name="Comma 3 2 3 3 4 2 3 3" xfId="19492" xr:uid="{C17B241F-2E20-4012-8F9E-D173C7109D55}"/>
    <cellStyle name="Comma 3 2 3 3 4 2 3 3 2" xfId="51984" xr:uid="{7DEE477B-444F-4070-AA52-1DCE915F3AAA}"/>
    <cellStyle name="Comma 3 2 3 3 4 2 3 3 3" xfId="39369" xr:uid="{30D7CAF5-21B0-4871-91A3-A5E2EFEFFFAA}"/>
    <cellStyle name="Comma 3 2 3 3 4 2 3 4" xfId="12906" xr:uid="{944BD90C-9799-40B2-B008-346BD1A34D03}"/>
    <cellStyle name="Comma 3 2 3 3 4 2 3 4 2" xfId="45706" xr:uid="{F9422C4A-1C05-4C23-86AC-5F3CE539F2B0}"/>
    <cellStyle name="Comma 3 2 3 3 4 2 3 5" xfId="6319" xr:uid="{DABC8A4D-A0F1-4BB4-B9B6-19CA5ACEEDDB}"/>
    <cellStyle name="Comma 3 2 3 3 4 2 3 6" xfId="33079" xr:uid="{7F881280-60D6-4BA1-809B-7D51B3C33029}"/>
    <cellStyle name="Comma 3 2 3 3 4 2 4" xfId="24379" xr:uid="{628553DB-B6E0-474D-8328-4A9B94454DF0}"/>
    <cellStyle name="Comma 3 2 3 3 4 2 4 2" xfId="16872" xr:uid="{17ABA3BE-CE47-4FD5-A377-A19FA007D6FE}"/>
    <cellStyle name="Comma 3 2 3 3 4 2 4 2 2" xfId="54605" xr:uid="{F4022120-CBBD-4EF7-B0C7-8EBD91320BF3}"/>
    <cellStyle name="Comma 3 2 3 3 4 2 4 2 3" xfId="41990" xr:uid="{0E8AA5F2-C3EF-4AAD-ADD3-BB9FB9BE86DD}"/>
    <cellStyle name="Comma 3 2 3 3 4 2 4 3" xfId="10286" xr:uid="{16B1E7C5-AE08-4B69-B308-FC04F80D928E}"/>
    <cellStyle name="Comma 3 2 3 3 4 2 4 3 2" xfId="48327" xr:uid="{5A33E293-2E57-4C84-9F99-9A1C7A0483AE}"/>
    <cellStyle name="Comma 3 2 3 3 4 2 4 4" xfId="6172" xr:uid="{5F0583B5-5FA1-43D5-A8A5-1098EA429189}"/>
    <cellStyle name="Comma 3 2 3 3 4 2 4 5" xfId="35700" xr:uid="{56F0BBC4-8A85-4764-A747-D5542288EC9F}"/>
    <cellStyle name="Comma 3 2 3 3 4 2 5" xfId="20366" xr:uid="{076E7EE0-C5DD-4D87-9664-AAE8DEB98843}"/>
    <cellStyle name="Comma 3 2 3 3 4 2 5 2" xfId="51108" xr:uid="{793AB625-8892-45E6-836A-AB2D437E9454}"/>
    <cellStyle name="Comma 3 2 3 3 4 2 5 3" xfId="38493" xr:uid="{E9836BB7-79D6-4D7B-954E-BDFD0C1D596C}"/>
    <cellStyle name="Comma 3 2 3 3 4 2 6" xfId="13780" xr:uid="{DD6537F3-1FCA-492F-8F75-A8A77BCCCD7B}"/>
    <cellStyle name="Comma 3 2 3 3 4 2 6 2" xfId="44830" xr:uid="{17F275CC-CC4B-483D-A2F8-5C25A5D48B71}"/>
    <cellStyle name="Comma 3 2 3 3 4 2 7" xfId="7193" xr:uid="{2EAAB178-08F6-4F2F-A241-A414AA3710F7}"/>
    <cellStyle name="Comma 3 2 3 3 4 2 8" xfId="32203" xr:uid="{292EC6A7-1D00-4457-86BD-948072AC954F}"/>
    <cellStyle name="Comma 3 2 3 3 4 3" xfId="26584" xr:uid="{644C52C6-3EF8-470A-A270-C7E95EAB47D9}"/>
    <cellStyle name="Comma 3 2 3 3 4 3 2" xfId="23087" xr:uid="{EA997E28-BC64-4430-A198-122BB06868E7}"/>
    <cellStyle name="Comma 3 2 3 3 4 3 2 2" xfId="15580" xr:uid="{ABD4431D-CED6-4725-947E-E1C2164ECC69}"/>
    <cellStyle name="Comma 3 2 3 3 4 3 2 2 2" xfId="55897" xr:uid="{73D5C19D-E913-48F8-AA37-5374A4F11C53}"/>
    <cellStyle name="Comma 3 2 3 3 4 3 2 2 3" xfId="43282" xr:uid="{190A50F8-8CF0-4A15-8A00-89AFD3C3DA62}"/>
    <cellStyle name="Comma 3 2 3 3 4 3 2 3" xfId="8994" xr:uid="{DF16954B-E428-4E87-AAFA-EAC41D3EECBC}"/>
    <cellStyle name="Comma 3 2 3 3 4 3 2 3 2" xfId="49619" xr:uid="{8427F2F5-2A8B-4A0D-BA53-FFE267D1984D}"/>
    <cellStyle name="Comma 3 2 3 3 4 3 2 4" xfId="30530" xr:uid="{4D6725E3-C2F7-428F-8322-618F2632A6A1}"/>
    <cellStyle name="Comma 3 2 3 3 4 3 2 5" xfId="36992" xr:uid="{BA88B822-09FB-4EDD-848C-53280ED70E2A}"/>
    <cellStyle name="Comma 3 2 3 3 4 3 3" xfId="25706" xr:uid="{A9DD02BD-5849-40DD-975E-D57A51384081}"/>
    <cellStyle name="Comma 3 2 3 3 4 3 3 2" xfId="18199" xr:uid="{222CA29F-73EA-4D4E-8634-7B27E48AF2BF}"/>
    <cellStyle name="Comma 3 2 3 3 4 3 3 2 2" xfId="53278" xr:uid="{21D91951-40C5-499E-BD16-85E81EE85D62}"/>
    <cellStyle name="Comma 3 2 3 3 4 3 3 2 3" xfId="40663" xr:uid="{D2B72FBC-E212-4BDC-A50C-E32106B8EA1B}"/>
    <cellStyle name="Comma 3 2 3 3 4 3 3 3" xfId="11613" xr:uid="{16185A13-DF29-4F3D-95DE-C07E8B26E0E5}"/>
    <cellStyle name="Comma 3 2 3 3 4 3 3 3 2" xfId="47000" xr:uid="{655B2D15-B0FA-40E1-AA5A-95177A6633AB}"/>
    <cellStyle name="Comma 3 2 3 3 4 3 3 4" xfId="4845" xr:uid="{EF93A1BA-1FF6-423A-B7EA-4B129525B322}"/>
    <cellStyle name="Comma 3 2 3 3 4 3 3 5" xfId="34373" xr:uid="{3562744D-6697-4D4C-B0C0-ECF7D7F22E80}"/>
    <cellStyle name="Comma 3 2 3 3 4 3 4" xfId="19076" xr:uid="{A93D764D-E26A-4E57-A0BC-DC1F5D40E36B}"/>
    <cellStyle name="Comma 3 2 3 3 4 3 4 2" xfId="52400" xr:uid="{4C48BE91-C460-4DB7-9337-EE67270EDD93}"/>
    <cellStyle name="Comma 3 2 3 3 4 3 4 3" xfId="39785" xr:uid="{6842D6A8-0840-49C1-A999-D783551D90FF}"/>
    <cellStyle name="Comma 3 2 3 3 4 3 5" xfId="12490" xr:uid="{0ACC6ACA-44B9-431C-B5F7-C0E990E89C44}"/>
    <cellStyle name="Comma 3 2 3 3 4 3 5 2" xfId="46122" xr:uid="{3152680D-BFE9-45C0-8EED-4B55150E52AC}"/>
    <cellStyle name="Comma 3 2 3 3 4 3 6" xfId="3968" xr:uid="{DC6DB9B6-9799-4684-8027-543B23493B52}"/>
    <cellStyle name="Comma 3 2 3 3 4 3 7" xfId="33495" xr:uid="{76630948-13F4-47FA-9B42-5DB9BA7F43AE}"/>
    <cellStyle name="Comma 3 2 3 3 4 4" xfId="27434" xr:uid="{2BA2FD64-4242-4DEF-B686-AC13AD73FC9C}"/>
    <cellStyle name="Comma 3 2 3 3 4 4 2" xfId="23937" xr:uid="{54A677CB-A7D2-4D7E-88EE-0860DB3628EB}"/>
    <cellStyle name="Comma 3 2 3 3 4 4 2 2" xfId="16430" xr:uid="{C840FBF1-5843-4204-B396-EA9FA110EA5C}"/>
    <cellStyle name="Comma 3 2 3 3 4 4 2 2 2" xfId="55047" xr:uid="{BA00392D-1782-44DA-A452-8DF067B4C6B7}"/>
    <cellStyle name="Comma 3 2 3 3 4 4 2 2 3" xfId="42432" xr:uid="{AAA0B058-C235-40BC-BFA0-436881DF39FB}"/>
    <cellStyle name="Comma 3 2 3 3 4 4 2 3" xfId="9844" xr:uid="{72E66769-DEAE-4260-ACE6-45E451D7B09E}"/>
    <cellStyle name="Comma 3 2 3 3 4 4 2 3 2" xfId="48769" xr:uid="{AEE7057E-47F0-45FA-81EE-259221B9BE2C}"/>
    <cellStyle name="Comma 3 2 3 3 4 4 2 4" xfId="29680" xr:uid="{4A81539F-5438-47E5-A350-7BFEFC8C0177}"/>
    <cellStyle name="Comma 3 2 3 3 4 4 2 5" xfId="36142" xr:uid="{55B4C82B-9AFC-49D4-8E18-5BF85048071F}"/>
    <cellStyle name="Comma 3 2 3 3 4 4 3" xfId="19926" xr:uid="{AB8C98A6-355F-4D55-BE19-51104F725220}"/>
    <cellStyle name="Comma 3 2 3 3 4 4 3 2" xfId="51550" xr:uid="{5D00CF65-2DDF-4D62-B055-FAD4C817D3CA}"/>
    <cellStyle name="Comma 3 2 3 3 4 4 3 3" xfId="38935" xr:uid="{DC59294C-06FD-4B9C-8F0A-F7C834C718CF}"/>
    <cellStyle name="Comma 3 2 3 3 4 4 4" xfId="13340" xr:uid="{4283E8CB-F3CC-4D3F-BE67-4F0856FB4E82}"/>
    <cellStyle name="Comma 3 2 3 3 4 4 4 2" xfId="45272" xr:uid="{8304DC04-E1BC-4055-AC5B-A6410D4C4872}"/>
    <cellStyle name="Comma 3 2 3 3 4 4 5" xfId="6753" xr:uid="{C02EDE84-552E-4F08-BCDD-CF319D229000}"/>
    <cellStyle name="Comma 3 2 3 3 4 4 6" xfId="32645" xr:uid="{24890923-1496-4320-B6BA-E635507C19F4}"/>
    <cellStyle name="Comma 3 2 3 3 4 5" xfId="24821" xr:uid="{0B14D5E5-98BE-47CE-8E26-9D0336E00A77}"/>
    <cellStyle name="Comma 3 2 3 3 4 5 2" xfId="17314" xr:uid="{E71E1A36-29C1-4785-B0B6-78E99865521F}"/>
    <cellStyle name="Comma 3 2 3 3 4 5 2 2" xfId="54163" xr:uid="{9DC6EFC5-6A1C-4072-BA5D-D07C22A407B3}"/>
    <cellStyle name="Comma 3 2 3 3 4 5 2 3" xfId="41548" xr:uid="{B249B671-95EB-4F01-9C72-84B8A37C5F3F}"/>
    <cellStyle name="Comma 3 2 3 3 4 5 3" xfId="10728" xr:uid="{6AC84D87-E0EA-4349-AD5E-733D506EBB5F}"/>
    <cellStyle name="Comma 3 2 3 3 4 5 3 2" xfId="47885" xr:uid="{E418F1B3-1AD5-431E-8B97-D303E87E327B}"/>
    <cellStyle name="Comma 3 2 3 3 4 5 4" xfId="5730" xr:uid="{28A71215-F68C-4419-97D4-5DCDE882D4D0}"/>
    <cellStyle name="Comma 3 2 3 3 4 5 5" xfId="35258" xr:uid="{BEF84EA6-19CD-42DB-BB7F-FCBCA6A534D1}"/>
    <cellStyle name="Comma 3 2 3 3 4 6" xfId="20806" xr:uid="{4D29CD2E-CE0C-4EBB-9349-5195DC49DBE8}"/>
    <cellStyle name="Comma 3 2 3 3 4 6 2" xfId="50666" xr:uid="{FFED4731-CE5F-4AD8-9C9A-93AB57357703}"/>
    <cellStyle name="Comma 3 2 3 3 4 6 3" xfId="38051" xr:uid="{F25E80AB-7779-4197-B670-62BF3F4819D8}"/>
    <cellStyle name="Comma 3 2 3 3 4 7" xfId="14220" xr:uid="{CB669A14-1442-4E1F-B4B6-4419FE07E8FB}"/>
    <cellStyle name="Comma 3 2 3 3 4 7 2" xfId="44360" xr:uid="{E5E5C2ED-45C0-4B9E-B25D-1BE6DC7E8D4E}"/>
    <cellStyle name="Comma 3 2 3 3 4 8" xfId="7633" xr:uid="{88E069D4-14A0-44A0-A6F1-95943CD11F32}"/>
    <cellStyle name="Comma 3 2 3 3 4 9" xfId="31758" xr:uid="{5E31DC42-560F-451A-836C-FBC7B8BA76BA}"/>
    <cellStyle name="Comma 3 2 3 3 5" xfId="28027" xr:uid="{385D1AB4-28CB-4971-B443-B0FA3874AC5F}"/>
    <cellStyle name="Comma 3 2 3 3 5 2" xfId="26296" xr:uid="{E68B1913-D3B7-4376-A0B7-82D44EF9F68D}"/>
    <cellStyle name="Comma 3 2 3 3 5 2 2" xfId="22798" xr:uid="{64FEA579-4937-49DF-BA7C-95597E0380FD}"/>
    <cellStyle name="Comma 3 2 3 3 5 2 2 2" xfId="15291" xr:uid="{B2902412-A5B3-4BB4-A0DE-B71E0EE05CAB}"/>
    <cellStyle name="Comma 3 2 3 3 5 2 2 2 2" xfId="56186" xr:uid="{3D3EE295-7616-415C-9274-2750D9787DCD}"/>
    <cellStyle name="Comma 3 2 3 3 5 2 2 2 3" xfId="43571" xr:uid="{9CDA5A71-677F-49AF-B286-BAC6662C1DFF}"/>
    <cellStyle name="Comma 3 2 3 3 5 2 2 3" xfId="8705" xr:uid="{E5521D55-4029-4005-84E0-B569FC91FA2E}"/>
    <cellStyle name="Comma 3 2 3 3 5 2 2 3 2" xfId="49908" xr:uid="{B6332FD1-B0EB-4D05-B2BA-C91F29C168C7}"/>
    <cellStyle name="Comma 3 2 3 3 5 2 2 4" xfId="30819" xr:uid="{8BA82B75-8B2A-453B-A0BF-C26BBAD62AB5}"/>
    <cellStyle name="Comma 3 2 3 3 5 2 2 5" xfId="37281" xr:uid="{65E79CA7-E3DF-4FB7-8F0C-458F99FCE343}"/>
    <cellStyle name="Comma 3 2 3 3 5 2 3" xfId="25416" xr:uid="{B5BBEE01-A699-40B6-BE5F-56AABBE94F3A}"/>
    <cellStyle name="Comma 3 2 3 3 5 2 3 2" xfId="17909" xr:uid="{634A9E33-A4D4-40F0-9493-DE6142857FBE}"/>
    <cellStyle name="Comma 3 2 3 3 5 2 3 2 2" xfId="53568" xr:uid="{1882963D-70C8-479D-ACE1-1BFA1EA5E481}"/>
    <cellStyle name="Comma 3 2 3 3 5 2 3 2 3" xfId="40953" xr:uid="{22F0C5A2-99F9-4267-9BAE-2BD9828E8711}"/>
    <cellStyle name="Comma 3 2 3 3 5 2 3 3" xfId="11323" xr:uid="{24D50840-4A80-4F6D-912D-8A50238D6AC3}"/>
    <cellStyle name="Comma 3 2 3 3 5 2 3 3 2" xfId="47290" xr:uid="{92F0403D-85F6-4CA6-8F36-56959E706406}"/>
    <cellStyle name="Comma 3 2 3 3 5 2 3 4" xfId="5135" xr:uid="{987DC1C5-BA7F-48F9-B283-78ABE6474871}"/>
    <cellStyle name="Comma 3 2 3 3 5 2 3 5" xfId="34663" xr:uid="{F6710CDC-FBE1-480C-AEED-2BD47ACAC695}"/>
    <cellStyle name="Comma 3 2 3 3 5 2 4" xfId="18788" xr:uid="{D9D5E374-0473-4D87-A201-28BA61D8AF64}"/>
    <cellStyle name="Comma 3 2 3 3 5 2 4 2" xfId="52689" xr:uid="{2C68A480-3B7E-4409-890A-0EFB81A825A4}"/>
    <cellStyle name="Comma 3 2 3 3 5 2 4 3" xfId="40074" xr:uid="{D75C3DAE-1F8B-4368-9993-A0B4A73B4409}"/>
    <cellStyle name="Comma 3 2 3 3 5 2 5" xfId="12202" xr:uid="{0E20835B-5B0A-40C1-8DBC-100D74B19387}"/>
    <cellStyle name="Comma 3 2 3 3 5 2 5 2" xfId="46411" xr:uid="{61296530-EAAC-4BFA-A217-5EC8BCC57C1F}"/>
    <cellStyle name="Comma 3 2 3 3 5 2 6" xfId="4256" xr:uid="{0DDEE5D0-5899-420E-AABA-761118D9052F}"/>
    <cellStyle name="Comma 3 2 3 3 5 2 7" xfId="33784" xr:uid="{5679C215-16FB-4AD2-B049-F0141C2644D8}"/>
    <cellStyle name="Comma 3 2 3 3 5 3" xfId="27151" xr:uid="{F8456922-1869-4DDF-8FC9-3BF230EBBF70}"/>
    <cellStyle name="Comma 3 2 3 3 5 3 2" xfId="23654" xr:uid="{BAE638E1-5344-4211-9C5D-F5C7974C266E}"/>
    <cellStyle name="Comma 3 2 3 3 5 3 2 2" xfId="16147" xr:uid="{48BB80D8-1AE3-431E-AEC8-7C5BBC68165D}"/>
    <cellStyle name="Comma 3 2 3 3 5 3 2 2 2" xfId="55330" xr:uid="{1FF21EDB-931D-4FE7-B3C1-E5F61E3624A0}"/>
    <cellStyle name="Comma 3 2 3 3 5 3 2 2 3" xfId="42715" xr:uid="{DCC63677-AD4F-4A76-9794-1ADA77D54CCD}"/>
    <cellStyle name="Comma 3 2 3 3 5 3 2 3" xfId="9561" xr:uid="{88BC6BA4-5FC4-4C0F-81D0-4C548BFDD1AF}"/>
    <cellStyle name="Comma 3 2 3 3 5 3 2 3 2" xfId="49052" xr:uid="{74F7D038-BAE0-44D7-ADF5-AA39E746A7DE}"/>
    <cellStyle name="Comma 3 2 3 3 5 3 2 4" xfId="29963" xr:uid="{9B48BCDD-3282-4BEB-B4B6-601094EE167B}"/>
    <cellStyle name="Comma 3 2 3 3 5 3 2 5" xfId="36425" xr:uid="{6C58F38C-B39E-4D11-9D38-10721B3AE054}"/>
    <cellStyle name="Comma 3 2 3 3 5 3 3" xfId="19643" xr:uid="{EDEBA443-8F4C-4D42-B3FF-E4A2CAF60A44}"/>
    <cellStyle name="Comma 3 2 3 3 5 3 3 2" xfId="51833" xr:uid="{7760B1DC-54FE-48CD-88C9-AA62C192F017}"/>
    <cellStyle name="Comma 3 2 3 3 5 3 3 3" xfId="39218" xr:uid="{A01E9BC1-A2B5-4A32-B383-2A0F576F8EA1}"/>
    <cellStyle name="Comma 3 2 3 3 5 3 4" xfId="13057" xr:uid="{DAB5D294-103D-45CB-8F13-83286EE55E94}"/>
    <cellStyle name="Comma 3 2 3 3 5 3 4 2" xfId="45555" xr:uid="{25674221-F089-48ED-BBC9-B4C12469CFBD}"/>
    <cellStyle name="Comma 3 2 3 3 5 3 5" xfId="6470" xr:uid="{2FFB12C7-5D36-4414-9D3F-BEBF537F57A5}"/>
    <cellStyle name="Comma 3 2 3 3 5 3 6" xfId="32928" xr:uid="{CF2720C5-FD86-434B-8ABC-05C07F922B63}"/>
    <cellStyle name="Comma 3 2 3 3 5 4" xfId="24531" xr:uid="{F0968807-2AC1-4E2F-9330-26441CC26774}"/>
    <cellStyle name="Comma 3 2 3 3 5 4 2" xfId="17024" xr:uid="{8AF256AB-6823-4F39-8BD4-75A44B7923ED}"/>
    <cellStyle name="Comma 3 2 3 3 5 4 2 2" xfId="54453" xr:uid="{D0073A8F-0B56-44DE-9FF5-938EB8B8A660}"/>
    <cellStyle name="Comma 3 2 3 3 5 4 2 3" xfId="41838" xr:uid="{EFD69D42-D8B7-4C6C-AE51-503702BC5BF7}"/>
    <cellStyle name="Comma 3 2 3 3 5 4 3" xfId="10438" xr:uid="{418CED18-9E4D-4D94-9BF4-AE7550326AED}"/>
    <cellStyle name="Comma 3 2 3 3 5 4 3 2" xfId="48175" xr:uid="{966F5C6F-A398-45AD-BBC5-F565A8BCCCEA}"/>
    <cellStyle name="Comma 3 2 3 3 5 4 4" xfId="6020" xr:uid="{51AE2513-BC79-497E-9ACE-57D1B2A40BC1}"/>
    <cellStyle name="Comma 3 2 3 3 5 4 5" xfId="35548" xr:uid="{18879134-BB9D-4B6A-8438-F87D68257F04}"/>
    <cellStyle name="Comma 3 2 3 3 5 5" xfId="20518" xr:uid="{0B713E64-9160-4959-85B5-ABCF370A6A82}"/>
    <cellStyle name="Comma 3 2 3 3 5 5 2" xfId="50956" xr:uid="{38020947-7AF7-4199-A6DF-C77FAC778676}"/>
    <cellStyle name="Comma 3 2 3 3 5 5 3" xfId="38341" xr:uid="{F43E110D-7C8E-45ED-BA9E-20BA4794840F}"/>
    <cellStyle name="Comma 3 2 3 3 5 6" xfId="13932" xr:uid="{06C1EF94-2739-4F74-830E-B03D0E5FC620}"/>
    <cellStyle name="Comma 3 2 3 3 5 6 2" xfId="44678" xr:uid="{8A98FA25-F3F6-4F07-9D41-B6CFF533A9AC}"/>
    <cellStyle name="Comma 3 2 3 3 5 7" xfId="7345" xr:uid="{F5947902-EA64-4F97-BE23-A8C0F29A6EC9}"/>
    <cellStyle name="Comma 3 2 3 3 5 8" xfId="32051" xr:uid="{82DF014A-1EC3-4F30-978D-14996292B92B}"/>
    <cellStyle name="Comma 3 2 3 3 6" xfId="26735" xr:uid="{58D1AB63-F4E1-4763-963A-D00950022E43}"/>
    <cellStyle name="Comma 3 2 3 3 6 2" xfId="23238" xr:uid="{9627F538-1BCE-4D1E-80FA-F3EC293499C2}"/>
    <cellStyle name="Comma 3 2 3 3 6 2 2" xfId="15731" xr:uid="{69DB8E02-58A0-4F3F-9328-88AFF648BB80}"/>
    <cellStyle name="Comma 3 2 3 3 6 2 2 2" xfId="55746" xr:uid="{4E2DA8DA-A214-4A70-8F8C-1EB7CD026ECF}"/>
    <cellStyle name="Comma 3 2 3 3 6 2 2 3" xfId="43131" xr:uid="{A79D1E62-3C37-4AF3-BB7A-90DE2C5DB8B7}"/>
    <cellStyle name="Comma 3 2 3 3 6 2 3" xfId="9145" xr:uid="{60FC0B91-9A24-4CE3-9C0F-24B4108799DF}"/>
    <cellStyle name="Comma 3 2 3 3 6 2 3 2" xfId="49468" xr:uid="{2D2EF83A-86F8-4254-A9DF-E17CDEF6EAD3}"/>
    <cellStyle name="Comma 3 2 3 3 6 2 4" xfId="30379" xr:uid="{6348A803-FF0F-4269-BC5D-F346C0333B4A}"/>
    <cellStyle name="Comma 3 2 3 3 6 2 5" xfId="36841" xr:uid="{486064B3-0828-4BF4-B451-7E0316541F8E}"/>
    <cellStyle name="Comma 3 2 3 3 6 3" xfId="25860" xr:uid="{00CD4575-59D9-402D-A8DE-853A610E9F9A}"/>
    <cellStyle name="Comma 3 2 3 3 6 3 2" xfId="18353" xr:uid="{7B2C0EBE-3CCC-415C-B8BA-3BDA3FF863F9}"/>
    <cellStyle name="Comma 3 2 3 3 6 3 2 2" xfId="53124" xr:uid="{B5B063BA-11D2-4BC7-8F4E-137A3ECE560F}"/>
    <cellStyle name="Comma 3 2 3 3 6 3 2 3" xfId="40509" xr:uid="{6C5EEFCA-20D2-43CC-ACEE-533D8FA64857}"/>
    <cellStyle name="Comma 3 2 3 3 6 3 3" xfId="11767" xr:uid="{5747EC81-5465-4644-B961-4747EF0E4F3E}"/>
    <cellStyle name="Comma 3 2 3 3 6 3 3 2" xfId="46846" xr:uid="{2BB805C8-3933-4140-90F8-15AD32F904A3}"/>
    <cellStyle name="Comma 3 2 3 3 6 3 4" xfId="4691" xr:uid="{1162AE20-7B8E-49E8-A7DE-63F55D42E472}"/>
    <cellStyle name="Comma 3 2 3 3 6 3 5" xfId="34219" xr:uid="{5F6C12BC-8D40-4AA5-B6EC-DAB40BBE4467}"/>
    <cellStyle name="Comma 3 2 3 3 6 4" xfId="19227" xr:uid="{C0C6B179-60E2-4E3E-8A8C-F1FA1A457568}"/>
    <cellStyle name="Comma 3 2 3 3 6 4 2" xfId="52249" xr:uid="{5829B17E-432C-4DA8-BDB4-6F8AFB0B2862}"/>
    <cellStyle name="Comma 3 2 3 3 6 4 3" xfId="39634" xr:uid="{597EFCCF-794B-47CD-A5B9-8C844A88DBED}"/>
    <cellStyle name="Comma 3 2 3 3 6 5" xfId="12641" xr:uid="{0AB2C3A2-CF82-443E-AF8E-18B46D0F2226}"/>
    <cellStyle name="Comma 3 2 3 3 6 5 2" xfId="45971" xr:uid="{E696ED15-356D-4185-813B-3FA610DA46C5}"/>
    <cellStyle name="Comma 3 2 3 3 6 6" xfId="3817" xr:uid="{B067DD83-A9AE-425E-B580-380756523BB3}"/>
    <cellStyle name="Comma 3 2 3 3 6 7" xfId="33344" xr:uid="{9050D672-43C7-4EF8-A6DE-12DA4EB15209}"/>
    <cellStyle name="Comma 3 2 3 3 7" xfId="27585" xr:uid="{B2BBF8B4-420E-4E8C-B54D-8D572B472D62}"/>
    <cellStyle name="Comma 3 2 3 3 7 2" xfId="24088" xr:uid="{915FB444-E90C-443F-8043-B2AA2B47370D}"/>
    <cellStyle name="Comma 3 2 3 3 7 2 2" xfId="16581" xr:uid="{E8EB9B0D-209F-40DE-8C7C-F19AC128C848}"/>
    <cellStyle name="Comma 3 2 3 3 7 2 2 2" xfId="54896" xr:uid="{BCFF5712-9FA2-40F3-9762-7F1F84C14CC2}"/>
    <cellStyle name="Comma 3 2 3 3 7 2 2 3" xfId="42281" xr:uid="{A296E5EF-E6A8-43B3-8B22-47E3D7B93DE1}"/>
    <cellStyle name="Comma 3 2 3 3 7 2 3" xfId="9995" xr:uid="{202FBDB1-1D75-485F-BDB8-080E9D9654DA}"/>
    <cellStyle name="Comma 3 2 3 3 7 2 3 2" xfId="48618" xr:uid="{1B9040CD-1AA4-4B48-A58A-322F35F0CA4B}"/>
    <cellStyle name="Comma 3 2 3 3 7 2 4" xfId="29529" xr:uid="{22C9AF40-7030-4AD8-9272-53BF3BC97A71}"/>
    <cellStyle name="Comma 3 2 3 3 7 2 5" xfId="35991" xr:uid="{473BBC89-C006-4413-8476-9E5A3641E05D}"/>
    <cellStyle name="Comma 3 2 3 3 7 3" xfId="20077" xr:uid="{A432CA5B-2167-4758-B88D-34651C873CEB}"/>
    <cellStyle name="Comma 3 2 3 3 7 3 2" xfId="51399" xr:uid="{FFB06B0A-B53D-4B0F-B2A6-E9F4DE051803}"/>
    <cellStyle name="Comma 3 2 3 3 7 3 3" xfId="38784" xr:uid="{9719D705-E327-438E-92CD-A88AA786DDFC}"/>
    <cellStyle name="Comma 3 2 3 3 7 4" xfId="13491" xr:uid="{E41FFB9A-2DA8-488F-BF6D-F4A1E1B398B7}"/>
    <cellStyle name="Comma 3 2 3 3 7 4 2" xfId="45121" xr:uid="{D83EA868-E072-4445-992B-3ED3B941E37F}"/>
    <cellStyle name="Comma 3 2 3 3 7 5" xfId="6904" xr:uid="{643F696D-4C88-4DB9-9473-76ABB9418397}"/>
    <cellStyle name="Comma 3 2 3 3 7 6" xfId="32494" xr:uid="{D1D04D16-AAAA-4D5A-B8DF-B124456E8A02}"/>
    <cellStyle name="Comma 3 2 3 3 8" xfId="24975" xr:uid="{C3FA8AD3-6BF4-47C0-816F-313AF48DB27C}"/>
    <cellStyle name="Comma 3 2 3 3 8 2" xfId="17468" xr:uid="{5E209FBA-0496-4CEB-8CDC-E9837C7089D3}"/>
    <cellStyle name="Comma 3 2 3 3 8 2 2" xfId="54009" xr:uid="{FB5BB965-CCB1-40D0-9338-8BBF297BA8EF}"/>
    <cellStyle name="Comma 3 2 3 3 8 2 3" xfId="41394" xr:uid="{FA6D42FA-F61A-405E-807D-0DBC0CF03330}"/>
    <cellStyle name="Comma 3 2 3 3 8 3" xfId="10882" xr:uid="{BF55D9DB-9FF0-4600-A8AB-4414857417F0}"/>
    <cellStyle name="Comma 3 2 3 3 8 3 2" xfId="47731" xr:uid="{C5628492-FF1D-49D9-A9C8-FF1F3127CBD4}"/>
    <cellStyle name="Comma 3 2 3 3 8 4" xfId="5576" xr:uid="{BCC44EB3-EAD0-4DB4-A001-3C0FDA5B0B5A}"/>
    <cellStyle name="Comma 3 2 3 3 8 5" xfId="35104" xr:uid="{D1690BDA-57A0-4960-B340-97E2FB79BD03}"/>
    <cellStyle name="Comma 3 2 3 3 9" xfId="20960" xr:uid="{D65EB3A7-4D77-4F0F-916E-CF5EF5AC504D}"/>
    <cellStyle name="Comma 3 2 3 3 9 2" xfId="50512" xr:uid="{B54F0126-3D8A-4BDD-A892-A7AE12CC6326}"/>
    <cellStyle name="Comma 3 2 3 3 9 3" xfId="37897" xr:uid="{09BF2D9C-B2B6-4355-9BA0-DA6B6856DB4A}"/>
    <cellStyle name="Comma 3 2 3 4" xfId="28560" xr:uid="{88F2C76B-C67B-4967-A813-7AC158AD1F46}"/>
    <cellStyle name="Comma 3 2 3 4 10" xfId="14370" xr:uid="{830FBFBB-5F2C-474E-AD06-790E23597518}"/>
    <cellStyle name="Comma 3 2 3 4 10 2" xfId="44178" xr:uid="{5C95EF9F-556B-40EB-9542-90C063E01659}"/>
    <cellStyle name="Comma 3 2 3 4 11" xfId="7783" xr:uid="{222520DF-E3D9-4A50-A181-D46912CED40C}"/>
    <cellStyle name="Comma 3 2 3 4 12" xfId="31608" xr:uid="{45D8A21C-0949-428E-ABFA-65D2D206E589}"/>
    <cellStyle name="Comma 3 2 3 4 2" xfId="28507" xr:uid="{91594DAC-65BB-46DA-88F0-0F35E08AB7F3}"/>
    <cellStyle name="Comma 3 2 3 4 2 10" xfId="7761" xr:uid="{38681BDD-7C5C-41AB-90CA-3B83469BFEDD}"/>
    <cellStyle name="Comma 3 2 3 4 2 11" xfId="31630" xr:uid="{7A4B3B44-ED77-4D74-AE37-112A426E9F6B}"/>
    <cellStyle name="Comma 3 2 3 4 2 2" xfId="28417" xr:uid="{319F17AB-BBF4-4A0B-8F2E-9C6D64BC42FC}"/>
    <cellStyle name="Comma 3 2 3 4 2 2 10" xfId="31705" xr:uid="{C82C06F6-E976-4F88-9338-ADF3A2D216DE}"/>
    <cellStyle name="Comma 3 2 3 4 2 2 2" xfId="28263" xr:uid="{ADA7D230-CF1E-49D8-B635-F6C416526680}"/>
    <cellStyle name="Comma 3 2 3 4 2 2 2 2" xfId="27772" xr:uid="{232C74A4-EEE9-4CAA-9C31-A8E91D291F33}"/>
    <cellStyle name="Comma 3 2 3 4 2 2 2 2 2" xfId="26042" xr:uid="{86A70032-4ECF-40B9-945D-536C7DF59642}"/>
    <cellStyle name="Comma 3 2 3 4 2 2 2 2 2 2" xfId="22544" xr:uid="{3DEBA58A-0C88-47FC-A797-60DB55819C83}"/>
    <cellStyle name="Comma 3 2 3 4 2 2 2 2 2 2 2" xfId="15037" xr:uid="{EDF26E5D-F18C-4DA9-A783-80BD2E8D088F}"/>
    <cellStyle name="Comma 3 2 3 4 2 2 2 2 2 2 2 2" xfId="56440" xr:uid="{20092BB4-DD0B-427E-AB91-DE69D6B7FCBF}"/>
    <cellStyle name="Comma 3 2 3 4 2 2 2 2 2 2 2 3" xfId="43825" xr:uid="{EE07A9AE-92EA-4D5D-B5FA-97583FA7C9E6}"/>
    <cellStyle name="Comma 3 2 3 4 2 2 2 2 2 2 3" xfId="8451" xr:uid="{B99FAC09-BB48-454B-9986-21E447E13D6A}"/>
    <cellStyle name="Comma 3 2 3 4 2 2 2 2 2 2 3 2" xfId="50162" xr:uid="{12734CAD-34BC-4EC5-8501-0D284E1E0D5A}"/>
    <cellStyle name="Comma 3 2 3 4 2 2 2 2 2 2 4" xfId="31073" xr:uid="{0B693353-E17D-4A09-9E4E-098F74A0B4AF}"/>
    <cellStyle name="Comma 3 2 3 4 2 2 2 2 2 2 5" xfId="37535" xr:uid="{FDD65A22-B01C-4B5C-8D59-775AE115A4E5}"/>
    <cellStyle name="Comma 3 2 3 4 2 2 2 2 2 3" xfId="25162" xr:uid="{7854D331-4DCE-499B-850B-2182F416921D}"/>
    <cellStyle name="Comma 3 2 3 4 2 2 2 2 2 3 2" xfId="17655" xr:uid="{96701182-5E4C-4866-B6B4-7C57624DE395}"/>
    <cellStyle name="Comma 3 2 3 4 2 2 2 2 2 3 2 2" xfId="53822" xr:uid="{006F8C89-E5CF-49DF-B43D-00AE9872D827}"/>
    <cellStyle name="Comma 3 2 3 4 2 2 2 2 2 3 2 3" xfId="41207" xr:uid="{7CD15C8D-4BCB-44F4-8861-77A0176A9D22}"/>
    <cellStyle name="Comma 3 2 3 4 2 2 2 2 2 3 3" xfId="11069" xr:uid="{0E81639B-74E8-4D23-ADB3-1B1C7280D397}"/>
    <cellStyle name="Comma 3 2 3 4 2 2 2 2 2 3 3 2" xfId="47544" xr:uid="{AEB58715-36B5-4104-8CE8-7AE8C5FAADCE}"/>
    <cellStyle name="Comma 3 2 3 4 2 2 2 2 2 3 4" xfId="5389" xr:uid="{7DC5CCAA-5B16-4B84-9499-AE340812191A}"/>
    <cellStyle name="Comma 3 2 3 4 2 2 2 2 2 3 5" xfId="34917" xr:uid="{99704CA4-B847-4E39-8449-87E2CB9A0DF9}"/>
    <cellStyle name="Comma 3 2 3 4 2 2 2 2 2 4" xfId="18534" xr:uid="{D2EE7FD5-C910-41A0-9C2A-24C83A6ED85E}"/>
    <cellStyle name="Comma 3 2 3 4 2 2 2 2 2 4 2" xfId="52943" xr:uid="{41E6A23C-1230-40D3-B5C4-82383C6C1FC0}"/>
    <cellStyle name="Comma 3 2 3 4 2 2 2 2 2 4 3" xfId="40328" xr:uid="{54B37A8D-F256-49B8-A80F-8EFB5074C9C7}"/>
    <cellStyle name="Comma 3 2 3 4 2 2 2 2 2 5" xfId="11948" xr:uid="{05C78E11-4D20-4638-9FB7-9B4D2FB0E2D8}"/>
    <cellStyle name="Comma 3 2 3 4 2 2 2 2 2 5 2" xfId="46665" xr:uid="{F83540FE-76B3-41BD-A90F-74A42A37D4FA}"/>
    <cellStyle name="Comma 3 2 3 4 2 2 2 2 2 6" xfId="4510" xr:uid="{68E4351A-F949-424A-9E3F-07DB791088B4}"/>
    <cellStyle name="Comma 3 2 3 4 2 2 2 2 2 7" xfId="34038" xr:uid="{A15D4DE2-C30F-4B49-9434-9F040FDA0431}"/>
    <cellStyle name="Comma 3 2 3 4 2 2 2 2 3" xfId="26898" xr:uid="{626FF95F-019A-46CA-8A38-C8A50EB273EA}"/>
    <cellStyle name="Comma 3 2 3 4 2 2 2 2 3 2" xfId="23401" xr:uid="{3574A592-A045-4F5F-A93D-D11F705E6BA1}"/>
    <cellStyle name="Comma 3 2 3 4 2 2 2 2 3 2 2" xfId="15894" xr:uid="{9B66BB2D-8D67-4B78-A24D-58B9925A965F}"/>
    <cellStyle name="Comma 3 2 3 4 2 2 2 2 3 2 2 2" xfId="55583" xr:uid="{D5A4EBA3-A047-4FF4-B6B7-5ADC18CFC261}"/>
    <cellStyle name="Comma 3 2 3 4 2 2 2 2 3 2 2 3" xfId="42968" xr:uid="{5F5F2E82-2F46-4BAE-A226-CEB79A7C7BD0}"/>
    <cellStyle name="Comma 3 2 3 4 2 2 2 2 3 2 3" xfId="9308" xr:uid="{9930263D-D321-4B1B-B0EF-08EE7FF2C879}"/>
    <cellStyle name="Comma 3 2 3 4 2 2 2 2 3 2 3 2" xfId="49305" xr:uid="{FC07968D-9D30-4476-B826-3E33AB9A171B}"/>
    <cellStyle name="Comma 3 2 3 4 2 2 2 2 3 2 4" xfId="30216" xr:uid="{321BEDF8-D9FB-46C8-942C-8AEAB4ACAC37}"/>
    <cellStyle name="Comma 3 2 3 4 2 2 2 2 3 2 5" xfId="36678" xr:uid="{3BE37702-691F-407E-A67E-0EDBF2C16732}"/>
    <cellStyle name="Comma 3 2 3 4 2 2 2 2 3 3" xfId="19390" xr:uid="{713C29CD-19C7-4A49-90F7-14B92CE6B7E8}"/>
    <cellStyle name="Comma 3 2 3 4 2 2 2 2 3 3 2" xfId="52086" xr:uid="{0E6C2C15-9AD8-46F2-90CF-2DDF8F5D4576}"/>
    <cellStyle name="Comma 3 2 3 4 2 2 2 2 3 3 3" xfId="39471" xr:uid="{6D7A88A9-ADB6-44F1-94B6-38511AAE4E88}"/>
    <cellStyle name="Comma 3 2 3 4 2 2 2 2 3 4" xfId="12804" xr:uid="{DDBB3B2D-7251-4305-998D-1E445418368E}"/>
    <cellStyle name="Comma 3 2 3 4 2 2 2 2 3 4 2" xfId="45808" xr:uid="{CFDB60D7-C8D9-4962-90B2-8CABC4FC8F8F}"/>
    <cellStyle name="Comma 3 2 3 4 2 2 2 2 3 5" xfId="3654" xr:uid="{E3B99195-FFE4-420A-BEEB-FA7A7D5B9ADA}"/>
    <cellStyle name="Comma 3 2 3 4 2 2 2 2 3 6" xfId="33181" xr:uid="{B697ECD9-935D-4D9C-8572-9FB52C0F4BFB}"/>
    <cellStyle name="Comma 3 2 3 4 2 2 2 2 4" xfId="24277" xr:uid="{7E43C73F-8ED9-4C00-B972-96765B7F013F}"/>
    <cellStyle name="Comma 3 2 3 4 2 2 2 2 4 2" xfId="16770" xr:uid="{D545C6BE-6A9A-482E-A9AD-64C16ECCFF2C}"/>
    <cellStyle name="Comma 3 2 3 4 2 2 2 2 4 2 2" xfId="54707" xr:uid="{03CACEDB-00EC-42E2-B62F-D1A377B265D9}"/>
    <cellStyle name="Comma 3 2 3 4 2 2 2 2 4 2 3" xfId="42092" xr:uid="{A9D9B5E5-A803-4669-BA45-90A19B5BC019}"/>
    <cellStyle name="Comma 3 2 3 4 2 2 2 2 4 3" xfId="10184" xr:uid="{8214415E-8853-4A23-8813-B6B070E82B86}"/>
    <cellStyle name="Comma 3 2 3 4 2 2 2 2 4 3 2" xfId="48429" xr:uid="{5D4D74D9-D1FF-42AD-88E1-18BE56853B9C}"/>
    <cellStyle name="Comma 3 2 3 4 2 2 2 2 4 4" xfId="29340" xr:uid="{DCD01439-FBBA-449E-8D0B-BA955658EA30}"/>
    <cellStyle name="Comma 3 2 3 4 2 2 2 2 4 5" xfId="35802" xr:uid="{EFBD1CE5-A0DE-4D94-8B47-5E453B02462A}"/>
    <cellStyle name="Comma 3 2 3 4 2 2 2 2 5" xfId="20264" xr:uid="{27C26CAD-512F-49BC-8B67-15A472CF6345}"/>
    <cellStyle name="Comma 3 2 3 4 2 2 2 2 5 2" xfId="51210" xr:uid="{9AC069BA-9202-4591-A2EC-6F510F5C65D9}"/>
    <cellStyle name="Comma 3 2 3 4 2 2 2 2 5 3" xfId="38595" xr:uid="{D36C3AD3-B664-4902-BEF2-77DA3D4A5D5F}"/>
    <cellStyle name="Comma 3 2 3 4 2 2 2 2 6" xfId="13678" xr:uid="{77FCA61C-A6EF-4CF2-81C6-7937333081DB}"/>
    <cellStyle name="Comma 3 2 3 4 2 2 2 2 6 2" xfId="44932" xr:uid="{EA5989E6-2825-40F8-9D98-F7D98B995983}"/>
    <cellStyle name="Comma 3 2 3 4 2 2 2 2 7" xfId="7091" xr:uid="{ABFC3C08-F342-4C50-B2A9-2D0B1EA882B8}"/>
    <cellStyle name="Comma 3 2 3 4 2 2 2 2 8" xfId="32305" xr:uid="{E0038A2A-CED5-490E-A203-4BAAB6B2F15F}"/>
    <cellStyle name="Comma 3 2 3 4 2 2 2 3" xfId="26482" xr:uid="{D1F75C38-F32E-43AC-9B28-F76C794AB7ED}"/>
    <cellStyle name="Comma 3 2 3 4 2 2 2 3 2" xfId="22985" xr:uid="{A5EF4336-8CF2-4BC4-9B7E-5667EBD1A4E3}"/>
    <cellStyle name="Comma 3 2 3 4 2 2 2 3 2 2" xfId="15478" xr:uid="{C6FEAF9B-0E47-4893-A290-F22277DD5CFB}"/>
    <cellStyle name="Comma 3 2 3 4 2 2 2 3 2 2 2" xfId="55999" xr:uid="{4664A3EC-DB25-419D-AE43-E70860BF2089}"/>
    <cellStyle name="Comma 3 2 3 4 2 2 2 3 2 2 3" xfId="43384" xr:uid="{7658BBE9-981F-4CEC-98B4-0D8B6B361FFB}"/>
    <cellStyle name="Comma 3 2 3 4 2 2 2 3 2 3" xfId="8892" xr:uid="{4798B316-68CA-4F8D-9F92-ABE1F2E8628F}"/>
    <cellStyle name="Comma 3 2 3 4 2 2 2 3 2 3 2" xfId="49721" xr:uid="{B42DB097-6266-40CC-9A4E-AA1BF5416E62}"/>
    <cellStyle name="Comma 3 2 3 4 2 2 2 3 2 4" xfId="30632" xr:uid="{F5C36FC4-FC1B-4996-A6B5-60684E299D5A}"/>
    <cellStyle name="Comma 3 2 3 4 2 2 2 3 2 5" xfId="37094" xr:uid="{2F6AB804-E91B-4876-963C-169DCFBD3464}"/>
    <cellStyle name="Comma 3 2 3 4 2 2 2 3 3" xfId="25604" xr:uid="{3165E8D8-B1A0-4226-B06D-7C1A6A950A06}"/>
    <cellStyle name="Comma 3 2 3 4 2 2 2 3 3 2" xfId="18097" xr:uid="{AD11B84C-244C-495F-92C3-5A2174147E79}"/>
    <cellStyle name="Comma 3 2 3 4 2 2 2 3 3 2 2" xfId="53380" xr:uid="{FC3696F6-C537-43D7-A74D-9555B98D8B3B}"/>
    <cellStyle name="Comma 3 2 3 4 2 2 2 3 3 2 3" xfId="40765" xr:uid="{C2BD30C8-52F7-4A4E-968C-A340A294BFD1}"/>
    <cellStyle name="Comma 3 2 3 4 2 2 2 3 3 3" xfId="11511" xr:uid="{B225527E-47C7-4993-9113-C61BE1397935}"/>
    <cellStyle name="Comma 3 2 3 4 2 2 2 3 3 3 2" xfId="47102" xr:uid="{CD43959C-2BF9-4596-BD08-9257E13579B6}"/>
    <cellStyle name="Comma 3 2 3 4 2 2 2 3 3 4" xfId="4947" xr:uid="{04FAFE2E-2CEC-4320-AA0C-38C40F41929E}"/>
    <cellStyle name="Comma 3 2 3 4 2 2 2 3 3 5" xfId="34475" xr:uid="{5A597232-67CF-4D5B-ABDF-57383EE8B4AF}"/>
    <cellStyle name="Comma 3 2 3 4 2 2 2 3 4" xfId="18974" xr:uid="{1D4F6BD8-FE4D-40B6-B762-94266AC876B7}"/>
    <cellStyle name="Comma 3 2 3 4 2 2 2 3 4 2" xfId="52502" xr:uid="{369BDA17-7C4A-456F-97CD-F20E83440EAC}"/>
    <cellStyle name="Comma 3 2 3 4 2 2 2 3 4 3" xfId="39887" xr:uid="{359EDF72-DC2D-416A-976C-31C9B05B0469}"/>
    <cellStyle name="Comma 3 2 3 4 2 2 2 3 5" xfId="12388" xr:uid="{E59DD419-2EEC-4D79-9B6B-EE6850F68832}"/>
    <cellStyle name="Comma 3 2 3 4 2 2 2 3 5 2" xfId="46224" xr:uid="{AE45C934-9D68-4E3E-969D-69FF2E8F7835}"/>
    <cellStyle name="Comma 3 2 3 4 2 2 2 3 6" xfId="4070" xr:uid="{D1E984FC-5868-48B3-B9E4-8B4CE199B6D7}"/>
    <cellStyle name="Comma 3 2 3 4 2 2 2 3 7" xfId="33597" xr:uid="{65B03E89-741C-4117-9C40-6335F556086D}"/>
    <cellStyle name="Comma 3 2 3 4 2 2 2 4" xfId="27332" xr:uid="{92B8EE20-896E-40B3-A2A3-563205A504DB}"/>
    <cellStyle name="Comma 3 2 3 4 2 2 2 4 2" xfId="23835" xr:uid="{FFAE4826-AF1E-406B-BF6E-D69E082EF1F1}"/>
    <cellStyle name="Comma 3 2 3 4 2 2 2 4 2 2" xfId="16328" xr:uid="{227E06E2-4ACE-48EE-A8BB-581434360688}"/>
    <cellStyle name="Comma 3 2 3 4 2 2 2 4 2 2 2" xfId="55149" xr:uid="{7F13B8DD-A583-4A2A-93E7-23914F46F19E}"/>
    <cellStyle name="Comma 3 2 3 4 2 2 2 4 2 2 3" xfId="42534" xr:uid="{5B00F8F6-9065-4610-A1D9-DB8BCF806604}"/>
    <cellStyle name="Comma 3 2 3 4 2 2 2 4 2 3" xfId="9742" xr:uid="{E868743D-2EE1-4A38-909C-C9E45E24EFA6}"/>
    <cellStyle name="Comma 3 2 3 4 2 2 2 4 2 3 2" xfId="48871" xr:uid="{239BCF8A-AE0D-4F02-BA5A-169B5F9BAAEC}"/>
    <cellStyle name="Comma 3 2 3 4 2 2 2 4 2 4" xfId="29782" xr:uid="{6235CECA-DD00-47CA-B9FA-637D1DA3D886}"/>
    <cellStyle name="Comma 3 2 3 4 2 2 2 4 2 5" xfId="36244" xr:uid="{28DC520F-ACCA-4B19-A5F2-D211901405EE}"/>
    <cellStyle name="Comma 3 2 3 4 2 2 2 4 3" xfId="19824" xr:uid="{F65FA2EB-D9C6-42AC-ABBA-3838407FE067}"/>
    <cellStyle name="Comma 3 2 3 4 2 2 2 4 3 2" xfId="51652" xr:uid="{4BEB06D3-0927-43AE-8CB5-CDC3AFD1901B}"/>
    <cellStyle name="Comma 3 2 3 4 2 2 2 4 3 3" xfId="39037" xr:uid="{325F5FA2-CA5F-41E9-85D6-2DE21E4FC706}"/>
    <cellStyle name="Comma 3 2 3 4 2 2 2 4 4" xfId="13238" xr:uid="{DB15106C-5AEE-43A4-89F8-658E7B728FC4}"/>
    <cellStyle name="Comma 3 2 3 4 2 2 2 4 4 2" xfId="45374" xr:uid="{B21825F8-1917-478D-A52E-F9A0036DD998}"/>
    <cellStyle name="Comma 3 2 3 4 2 2 2 4 5" xfId="6651" xr:uid="{F194000A-5B45-4C7D-92CE-84B76753180D}"/>
    <cellStyle name="Comma 3 2 3 4 2 2 2 4 6" xfId="32747" xr:uid="{00058EAC-D8BD-4EE2-BF8F-B988936EDEA9}"/>
    <cellStyle name="Comma 3 2 3 4 2 2 2 5" xfId="24719" xr:uid="{BE3F1A85-6F14-4E67-9865-25BD083B9C0E}"/>
    <cellStyle name="Comma 3 2 3 4 2 2 2 5 2" xfId="17212" xr:uid="{9F275B52-09D3-44B1-83C9-10690AFE4664}"/>
    <cellStyle name="Comma 3 2 3 4 2 2 2 5 2 2" xfId="54265" xr:uid="{5C727182-5660-4C6D-8DE4-C9DE932AB41C}"/>
    <cellStyle name="Comma 3 2 3 4 2 2 2 5 2 3" xfId="41650" xr:uid="{2033C9AF-699A-4D50-895B-700F0AD071C1}"/>
    <cellStyle name="Comma 3 2 3 4 2 2 2 5 3" xfId="10626" xr:uid="{C6025BC8-FA96-4465-888F-9745306BA733}"/>
    <cellStyle name="Comma 3 2 3 4 2 2 2 5 3 2" xfId="47987" xr:uid="{EB05C027-8E58-4D37-869B-156A002D59A6}"/>
    <cellStyle name="Comma 3 2 3 4 2 2 2 5 4" xfId="5832" xr:uid="{93302DE5-E21A-487B-B6CD-A24C965BCB79}"/>
    <cellStyle name="Comma 3 2 3 4 2 2 2 5 5" xfId="35360" xr:uid="{D33DE4E7-5FCE-496D-AABD-121F6B955FD8}"/>
    <cellStyle name="Comma 3 2 3 4 2 2 2 6" xfId="20704" xr:uid="{61A3BB1B-69A8-4191-BA89-4AC4306B36B1}"/>
    <cellStyle name="Comma 3 2 3 4 2 2 2 6 2" xfId="50768" xr:uid="{EE4D0C8D-A530-4BEC-88E0-DCC2156F332B}"/>
    <cellStyle name="Comma 3 2 3 4 2 2 2 6 3" xfId="38153" xr:uid="{90EF8E02-6CBB-475C-8F06-8646DDB6F7EA}"/>
    <cellStyle name="Comma 3 2 3 4 2 2 2 7" xfId="14118" xr:uid="{2C02D074-CD83-44B4-BB74-297438AB76DA}"/>
    <cellStyle name="Comma 3 2 3 4 2 2 2 7 2" xfId="44462" xr:uid="{3DC30B4E-5984-4089-99EA-A444F5C43E60}"/>
    <cellStyle name="Comma 3 2 3 4 2 2 2 8" xfId="7531" xr:uid="{B9D6D70C-E822-4A2F-9082-73AD92A7CA62}"/>
    <cellStyle name="Comma 3 2 3 4 2 2 2 9" xfId="31860" xr:uid="{5A19E71F-49FC-4EDD-9332-3F06E63CEBDB}"/>
    <cellStyle name="Comma 3 2 3 4 2 2 3" xfId="27926" xr:uid="{FC82C3A3-0B71-44E3-BBBE-5D71C760D618}"/>
    <cellStyle name="Comma 3 2 3 4 2 2 3 2" xfId="26197" xr:uid="{A89ACD3A-DECA-4777-B3D0-062F0F8FA653}"/>
    <cellStyle name="Comma 3 2 3 4 2 2 3 2 2" xfId="22699" xr:uid="{5748A1E9-AAA3-4280-B114-9F1BA9A685B6}"/>
    <cellStyle name="Comma 3 2 3 4 2 2 3 2 2 2" xfId="15192" xr:uid="{927494BE-9990-4B89-8829-A60B8090916E}"/>
    <cellStyle name="Comma 3 2 3 4 2 2 3 2 2 2 2" xfId="56285" xr:uid="{3E5F8A9C-F313-425D-8FA0-14B5CA7AEC4A}"/>
    <cellStyle name="Comma 3 2 3 4 2 2 3 2 2 2 3" xfId="43670" xr:uid="{29685B9F-0670-4793-95A5-CC07A6C73FB5}"/>
    <cellStyle name="Comma 3 2 3 4 2 2 3 2 2 3" xfId="8606" xr:uid="{8A01018F-105B-4B39-B5B3-7F9BCF5E32F3}"/>
    <cellStyle name="Comma 3 2 3 4 2 2 3 2 2 3 2" xfId="50007" xr:uid="{C4A02AC5-72AD-4D88-9482-B69E2F784177}"/>
    <cellStyle name="Comma 3 2 3 4 2 2 3 2 2 4" xfId="30918" xr:uid="{087C56F0-5F51-403A-973C-9C17F80A0DDA}"/>
    <cellStyle name="Comma 3 2 3 4 2 2 3 2 2 5" xfId="37380" xr:uid="{5ECA46AB-9402-4E0A-96E8-D56DC11F2ED1}"/>
    <cellStyle name="Comma 3 2 3 4 2 2 3 2 3" xfId="25317" xr:uid="{8F90EDB1-7CF9-429E-BCA8-7D61E7F94BE2}"/>
    <cellStyle name="Comma 3 2 3 4 2 2 3 2 3 2" xfId="17810" xr:uid="{ADBDF48C-AD75-4147-B735-940E253682BE}"/>
    <cellStyle name="Comma 3 2 3 4 2 2 3 2 3 2 2" xfId="53667" xr:uid="{A960998C-CE73-475E-A97F-6739A844D0C8}"/>
    <cellStyle name="Comma 3 2 3 4 2 2 3 2 3 2 3" xfId="41052" xr:uid="{D669357E-0895-4D66-8781-D3257DE28813}"/>
    <cellStyle name="Comma 3 2 3 4 2 2 3 2 3 3" xfId="11224" xr:uid="{0C025080-F6A7-466C-B192-4021FB2ECE58}"/>
    <cellStyle name="Comma 3 2 3 4 2 2 3 2 3 3 2" xfId="47389" xr:uid="{DA0FB0F6-FD19-466C-94FD-0775DCCD6C04}"/>
    <cellStyle name="Comma 3 2 3 4 2 2 3 2 3 4" xfId="5234" xr:uid="{3E186755-9E01-464E-BA65-9C4BA1EA56EF}"/>
    <cellStyle name="Comma 3 2 3 4 2 2 3 2 3 5" xfId="34762" xr:uid="{BCC07E88-097F-4F99-AFC7-21093E1F3351}"/>
    <cellStyle name="Comma 3 2 3 4 2 2 3 2 4" xfId="18689" xr:uid="{ABBC4278-D227-42C0-97E7-3A0B1343B144}"/>
    <cellStyle name="Comma 3 2 3 4 2 2 3 2 4 2" xfId="52788" xr:uid="{975947A9-BEC3-4DE7-8909-683D40C29C3C}"/>
    <cellStyle name="Comma 3 2 3 4 2 2 3 2 4 3" xfId="40173" xr:uid="{59CE2525-F765-42AC-AB22-D45458747523}"/>
    <cellStyle name="Comma 3 2 3 4 2 2 3 2 5" xfId="12103" xr:uid="{8987A0E2-68FF-4D0F-B4F7-D7403DE276C4}"/>
    <cellStyle name="Comma 3 2 3 4 2 2 3 2 5 2" xfId="46510" xr:uid="{2C7CF35C-705A-43B5-8FCC-D55F23C54DD5}"/>
    <cellStyle name="Comma 3 2 3 4 2 2 3 2 6" xfId="4355" xr:uid="{85124B69-7BCE-4219-8BBD-ADC90E522F74}"/>
    <cellStyle name="Comma 3 2 3 4 2 2 3 2 7" xfId="33883" xr:uid="{02B04CBD-6E4D-4843-9A28-696331A83C80}"/>
    <cellStyle name="Comma 3 2 3 4 2 2 3 3" xfId="27052" xr:uid="{BC301008-E35E-42AE-AD02-BA454EE48EDB}"/>
    <cellStyle name="Comma 3 2 3 4 2 2 3 3 2" xfId="23555" xr:uid="{4D9D34AD-EAEF-47A0-9BA9-3DBE681CDAC3}"/>
    <cellStyle name="Comma 3 2 3 4 2 2 3 3 2 2" xfId="16048" xr:uid="{71E30F64-1A25-4D00-B032-EAB35995F704}"/>
    <cellStyle name="Comma 3 2 3 4 2 2 3 3 2 2 2" xfId="55429" xr:uid="{323BDC38-D79E-48FB-9F5C-B1D89BF721B7}"/>
    <cellStyle name="Comma 3 2 3 4 2 2 3 3 2 2 3" xfId="42814" xr:uid="{88AEB167-DB35-4F86-A206-4FEBAC26ACA6}"/>
    <cellStyle name="Comma 3 2 3 4 2 2 3 3 2 3" xfId="9462" xr:uid="{20D5C415-89DC-4A84-B15D-E52DCDA6708D}"/>
    <cellStyle name="Comma 3 2 3 4 2 2 3 3 2 3 2" xfId="49151" xr:uid="{4AED97D0-EE87-41AB-96C3-2D5E867F3A96}"/>
    <cellStyle name="Comma 3 2 3 4 2 2 3 3 2 4" xfId="30062" xr:uid="{A1AE0120-F786-4E67-B7F9-2CEEC28468B6}"/>
    <cellStyle name="Comma 3 2 3 4 2 2 3 3 2 5" xfId="36524" xr:uid="{8359157A-13EB-403D-968D-44EB06F4E76E}"/>
    <cellStyle name="Comma 3 2 3 4 2 2 3 3 3" xfId="19544" xr:uid="{86507D68-A118-4E95-A06D-3AB0272664A0}"/>
    <cellStyle name="Comma 3 2 3 4 2 2 3 3 3 2" xfId="51932" xr:uid="{058BD044-18E2-4A18-8493-D692F4BB0676}"/>
    <cellStyle name="Comma 3 2 3 4 2 2 3 3 3 3" xfId="39317" xr:uid="{FF03E4E0-D1EF-4D51-9C1F-A657A2F8C595}"/>
    <cellStyle name="Comma 3 2 3 4 2 2 3 3 4" xfId="12958" xr:uid="{95A7A8B9-E4AB-4CB9-B757-FCC3A5B67269}"/>
    <cellStyle name="Comma 3 2 3 4 2 2 3 3 4 2" xfId="45654" xr:uid="{17A05330-C689-40BA-BEA7-74391C352509}"/>
    <cellStyle name="Comma 3 2 3 4 2 2 3 3 5" xfId="6371" xr:uid="{25B9F882-E19D-4BDB-B63B-79F316DC2CA2}"/>
    <cellStyle name="Comma 3 2 3 4 2 2 3 3 6" xfId="33027" xr:uid="{06450F84-175F-4D40-811A-AEC30C267DEF}"/>
    <cellStyle name="Comma 3 2 3 4 2 2 3 4" xfId="24432" xr:uid="{53B6BE7A-0D7C-4008-A514-B681280CF8FB}"/>
    <cellStyle name="Comma 3 2 3 4 2 2 3 4 2" xfId="16925" xr:uid="{A93A1E04-CDD4-49C1-806C-4870CEB5CC86}"/>
    <cellStyle name="Comma 3 2 3 4 2 2 3 4 2 2" xfId="54552" xr:uid="{593A3125-8D1D-4632-84C7-684AE4C855B7}"/>
    <cellStyle name="Comma 3 2 3 4 2 2 3 4 2 3" xfId="41937" xr:uid="{FCB43733-CE42-4359-A3B1-F0EA675A0A67}"/>
    <cellStyle name="Comma 3 2 3 4 2 2 3 4 3" xfId="10339" xr:uid="{EC50D233-4A09-4EE2-AAAC-3944F8F37E5B}"/>
    <cellStyle name="Comma 3 2 3 4 2 2 3 4 3 2" xfId="48274" xr:uid="{FE15E854-0653-478D-92CD-09B2E6C0A281}"/>
    <cellStyle name="Comma 3 2 3 4 2 2 3 4 4" xfId="6119" xr:uid="{4A99E806-645C-4F9C-8424-630389319632}"/>
    <cellStyle name="Comma 3 2 3 4 2 2 3 4 5" xfId="35647" xr:uid="{942846EC-3205-485D-8BD4-93F2C650180C}"/>
    <cellStyle name="Comma 3 2 3 4 2 2 3 5" xfId="20419" xr:uid="{D892AA97-DE33-46AD-9A04-F99EDBCAAF19}"/>
    <cellStyle name="Comma 3 2 3 4 2 2 3 5 2" xfId="51055" xr:uid="{33372AB9-06D9-489C-AE1D-1587548139B4}"/>
    <cellStyle name="Comma 3 2 3 4 2 2 3 5 3" xfId="38440" xr:uid="{C0888C17-D631-4DC6-A74D-4107694E7836}"/>
    <cellStyle name="Comma 3 2 3 4 2 2 3 6" xfId="13833" xr:uid="{E2788079-14C6-425A-9084-4312F8B8BEE4}"/>
    <cellStyle name="Comma 3 2 3 4 2 2 3 6 2" xfId="44777" xr:uid="{288FC9FB-69EB-400F-A3E8-04A6CB300C4C}"/>
    <cellStyle name="Comma 3 2 3 4 2 2 3 7" xfId="7246" xr:uid="{79F16AEA-933B-44CC-B6D0-1BC13538D47A}"/>
    <cellStyle name="Comma 3 2 3 4 2 2 3 8" xfId="32150" xr:uid="{807250DB-8669-47B5-B0FC-79A4B0A62FD5}"/>
    <cellStyle name="Comma 3 2 3 4 2 2 4" xfId="26637" xr:uid="{0E292B79-D749-4AB8-9DB1-80118CD55C52}"/>
    <cellStyle name="Comma 3 2 3 4 2 2 4 2" xfId="23140" xr:uid="{4A0B83A0-B015-4ED0-B09B-3D18CBD679D1}"/>
    <cellStyle name="Comma 3 2 3 4 2 2 4 2 2" xfId="15633" xr:uid="{BE4E27F4-72FB-4DE9-A9F1-403807E98804}"/>
    <cellStyle name="Comma 3 2 3 4 2 2 4 2 2 2" xfId="55844" xr:uid="{9F7F362F-731E-4AA4-BDAB-DD130F93AE5C}"/>
    <cellStyle name="Comma 3 2 3 4 2 2 4 2 2 3" xfId="43229" xr:uid="{0B779350-F63F-4760-8A11-15E682F284A4}"/>
    <cellStyle name="Comma 3 2 3 4 2 2 4 2 3" xfId="9047" xr:uid="{619DC2DE-E574-44BF-AEB0-A5FD0F78398B}"/>
    <cellStyle name="Comma 3 2 3 4 2 2 4 2 3 2" xfId="49566" xr:uid="{68A4DB70-B0D0-4FDB-8B05-04F5D66C3E8C}"/>
    <cellStyle name="Comma 3 2 3 4 2 2 4 2 4" xfId="30477" xr:uid="{462F1D62-1B4A-42F4-9B5A-557814352A29}"/>
    <cellStyle name="Comma 3 2 3 4 2 2 4 2 5" xfId="36939" xr:uid="{3208A244-FFF0-454C-AFAF-DD9225A12385}"/>
    <cellStyle name="Comma 3 2 3 4 2 2 4 3" xfId="25759" xr:uid="{0A1293E1-8D1C-4CD6-AC6D-90F1F84A3E6A}"/>
    <cellStyle name="Comma 3 2 3 4 2 2 4 3 2" xfId="18252" xr:uid="{E99BF7E8-2010-4B05-88DC-00A02B1E4275}"/>
    <cellStyle name="Comma 3 2 3 4 2 2 4 3 2 2" xfId="53225" xr:uid="{6FC1F25B-1AEA-4756-9FB0-B331FBDEDF70}"/>
    <cellStyle name="Comma 3 2 3 4 2 2 4 3 2 3" xfId="40610" xr:uid="{7C64CDC7-3E6A-4500-AA88-965E7E5A1E4C}"/>
    <cellStyle name="Comma 3 2 3 4 2 2 4 3 3" xfId="11666" xr:uid="{0035BA70-C0DC-45B9-8D10-E21A7DD36D8E}"/>
    <cellStyle name="Comma 3 2 3 4 2 2 4 3 3 2" xfId="46947" xr:uid="{43D7ABD7-9F92-406E-AF33-A284F054588D}"/>
    <cellStyle name="Comma 3 2 3 4 2 2 4 3 4" xfId="4792" xr:uid="{3B6020E0-DCB1-46B9-9D4B-ED6E795A1D43}"/>
    <cellStyle name="Comma 3 2 3 4 2 2 4 3 5" xfId="34320" xr:uid="{AF52D407-7BBB-462B-9BD4-7FE5F7A01260}"/>
    <cellStyle name="Comma 3 2 3 4 2 2 4 4" xfId="19129" xr:uid="{2A4EAD3D-8308-4A92-A391-68FF19FAD79C}"/>
    <cellStyle name="Comma 3 2 3 4 2 2 4 4 2" xfId="52347" xr:uid="{057EA479-34E3-4843-A975-DF6C6D49ED9F}"/>
    <cellStyle name="Comma 3 2 3 4 2 2 4 4 3" xfId="39732" xr:uid="{C50BD37D-CA7A-4535-943B-C6BCDEFAEEF5}"/>
    <cellStyle name="Comma 3 2 3 4 2 2 4 5" xfId="12543" xr:uid="{5AF1A1CB-BE4A-4A8B-A382-0D48DC5B27B5}"/>
    <cellStyle name="Comma 3 2 3 4 2 2 4 5 2" xfId="46069" xr:uid="{8E342634-2F8F-4C6F-AF7E-A26B686403FA}"/>
    <cellStyle name="Comma 3 2 3 4 2 2 4 6" xfId="3915" xr:uid="{F3345726-25F3-40A5-8EED-61060C62A35A}"/>
    <cellStyle name="Comma 3 2 3 4 2 2 4 7" xfId="33442" xr:uid="{7C64971D-4DD0-4FAF-8587-EF6062551753}"/>
    <cellStyle name="Comma 3 2 3 4 2 2 5" xfId="27487" xr:uid="{1FF50E1E-A182-4760-B628-B73543C10129}"/>
    <cellStyle name="Comma 3 2 3 4 2 2 5 2" xfId="23990" xr:uid="{B7A4AB16-FCE2-4C7A-A824-F94B1D8EF7DC}"/>
    <cellStyle name="Comma 3 2 3 4 2 2 5 2 2" xfId="16483" xr:uid="{0387B544-6F31-4DFE-8473-282CCA638C1D}"/>
    <cellStyle name="Comma 3 2 3 4 2 2 5 2 2 2" xfId="54994" xr:uid="{DD77F132-CEA1-4727-9BB6-AD7C37BAED11}"/>
    <cellStyle name="Comma 3 2 3 4 2 2 5 2 2 3" xfId="42379" xr:uid="{79839487-68F5-4B44-8AE4-578DB326721B}"/>
    <cellStyle name="Comma 3 2 3 4 2 2 5 2 3" xfId="9897" xr:uid="{EF8512B0-8410-4930-9AB9-CE01F82AFCF7}"/>
    <cellStyle name="Comma 3 2 3 4 2 2 5 2 3 2" xfId="48716" xr:uid="{E0C8E9A9-B479-4CC1-9D2C-51D04AFFAD58}"/>
    <cellStyle name="Comma 3 2 3 4 2 2 5 2 4" xfId="29627" xr:uid="{4D08980F-408C-479C-9C98-29E9A3E3B5F2}"/>
    <cellStyle name="Comma 3 2 3 4 2 2 5 2 5" xfId="36089" xr:uid="{96DAAFBC-54A3-48BA-BAEE-53A2D4099D53}"/>
    <cellStyle name="Comma 3 2 3 4 2 2 5 3" xfId="19979" xr:uid="{C79002B0-4BDC-47A8-AF3D-F78D3DA5E500}"/>
    <cellStyle name="Comma 3 2 3 4 2 2 5 3 2" xfId="51497" xr:uid="{7D0EC44A-B987-4C4C-84E8-68107CBFA1E2}"/>
    <cellStyle name="Comma 3 2 3 4 2 2 5 3 3" xfId="38882" xr:uid="{50B6BB77-1F66-4789-96D3-22BCBDB8FA8C}"/>
    <cellStyle name="Comma 3 2 3 4 2 2 5 4" xfId="13393" xr:uid="{00C7E967-A7B8-47EE-881F-50D78DFE5301}"/>
    <cellStyle name="Comma 3 2 3 4 2 2 5 4 2" xfId="45219" xr:uid="{DA268781-6C7F-494F-98F2-BE049EB77D39}"/>
    <cellStyle name="Comma 3 2 3 4 2 2 5 5" xfId="6806" xr:uid="{43F8FF9B-C5F0-4593-AA79-2B4FDA3F0F57}"/>
    <cellStyle name="Comma 3 2 3 4 2 2 5 6" xfId="32592" xr:uid="{35CC314E-B808-41A1-9DF7-67F9D601D262}"/>
    <cellStyle name="Comma 3 2 3 4 2 2 6" xfId="24874" xr:uid="{947399CB-C446-4347-93E6-8F51466025F3}"/>
    <cellStyle name="Comma 3 2 3 4 2 2 6 2" xfId="17367" xr:uid="{24F65687-8936-4876-A1BD-9B2A2E62EBFE}"/>
    <cellStyle name="Comma 3 2 3 4 2 2 6 2 2" xfId="54110" xr:uid="{1811049E-D526-483A-8FF1-10CED368E4AA}"/>
    <cellStyle name="Comma 3 2 3 4 2 2 6 2 3" xfId="41495" xr:uid="{986C3DB0-6AC2-4796-AA67-58E0FA25692D}"/>
    <cellStyle name="Comma 3 2 3 4 2 2 6 3" xfId="10781" xr:uid="{F1473695-7100-428A-BE9E-90F62CD2CBEE}"/>
    <cellStyle name="Comma 3 2 3 4 2 2 6 3 2" xfId="47832" xr:uid="{73CA5EA1-7060-4046-91A2-22AF205341B1}"/>
    <cellStyle name="Comma 3 2 3 4 2 2 6 4" xfId="5677" xr:uid="{87BA8E71-45F7-44A3-A70D-D3A00558D6A4}"/>
    <cellStyle name="Comma 3 2 3 4 2 2 6 5" xfId="35205" xr:uid="{62E8F07D-81AB-48FD-ABB9-4498A1374026}"/>
    <cellStyle name="Comma 3 2 3 4 2 2 7" xfId="20859" xr:uid="{4AE3C05E-6181-4FC6-912F-0FD0A8CDC8FD}"/>
    <cellStyle name="Comma 3 2 3 4 2 2 7 2" xfId="50613" xr:uid="{1CA2EE97-0A97-4C0C-8D25-D71A3A8075D1}"/>
    <cellStyle name="Comma 3 2 3 4 2 2 7 3" xfId="37998" xr:uid="{1F0A11D1-9C8A-4851-A06F-74A652917DAF}"/>
    <cellStyle name="Comma 3 2 3 4 2 2 8" xfId="14273" xr:uid="{3193F805-CA9B-457C-B872-7BE6A830B3F8}"/>
    <cellStyle name="Comma 3 2 3 4 2 2 8 2" xfId="44307" xr:uid="{47757DE1-E06B-435D-9E8A-6C275AE1F0A7}"/>
    <cellStyle name="Comma 3 2 3 4 2 2 9" xfId="7686" xr:uid="{986C7DB5-F661-4C3E-80A7-194C4C4C9E35}"/>
    <cellStyle name="Comma 3 2 3 4 2 3" xfId="28338" xr:uid="{AA0F9CF6-1CAE-40B5-8C34-4C2804A08A44}"/>
    <cellStyle name="Comma 3 2 3 4 2 3 2" xfId="27848" xr:uid="{3F7061EA-F54E-4D3B-A09B-3C546C79103D}"/>
    <cellStyle name="Comma 3 2 3 4 2 3 2 2" xfId="26118" xr:uid="{6C849A4B-E03E-4F47-80F2-0C0759EF027A}"/>
    <cellStyle name="Comma 3 2 3 4 2 3 2 2 2" xfId="22620" xr:uid="{A7A20916-9D1C-46DA-A35C-D0A56F599FDC}"/>
    <cellStyle name="Comma 3 2 3 4 2 3 2 2 2 2" xfId="15113" xr:uid="{7F2572D6-DD5D-413D-B5FB-F9422F0A484C}"/>
    <cellStyle name="Comma 3 2 3 4 2 3 2 2 2 2 2" xfId="56364" xr:uid="{12CBBF4D-0666-41E4-BC64-ABE84D5A6A37}"/>
    <cellStyle name="Comma 3 2 3 4 2 3 2 2 2 2 3" xfId="43749" xr:uid="{86EACFBE-3702-458C-874D-39B8CCE46A08}"/>
    <cellStyle name="Comma 3 2 3 4 2 3 2 2 2 3" xfId="8527" xr:uid="{9A03FC98-D36D-4A99-8191-7E2B75212424}"/>
    <cellStyle name="Comma 3 2 3 4 2 3 2 2 2 3 2" xfId="50086" xr:uid="{D7EEC8EA-186E-42F2-8187-E19B8C48906D}"/>
    <cellStyle name="Comma 3 2 3 4 2 3 2 2 2 4" xfId="30997" xr:uid="{8DAB7924-EEE5-4C9F-BADD-593E2F03128F}"/>
    <cellStyle name="Comma 3 2 3 4 2 3 2 2 2 5" xfId="37459" xr:uid="{F14175EA-CCCC-4D53-B81A-2DD8064EECC1}"/>
    <cellStyle name="Comma 3 2 3 4 2 3 2 2 3" xfId="25238" xr:uid="{41C2253D-69BF-4041-B9EB-A33ADBD388F7}"/>
    <cellStyle name="Comma 3 2 3 4 2 3 2 2 3 2" xfId="17731" xr:uid="{B87078E8-8A7F-4270-84FA-6627C0B3616B}"/>
    <cellStyle name="Comma 3 2 3 4 2 3 2 2 3 2 2" xfId="53746" xr:uid="{6DF8A8AD-BAD8-4BD9-99F7-73A4D94197A1}"/>
    <cellStyle name="Comma 3 2 3 4 2 3 2 2 3 2 3" xfId="41131" xr:uid="{A3525C61-D34F-4E33-9EDF-8A2B27350BF7}"/>
    <cellStyle name="Comma 3 2 3 4 2 3 2 2 3 3" xfId="11145" xr:uid="{8A51C56B-7496-459D-BD9C-15793DA6CAD4}"/>
    <cellStyle name="Comma 3 2 3 4 2 3 2 2 3 3 2" xfId="47468" xr:uid="{6AABD23C-234A-442F-921B-7E7B70D8CA1B}"/>
    <cellStyle name="Comma 3 2 3 4 2 3 2 2 3 4" xfId="5313" xr:uid="{DFEFE856-D8C6-4FB3-B490-07BEF645929F}"/>
    <cellStyle name="Comma 3 2 3 4 2 3 2 2 3 5" xfId="34841" xr:uid="{D49307EB-8852-4A05-B39D-DBFD967E71F0}"/>
    <cellStyle name="Comma 3 2 3 4 2 3 2 2 4" xfId="18610" xr:uid="{DA9EE71D-D4BF-405F-96DF-955A0B814D7B}"/>
    <cellStyle name="Comma 3 2 3 4 2 3 2 2 4 2" xfId="52867" xr:uid="{EE185272-6DA7-4AC2-974C-090295E1585A}"/>
    <cellStyle name="Comma 3 2 3 4 2 3 2 2 4 3" xfId="40252" xr:uid="{95463BD3-A5FE-4F59-BEFC-57F5A2535CF7}"/>
    <cellStyle name="Comma 3 2 3 4 2 3 2 2 5" xfId="12024" xr:uid="{1C76F2C9-81E3-4ADE-984A-85B70A2030FE}"/>
    <cellStyle name="Comma 3 2 3 4 2 3 2 2 5 2" xfId="46589" xr:uid="{650BC58B-204C-4224-AD98-84F17F9CA5CE}"/>
    <cellStyle name="Comma 3 2 3 4 2 3 2 2 6" xfId="4434" xr:uid="{D2648732-661A-4302-8FBA-9FEABDDD808A}"/>
    <cellStyle name="Comma 3 2 3 4 2 3 2 2 7" xfId="33962" xr:uid="{9BC4D78F-44D9-4B7B-8347-287DF03C764B}"/>
    <cellStyle name="Comma 3 2 3 4 2 3 2 3" xfId="26974" xr:uid="{B53AD955-6DFE-4BA3-9616-3BE05FFCBCDF}"/>
    <cellStyle name="Comma 3 2 3 4 2 3 2 3 2" xfId="23477" xr:uid="{DFC5BF47-F5D4-4041-A59E-3A09BCA7409E}"/>
    <cellStyle name="Comma 3 2 3 4 2 3 2 3 2 2" xfId="15970" xr:uid="{5FFD35CE-38F9-413A-A912-BF30F7E7D869}"/>
    <cellStyle name="Comma 3 2 3 4 2 3 2 3 2 2 2" xfId="55507" xr:uid="{F89C2EDB-5C69-4BF4-AEC7-DFB9FFF8F9CC}"/>
    <cellStyle name="Comma 3 2 3 4 2 3 2 3 2 2 3" xfId="42892" xr:uid="{C1C74FE7-06FC-4A7E-90AA-82CAFEDDA409}"/>
    <cellStyle name="Comma 3 2 3 4 2 3 2 3 2 3" xfId="9384" xr:uid="{37EB2679-E0A3-4309-9A3E-2E3FF4BB99D0}"/>
    <cellStyle name="Comma 3 2 3 4 2 3 2 3 2 3 2" xfId="49229" xr:uid="{D859D746-386C-41A4-957D-347F673E83E2}"/>
    <cellStyle name="Comma 3 2 3 4 2 3 2 3 2 4" xfId="30140" xr:uid="{C38320D7-4B66-4F4E-85A1-F6D49890FC74}"/>
    <cellStyle name="Comma 3 2 3 4 2 3 2 3 2 5" xfId="36602" xr:uid="{56FFE299-2A09-40DB-A48B-0C5871EC958A}"/>
    <cellStyle name="Comma 3 2 3 4 2 3 2 3 3" xfId="19466" xr:uid="{1A039631-7905-4DD5-9D81-0B59F92CEE45}"/>
    <cellStyle name="Comma 3 2 3 4 2 3 2 3 3 2" xfId="52010" xr:uid="{529CC1B1-A784-46DF-9A9E-CE30CD554B0F}"/>
    <cellStyle name="Comma 3 2 3 4 2 3 2 3 3 3" xfId="39395" xr:uid="{AB7ECF2E-A396-4A4B-BCA5-BA2754FB9D2F}"/>
    <cellStyle name="Comma 3 2 3 4 2 3 2 3 4" xfId="12880" xr:uid="{FB25B276-176B-4B27-B897-5576A64DA78E}"/>
    <cellStyle name="Comma 3 2 3 4 2 3 2 3 4 2" xfId="45732" xr:uid="{B10F2599-9DAF-4828-88BA-0F247C45420C}"/>
    <cellStyle name="Comma 3 2 3 4 2 3 2 3 5" xfId="6293" xr:uid="{66D19A58-B550-41AC-BAC9-41CB0FD77747}"/>
    <cellStyle name="Comma 3 2 3 4 2 3 2 3 6" xfId="33105" xr:uid="{3BA14371-0F52-4606-8CE2-66B96D5ABDA7}"/>
    <cellStyle name="Comma 3 2 3 4 2 3 2 4" xfId="24353" xr:uid="{CB759642-EDB4-4970-B762-24C5B4520DB0}"/>
    <cellStyle name="Comma 3 2 3 4 2 3 2 4 2" xfId="16846" xr:uid="{E0191169-4977-4E76-A07C-7F15186B4019}"/>
    <cellStyle name="Comma 3 2 3 4 2 3 2 4 2 2" xfId="54631" xr:uid="{5D6C228B-A277-46BB-9503-9A00FD9C16BA}"/>
    <cellStyle name="Comma 3 2 3 4 2 3 2 4 2 3" xfId="42016" xr:uid="{3AFFCB21-1D31-40F7-8426-AC91F2D5966F}"/>
    <cellStyle name="Comma 3 2 3 4 2 3 2 4 3" xfId="10260" xr:uid="{3B857EF3-DA9B-4A97-8D95-9878E28D2427}"/>
    <cellStyle name="Comma 3 2 3 4 2 3 2 4 3 2" xfId="48353" xr:uid="{5A326D0A-3D6B-4A4F-B516-0B3052C6C74F}"/>
    <cellStyle name="Comma 3 2 3 4 2 3 2 4 4" xfId="6198" xr:uid="{30D8DE30-E3ED-43D3-AFAD-AE3FCE604325}"/>
    <cellStyle name="Comma 3 2 3 4 2 3 2 4 5" xfId="35726" xr:uid="{0F808205-4188-4639-83E1-7E78EBD965F9}"/>
    <cellStyle name="Comma 3 2 3 4 2 3 2 5" xfId="20340" xr:uid="{36B23BF4-F5F4-4D67-8A51-E297773D4282}"/>
    <cellStyle name="Comma 3 2 3 4 2 3 2 5 2" xfId="51134" xr:uid="{E86CE780-E64C-4A55-9E63-0E3CC8E7C842}"/>
    <cellStyle name="Comma 3 2 3 4 2 3 2 5 3" xfId="38519" xr:uid="{0E6A8CAC-00FE-411E-8760-C02BC9E1B72E}"/>
    <cellStyle name="Comma 3 2 3 4 2 3 2 6" xfId="13754" xr:uid="{F354EADB-BF88-41CC-AA5B-911BD134BCE2}"/>
    <cellStyle name="Comma 3 2 3 4 2 3 2 6 2" xfId="44856" xr:uid="{3AD84071-8B7D-48AB-AC96-2CD10D22B6A3}"/>
    <cellStyle name="Comma 3 2 3 4 2 3 2 7" xfId="7167" xr:uid="{147385CC-2A13-4C72-A8A4-F6321DFFE49B}"/>
    <cellStyle name="Comma 3 2 3 4 2 3 2 8" xfId="32229" xr:uid="{592935E4-F65A-4038-B9B9-BEB02226FD34}"/>
    <cellStyle name="Comma 3 2 3 4 2 3 3" xfId="26558" xr:uid="{D7970DA5-0D90-4EF5-AFFF-DDCB6B91CDB1}"/>
    <cellStyle name="Comma 3 2 3 4 2 3 3 2" xfId="23061" xr:uid="{4476F062-43E5-4494-A6D0-6C44042F6B3B}"/>
    <cellStyle name="Comma 3 2 3 4 2 3 3 2 2" xfId="15554" xr:uid="{F44179F1-7346-4B37-9A9C-55735CBE3E94}"/>
    <cellStyle name="Comma 3 2 3 4 2 3 3 2 2 2" xfId="55923" xr:uid="{10524323-5799-4575-93D1-4558BCAD583F}"/>
    <cellStyle name="Comma 3 2 3 4 2 3 3 2 2 3" xfId="43308" xr:uid="{6732DFF0-BC51-46EF-B110-42449DDBCCDE}"/>
    <cellStyle name="Comma 3 2 3 4 2 3 3 2 3" xfId="8968" xr:uid="{F6677405-0E2D-4F47-9A19-97A2A5418EBE}"/>
    <cellStyle name="Comma 3 2 3 4 2 3 3 2 3 2" xfId="49645" xr:uid="{4C46392D-B865-4A1A-AC66-BD65C696B54C}"/>
    <cellStyle name="Comma 3 2 3 4 2 3 3 2 4" xfId="30556" xr:uid="{48AB7205-14AA-49C2-970E-882729848451}"/>
    <cellStyle name="Comma 3 2 3 4 2 3 3 2 5" xfId="37018" xr:uid="{585DD47A-F85F-48EE-B439-477549DE3632}"/>
    <cellStyle name="Comma 3 2 3 4 2 3 3 3" xfId="25680" xr:uid="{6980E610-B30B-4DBC-8715-66E3A9283AB5}"/>
    <cellStyle name="Comma 3 2 3 4 2 3 3 3 2" xfId="18173" xr:uid="{75BAB977-5D25-44BF-81A8-BE7B2CFF5CAD}"/>
    <cellStyle name="Comma 3 2 3 4 2 3 3 3 2 2" xfId="53304" xr:uid="{FB5A4EE3-0DAF-48BE-B317-D7B27D8BF27A}"/>
    <cellStyle name="Comma 3 2 3 4 2 3 3 3 2 3" xfId="40689" xr:uid="{444EF6CA-67C7-4C5F-ADF1-A313BC5E1A2B}"/>
    <cellStyle name="Comma 3 2 3 4 2 3 3 3 3" xfId="11587" xr:uid="{067ADA87-4C7C-417C-B313-CA843B3F859B}"/>
    <cellStyle name="Comma 3 2 3 4 2 3 3 3 3 2" xfId="47026" xr:uid="{6810B6DB-E4CD-48D0-9C34-A2A88398D0A6}"/>
    <cellStyle name="Comma 3 2 3 4 2 3 3 3 4" xfId="4871" xr:uid="{AD173ACD-5268-4039-9A69-543708088238}"/>
    <cellStyle name="Comma 3 2 3 4 2 3 3 3 5" xfId="34399" xr:uid="{48A5D6B4-AD61-454C-A464-0170CC4C28C8}"/>
    <cellStyle name="Comma 3 2 3 4 2 3 3 4" xfId="19050" xr:uid="{BF7BC658-D386-4DD2-8B36-9766C61D78C8}"/>
    <cellStyle name="Comma 3 2 3 4 2 3 3 4 2" xfId="52426" xr:uid="{285AFAB2-39F8-4D45-8CA7-ECA6BEEC0A31}"/>
    <cellStyle name="Comma 3 2 3 4 2 3 3 4 3" xfId="39811" xr:uid="{C415F535-811C-49F3-B8F8-88AF68B0170F}"/>
    <cellStyle name="Comma 3 2 3 4 2 3 3 5" xfId="12464" xr:uid="{C6EE7A1C-1244-4997-806E-1EFDA2517747}"/>
    <cellStyle name="Comma 3 2 3 4 2 3 3 5 2" xfId="46148" xr:uid="{1E722572-E04D-43C0-B895-4A729433EB21}"/>
    <cellStyle name="Comma 3 2 3 4 2 3 3 6" xfId="3994" xr:uid="{C20B258E-4067-422F-A89C-4A51B8BC8CE5}"/>
    <cellStyle name="Comma 3 2 3 4 2 3 3 7" xfId="33521" xr:uid="{AF501BCE-BC5D-43F8-9246-BE9920601C4C}"/>
    <cellStyle name="Comma 3 2 3 4 2 3 4" xfId="27408" xr:uid="{A3A7DBC0-B445-44B8-B3FE-39E49A4630CA}"/>
    <cellStyle name="Comma 3 2 3 4 2 3 4 2" xfId="23911" xr:uid="{6EAA7FA5-BCB8-4367-A63F-B4FD2532566F}"/>
    <cellStyle name="Comma 3 2 3 4 2 3 4 2 2" xfId="16404" xr:uid="{86AC4638-B15B-4008-8655-59C517CC9C1C}"/>
    <cellStyle name="Comma 3 2 3 4 2 3 4 2 2 2" xfId="55073" xr:uid="{8F3A7491-4C37-4358-A048-770F04A0917F}"/>
    <cellStyle name="Comma 3 2 3 4 2 3 4 2 2 3" xfId="42458" xr:uid="{AC0D733E-9C12-4755-9292-5CB61A8FE41F}"/>
    <cellStyle name="Comma 3 2 3 4 2 3 4 2 3" xfId="9818" xr:uid="{6412D670-D72F-4EFD-A971-8944325463E8}"/>
    <cellStyle name="Comma 3 2 3 4 2 3 4 2 3 2" xfId="48795" xr:uid="{6E74E566-C7D6-482B-8192-18F8540C064E}"/>
    <cellStyle name="Comma 3 2 3 4 2 3 4 2 4" xfId="29706" xr:uid="{354E0FFB-53DE-489A-BF74-3F2A99B8F8BB}"/>
    <cellStyle name="Comma 3 2 3 4 2 3 4 2 5" xfId="36168" xr:uid="{DDCD6F8D-4377-41EA-B561-65FAFC2FDC24}"/>
    <cellStyle name="Comma 3 2 3 4 2 3 4 3" xfId="19900" xr:uid="{5586950C-4B02-47F0-B108-7AD133C705A1}"/>
    <cellStyle name="Comma 3 2 3 4 2 3 4 3 2" xfId="51576" xr:uid="{7B4CBA96-32C9-4494-BCE1-C145CAE9A985}"/>
    <cellStyle name="Comma 3 2 3 4 2 3 4 3 3" xfId="38961" xr:uid="{84425F28-0F7D-49CE-BB27-5103E79B5635}"/>
    <cellStyle name="Comma 3 2 3 4 2 3 4 4" xfId="13314" xr:uid="{C5EA131C-0A14-4A85-9B95-75BF4618068F}"/>
    <cellStyle name="Comma 3 2 3 4 2 3 4 4 2" xfId="45298" xr:uid="{09ABAD3A-39D8-4D70-AEE2-F13E8FF73B93}"/>
    <cellStyle name="Comma 3 2 3 4 2 3 4 5" xfId="6727" xr:uid="{6B56698D-C979-4B39-905A-49CEAAE5DE5C}"/>
    <cellStyle name="Comma 3 2 3 4 2 3 4 6" xfId="32671" xr:uid="{A19E870E-C933-4D01-AA0B-3CA2AF6B0FB3}"/>
    <cellStyle name="Comma 3 2 3 4 2 3 5" xfId="24795" xr:uid="{76756982-72B8-40FD-B35F-990949C9EDFC}"/>
    <cellStyle name="Comma 3 2 3 4 2 3 5 2" xfId="17288" xr:uid="{8A8C8CD2-C561-403C-AF86-41640763F3A8}"/>
    <cellStyle name="Comma 3 2 3 4 2 3 5 2 2" xfId="54189" xr:uid="{C816DC96-C75D-4F71-A560-B4B9B47383D5}"/>
    <cellStyle name="Comma 3 2 3 4 2 3 5 2 3" xfId="41574" xr:uid="{1AD4CC43-62DA-4F4E-8579-0BE1B74A82BC}"/>
    <cellStyle name="Comma 3 2 3 4 2 3 5 3" xfId="10702" xr:uid="{EEF5233C-9DC1-42D2-8D39-BA26E2CEA838}"/>
    <cellStyle name="Comma 3 2 3 4 2 3 5 3 2" xfId="47911" xr:uid="{25B84072-EBA8-49A5-BD9A-B34C5F528368}"/>
    <cellStyle name="Comma 3 2 3 4 2 3 5 4" xfId="5756" xr:uid="{61187F02-7135-4470-888A-41EEA1514191}"/>
    <cellStyle name="Comma 3 2 3 4 2 3 5 5" xfId="35284" xr:uid="{B5E1000C-3504-43A3-9A20-86AB5359CDC2}"/>
    <cellStyle name="Comma 3 2 3 4 2 3 6" xfId="20780" xr:uid="{01D2D5E0-4FD6-4E38-A844-7595B74B8CF7}"/>
    <cellStyle name="Comma 3 2 3 4 2 3 6 2" xfId="50692" xr:uid="{D1A5B036-26F3-4D72-9183-DF71A0DE0382}"/>
    <cellStyle name="Comma 3 2 3 4 2 3 6 3" xfId="38077" xr:uid="{DC3624F2-DAD9-4CAD-9C9F-B90492713D6A}"/>
    <cellStyle name="Comma 3 2 3 4 2 3 7" xfId="14194" xr:uid="{04C8AE7E-843C-48E1-BB50-11C38430F1F0}"/>
    <cellStyle name="Comma 3 2 3 4 2 3 7 2" xfId="44386" xr:uid="{0E023129-BFCA-4BB7-B25E-C5F5D6666E72}"/>
    <cellStyle name="Comma 3 2 3 4 2 3 8" xfId="7607" xr:uid="{195EACB0-F1CA-4EC4-AFFF-E7B238BA7350}"/>
    <cellStyle name="Comma 3 2 3 4 2 3 9" xfId="31784" xr:uid="{BDF87159-6F20-44E3-A089-051975E22F53}"/>
    <cellStyle name="Comma 3 2 3 4 2 4" xfId="28002" xr:uid="{B5ED46ED-BE47-4C0E-AC3F-3744AAFD5892}"/>
    <cellStyle name="Comma 3 2 3 4 2 4 2" xfId="26272" xr:uid="{5A5212E9-68EF-4C60-86C4-AB91149938E2}"/>
    <cellStyle name="Comma 3 2 3 4 2 4 2 2" xfId="22774" xr:uid="{1BA3A9B9-A8CA-4261-8362-BBE194C5D403}"/>
    <cellStyle name="Comma 3 2 3 4 2 4 2 2 2" xfId="15267" xr:uid="{3C7BB945-4EF4-4A2D-B0C7-0ADFA086B5D3}"/>
    <cellStyle name="Comma 3 2 3 4 2 4 2 2 2 2" xfId="56210" xr:uid="{AD297A08-B951-499A-8868-3E1C18DF12AF}"/>
    <cellStyle name="Comma 3 2 3 4 2 4 2 2 2 3" xfId="43595" xr:uid="{69FA1F9F-16E6-4A1A-B5B7-439A8C6D60BF}"/>
    <cellStyle name="Comma 3 2 3 4 2 4 2 2 3" xfId="8681" xr:uid="{796E7341-3218-4321-B994-A40E5A4ADC20}"/>
    <cellStyle name="Comma 3 2 3 4 2 4 2 2 3 2" xfId="49932" xr:uid="{6DFC6E2B-DEEE-4689-BACC-94521F54135F}"/>
    <cellStyle name="Comma 3 2 3 4 2 4 2 2 4" xfId="30843" xr:uid="{23CC25B6-6814-4898-B16C-5BC15D32FF79}"/>
    <cellStyle name="Comma 3 2 3 4 2 4 2 2 5" xfId="37305" xr:uid="{BB4926DD-85AF-4CF4-8824-8233A8364CE1}"/>
    <cellStyle name="Comma 3 2 3 4 2 4 2 3" xfId="25392" xr:uid="{3B0A92D1-FE7A-4DC7-ACAE-AC7743810013}"/>
    <cellStyle name="Comma 3 2 3 4 2 4 2 3 2" xfId="17885" xr:uid="{4457A2E2-6C68-4680-94F7-D0163172D4A5}"/>
    <cellStyle name="Comma 3 2 3 4 2 4 2 3 2 2" xfId="53592" xr:uid="{B13B7BB0-8789-4CFC-8B92-3E98AB9024CA}"/>
    <cellStyle name="Comma 3 2 3 4 2 4 2 3 2 3" xfId="40977" xr:uid="{25DDA727-686B-4D12-9A29-9704E4FABFC3}"/>
    <cellStyle name="Comma 3 2 3 4 2 4 2 3 3" xfId="11299" xr:uid="{7646DF85-240C-44A6-AB86-5EB66B156C95}"/>
    <cellStyle name="Comma 3 2 3 4 2 4 2 3 3 2" xfId="47314" xr:uid="{7F7615CB-D1E2-4A2A-BAC0-5785F2DD18FE}"/>
    <cellStyle name="Comma 3 2 3 4 2 4 2 3 4" xfId="5159" xr:uid="{4249E41F-D203-4F95-93F2-9D0AABAD12D4}"/>
    <cellStyle name="Comma 3 2 3 4 2 4 2 3 5" xfId="34687" xr:uid="{C1BD337B-86E9-408C-86C8-C5011BA3D43A}"/>
    <cellStyle name="Comma 3 2 3 4 2 4 2 4" xfId="18764" xr:uid="{D2B52FCA-92CF-4F7E-8C4E-A781DCF7AA87}"/>
    <cellStyle name="Comma 3 2 3 4 2 4 2 4 2" xfId="52713" xr:uid="{5CE07A2E-5E68-4C95-9716-2F591065F963}"/>
    <cellStyle name="Comma 3 2 3 4 2 4 2 4 3" xfId="40098" xr:uid="{4A9C9F14-070A-4196-B199-7E74A924DF2B}"/>
    <cellStyle name="Comma 3 2 3 4 2 4 2 5" xfId="12178" xr:uid="{17F6BD2D-E80B-448A-8056-D0539A59158F}"/>
    <cellStyle name="Comma 3 2 3 4 2 4 2 5 2" xfId="46435" xr:uid="{56C43B85-3F53-4221-8C43-AC36F1D91F9B}"/>
    <cellStyle name="Comma 3 2 3 4 2 4 2 6" xfId="4280" xr:uid="{F22CAC8D-9FA0-40A3-853F-96C4D1317392}"/>
    <cellStyle name="Comma 3 2 3 4 2 4 2 7" xfId="33808" xr:uid="{8E743DB6-0C47-486B-BF62-184F435AA27A}"/>
    <cellStyle name="Comma 3 2 3 4 2 4 3" xfId="27127" xr:uid="{ACC19647-74A6-464E-A7CC-D697D35265B2}"/>
    <cellStyle name="Comma 3 2 3 4 2 4 3 2" xfId="23630" xr:uid="{19B5D845-04F7-414C-A46D-3DE95EEBC97E}"/>
    <cellStyle name="Comma 3 2 3 4 2 4 3 2 2" xfId="16123" xr:uid="{235C5B11-EFCE-4A17-90D7-E4BE93CF72F9}"/>
    <cellStyle name="Comma 3 2 3 4 2 4 3 2 2 2" xfId="55354" xr:uid="{88D1779E-7EAE-49ED-B497-FFA251463549}"/>
    <cellStyle name="Comma 3 2 3 4 2 4 3 2 2 3" xfId="42739" xr:uid="{B2A7CF98-D8F2-4F27-A615-3028E856A989}"/>
    <cellStyle name="Comma 3 2 3 4 2 4 3 2 3" xfId="9537" xr:uid="{0091457E-4360-4EF3-989C-ED7DCEEC4C28}"/>
    <cellStyle name="Comma 3 2 3 4 2 4 3 2 3 2" xfId="49076" xr:uid="{FB470B44-90D5-414B-9167-40FA04D2B78B}"/>
    <cellStyle name="Comma 3 2 3 4 2 4 3 2 4" xfId="29987" xr:uid="{402C073E-6100-4F44-898D-BA49CF93EEE7}"/>
    <cellStyle name="Comma 3 2 3 4 2 4 3 2 5" xfId="36449" xr:uid="{48733940-75C2-47A2-86FD-67B99CD70062}"/>
    <cellStyle name="Comma 3 2 3 4 2 4 3 3" xfId="19619" xr:uid="{810694D5-2E4A-4399-A163-A90F52C27415}"/>
    <cellStyle name="Comma 3 2 3 4 2 4 3 3 2" xfId="51857" xr:uid="{2C9ACF23-3043-458C-8D5B-4B9E368E8FBA}"/>
    <cellStyle name="Comma 3 2 3 4 2 4 3 3 3" xfId="39242" xr:uid="{61D558E2-812A-49D3-8D16-DD92CCC7513B}"/>
    <cellStyle name="Comma 3 2 3 4 2 4 3 4" xfId="13033" xr:uid="{B79C1FAA-08E7-4884-9874-340EE48795CA}"/>
    <cellStyle name="Comma 3 2 3 4 2 4 3 4 2" xfId="45579" xr:uid="{411683CD-616B-4415-A4F3-C2003DD219FF}"/>
    <cellStyle name="Comma 3 2 3 4 2 4 3 5" xfId="6446" xr:uid="{93D149A7-EBAF-48B7-9B1F-D4E16387CCAF}"/>
    <cellStyle name="Comma 3 2 3 4 2 4 3 6" xfId="32952" xr:uid="{D8C3C2E6-9C7E-47EF-B81A-D1426173637B}"/>
    <cellStyle name="Comma 3 2 3 4 2 4 4" xfId="24507" xr:uid="{86899BFF-2978-4D14-8D1A-72CC9F1130BB}"/>
    <cellStyle name="Comma 3 2 3 4 2 4 4 2" xfId="17000" xr:uid="{284378D0-95CE-48AF-8201-764B876319AB}"/>
    <cellStyle name="Comma 3 2 3 4 2 4 4 2 2" xfId="54477" xr:uid="{ACAD5C8D-98C5-4A7B-922F-B01609D13125}"/>
    <cellStyle name="Comma 3 2 3 4 2 4 4 2 3" xfId="41862" xr:uid="{AF70345C-64DD-446D-928F-F7501783CC81}"/>
    <cellStyle name="Comma 3 2 3 4 2 4 4 3" xfId="10414" xr:uid="{287000A1-15BF-410C-86F0-0BEE3E1309FE}"/>
    <cellStyle name="Comma 3 2 3 4 2 4 4 3 2" xfId="48199" xr:uid="{A7A895EF-BCFC-46D5-BA76-0B5605886F4B}"/>
    <cellStyle name="Comma 3 2 3 4 2 4 4 4" xfId="6044" xr:uid="{91AB1DBF-1EC3-4DE0-9B2B-23612F487C0D}"/>
    <cellStyle name="Comma 3 2 3 4 2 4 4 5" xfId="35572" xr:uid="{3B8C77A8-08F2-477D-AC9E-85C56C88E3E8}"/>
    <cellStyle name="Comma 3 2 3 4 2 4 5" xfId="20494" xr:uid="{A7626090-E4C7-4199-9F84-5FA6C5553A77}"/>
    <cellStyle name="Comma 3 2 3 4 2 4 5 2" xfId="50980" xr:uid="{623244D0-C781-4BDB-A875-0F91E322662D}"/>
    <cellStyle name="Comma 3 2 3 4 2 4 5 3" xfId="38365" xr:uid="{68872569-C55E-4709-A535-B5131643002A}"/>
    <cellStyle name="Comma 3 2 3 4 2 4 6" xfId="13908" xr:uid="{9A78180B-D968-47CD-980A-4779F40B9D6F}"/>
    <cellStyle name="Comma 3 2 3 4 2 4 6 2" xfId="44702" xr:uid="{7240A540-C3C0-4C2B-AB7C-0DE66899A113}"/>
    <cellStyle name="Comma 3 2 3 4 2 4 7" xfId="7321" xr:uid="{686D4A7B-AC0E-4CFD-824C-5EF26CCF9D80}"/>
    <cellStyle name="Comma 3 2 3 4 2 4 8" xfId="32075" xr:uid="{8BC23DC9-ADD9-4846-9F79-E73BC3704A13}"/>
    <cellStyle name="Comma 3 2 3 4 2 5" xfId="26711" xr:uid="{01417764-7F48-4939-8A1A-1642F55481FA}"/>
    <cellStyle name="Comma 3 2 3 4 2 5 2" xfId="23214" xr:uid="{9365ACA0-3078-4D15-B090-28248747C9D7}"/>
    <cellStyle name="Comma 3 2 3 4 2 5 2 2" xfId="15707" xr:uid="{90FDBE16-8B80-4F6E-8DDC-F925395147CF}"/>
    <cellStyle name="Comma 3 2 3 4 2 5 2 2 2" xfId="55770" xr:uid="{85C32199-B876-49C9-AB78-51A6FF90A097}"/>
    <cellStyle name="Comma 3 2 3 4 2 5 2 2 3" xfId="43155" xr:uid="{A4699DFC-BB98-497E-8EF1-8A0EC7815BFF}"/>
    <cellStyle name="Comma 3 2 3 4 2 5 2 3" xfId="9121" xr:uid="{35166537-8342-4240-AE5F-904E89E04F20}"/>
    <cellStyle name="Comma 3 2 3 4 2 5 2 3 2" xfId="49492" xr:uid="{57D4E93F-7650-41AA-9FA7-70687AC9BC2B}"/>
    <cellStyle name="Comma 3 2 3 4 2 5 2 4" xfId="30403" xr:uid="{A809301B-52DD-461A-A948-686270ACFDB0}"/>
    <cellStyle name="Comma 3 2 3 4 2 5 2 5" xfId="36865" xr:uid="{8F2BBA72-7D7C-4EEC-87F9-5F0BC3F3E46D}"/>
    <cellStyle name="Comma 3 2 3 4 2 5 3" xfId="25834" xr:uid="{AC4C90E8-1D24-4AFA-A091-7FDD76261B83}"/>
    <cellStyle name="Comma 3 2 3 4 2 5 3 2" xfId="18327" xr:uid="{8301B44A-6572-480A-A102-32512CDDD101}"/>
    <cellStyle name="Comma 3 2 3 4 2 5 3 2 2" xfId="53150" xr:uid="{213BBACF-548E-46ED-9895-6C678A00CDD7}"/>
    <cellStyle name="Comma 3 2 3 4 2 5 3 2 3" xfId="40535" xr:uid="{3F70B491-D550-422E-90E8-8D5BC20BAB02}"/>
    <cellStyle name="Comma 3 2 3 4 2 5 3 3" xfId="11741" xr:uid="{0058933E-4EC0-4E83-916C-F3A262B53968}"/>
    <cellStyle name="Comma 3 2 3 4 2 5 3 3 2" xfId="46872" xr:uid="{EF6E2D12-1895-4E14-B6B3-D2260B95943B}"/>
    <cellStyle name="Comma 3 2 3 4 2 5 3 4" xfId="4717" xr:uid="{4CA174D8-DC44-4FDB-B635-28DB29BC028E}"/>
    <cellStyle name="Comma 3 2 3 4 2 5 3 5" xfId="34245" xr:uid="{6579B9C2-E721-48D8-B9B5-3767AC60563D}"/>
    <cellStyle name="Comma 3 2 3 4 2 5 4" xfId="19203" xr:uid="{62243AAB-FACE-4DA1-A661-17E82EE92657}"/>
    <cellStyle name="Comma 3 2 3 4 2 5 4 2" xfId="52273" xr:uid="{E09D43DA-EA4F-4FF3-8FA0-321F830F1E2B}"/>
    <cellStyle name="Comma 3 2 3 4 2 5 4 3" xfId="39658" xr:uid="{614CA39A-B6D3-4A2C-BB86-287EEFD8F9FB}"/>
    <cellStyle name="Comma 3 2 3 4 2 5 5" xfId="12617" xr:uid="{5E5B0B9C-0D61-4BD9-BC8E-9CBF9FB9B657}"/>
    <cellStyle name="Comma 3 2 3 4 2 5 5 2" xfId="45995" xr:uid="{DE1127CD-163D-4D8E-AAF9-484A3C280E07}"/>
    <cellStyle name="Comma 3 2 3 4 2 5 6" xfId="3841" xr:uid="{1CE576DA-AA2A-42B2-8A7B-D99AC2ABB792}"/>
    <cellStyle name="Comma 3 2 3 4 2 5 7" xfId="33368" xr:uid="{11CB3C38-D5AB-4831-A5A8-11BD056E8F3B}"/>
    <cellStyle name="Comma 3 2 3 4 2 6" xfId="27561" xr:uid="{FD0BB7BB-BDEF-4B27-97B0-36B88B55F68A}"/>
    <cellStyle name="Comma 3 2 3 4 2 6 2" xfId="24064" xr:uid="{0B83A890-2678-48E7-9650-F62549784388}"/>
    <cellStyle name="Comma 3 2 3 4 2 6 2 2" xfId="16557" xr:uid="{00576688-264B-40C3-8FBA-4DF97C541E36}"/>
    <cellStyle name="Comma 3 2 3 4 2 6 2 2 2" xfId="54920" xr:uid="{EC966A90-F975-4475-9689-7026EE3E50FB}"/>
    <cellStyle name="Comma 3 2 3 4 2 6 2 2 3" xfId="42305" xr:uid="{D5FB040E-E971-4F09-94C1-2045A8437696}"/>
    <cellStyle name="Comma 3 2 3 4 2 6 2 3" xfId="9971" xr:uid="{EB6ECD72-7D31-4B9D-87A0-0038BCA52323}"/>
    <cellStyle name="Comma 3 2 3 4 2 6 2 3 2" xfId="48642" xr:uid="{DF0C61FC-E951-4AA8-AC66-6FC284B947C5}"/>
    <cellStyle name="Comma 3 2 3 4 2 6 2 4" xfId="29553" xr:uid="{CBFA4547-148B-4178-9B05-13A7158491CE}"/>
    <cellStyle name="Comma 3 2 3 4 2 6 2 5" xfId="36015" xr:uid="{B54D95B3-AF24-4D2F-AFAE-9CD28513F824}"/>
    <cellStyle name="Comma 3 2 3 4 2 6 3" xfId="20053" xr:uid="{633F1AB6-D0F3-4DD8-A47D-4B7CF30BD73B}"/>
    <cellStyle name="Comma 3 2 3 4 2 6 3 2" xfId="51423" xr:uid="{5AB9B916-A44B-410C-A870-1F90856DCFD7}"/>
    <cellStyle name="Comma 3 2 3 4 2 6 3 3" xfId="38808" xr:uid="{EE554B7A-E68F-49C9-87CA-E790A73999C9}"/>
    <cellStyle name="Comma 3 2 3 4 2 6 4" xfId="13467" xr:uid="{6C69C039-E8AD-4F75-8C6F-4C5CA3D550EE}"/>
    <cellStyle name="Comma 3 2 3 4 2 6 4 2" xfId="45145" xr:uid="{72EB35A1-0669-4EBA-99E4-650487023D68}"/>
    <cellStyle name="Comma 3 2 3 4 2 6 5" xfId="6880" xr:uid="{5DD8F019-147C-4C91-8002-30E35313EA42}"/>
    <cellStyle name="Comma 3 2 3 4 2 6 6" xfId="32518" xr:uid="{F7213F90-85DB-4A8F-ABC4-375564EC4F31}"/>
    <cellStyle name="Comma 3 2 3 4 2 7" xfId="24949" xr:uid="{DBF1317B-B321-4DB6-BBAB-7E4F498ABC50}"/>
    <cellStyle name="Comma 3 2 3 4 2 7 2" xfId="17442" xr:uid="{8BA0A55E-243E-4BCF-A54B-86CF3D1FC8EE}"/>
    <cellStyle name="Comma 3 2 3 4 2 7 2 2" xfId="54035" xr:uid="{28C0BF78-C6A3-4C4A-929F-F0BB95C5F821}"/>
    <cellStyle name="Comma 3 2 3 4 2 7 2 3" xfId="41420" xr:uid="{39EA9FBB-93E8-4A2D-A954-6F6B1FD041F7}"/>
    <cellStyle name="Comma 3 2 3 4 2 7 3" xfId="10856" xr:uid="{F02964D9-CFF5-4E5F-A04F-B860F901834C}"/>
    <cellStyle name="Comma 3 2 3 4 2 7 3 2" xfId="47757" xr:uid="{DCE290FA-3E10-460C-97D2-705E1128DDF0}"/>
    <cellStyle name="Comma 3 2 3 4 2 7 4" xfId="5602" xr:uid="{1C0EBBC3-3E60-4FF4-9747-473A148B92D4}"/>
    <cellStyle name="Comma 3 2 3 4 2 7 5" xfId="35130" xr:uid="{CEEEF32C-E326-4603-9C11-CBF54E260371}"/>
    <cellStyle name="Comma 3 2 3 4 2 8" xfId="20934" xr:uid="{302CA79D-3110-4E46-A59D-57DB9FC7233E}"/>
    <cellStyle name="Comma 3 2 3 4 2 8 2" xfId="50538" xr:uid="{768A6997-F36B-47AB-9F0C-37676A0F33F2}"/>
    <cellStyle name="Comma 3 2 3 4 2 8 3" xfId="37923" xr:uid="{ABE478AF-EF3D-44C1-A324-2B49B30A0897}"/>
    <cellStyle name="Comma 3 2 3 4 2 9" xfId="14348" xr:uid="{B5B5EEA2-90B8-40C5-A3B9-B319C39197E9}"/>
    <cellStyle name="Comma 3 2 3 4 2 9 2" xfId="44220" xr:uid="{9B948EC1-FDA8-4720-ADCD-430989064BCF}"/>
    <cellStyle name="Comma 3 2 3 4 3" xfId="28439" xr:uid="{59677F4D-4FAE-4808-B91E-4C4B403BF91F}"/>
    <cellStyle name="Comma 3 2 3 4 3 10" xfId="31683" xr:uid="{F2DDAF41-4950-4332-9FB3-037ECB81A1DB}"/>
    <cellStyle name="Comma 3 2 3 4 3 2" xfId="28284" xr:uid="{879481B3-9520-493F-85D6-A4183898A632}"/>
    <cellStyle name="Comma 3 2 3 4 3 2 2" xfId="27794" xr:uid="{6A7FCAD4-001E-4224-9B0B-3DFA21DC3EC0}"/>
    <cellStyle name="Comma 3 2 3 4 3 2 2 2" xfId="26064" xr:uid="{406DF897-ADE6-4193-AF14-2F0F544E8E1A}"/>
    <cellStyle name="Comma 3 2 3 4 3 2 2 2 2" xfId="22566" xr:uid="{A9FAF9DB-4173-4B40-8488-757E901D916F}"/>
    <cellStyle name="Comma 3 2 3 4 3 2 2 2 2 2" xfId="15059" xr:uid="{D7C1AFAE-42FD-4647-80A3-6CDC9C3E07DC}"/>
    <cellStyle name="Comma 3 2 3 4 3 2 2 2 2 2 2" xfId="56418" xr:uid="{23C59E7F-703E-45C8-8172-B140365863EB}"/>
    <cellStyle name="Comma 3 2 3 4 3 2 2 2 2 2 3" xfId="43803" xr:uid="{D40173C7-1703-48DD-A2D0-B30FC2034168}"/>
    <cellStyle name="Comma 3 2 3 4 3 2 2 2 2 3" xfId="8473" xr:uid="{0FEF2B41-C2C4-4C9F-B665-BA604EC9158C}"/>
    <cellStyle name="Comma 3 2 3 4 3 2 2 2 2 3 2" xfId="50140" xr:uid="{F4412CC0-4177-4CDB-817F-96DE4158459E}"/>
    <cellStyle name="Comma 3 2 3 4 3 2 2 2 2 4" xfId="31051" xr:uid="{1013B1CC-CD15-4707-8374-97426D436B99}"/>
    <cellStyle name="Comma 3 2 3 4 3 2 2 2 2 5" xfId="37513" xr:uid="{36DE6D6D-0685-4795-9F65-0B75FF0E1702}"/>
    <cellStyle name="Comma 3 2 3 4 3 2 2 2 3" xfId="25184" xr:uid="{B77737A6-58F3-4A07-B109-2C3691983C62}"/>
    <cellStyle name="Comma 3 2 3 4 3 2 2 2 3 2" xfId="17677" xr:uid="{2C78E3B3-294D-493E-A897-E78F3FC0CD14}"/>
    <cellStyle name="Comma 3 2 3 4 3 2 2 2 3 2 2" xfId="53800" xr:uid="{85E0C33D-9BC2-4C5D-B9C5-F20EA6719906}"/>
    <cellStyle name="Comma 3 2 3 4 3 2 2 2 3 2 3" xfId="41185" xr:uid="{75F35D42-97A7-4E65-9BBE-D208A6C1D6A6}"/>
    <cellStyle name="Comma 3 2 3 4 3 2 2 2 3 3" xfId="11091" xr:uid="{1B85F3F2-9064-48E8-AE58-64F57610F205}"/>
    <cellStyle name="Comma 3 2 3 4 3 2 2 2 3 3 2" xfId="47522" xr:uid="{00480543-79E3-4AA8-8709-82B20CAC63A0}"/>
    <cellStyle name="Comma 3 2 3 4 3 2 2 2 3 4" xfId="5367" xr:uid="{E878D2F6-C19A-4553-BE64-E0BAD4D8B7F2}"/>
    <cellStyle name="Comma 3 2 3 4 3 2 2 2 3 5" xfId="34895" xr:uid="{4DCF9A97-6028-478A-872F-6A5BDE41E723}"/>
    <cellStyle name="Comma 3 2 3 4 3 2 2 2 4" xfId="18556" xr:uid="{AB1E1CE2-B469-4273-B9F6-5D7B33E690F6}"/>
    <cellStyle name="Comma 3 2 3 4 3 2 2 2 4 2" xfId="52921" xr:uid="{F35027C1-5D93-419E-92FF-2C3DAC4BC9B3}"/>
    <cellStyle name="Comma 3 2 3 4 3 2 2 2 4 3" xfId="40306" xr:uid="{A568B9C6-EE03-472B-B4B7-39514E5D78C3}"/>
    <cellStyle name="Comma 3 2 3 4 3 2 2 2 5" xfId="11970" xr:uid="{19BC2F7B-FD0F-4F74-9B95-ADA09A01451A}"/>
    <cellStyle name="Comma 3 2 3 4 3 2 2 2 5 2" xfId="46643" xr:uid="{9F0C6BE7-162D-4BD4-85B8-946756B1268D}"/>
    <cellStyle name="Comma 3 2 3 4 3 2 2 2 6" xfId="4488" xr:uid="{CE0CAECC-4D28-4B6B-852C-62FA28753043}"/>
    <cellStyle name="Comma 3 2 3 4 3 2 2 2 7" xfId="34016" xr:uid="{58BA5158-FBF0-4937-B53E-CB30D273640C}"/>
    <cellStyle name="Comma 3 2 3 4 3 2 2 3" xfId="26920" xr:uid="{7A6E3027-E054-4A20-ACA1-3FD04CC15A42}"/>
    <cellStyle name="Comma 3 2 3 4 3 2 2 3 2" xfId="23423" xr:uid="{547AC89B-1684-434F-AEF3-324D5524A604}"/>
    <cellStyle name="Comma 3 2 3 4 3 2 2 3 2 2" xfId="15916" xr:uid="{A6E39DF3-A309-444E-8E46-9EBEC0273347}"/>
    <cellStyle name="Comma 3 2 3 4 3 2 2 3 2 2 2" xfId="55561" xr:uid="{CC62536C-1374-4091-B222-491EFB6A1586}"/>
    <cellStyle name="Comma 3 2 3 4 3 2 2 3 2 2 3" xfId="42946" xr:uid="{9B38E692-846D-46DD-AD49-699F02CBD655}"/>
    <cellStyle name="Comma 3 2 3 4 3 2 2 3 2 3" xfId="9330" xr:uid="{95095AE4-968F-4931-A36A-BA98FF779249}"/>
    <cellStyle name="Comma 3 2 3 4 3 2 2 3 2 3 2" xfId="49283" xr:uid="{F5F4E498-256C-434E-9AAE-BC2F3034685B}"/>
    <cellStyle name="Comma 3 2 3 4 3 2 2 3 2 4" xfId="30194" xr:uid="{9B6FF44D-6DE3-4D3A-B5BB-4D3AB9D06473}"/>
    <cellStyle name="Comma 3 2 3 4 3 2 2 3 2 5" xfId="36656" xr:uid="{D940245D-AA93-41F0-84F0-7F5BA7CAA9D0}"/>
    <cellStyle name="Comma 3 2 3 4 3 2 2 3 3" xfId="19412" xr:uid="{4FE7AA81-17F2-47A7-8384-5F709A0FC653}"/>
    <cellStyle name="Comma 3 2 3 4 3 2 2 3 3 2" xfId="52064" xr:uid="{8E7F0C57-5174-41DA-A762-626C838B2D24}"/>
    <cellStyle name="Comma 3 2 3 4 3 2 2 3 3 3" xfId="39449" xr:uid="{8B79C2EE-41D8-42A8-9CEA-116DCEB05212}"/>
    <cellStyle name="Comma 3 2 3 4 3 2 2 3 4" xfId="12826" xr:uid="{323C42B2-FC0A-426F-A1E9-3AD2D816D6B8}"/>
    <cellStyle name="Comma 3 2 3 4 3 2 2 3 4 2" xfId="45786" xr:uid="{2890545F-43A8-4D93-875D-F72BCA53BF0F}"/>
    <cellStyle name="Comma 3 2 3 4 3 2 2 3 5" xfId="3632" xr:uid="{BB029D6B-2902-4453-9832-8385E8265FFE}"/>
    <cellStyle name="Comma 3 2 3 4 3 2 2 3 6" xfId="33159" xr:uid="{C3AE5DA6-1138-4075-848E-C601FCD825EB}"/>
    <cellStyle name="Comma 3 2 3 4 3 2 2 4" xfId="24299" xr:uid="{31B2FA6F-B295-42BD-970F-2471FA2C7648}"/>
    <cellStyle name="Comma 3 2 3 4 3 2 2 4 2" xfId="16792" xr:uid="{9E52A1CA-1627-4B32-988D-0400F10AC43E}"/>
    <cellStyle name="Comma 3 2 3 4 3 2 2 4 2 2" xfId="54685" xr:uid="{7F279954-ACAF-48BF-97C4-02DC383A4F0E}"/>
    <cellStyle name="Comma 3 2 3 4 3 2 2 4 2 3" xfId="42070" xr:uid="{ADE2AED0-29DA-4E7A-A3DE-315BE8CBBE37}"/>
    <cellStyle name="Comma 3 2 3 4 3 2 2 4 3" xfId="10206" xr:uid="{B21A653B-B581-4354-8BF3-10CFDD7D5A06}"/>
    <cellStyle name="Comma 3 2 3 4 3 2 2 4 3 2" xfId="48407" xr:uid="{7CE59754-E655-41BB-A723-987DDA3321A7}"/>
    <cellStyle name="Comma 3 2 3 4 3 2 2 4 4" xfId="29318" xr:uid="{D2B28453-5A91-46AC-B940-18B274790D02}"/>
    <cellStyle name="Comma 3 2 3 4 3 2 2 4 5" xfId="35780" xr:uid="{6F3801BB-C879-4120-935F-1E791DA43DA0}"/>
    <cellStyle name="Comma 3 2 3 4 3 2 2 5" xfId="20286" xr:uid="{C11CEDE1-EDE2-4B61-8F1A-EE859BDDB574}"/>
    <cellStyle name="Comma 3 2 3 4 3 2 2 5 2" xfId="51188" xr:uid="{08C068BD-4D1F-422D-B503-E4A80A8E7E14}"/>
    <cellStyle name="Comma 3 2 3 4 3 2 2 5 3" xfId="38573" xr:uid="{F4A542D1-6A4A-41BA-9E2E-AB1919D9AAD7}"/>
    <cellStyle name="Comma 3 2 3 4 3 2 2 6" xfId="13700" xr:uid="{9C2CE382-EFD9-41D0-8C11-C9776EE66A1C}"/>
    <cellStyle name="Comma 3 2 3 4 3 2 2 6 2" xfId="44910" xr:uid="{7D51F837-E914-4356-9D14-78872AAB142F}"/>
    <cellStyle name="Comma 3 2 3 4 3 2 2 7" xfId="7113" xr:uid="{5F3BA545-EA02-499A-9E20-0B8FCC6BF146}"/>
    <cellStyle name="Comma 3 2 3 4 3 2 2 8" xfId="32283" xr:uid="{60B5E486-14AC-4887-B63F-6FB79F67DD56}"/>
    <cellStyle name="Comma 3 2 3 4 3 2 3" xfId="26504" xr:uid="{03ABA7AF-9C94-455C-A075-413B5E475A2D}"/>
    <cellStyle name="Comma 3 2 3 4 3 2 3 2" xfId="23007" xr:uid="{34FC0858-DF01-49B7-A6C4-860BF8B0C721}"/>
    <cellStyle name="Comma 3 2 3 4 3 2 3 2 2" xfId="15500" xr:uid="{309D4A5B-EF7A-4B27-853A-EA0110BF1528}"/>
    <cellStyle name="Comma 3 2 3 4 3 2 3 2 2 2" xfId="55977" xr:uid="{4D77A900-7492-4CCA-BD5C-F5EBBA37CAE1}"/>
    <cellStyle name="Comma 3 2 3 4 3 2 3 2 2 3" xfId="43362" xr:uid="{6884ABF6-FBAA-4031-98CD-CBDBD4D9F0B1}"/>
    <cellStyle name="Comma 3 2 3 4 3 2 3 2 3" xfId="8914" xr:uid="{B90FD807-27E7-4385-9529-8488C97C28B9}"/>
    <cellStyle name="Comma 3 2 3 4 3 2 3 2 3 2" xfId="49699" xr:uid="{A616FA30-A34A-4730-9C51-C2E02301F0B3}"/>
    <cellStyle name="Comma 3 2 3 4 3 2 3 2 4" xfId="30610" xr:uid="{504E1583-B1D1-4851-A3FE-A5B3CB1C253D}"/>
    <cellStyle name="Comma 3 2 3 4 3 2 3 2 5" xfId="37072" xr:uid="{9868E6DA-B30D-42AD-807C-86C2AB41AB64}"/>
    <cellStyle name="Comma 3 2 3 4 3 2 3 3" xfId="25626" xr:uid="{A0A899A8-6E56-4862-972E-E545C24780E3}"/>
    <cellStyle name="Comma 3 2 3 4 3 2 3 3 2" xfId="18119" xr:uid="{51BACE63-B238-4276-A88A-4C36F464CEFA}"/>
    <cellStyle name="Comma 3 2 3 4 3 2 3 3 2 2" xfId="53358" xr:uid="{B18E991E-D52E-4407-9015-8C56BA499904}"/>
    <cellStyle name="Comma 3 2 3 4 3 2 3 3 2 3" xfId="40743" xr:uid="{71A1C785-C14B-41EF-951C-97B466A3CF4E}"/>
    <cellStyle name="Comma 3 2 3 4 3 2 3 3 3" xfId="11533" xr:uid="{2BD2D56F-5907-4470-922B-1070CDAA9DBF}"/>
    <cellStyle name="Comma 3 2 3 4 3 2 3 3 3 2" xfId="47080" xr:uid="{CCD76FAF-3B68-4235-B3A3-BF56AA4E88D7}"/>
    <cellStyle name="Comma 3 2 3 4 3 2 3 3 4" xfId="4925" xr:uid="{6DC9D80E-3FB3-42D2-A6B7-1BAFD841DF78}"/>
    <cellStyle name="Comma 3 2 3 4 3 2 3 3 5" xfId="34453" xr:uid="{2D3CA82F-7FE5-49BA-A2D9-D6BDFDAC6536}"/>
    <cellStyle name="Comma 3 2 3 4 3 2 3 4" xfId="18996" xr:uid="{012CE11B-95B9-4E73-A9AC-48725945CD62}"/>
    <cellStyle name="Comma 3 2 3 4 3 2 3 4 2" xfId="52480" xr:uid="{43971A14-0160-4172-B089-68EE4494FCE6}"/>
    <cellStyle name="Comma 3 2 3 4 3 2 3 4 3" xfId="39865" xr:uid="{3C2BEF18-8F6C-45D8-B8AD-A9C47060B0E0}"/>
    <cellStyle name="Comma 3 2 3 4 3 2 3 5" xfId="12410" xr:uid="{F7C9A03E-219D-4730-A592-F9733A64BFF6}"/>
    <cellStyle name="Comma 3 2 3 4 3 2 3 5 2" xfId="46202" xr:uid="{D1379891-45BC-413F-AE3A-D1E619B12E9C}"/>
    <cellStyle name="Comma 3 2 3 4 3 2 3 6" xfId="4048" xr:uid="{E647A3BA-83B9-48D4-B852-BDAA9331F489}"/>
    <cellStyle name="Comma 3 2 3 4 3 2 3 7" xfId="33575" xr:uid="{A30ED65B-AC39-4B60-9F46-40E725468F7E}"/>
    <cellStyle name="Comma 3 2 3 4 3 2 4" xfId="27354" xr:uid="{E3149BEE-5B72-4E12-8AF7-CB9F825778D9}"/>
    <cellStyle name="Comma 3 2 3 4 3 2 4 2" xfId="23857" xr:uid="{EB657726-8E63-4177-BA8A-A0E2A4F68950}"/>
    <cellStyle name="Comma 3 2 3 4 3 2 4 2 2" xfId="16350" xr:uid="{B1E72AC2-187D-4238-8EDA-39DBB4175462}"/>
    <cellStyle name="Comma 3 2 3 4 3 2 4 2 2 2" xfId="55127" xr:uid="{E7041052-9840-4D24-9CCE-5B64AC997937}"/>
    <cellStyle name="Comma 3 2 3 4 3 2 4 2 2 3" xfId="42512" xr:uid="{94732232-1DD3-4073-BEFA-A404FAA13EE4}"/>
    <cellStyle name="Comma 3 2 3 4 3 2 4 2 3" xfId="9764" xr:uid="{26878C02-3E00-4E9C-B46B-48208DEF5182}"/>
    <cellStyle name="Comma 3 2 3 4 3 2 4 2 3 2" xfId="48849" xr:uid="{95701DC2-DEAB-4BEC-B519-A37B308B3A2D}"/>
    <cellStyle name="Comma 3 2 3 4 3 2 4 2 4" xfId="29760" xr:uid="{41FE018B-A5EB-496B-AB61-10FBC2FB4BA7}"/>
    <cellStyle name="Comma 3 2 3 4 3 2 4 2 5" xfId="36222" xr:uid="{BAAA1570-9EC5-4DDA-8BD7-5130F60B53E9}"/>
    <cellStyle name="Comma 3 2 3 4 3 2 4 3" xfId="19846" xr:uid="{F88F913D-6963-4341-AACE-6A609B662020}"/>
    <cellStyle name="Comma 3 2 3 4 3 2 4 3 2" xfId="51630" xr:uid="{1DE09218-0851-4FB1-9FF1-3CA73C7DA4E8}"/>
    <cellStyle name="Comma 3 2 3 4 3 2 4 3 3" xfId="39015" xr:uid="{123545FB-4E8F-4D1B-8474-EF764708FD15}"/>
    <cellStyle name="Comma 3 2 3 4 3 2 4 4" xfId="13260" xr:uid="{283070F4-7794-4854-BEC3-8ECF277B70B1}"/>
    <cellStyle name="Comma 3 2 3 4 3 2 4 4 2" xfId="45352" xr:uid="{0E3BB836-ACA7-410E-AAF0-7E2009B6E806}"/>
    <cellStyle name="Comma 3 2 3 4 3 2 4 5" xfId="6673" xr:uid="{27F5A5CF-F270-4177-B65A-9E0F3DFD55E1}"/>
    <cellStyle name="Comma 3 2 3 4 3 2 4 6" xfId="32725" xr:uid="{5BC42DE0-D761-406D-9EA2-E1DC1F0B8845}"/>
    <cellStyle name="Comma 3 2 3 4 3 2 5" xfId="24741" xr:uid="{E0F41D88-6883-4260-BC7E-1918EB3E4010}"/>
    <cellStyle name="Comma 3 2 3 4 3 2 5 2" xfId="17234" xr:uid="{88E810F8-1AE8-4AA9-896F-1FB24B3C61C6}"/>
    <cellStyle name="Comma 3 2 3 4 3 2 5 2 2" xfId="54243" xr:uid="{2A808BB2-F6B9-46CE-9FD5-D6927D2E45DB}"/>
    <cellStyle name="Comma 3 2 3 4 3 2 5 2 3" xfId="41628" xr:uid="{11924D6C-BFA7-4785-A2BB-2CE0F13427FC}"/>
    <cellStyle name="Comma 3 2 3 4 3 2 5 3" xfId="10648" xr:uid="{80CB8069-6EA3-463E-8F42-AAADBF1D8546}"/>
    <cellStyle name="Comma 3 2 3 4 3 2 5 3 2" xfId="47965" xr:uid="{84C14397-83CE-4282-AF44-9482C5FF7A9A}"/>
    <cellStyle name="Comma 3 2 3 4 3 2 5 4" xfId="5810" xr:uid="{2316E708-CFC1-46C2-B4F9-785E271E98A9}"/>
    <cellStyle name="Comma 3 2 3 4 3 2 5 5" xfId="35338" xr:uid="{76915FCE-C174-40DE-A616-8DB5C0B25ADA}"/>
    <cellStyle name="Comma 3 2 3 4 3 2 6" xfId="20726" xr:uid="{E2EBA8CE-FA22-4565-8C89-2878353E211E}"/>
    <cellStyle name="Comma 3 2 3 4 3 2 6 2" xfId="50746" xr:uid="{381B5841-464E-44D5-A070-967CA8821318}"/>
    <cellStyle name="Comma 3 2 3 4 3 2 6 3" xfId="38131" xr:uid="{FA24B258-5B36-4D75-BA6E-5E3EB8FB3946}"/>
    <cellStyle name="Comma 3 2 3 4 3 2 7" xfId="14140" xr:uid="{A168A6DB-0A36-4ABB-A0ED-E96F75EB19E2}"/>
    <cellStyle name="Comma 3 2 3 4 3 2 7 2" xfId="44440" xr:uid="{6FB929B2-E9E3-41A0-BE1E-8FED50846EAE}"/>
    <cellStyle name="Comma 3 2 3 4 3 2 8" xfId="7553" xr:uid="{F44CD0A2-28C9-42E4-A589-A684C6938626}"/>
    <cellStyle name="Comma 3 2 3 4 3 2 9" xfId="31838" xr:uid="{DF9F7A5E-BCEF-4C3B-BD44-BD1B18C9A823}"/>
    <cellStyle name="Comma 3 2 3 4 3 3" xfId="27948" xr:uid="{6AC3563B-186F-48DC-ADFB-EAA9E738822A}"/>
    <cellStyle name="Comma 3 2 3 4 3 3 2" xfId="26219" xr:uid="{25BD2674-9E6C-4247-97BB-806AE3FDAC73}"/>
    <cellStyle name="Comma 3 2 3 4 3 3 2 2" xfId="22721" xr:uid="{89BBD6FC-A6B9-4100-9D93-B0ACAF1C3E13}"/>
    <cellStyle name="Comma 3 2 3 4 3 3 2 2 2" xfId="15214" xr:uid="{3A3642D6-ABFB-4B3E-B61F-C124A7B1EE64}"/>
    <cellStyle name="Comma 3 2 3 4 3 3 2 2 2 2" xfId="56263" xr:uid="{079F39A1-CBBA-4B09-A428-7784B98D5186}"/>
    <cellStyle name="Comma 3 2 3 4 3 3 2 2 2 3" xfId="43648" xr:uid="{A6958C1D-7867-4D01-AF77-69921AACB600}"/>
    <cellStyle name="Comma 3 2 3 4 3 3 2 2 3" xfId="8628" xr:uid="{AF6E3609-BE54-4807-99E0-9DBE2B35ADA2}"/>
    <cellStyle name="Comma 3 2 3 4 3 3 2 2 3 2" xfId="49985" xr:uid="{882A015C-CAB2-4354-B794-8C61B5EBD2ED}"/>
    <cellStyle name="Comma 3 2 3 4 3 3 2 2 4" xfId="30896" xr:uid="{DBEC2C7C-3467-40ED-8CAD-8ADD2FFCF093}"/>
    <cellStyle name="Comma 3 2 3 4 3 3 2 2 5" xfId="37358" xr:uid="{2EC166C3-3EE2-433E-B354-20DAE4EE31EF}"/>
    <cellStyle name="Comma 3 2 3 4 3 3 2 3" xfId="25339" xr:uid="{70DD9454-6D27-4460-896B-AC1EFE889F44}"/>
    <cellStyle name="Comma 3 2 3 4 3 3 2 3 2" xfId="17832" xr:uid="{D761207A-BDB3-462A-86D6-89A068C42605}"/>
    <cellStyle name="Comma 3 2 3 4 3 3 2 3 2 2" xfId="53645" xr:uid="{BF975C7D-068C-4E22-8902-14038272895A}"/>
    <cellStyle name="Comma 3 2 3 4 3 3 2 3 2 3" xfId="41030" xr:uid="{56409F65-B8B6-4535-BE07-3933681374C8}"/>
    <cellStyle name="Comma 3 2 3 4 3 3 2 3 3" xfId="11246" xr:uid="{D79D2B1A-5AB5-4564-9439-5988F773A5FC}"/>
    <cellStyle name="Comma 3 2 3 4 3 3 2 3 3 2" xfId="47367" xr:uid="{E156F054-179C-4640-A1AB-6D5A9BFEB05B}"/>
    <cellStyle name="Comma 3 2 3 4 3 3 2 3 4" xfId="5212" xr:uid="{E9977B6B-9DD0-4373-99B1-A9F5FD5B31DE}"/>
    <cellStyle name="Comma 3 2 3 4 3 3 2 3 5" xfId="34740" xr:uid="{7BA028FF-1FAD-4311-8A52-0FA07607BD42}"/>
    <cellStyle name="Comma 3 2 3 4 3 3 2 4" xfId="18711" xr:uid="{F1FF9E66-E779-4CE9-982A-4DE180F61B9F}"/>
    <cellStyle name="Comma 3 2 3 4 3 3 2 4 2" xfId="52766" xr:uid="{C0620F75-30F3-4F16-92B7-8E026BA2CEF1}"/>
    <cellStyle name="Comma 3 2 3 4 3 3 2 4 3" xfId="40151" xr:uid="{AA9CE28B-C13E-4B7E-B970-FA52218CBF9A}"/>
    <cellStyle name="Comma 3 2 3 4 3 3 2 5" xfId="12125" xr:uid="{EE6B56FB-7FBF-432F-A3FB-397FFE8E3D4F}"/>
    <cellStyle name="Comma 3 2 3 4 3 3 2 5 2" xfId="46488" xr:uid="{477D3E20-64F0-4D9A-978D-468F0A4E5840}"/>
    <cellStyle name="Comma 3 2 3 4 3 3 2 6" xfId="4333" xr:uid="{32670DB9-ABA0-42AA-90AC-14E365DC914B}"/>
    <cellStyle name="Comma 3 2 3 4 3 3 2 7" xfId="33861" xr:uid="{82BFC1CE-9D5A-4287-B2C4-C536EF565ED0}"/>
    <cellStyle name="Comma 3 2 3 4 3 3 3" xfId="27074" xr:uid="{477D3758-4383-4786-9255-B6D539282458}"/>
    <cellStyle name="Comma 3 2 3 4 3 3 3 2" xfId="23577" xr:uid="{9B7345C8-E3BB-4D01-B509-08C2FE5EB1BA}"/>
    <cellStyle name="Comma 3 2 3 4 3 3 3 2 2" xfId="16070" xr:uid="{72313A5F-2806-4AF9-8B1C-C40B3F4E5A94}"/>
    <cellStyle name="Comma 3 2 3 4 3 3 3 2 2 2" xfId="55407" xr:uid="{20099BB8-6798-4FAF-B6D7-1B3FD8F1356A}"/>
    <cellStyle name="Comma 3 2 3 4 3 3 3 2 2 3" xfId="42792" xr:uid="{AA2C5B8C-7DC8-45DA-8FF7-64E547A0C6F1}"/>
    <cellStyle name="Comma 3 2 3 4 3 3 3 2 3" xfId="9484" xr:uid="{07523004-7D11-4501-876F-41B3D8E366C7}"/>
    <cellStyle name="Comma 3 2 3 4 3 3 3 2 3 2" xfId="49129" xr:uid="{893207A7-DE41-4953-B019-8ACA51D704BA}"/>
    <cellStyle name="Comma 3 2 3 4 3 3 3 2 4" xfId="30040" xr:uid="{EA6D5B14-C104-4936-9CA4-F5C2EEB8E2D7}"/>
    <cellStyle name="Comma 3 2 3 4 3 3 3 2 5" xfId="36502" xr:uid="{74CEFE95-2938-4752-8A8B-B560DA61CCFF}"/>
    <cellStyle name="Comma 3 2 3 4 3 3 3 3" xfId="19566" xr:uid="{4552A884-4FE5-44A5-9C0F-90C9A181A6A1}"/>
    <cellStyle name="Comma 3 2 3 4 3 3 3 3 2" xfId="51910" xr:uid="{030DF63E-AB99-4AED-9491-899FAD53DB85}"/>
    <cellStyle name="Comma 3 2 3 4 3 3 3 3 3" xfId="39295" xr:uid="{8C2D421B-3EE8-4198-BB62-CE7415EC1295}"/>
    <cellStyle name="Comma 3 2 3 4 3 3 3 4" xfId="12980" xr:uid="{B6F974CC-0480-47F4-B7EA-725E9BD2CE2C}"/>
    <cellStyle name="Comma 3 2 3 4 3 3 3 4 2" xfId="45632" xr:uid="{EA628319-A2C2-450B-AE2C-569512DD5E0F}"/>
    <cellStyle name="Comma 3 2 3 4 3 3 3 5" xfId="6393" xr:uid="{4F092676-C792-403C-85C4-9764F3A86A83}"/>
    <cellStyle name="Comma 3 2 3 4 3 3 3 6" xfId="33005" xr:uid="{D8D49D27-48A4-4D4E-8066-1CCD4B7CFC27}"/>
    <cellStyle name="Comma 3 2 3 4 3 3 4" xfId="24454" xr:uid="{2234BDFC-07D8-4425-AC53-F5BFE01661D6}"/>
    <cellStyle name="Comma 3 2 3 4 3 3 4 2" xfId="16947" xr:uid="{DF9557BD-4D12-4C08-B3BC-F732984EDA45}"/>
    <cellStyle name="Comma 3 2 3 4 3 3 4 2 2" xfId="54530" xr:uid="{7B9F77E2-C1BF-4937-A072-4512375CE2A9}"/>
    <cellStyle name="Comma 3 2 3 4 3 3 4 2 3" xfId="41915" xr:uid="{DF271B84-1E4A-4F1B-80CA-E073830A1750}"/>
    <cellStyle name="Comma 3 2 3 4 3 3 4 3" xfId="10361" xr:uid="{93511F47-3ACA-4034-98CA-20825AD260C2}"/>
    <cellStyle name="Comma 3 2 3 4 3 3 4 3 2" xfId="48252" xr:uid="{A5B25DF6-D079-4B48-AE1E-AECFBA16D928}"/>
    <cellStyle name="Comma 3 2 3 4 3 3 4 4" xfId="6097" xr:uid="{04B6EAA6-A37B-43E7-9D92-227AB15D1123}"/>
    <cellStyle name="Comma 3 2 3 4 3 3 4 5" xfId="35625" xr:uid="{C40B02C4-8FAC-49DC-8CB0-6CAF20E4C5CB}"/>
    <cellStyle name="Comma 3 2 3 4 3 3 5" xfId="20441" xr:uid="{939AC9CE-67A4-4C61-A1A6-9E22393D4A88}"/>
    <cellStyle name="Comma 3 2 3 4 3 3 5 2" xfId="51033" xr:uid="{338D0F3A-3798-43AA-A801-8259905A9A7C}"/>
    <cellStyle name="Comma 3 2 3 4 3 3 5 3" xfId="38418" xr:uid="{D27FC3CC-5B8E-47D1-B431-92BE2BF33674}"/>
    <cellStyle name="Comma 3 2 3 4 3 3 6" xfId="13855" xr:uid="{F2080789-C279-4D96-87A8-9FC09BABD394}"/>
    <cellStyle name="Comma 3 2 3 4 3 3 6 2" xfId="44755" xr:uid="{9A4640F1-BAA5-4779-8E4A-147BFBE7BBB9}"/>
    <cellStyle name="Comma 3 2 3 4 3 3 7" xfId="7268" xr:uid="{05C03D5A-E00F-44DA-A223-12AB49E632E8}"/>
    <cellStyle name="Comma 3 2 3 4 3 3 8" xfId="32128" xr:uid="{6D3059CC-4A9F-45EA-99E1-6AF20722C9D3}"/>
    <cellStyle name="Comma 3 2 3 4 3 4" xfId="26659" xr:uid="{57FCEC6C-80EC-466E-AA2B-AF90B1457BFD}"/>
    <cellStyle name="Comma 3 2 3 4 3 4 2" xfId="23162" xr:uid="{1EC77554-5B93-42C3-B5D6-E0A90CD0FF7C}"/>
    <cellStyle name="Comma 3 2 3 4 3 4 2 2" xfId="15655" xr:uid="{5EEE5101-FD5A-415D-A836-E7386431969B}"/>
    <cellStyle name="Comma 3 2 3 4 3 4 2 2 2" xfId="55822" xr:uid="{734502D2-CDAD-4757-887A-022232953B1A}"/>
    <cellStyle name="Comma 3 2 3 4 3 4 2 2 3" xfId="43207" xr:uid="{CB3978B6-7672-4281-AB9B-DAB80BF73387}"/>
    <cellStyle name="Comma 3 2 3 4 3 4 2 3" xfId="9069" xr:uid="{913CF837-C84D-4AF2-82AB-6A540893DC9C}"/>
    <cellStyle name="Comma 3 2 3 4 3 4 2 3 2" xfId="49544" xr:uid="{B53831AE-5628-430F-B0B1-4F8EDFE0C88A}"/>
    <cellStyle name="Comma 3 2 3 4 3 4 2 4" xfId="30455" xr:uid="{364C38B6-4EF2-4BE5-A95C-563A050738D1}"/>
    <cellStyle name="Comma 3 2 3 4 3 4 2 5" xfId="36917" xr:uid="{531130BC-0284-4056-A24E-CC3D37EB4AA0}"/>
    <cellStyle name="Comma 3 2 3 4 3 4 3" xfId="25781" xr:uid="{173A7331-E8BD-429F-90A2-167AC5588F03}"/>
    <cellStyle name="Comma 3 2 3 4 3 4 3 2" xfId="18274" xr:uid="{7DE59B01-32D5-4F54-8AA6-707378E18A78}"/>
    <cellStyle name="Comma 3 2 3 4 3 4 3 2 2" xfId="53203" xr:uid="{2F5E22A4-AC7D-44CE-AB09-BA82E5218498}"/>
    <cellStyle name="Comma 3 2 3 4 3 4 3 2 3" xfId="40588" xr:uid="{117356DC-E828-4B55-B935-7DED08780EB6}"/>
    <cellStyle name="Comma 3 2 3 4 3 4 3 3" xfId="11688" xr:uid="{6475AC48-D7BF-4703-9226-A1E45BBBC2BF}"/>
    <cellStyle name="Comma 3 2 3 4 3 4 3 3 2" xfId="46925" xr:uid="{000F2140-8DB8-4B98-8A03-E864FFBE49D7}"/>
    <cellStyle name="Comma 3 2 3 4 3 4 3 4" xfId="4770" xr:uid="{DF2CF4A1-6706-4CE9-950D-ABABFF4BA8BD}"/>
    <cellStyle name="Comma 3 2 3 4 3 4 3 5" xfId="34298" xr:uid="{48BEA429-AB61-4710-947D-8C285508C324}"/>
    <cellStyle name="Comma 3 2 3 4 3 4 4" xfId="19151" xr:uid="{3D0CC3FD-8A42-4C68-8135-FB9546607CD1}"/>
    <cellStyle name="Comma 3 2 3 4 3 4 4 2" xfId="52325" xr:uid="{585D69E4-5944-4875-A020-62C2F34EFBC1}"/>
    <cellStyle name="Comma 3 2 3 4 3 4 4 3" xfId="39710" xr:uid="{A347BE21-6B49-4410-8F62-EC1986D690FF}"/>
    <cellStyle name="Comma 3 2 3 4 3 4 5" xfId="12565" xr:uid="{C41317CF-7A09-45F3-9388-078842D0B541}"/>
    <cellStyle name="Comma 3 2 3 4 3 4 5 2" xfId="46047" xr:uid="{57C2799B-65DB-4F98-91E2-8FECF248B913}"/>
    <cellStyle name="Comma 3 2 3 4 3 4 6" xfId="3893" xr:uid="{D4CB2143-5602-4EC5-B2A2-813954BFF916}"/>
    <cellStyle name="Comma 3 2 3 4 3 4 7" xfId="33420" xr:uid="{918885B5-781B-44E5-81E9-B0C52B7FD6A9}"/>
    <cellStyle name="Comma 3 2 3 4 3 5" xfId="27509" xr:uid="{5BEDC99A-A55B-4364-A99B-FC5DAECD6B53}"/>
    <cellStyle name="Comma 3 2 3 4 3 5 2" xfId="24012" xr:uid="{111D24B0-0623-456F-974F-99CECE96FFED}"/>
    <cellStyle name="Comma 3 2 3 4 3 5 2 2" xfId="16505" xr:uid="{B5860DA6-0047-4F85-9B9B-8E1752098CD8}"/>
    <cellStyle name="Comma 3 2 3 4 3 5 2 2 2" xfId="54972" xr:uid="{35FB72F5-DDC6-482D-94F9-E84003EB19AE}"/>
    <cellStyle name="Comma 3 2 3 4 3 5 2 2 3" xfId="42357" xr:uid="{A116D96D-A566-414E-863D-2DC9B5DD783B}"/>
    <cellStyle name="Comma 3 2 3 4 3 5 2 3" xfId="9919" xr:uid="{B030E570-8F31-49B4-9072-43CE7362331C}"/>
    <cellStyle name="Comma 3 2 3 4 3 5 2 3 2" xfId="48694" xr:uid="{704A5DE4-AC21-44AE-86D5-6CE7D0B512CE}"/>
    <cellStyle name="Comma 3 2 3 4 3 5 2 4" xfId="29605" xr:uid="{74DA7D01-1D67-42B6-938E-862214E8FB5F}"/>
    <cellStyle name="Comma 3 2 3 4 3 5 2 5" xfId="36067" xr:uid="{3434BB35-B07C-495F-B79F-AA29251351CC}"/>
    <cellStyle name="Comma 3 2 3 4 3 5 3" xfId="20001" xr:uid="{04AA5D93-8B4A-4415-B654-7F1894511014}"/>
    <cellStyle name="Comma 3 2 3 4 3 5 3 2" xfId="51475" xr:uid="{471FE819-4318-496D-B119-7C6FB1B56A03}"/>
    <cellStyle name="Comma 3 2 3 4 3 5 3 3" xfId="38860" xr:uid="{87B156C2-2F27-465E-AB29-4522C0581F91}"/>
    <cellStyle name="Comma 3 2 3 4 3 5 4" xfId="13415" xr:uid="{C1388736-C120-4FD5-97FA-40A77B73FC52}"/>
    <cellStyle name="Comma 3 2 3 4 3 5 4 2" xfId="45197" xr:uid="{4B0527AC-330A-45B5-9889-3A27B77C70DE}"/>
    <cellStyle name="Comma 3 2 3 4 3 5 5" xfId="6828" xr:uid="{5D85F816-AB13-4A09-A015-BB65DB9CBE0A}"/>
    <cellStyle name="Comma 3 2 3 4 3 5 6" xfId="32570" xr:uid="{789ED9CC-4349-46B2-8F7D-E97CCDF30065}"/>
    <cellStyle name="Comma 3 2 3 4 3 6" xfId="24896" xr:uid="{3A3187AF-A45F-41F2-8DD8-B683B443FC3C}"/>
    <cellStyle name="Comma 3 2 3 4 3 6 2" xfId="17389" xr:uid="{D3D8CC73-1165-4DE1-9748-8031F2D82465}"/>
    <cellStyle name="Comma 3 2 3 4 3 6 2 2" xfId="54088" xr:uid="{796EBAC8-D9DD-4AF4-B2E8-53C156D6F1F6}"/>
    <cellStyle name="Comma 3 2 3 4 3 6 2 3" xfId="41473" xr:uid="{F023B11F-0675-44AD-A086-A93709E38B7D}"/>
    <cellStyle name="Comma 3 2 3 4 3 6 3" xfId="10803" xr:uid="{6F3715B4-8D7E-4F12-818A-BA33F63D8403}"/>
    <cellStyle name="Comma 3 2 3 4 3 6 3 2" xfId="47810" xr:uid="{F1827F7E-BE53-417C-95B8-3492EC0755DA}"/>
    <cellStyle name="Comma 3 2 3 4 3 6 4" xfId="5655" xr:uid="{2A792106-A7AA-4260-AA95-18C421E1342E}"/>
    <cellStyle name="Comma 3 2 3 4 3 6 5" xfId="35183" xr:uid="{BDA75DBD-223C-41AB-A72F-76924DF65B3E}"/>
    <cellStyle name="Comma 3 2 3 4 3 7" xfId="20881" xr:uid="{100BBD64-5FDA-4DF8-8AAC-51832B99AD51}"/>
    <cellStyle name="Comma 3 2 3 4 3 7 2" xfId="50591" xr:uid="{6BB41EB3-7C26-47A0-AB9D-45A5EFB871C2}"/>
    <cellStyle name="Comma 3 2 3 4 3 7 3" xfId="37976" xr:uid="{915208AD-B972-4B15-8B2C-C074ABFF9CA1}"/>
    <cellStyle name="Comma 3 2 3 4 3 8" xfId="14295" xr:uid="{1558FF54-28EA-42CF-A7FD-48BDFAB1AE6A}"/>
    <cellStyle name="Comma 3 2 3 4 3 8 2" xfId="44285" xr:uid="{B058191C-55CE-4041-B787-A6E1B8BDE97D}"/>
    <cellStyle name="Comma 3 2 3 4 3 9" xfId="7708" xr:uid="{D3AD6A80-F882-4849-83AF-9676F4606B9C}"/>
    <cellStyle name="Comma 3 2 3 4 4" xfId="28360" xr:uid="{1C2C486B-537D-4D6D-9D87-102724C54025}"/>
    <cellStyle name="Comma 3 2 3 4 4 2" xfId="27869" xr:uid="{782BF77E-F0FB-425E-829D-8ACB44686603}"/>
    <cellStyle name="Comma 3 2 3 4 4 2 2" xfId="26140" xr:uid="{2D0F0067-18C4-45E8-937F-E6E33A15FF5F}"/>
    <cellStyle name="Comma 3 2 3 4 4 2 2 2" xfId="22642" xr:uid="{9A2BA6D2-540C-4C7D-ACF4-52528AA5C1BB}"/>
    <cellStyle name="Comma 3 2 3 4 4 2 2 2 2" xfId="15135" xr:uid="{7BEAB46A-1BD6-474E-8B7E-2C616210A9AF}"/>
    <cellStyle name="Comma 3 2 3 4 4 2 2 2 2 2" xfId="56342" xr:uid="{E1A46EBD-55F1-402A-9BDA-CBE0EC2668A9}"/>
    <cellStyle name="Comma 3 2 3 4 4 2 2 2 2 3" xfId="43727" xr:uid="{613F7254-A13A-4818-A89B-5BAE7E536C9F}"/>
    <cellStyle name="Comma 3 2 3 4 4 2 2 2 3" xfId="8549" xr:uid="{1636423B-26ED-4D57-84E5-71FA2F452FE2}"/>
    <cellStyle name="Comma 3 2 3 4 4 2 2 2 3 2" xfId="50064" xr:uid="{1E34866C-0DAC-41BD-8684-43A88F909EE3}"/>
    <cellStyle name="Comma 3 2 3 4 4 2 2 2 4" xfId="30975" xr:uid="{104E6E3E-8AE9-4326-AB27-88898EB23BE7}"/>
    <cellStyle name="Comma 3 2 3 4 4 2 2 2 5" xfId="37437" xr:uid="{ABA4F0CD-2353-4127-90C8-B0A1D659B4B0}"/>
    <cellStyle name="Comma 3 2 3 4 4 2 2 3" xfId="25260" xr:uid="{F6119900-87D0-4504-8CCC-037AB5E3C580}"/>
    <cellStyle name="Comma 3 2 3 4 4 2 2 3 2" xfId="17753" xr:uid="{EA8784E3-7BAA-4B3D-AD9E-D3640D3CAAC3}"/>
    <cellStyle name="Comma 3 2 3 4 4 2 2 3 2 2" xfId="53724" xr:uid="{283BD3B7-06EB-4D6F-9986-844B116F71F8}"/>
    <cellStyle name="Comma 3 2 3 4 4 2 2 3 2 3" xfId="41109" xr:uid="{78B972E6-0B18-44B2-A2C4-D5FA1AF71DDE}"/>
    <cellStyle name="Comma 3 2 3 4 4 2 2 3 3" xfId="11167" xr:uid="{DB81909A-9BD9-4605-ABAE-70912D9E19AA}"/>
    <cellStyle name="Comma 3 2 3 4 4 2 2 3 3 2" xfId="47446" xr:uid="{6BBA4A69-AE5C-4522-B341-0C64CF0D9E02}"/>
    <cellStyle name="Comma 3 2 3 4 4 2 2 3 4" xfId="5291" xr:uid="{2973CE20-4083-43F3-9D95-502F4FB3007B}"/>
    <cellStyle name="Comma 3 2 3 4 4 2 2 3 5" xfId="34819" xr:uid="{8340D04C-A792-450D-B42C-F3BDDFA4C16F}"/>
    <cellStyle name="Comma 3 2 3 4 4 2 2 4" xfId="18632" xr:uid="{1DC00462-160F-473D-A955-9F4968F52CB7}"/>
    <cellStyle name="Comma 3 2 3 4 4 2 2 4 2" xfId="52845" xr:uid="{A3755781-EC24-46C6-BEFF-FE5492686044}"/>
    <cellStyle name="Comma 3 2 3 4 4 2 2 4 3" xfId="40230" xr:uid="{EC9CE7B2-A3DA-482C-A8E9-5DB82A538F02}"/>
    <cellStyle name="Comma 3 2 3 4 4 2 2 5" xfId="12046" xr:uid="{2975DC8F-3A67-4800-941D-7348B036DF58}"/>
    <cellStyle name="Comma 3 2 3 4 4 2 2 5 2" xfId="46567" xr:uid="{12A8A212-D230-4EA7-8091-38549547025D}"/>
    <cellStyle name="Comma 3 2 3 4 4 2 2 6" xfId="4412" xr:uid="{3366AC12-BB61-48AA-A3EF-AB6A3AC18BD4}"/>
    <cellStyle name="Comma 3 2 3 4 4 2 2 7" xfId="33940" xr:uid="{27BB30C1-E199-4A83-A04D-B44A6FB9CD6A}"/>
    <cellStyle name="Comma 3 2 3 4 4 2 3" xfId="26996" xr:uid="{CDF9A27D-DC55-4F72-87E9-36ED48B461D5}"/>
    <cellStyle name="Comma 3 2 3 4 4 2 3 2" xfId="23499" xr:uid="{96E4B896-9759-419E-9449-D4AE96C3E080}"/>
    <cellStyle name="Comma 3 2 3 4 4 2 3 2 2" xfId="15992" xr:uid="{16CD9C97-AB7F-402D-874A-040063FE6556}"/>
    <cellStyle name="Comma 3 2 3 4 4 2 3 2 2 2" xfId="55485" xr:uid="{C150A346-7FBE-4BB7-96FA-6A892E36D6C5}"/>
    <cellStyle name="Comma 3 2 3 4 4 2 3 2 2 3" xfId="42870" xr:uid="{42F8534C-EC86-4423-B4D3-EB9C8FA33392}"/>
    <cellStyle name="Comma 3 2 3 4 4 2 3 2 3" xfId="9406" xr:uid="{B1D2D234-A935-49DD-88C4-2B07D92629DB}"/>
    <cellStyle name="Comma 3 2 3 4 4 2 3 2 3 2" xfId="49207" xr:uid="{8A53067B-4E92-498E-B7ED-9897E156C675}"/>
    <cellStyle name="Comma 3 2 3 4 4 2 3 2 4" xfId="30118" xr:uid="{D5D05858-6C73-4710-9016-638C68F0BE45}"/>
    <cellStyle name="Comma 3 2 3 4 4 2 3 2 5" xfId="36580" xr:uid="{5858ED02-4CA5-4C31-A561-16B536C023CA}"/>
    <cellStyle name="Comma 3 2 3 4 4 2 3 3" xfId="19488" xr:uid="{BCCDE14C-7BC6-4E45-A74C-32EE9AC7607C}"/>
    <cellStyle name="Comma 3 2 3 4 4 2 3 3 2" xfId="51988" xr:uid="{B08B871B-2152-4B84-B858-06F00FE039F2}"/>
    <cellStyle name="Comma 3 2 3 4 4 2 3 3 3" xfId="39373" xr:uid="{B64A1FB9-9510-41ED-B4B7-379DBDFF3E2A}"/>
    <cellStyle name="Comma 3 2 3 4 4 2 3 4" xfId="12902" xr:uid="{A7A06F00-2527-450F-AA3C-BCBC1E3106AA}"/>
    <cellStyle name="Comma 3 2 3 4 4 2 3 4 2" xfId="45710" xr:uid="{FA916446-2E93-436D-A6BB-1CC9F73B4133}"/>
    <cellStyle name="Comma 3 2 3 4 4 2 3 5" xfId="6315" xr:uid="{963B94E9-F71F-4A8A-B422-BB6B0B694ADE}"/>
    <cellStyle name="Comma 3 2 3 4 4 2 3 6" xfId="33083" xr:uid="{7113C3D5-3785-44AC-9717-A72BDC56ED45}"/>
    <cellStyle name="Comma 3 2 3 4 4 2 4" xfId="24375" xr:uid="{30952F85-3D59-4AC8-BEE1-B8BAEC0BF7A0}"/>
    <cellStyle name="Comma 3 2 3 4 4 2 4 2" xfId="16868" xr:uid="{4E11F36E-1179-42BA-8460-2152941B2A8F}"/>
    <cellStyle name="Comma 3 2 3 4 4 2 4 2 2" xfId="54609" xr:uid="{8734FDE4-FABE-4CDB-A872-5CCEE691ED34}"/>
    <cellStyle name="Comma 3 2 3 4 4 2 4 2 3" xfId="41994" xr:uid="{205ABA8A-A2C6-4A32-9AB1-F4706A017555}"/>
    <cellStyle name="Comma 3 2 3 4 4 2 4 3" xfId="10282" xr:uid="{A3D21CD9-120A-43DC-890B-77A5205C99E5}"/>
    <cellStyle name="Comma 3 2 3 4 4 2 4 3 2" xfId="48331" xr:uid="{601A3770-8FEF-4468-941C-9910DF8EA264}"/>
    <cellStyle name="Comma 3 2 3 4 4 2 4 4" xfId="6176" xr:uid="{601E5CCB-F193-4697-B4BB-E9DCDBF047E7}"/>
    <cellStyle name="Comma 3 2 3 4 4 2 4 5" xfId="35704" xr:uid="{298366B1-4023-4F07-A6A4-13F3CC79E0B3}"/>
    <cellStyle name="Comma 3 2 3 4 4 2 5" xfId="20362" xr:uid="{23860D94-AF2A-4448-93FD-D9F91AF1A386}"/>
    <cellStyle name="Comma 3 2 3 4 4 2 5 2" xfId="51112" xr:uid="{95A27BBB-3E0D-4E0E-AF9B-6BE10D56986E}"/>
    <cellStyle name="Comma 3 2 3 4 4 2 5 3" xfId="38497" xr:uid="{083E1B70-9426-41DC-98D7-219DB1A02EAF}"/>
    <cellStyle name="Comma 3 2 3 4 4 2 6" xfId="13776" xr:uid="{529D13AF-3CD7-44B0-8126-4810CE19BECA}"/>
    <cellStyle name="Comma 3 2 3 4 4 2 6 2" xfId="44834" xr:uid="{8EF62713-8B8E-4025-B538-B6E129810096}"/>
    <cellStyle name="Comma 3 2 3 4 4 2 7" xfId="7189" xr:uid="{56AC95C4-519A-453B-B19B-50B4DEF81109}"/>
    <cellStyle name="Comma 3 2 3 4 4 2 8" xfId="32207" xr:uid="{05A3035F-960B-4458-B836-D45DC1F1D270}"/>
    <cellStyle name="Comma 3 2 3 4 4 3" xfId="26580" xr:uid="{864D40D2-341A-40CA-A8D2-9BBE9864C302}"/>
    <cellStyle name="Comma 3 2 3 4 4 3 2" xfId="23083" xr:uid="{AC7DE38B-1AB6-4BEB-885C-25A9F861612A}"/>
    <cellStyle name="Comma 3 2 3 4 4 3 2 2" xfId="15576" xr:uid="{9AAF653F-E05A-4F99-98D1-2E86180B2C1B}"/>
    <cellStyle name="Comma 3 2 3 4 4 3 2 2 2" xfId="55901" xr:uid="{2A9C14DD-C6D2-4AC0-B231-3101BEE05B0F}"/>
    <cellStyle name="Comma 3 2 3 4 4 3 2 2 3" xfId="43286" xr:uid="{BC13B43E-4C7B-4FC2-9166-484B5C3BD23D}"/>
    <cellStyle name="Comma 3 2 3 4 4 3 2 3" xfId="8990" xr:uid="{9AE2BCC1-056D-4251-A36D-B461E84DC231}"/>
    <cellStyle name="Comma 3 2 3 4 4 3 2 3 2" xfId="49623" xr:uid="{079B6CD5-6B79-45A3-A1AE-F012C8153E75}"/>
    <cellStyle name="Comma 3 2 3 4 4 3 2 4" xfId="30534" xr:uid="{DE9C330F-15AF-4C29-8B96-791072A7E4C6}"/>
    <cellStyle name="Comma 3 2 3 4 4 3 2 5" xfId="36996" xr:uid="{04D4388B-C849-442F-98B0-3F394039D6AE}"/>
    <cellStyle name="Comma 3 2 3 4 4 3 3" xfId="25702" xr:uid="{B528246F-EE4F-4243-BAC5-045CB5636ECD}"/>
    <cellStyle name="Comma 3 2 3 4 4 3 3 2" xfId="18195" xr:uid="{E09B9384-1D93-4DC4-A527-53277A95711F}"/>
    <cellStyle name="Comma 3 2 3 4 4 3 3 2 2" xfId="53282" xr:uid="{25739F13-B523-4A73-9248-96D2166DA184}"/>
    <cellStyle name="Comma 3 2 3 4 4 3 3 2 3" xfId="40667" xr:uid="{EA13D922-9162-4BF0-9CEB-3E0E97EE5A9F}"/>
    <cellStyle name="Comma 3 2 3 4 4 3 3 3" xfId="11609" xr:uid="{82FA445E-B029-4FD6-8003-BE7D58B97B57}"/>
    <cellStyle name="Comma 3 2 3 4 4 3 3 3 2" xfId="47004" xr:uid="{05D27B83-8204-486B-9F81-C292E6124C98}"/>
    <cellStyle name="Comma 3 2 3 4 4 3 3 4" xfId="4849" xr:uid="{7F7A6D72-527F-41C3-A483-E3ED03B0F1F8}"/>
    <cellStyle name="Comma 3 2 3 4 4 3 3 5" xfId="34377" xr:uid="{4E304F7C-03D5-4296-B71A-48E92BF8DFED}"/>
    <cellStyle name="Comma 3 2 3 4 4 3 4" xfId="19072" xr:uid="{456A7AA9-C4C6-474E-A915-CE165380960D}"/>
    <cellStyle name="Comma 3 2 3 4 4 3 4 2" xfId="52404" xr:uid="{84304FE7-6D94-49B5-8434-0DD6DB59CF22}"/>
    <cellStyle name="Comma 3 2 3 4 4 3 4 3" xfId="39789" xr:uid="{6D39346D-02C9-426E-A451-C122F962E000}"/>
    <cellStyle name="Comma 3 2 3 4 4 3 5" xfId="12486" xr:uid="{EC3F6903-8AC4-42B3-AB37-0389F35CC307}"/>
    <cellStyle name="Comma 3 2 3 4 4 3 5 2" xfId="46126" xr:uid="{7F56752C-7E88-4974-8A63-46CA9E30C752}"/>
    <cellStyle name="Comma 3 2 3 4 4 3 6" xfId="3972" xr:uid="{2307AE8F-7778-4BDD-9C83-C1648C0AA886}"/>
    <cellStyle name="Comma 3 2 3 4 4 3 7" xfId="33499" xr:uid="{F67D7DEC-A219-476B-8029-CB5FB7797410}"/>
    <cellStyle name="Comma 3 2 3 4 4 4" xfId="27430" xr:uid="{E608F7B2-1431-4F1E-B6FF-0C6D010F26EA}"/>
    <cellStyle name="Comma 3 2 3 4 4 4 2" xfId="23933" xr:uid="{C92B68C3-3FA2-465A-A575-D91187C00440}"/>
    <cellStyle name="Comma 3 2 3 4 4 4 2 2" xfId="16426" xr:uid="{39571FBC-03ED-478D-90CA-5A24DA26F60E}"/>
    <cellStyle name="Comma 3 2 3 4 4 4 2 2 2" xfId="55051" xr:uid="{1940A030-596F-4209-B25A-567293176B89}"/>
    <cellStyle name="Comma 3 2 3 4 4 4 2 2 3" xfId="42436" xr:uid="{3CBCCAE0-7D55-4CA5-916A-089A630C4688}"/>
    <cellStyle name="Comma 3 2 3 4 4 4 2 3" xfId="9840" xr:uid="{D3C31F07-7C69-4867-9714-5DAB3A88DB65}"/>
    <cellStyle name="Comma 3 2 3 4 4 4 2 3 2" xfId="48773" xr:uid="{AD63D4EE-4190-44B7-847B-62D65BEC85B8}"/>
    <cellStyle name="Comma 3 2 3 4 4 4 2 4" xfId="29684" xr:uid="{59DABFF4-2BFC-4844-904F-E70A82DCB463}"/>
    <cellStyle name="Comma 3 2 3 4 4 4 2 5" xfId="36146" xr:uid="{E450499E-E7C2-4010-A2CE-22AE7E4F5795}"/>
    <cellStyle name="Comma 3 2 3 4 4 4 3" xfId="19922" xr:uid="{59AA98EC-B67C-4A2E-AFBA-7DEB069E2587}"/>
    <cellStyle name="Comma 3 2 3 4 4 4 3 2" xfId="51554" xr:uid="{39818485-261F-4907-BF81-67D8AF190719}"/>
    <cellStyle name="Comma 3 2 3 4 4 4 3 3" xfId="38939" xr:uid="{6170A3B0-C646-4187-A341-7FE6CE83FE76}"/>
    <cellStyle name="Comma 3 2 3 4 4 4 4" xfId="13336" xr:uid="{449BE004-AD1E-40AB-9F96-4C759096E2D1}"/>
    <cellStyle name="Comma 3 2 3 4 4 4 4 2" xfId="45276" xr:uid="{57433E15-B69F-4782-8AFA-8274D298CD06}"/>
    <cellStyle name="Comma 3 2 3 4 4 4 5" xfId="6749" xr:uid="{4C2EA0D3-4920-488A-A6E6-93D57E5ECC61}"/>
    <cellStyle name="Comma 3 2 3 4 4 4 6" xfId="32649" xr:uid="{122F4FA0-4FF4-4A21-8836-3796CCCF562A}"/>
    <cellStyle name="Comma 3 2 3 4 4 5" xfId="24817" xr:uid="{010F414C-2D7F-4E80-A91D-F3C40E80A17A}"/>
    <cellStyle name="Comma 3 2 3 4 4 5 2" xfId="17310" xr:uid="{AC351113-1DFB-4463-A64A-1A899FB91728}"/>
    <cellStyle name="Comma 3 2 3 4 4 5 2 2" xfId="54167" xr:uid="{6702178C-6048-4CC5-8273-F064F5CB8915}"/>
    <cellStyle name="Comma 3 2 3 4 4 5 2 3" xfId="41552" xr:uid="{EC05876A-AF29-494F-B012-09C2443B5A12}"/>
    <cellStyle name="Comma 3 2 3 4 4 5 3" xfId="10724" xr:uid="{B97F8F6B-C058-4442-8489-5C999DF32B15}"/>
    <cellStyle name="Comma 3 2 3 4 4 5 3 2" xfId="47889" xr:uid="{C42C5B68-0C5A-46C2-AFB5-D37E6D134CB5}"/>
    <cellStyle name="Comma 3 2 3 4 4 5 4" xfId="5734" xr:uid="{DD3A5B47-891F-471B-98E8-EEC6B8AD382B}"/>
    <cellStyle name="Comma 3 2 3 4 4 5 5" xfId="35262" xr:uid="{6538DE4C-BE87-4977-923A-2C16D9D1C3FA}"/>
    <cellStyle name="Comma 3 2 3 4 4 6" xfId="20802" xr:uid="{2FC89235-552F-4A37-891D-3988DB8B9D3E}"/>
    <cellStyle name="Comma 3 2 3 4 4 6 2" xfId="50670" xr:uid="{4CF50EDE-EB2F-4D6C-A6CE-1328271A8FFF}"/>
    <cellStyle name="Comma 3 2 3 4 4 6 3" xfId="38055" xr:uid="{5681EF31-A381-4DE0-A5E7-F4718F95DE0F}"/>
    <cellStyle name="Comma 3 2 3 4 4 7" xfId="14216" xr:uid="{4BD19D2F-64F8-4C7D-8D64-1301D27314D8}"/>
    <cellStyle name="Comma 3 2 3 4 4 7 2" xfId="44364" xr:uid="{07BEBD94-D132-4ECC-AAC4-CCD11F16FE35}"/>
    <cellStyle name="Comma 3 2 3 4 4 8" xfId="7629" xr:uid="{0FC3FC2E-1997-4B23-9183-EE3168237388}"/>
    <cellStyle name="Comma 3 2 3 4 4 9" xfId="31762" xr:uid="{BD2D1EA9-CE22-4B92-A63A-BCE1DB8A36DD}"/>
    <cellStyle name="Comma 3 2 3 4 5" xfId="28024" xr:uid="{5BE82990-D456-4FBB-8A6A-76FEAFA8E0DE}"/>
    <cellStyle name="Comma 3 2 3 4 5 2" xfId="26293" xr:uid="{A33664AB-1BDC-44FB-85FE-47306CA52074}"/>
    <cellStyle name="Comma 3 2 3 4 5 2 2" xfId="22795" xr:uid="{143DE799-3015-42F1-82F8-F11B6D1D62B6}"/>
    <cellStyle name="Comma 3 2 3 4 5 2 2 2" xfId="15288" xr:uid="{972FD32F-37CB-412B-AED1-1CC007E5C31F}"/>
    <cellStyle name="Comma 3 2 3 4 5 2 2 2 2" xfId="56189" xr:uid="{A3A18598-02BA-4153-BFAF-22A3EBFF5AA4}"/>
    <cellStyle name="Comma 3 2 3 4 5 2 2 2 3" xfId="43574" xr:uid="{6EB34566-62D4-46C5-BF37-9B4BF77AC18C}"/>
    <cellStyle name="Comma 3 2 3 4 5 2 2 3" xfId="8702" xr:uid="{9E99B4E9-BAA6-41B2-96BC-E93C092F5055}"/>
    <cellStyle name="Comma 3 2 3 4 5 2 2 3 2" xfId="49911" xr:uid="{2620BC7A-E8C4-414A-B316-698FCD57F825}"/>
    <cellStyle name="Comma 3 2 3 4 5 2 2 4" xfId="30822" xr:uid="{4E492094-1686-4C12-AE3C-F1A0DEE6F0DC}"/>
    <cellStyle name="Comma 3 2 3 4 5 2 2 5" xfId="37284" xr:uid="{EE56FDB6-9E12-4A0B-9776-847167324250}"/>
    <cellStyle name="Comma 3 2 3 4 5 2 3" xfId="25413" xr:uid="{EA08700B-5D2A-4499-A7D9-8B6D155CF650}"/>
    <cellStyle name="Comma 3 2 3 4 5 2 3 2" xfId="17906" xr:uid="{BC56D715-CA17-47BF-9688-0A85F31C11DA}"/>
    <cellStyle name="Comma 3 2 3 4 5 2 3 2 2" xfId="53571" xr:uid="{BC2C6CFF-D92B-4F9D-BE1E-E0555AD943FF}"/>
    <cellStyle name="Comma 3 2 3 4 5 2 3 2 3" xfId="40956" xr:uid="{920F376F-8FDC-444B-A090-818E64621F5B}"/>
    <cellStyle name="Comma 3 2 3 4 5 2 3 3" xfId="11320" xr:uid="{D1FC0019-447A-4C6A-BA3B-976265A44F21}"/>
    <cellStyle name="Comma 3 2 3 4 5 2 3 3 2" xfId="47293" xr:uid="{0F52440E-929B-4B2C-8379-D0A6BAF7514E}"/>
    <cellStyle name="Comma 3 2 3 4 5 2 3 4" xfId="5138" xr:uid="{855FAB8F-597D-4BC7-9631-55CBC7B90A89}"/>
    <cellStyle name="Comma 3 2 3 4 5 2 3 5" xfId="34666" xr:uid="{C7EF9A27-C261-4D85-94A7-091A6D275534}"/>
    <cellStyle name="Comma 3 2 3 4 5 2 4" xfId="18785" xr:uid="{A65A452C-2D0D-41EB-9D96-95BD6E0D7AAC}"/>
    <cellStyle name="Comma 3 2 3 4 5 2 4 2" xfId="52692" xr:uid="{40CCCE13-AF9F-4E4A-88C0-9955CC6600B2}"/>
    <cellStyle name="Comma 3 2 3 4 5 2 4 3" xfId="40077" xr:uid="{8E503448-9129-4252-8DAD-D11E2FB41351}"/>
    <cellStyle name="Comma 3 2 3 4 5 2 5" xfId="12199" xr:uid="{515DCD71-F2ED-4C86-BD71-CFA322CCE643}"/>
    <cellStyle name="Comma 3 2 3 4 5 2 5 2" xfId="46414" xr:uid="{B36F256F-057C-4B30-8135-6FC06CFE3E7E}"/>
    <cellStyle name="Comma 3 2 3 4 5 2 6" xfId="4259" xr:uid="{88942147-487D-41D5-961D-73F7CC83B8A0}"/>
    <cellStyle name="Comma 3 2 3 4 5 2 7" xfId="33787" xr:uid="{3D9FABC0-538E-43FE-AF63-CD4DA14B574C}"/>
    <cellStyle name="Comma 3 2 3 4 5 3" xfId="27148" xr:uid="{33850292-8714-4B07-9FD6-19FB8806E284}"/>
    <cellStyle name="Comma 3 2 3 4 5 3 2" xfId="23651" xr:uid="{FF9F501D-7952-4E10-A66E-BB493787EEF6}"/>
    <cellStyle name="Comma 3 2 3 4 5 3 2 2" xfId="16144" xr:uid="{16419F8A-7B15-4BE7-959B-3DE3C9B5522F}"/>
    <cellStyle name="Comma 3 2 3 4 5 3 2 2 2" xfId="55333" xr:uid="{F2CDAB6E-65A1-4D51-B665-495710F024EF}"/>
    <cellStyle name="Comma 3 2 3 4 5 3 2 2 3" xfId="42718" xr:uid="{E898B257-136A-4224-BA31-C2869BF3CF97}"/>
    <cellStyle name="Comma 3 2 3 4 5 3 2 3" xfId="9558" xr:uid="{0B93670A-1AB6-4782-AFE3-FDFF7ECCA335}"/>
    <cellStyle name="Comma 3 2 3 4 5 3 2 3 2" xfId="49055" xr:uid="{89CCC85F-A43B-494D-AF41-8285B98B8A51}"/>
    <cellStyle name="Comma 3 2 3 4 5 3 2 4" xfId="29966" xr:uid="{1A967950-ECCA-4B50-975E-A87F3215F682}"/>
    <cellStyle name="Comma 3 2 3 4 5 3 2 5" xfId="36428" xr:uid="{78AA1355-126D-4604-A211-5C772828E3BD}"/>
    <cellStyle name="Comma 3 2 3 4 5 3 3" xfId="19640" xr:uid="{17AFB843-7A9A-4535-AE49-9105BFF871B1}"/>
    <cellStyle name="Comma 3 2 3 4 5 3 3 2" xfId="51836" xr:uid="{059BE3D1-D9F4-4A8A-B923-226AA2128FBD}"/>
    <cellStyle name="Comma 3 2 3 4 5 3 3 3" xfId="39221" xr:uid="{B0C93BB5-EFB0-4B56-9BD6-1917400E9110}"/>
    <cellStyle name="Comma 3 2 3 4 5 3 4" xfId="13054" xr:uid="{0FC9397F-55AC-40E5-A6FE-2E9932FBD6D8}"/>
    <cellStyle name="Comma 3 2 3 4 5 3 4 2" xfId="45558" xr:uid="{E5571CF7-F914-43A5-8643-10A8FD048D4D}"/>
    <cellStyle name="Comma 3 2 3 4 5 3 5" xfId="6467" xr:uid="{330D34F1-39DB-4957-B10C-E92B198650A3}"/>
    <cellStyle name="Comma 3 2 3 4 5 3 6" xfId="32931" xr:uid="{ACEA0587-4D7F-45BE-B3A9-7581180822EF}"/>
    <cellStyle name="Comma 3 2 3 4 5 4" xfId="24528" xr:uid="{DFA2DDB6-1E30-4702-90D7-E5F68B28CC04}"/>
    <cellStyle name="Comma 3 2 3 4 5 4 2" xfId="17021" xr:uid="{6F22337F-642B-4075-9ADF-F0BAD06DDEB7}"/>
    <cellStyle name="Comma 3 2 3 4 5 4 2 2" xfId="54456" xr:uid="{69418101-605E-496D-AE8A-8EB080465295}"/>
    <cellStyle name="Comma 3 2 3 4 5 4 2 3" xfId="41841" xr:uid="{2892BEDF-4FD1-4ECB-99D3-01019AD6F0D3}"/>
    <cellStyle name="Comma 3 2 3 4 5 4 3" xfId="10435" xr:uid="{31F81DFF-E30A-450B-AA6F-B3814AC3A722}"/>
    <cellStyle name="Comma 3 2 3 4 5 4 3 2" xfId="48178" xr:uid="{D0E334BC-C4C8-434A-A57F-EF80C96BC998}"/>
    <cellStyle name="Comma 3 2 3 4 5 4 4" xfId="6023" xr:uid="{A5A092FB-3E21-4025-AD9F-5CDA41E2FE92}"/>
    <cellStyle name="Comma 3 2 3 4 5 4 5" xfId="35551" xr:uid="{72572E30-BF68-431E-BD3D-856544F521D3}"/>
    <cellStyle name="Comma 3 2 3 4 5 5" xfId="20515" xr:uid="{3A0EF481-38E1-4EAC-939B-336CC37479E0}"/>
    <cellStyle name="Comma 3 2 3 4 5 5 2" xfId="50959" xr:uid="{652D60AE-7447-4A2F-883D-3A68F8739272}"/>
    <cellStyle name="Comma 3 2 3 4 5 5 3" xfId="38344" xr:uid="{32A40D6C-D27A-46F0-BC4D-2CC5C6B8964A}"/>
    <cellStyle name="Comma 3 2 3 4 5 6" xfId="13929" xr:uid="{C23C319E-0F2F-4C62-9114-9F36CA716249}"/>
    <cellStyle name="Comma 3 2 3 4 5 6 2" xfId="44681" xr:uid="{922E524B-16C2-42E3-9337-94DAF31E41CF}"/>
    <cellStyle name="Comma 3 2 3 4 5 7" xfId="7342" xr:uid="{8C0D760E-3CCF-47D2-8B60-8B7537CCD8AA}"/>
    <cellStyle name="Comma 3 2 3 4 5 8" xfId="32054" xr:uid="{95759097-8D56-430D-B201-10ECEADE1F9F}"/>
    <cellStyle name="Comma 3 2 3 4 6" xfId="26731" xr:uid="{E4C35891-6716-4B7A-88C9-F8DC34589B0E}"/>
    <cellStyle name="Comma 3 2 3 4 6 2" xfId="23234" xr:uid="{A42A76E5-2652-46B4-B8FC-CD4B54A6B4C0}"/>
    <cellStyle name="Comma 3 2 3 4 6 2 2" xfId="15727" xr:uid="{15E2D9A5-F7EC-46FD-8B79-CFA890E211D0}"/>
    <cellStyle name="Comma 3 2 3 4 6 2 2 2" xfId="55750" xr:uid="{6CDCA6D2-E6F1-4146-B5FB-9538573A1339}"/>
    <cellStyle name="Comma 3 2 3 4 6 2 2 3" xfId="43135" xr:uid="{6861FB22-0D3D-4400-8C64-E7E465D231DC}"/>
    <cellStyle name="Comma 3 2 3 4 6 2 3" xfId="9141" xr:uid="{A9CB9A2F-26FD-438D-BCCB-A8C7B0B07656}"/>
    <cellStyle name="Comma 3 2 3 4 6 2 3 2" xfId="49472" xr:uid="{E1DFD7C6-B9C7-4623-BC01-5AA1AA870350}"/>
    <cellStyle name="Comma 3 2 3 4 6 2 4" xfId="30383" xr:uid="{067D4649-3E78-49D1-9E4E-7AB4A75F37E6}"/>
    <cellStyle name="Comma 3 2 3 4 6 2 5" xfId="36845" xr:uid="{CF234DE9-B57E-4031-B5FF-2EF36121FD13}"/>
    <cellStyle name="Comma 3 2 3 4 6 3" xfId="25856" xr:uid="{0930EBAC-4C71-4411-9945-9F32B485C5B5}"/>
    <cellStyle name="Comma 3 2 3 4 6 3 2" xfId="18349" xr:uid="{BBAEED22-55C2-49F9-A5F1-9F18EB6E383A}"/>
    <cellStyle name="Comma 3 2 3 4 6 3 2 2" xfId="53128" xr:uid="{5FAC7348-7DC5-4675-8F8F-A40B2FE43A72}"/>
    <cellStyle name="Comma 3 2 3 4 6 3 2 3" xfId="40513" xr:uid="{48334661-8F36-443F-95A1-0067E166E7BF}"/>
    <cellStyle name="Comma 3 2 3 4 6 3 3" xfId="11763" xr:uid="{B1C1CF4D-5662-48FD-9381-1318EFD55BC7}"/>
    <cellStyle name="Comma 3 2 3 4 6 3 3 2" xfId="46850" xr:uid="{C12FEF9B-9EFE-4D95-A0CC-C3915495B3E7}"/>
    <cellStyle name="Comma 3 2 3 4 6 3 4" xfId="4695" xr:uid="{78334C0E-25E6-4A55-A29A-8419E4DEE294}"/>
    <cellStyle name="Comma 3 2 3 4 6 3 5" xfId="34223" xr:uid="{8CCADBFD-63CF-48B2-800F-4702307AA041}"/>
    <cellStyle name="Comma 3 2 3 4 6 4" xfId="19223" xr:uid="{702E7897-2593-42D6-846D-0502D0248400}"/>
    <cellStyle name="Comma 3 2 3 4 6 4 2" xfId="52253" xr:uid="{44B0E05F-9AC0-4D1D-9208-D3DFB0C9C279}"/>
    <cellStyle name="Comma 3 2 3 4 6 4 3" xfId="39638" xr:uid="{10C5340D-54CE-43AA-9AAE-A7DE1658485C}"/>
    <cellStyle name="Comma 3 2 3 4 6 5" xfId="12637" xr:uid="{5315296F-FF97-42D1-98C8-FC4DE80D0A46}"/>
    <cellStyle name="Comma 3 2 3 4 6 5 2" xfId="45975" xr:uid="{4FFE3DAF-7685-4E79-B375-201438AF6664}"/>
    <cellStyle name="Comma 3 2 3 4 6 6" xfId="3821" xr:uid="{4A08B88F-7F57-4BB6-ABDD-DF951BA36123}"/>
    <cellStyle name="Comma 3 2 3 4 6 7" xfId="33348" xr:uid="{D64DB68C-F9C5-4C56-8543-AB60400783BC}"/>
    <cellStyle name="Comma 3 2 3 4 7" xfId="27581" xr:uid="{AFAB93C0-56BD-40F9-BE6E-29821FED431E}"/>
    <cellStyle name="Comma 3 2 3 4 7 2" xfId="24084" xr:uid="{AFE4E743-AD1F-475F-A096-17A0948F67E8}"/>
    <cellStyle name="Comma 3 2 3 4 7 2 2" xfId="16577" xr:uid="{C2966D2E-75D2-41A7-8958-614C6561C044}"/>
    <cellStyle name="Comma 3 2 3 4 7 2 2 2" xfId="54900" xr:uid="{DAEF3F78-4687-483F-A6BD-83D6F8F77324}"/>
    <cellStyle name="Comma 3 2 3 4 7 2 2 3" xfId="42285" xr:uid="{63E71409-8B40-446B-9AEF-3CB1FA1B5D7E}"/>
    <cellStyle name="Comma 3 2 3 4 7 2 3" xfId="9991" xr:uid="{410B2346-170F-4971-9C59-2F2828C56B0C}"/>
    <cellStyle name="Comma 3 2 3 4 7 2 3 2" xfId="48622" xr:uid="{D6574C1A-66DE-4101-962C-370DAAC06E44}"/>
    <cellStyle name="Comma 3 2 3 4 7 2 4" xfId="29533" xr:uid="{838149EB-CFAF-43B8-86CE-9EEDC6B45E39}"/>
    <cellStyle name="Comma 3 2 3 4 7 2 5" xfId="35995" xr:uid="{EEE2FFA3-31F9-42F3-94B9-AC6E868B84BF}"/>
    <cellStyle name="Comma 3 2 3 4 7 3" xfId="20073" xr:uid="{AC4027C1-A1C5-47B5-BCF3-3C1BE6415A23}"/>
    <cellStyle name="Comma 3 2 3 4 7 3 2" xfId="51403" xr:uid="{893D1258-8E86-4F60-8155-71D88CFDEC81}"/>
    <cellStyle name="Comma 3 2 3 4 7 3 3" xfId="38788" xr:uid="{1698F19A-7479-4D17-9462-58AE24D10238}"/>
    <cellStyle name="Comma 3 2 3 4 7 4" xfId="13487" xr:uid="{EE827E86-A453-4350-B266-E3F32C2577CB}"/>
    <cellStyle name="Comma 3 2 3 4 7 4 2" xfId="45125" xr:uid="{EEB0FE1F-50B8-4230-8F5E-273FF7EA5CBD}"/>
    <cellStyle name="Comma 3 2 3 4 7 5" xfId="6900" xr:uid="{DD1FD1E8-561A-4C6B-99E7-A345F03DC8C3}"/>
    <cellStyle name="Comma 3 2 3 4 7 6" xfId="32498" xr:uid="{F165DD49-C7AC-43A6-9425-2AFE3F8EDE84}"/>
    <cellStyle name="Comma 3 2 3 4 8" xfId="24971" xr:uid="{ED36449C-3EBF-4CE6-8FC2-23BBBD865CF8}"/>
    <cellStyle name="Comma 3 2 3 4 8 2" xfId="17464" xr:uid="{77D697FA-1CDA-420E-AD50-1A9E19ECE4A6}"/>
    <cellStyle name="Comma 3 2 3 4 8 2 2" xfId="54013" xr:uid="{2CA7F7FC-F9A4-4EE4-B2AD-2E0F281A71E4}"/>
    <cellStyle name="Comma 3 2 3 4 8 2 3" xfId="41398" xr:uid="{3CC9AD20-E113-476D-AE4A-A97FDB903E38}"/>
    <cellStyle name="Comma 3 2 3 4 8 3" xfId="10878" xr:uid="{11C05291-5009-4EDE-9F47-ED1764C92F19}"/>
    <cellStyle name="Comma 3 2 3 4 8 3 2" xfId="47735" xr:uid="{0FA149B2-3FA3-488A-9FE4-8FEDAB0CD5D8}"/>
    <cellStyle name="Comma 3 2 3 4 8 4" xfId="5580" xr:uid="{92FBE196-2344-4286-B696-CA84F3034AAF}"/>
    <cellStyle name="Comma 3 2 3 4 8 5" xfId="35108" xr:uid="{BCB1CEFA-CF59-43B9-BBF2-5FE57B50F2FD}"/>
    <cellStyle name="Comma 3 2 3 4 9" xfId="20956" xr:uid="{6828729E-8482-4704-B544-75EB88E351C5}"/>
    <cellStyle name="Comma 3 2 3 4 9 2" xfId="50516" xr:uid="{9463D0E2-AF69-4E17-A422-89CC7AE95068}"/>
    <cellStyle name="Comma 3 2 3 4 9 3" xfId="37901" xr:uid="{378EAE9C-647C-48AC-A13E-A5744A73909F}"/>
    <cellStyle name="Comma 3 2 3 5" xfId="28535" xr:uid="{753C6E7F-7C28-4785-B560-67CBCFB3E4BE}"/>
    <cellStyle name="Comma 3 2 3 5 10" xfId="7773" xr:uid="{0F4200C1-8636-41EB-9190-BC88F0E0DC48}"/>
    <cellStyle name="Comma 3 2 3 5 11" xfId="31618" xr:uid="{890B027B-3BD7-47B7-B7C6-8C0818DE8D3E}"/>
    <cellStyle name="Comma 3 2 3 5 2" xfId="28429" xr:uid="{015A2F47-43D7-4163-82E3-02C6490AABF4}"/>
    <cellStyle name="Comma 3 2 3 5 2 10" xfId="31693" xr:uid="{1DC4860D-953B-4B33-9065-1D862ECDC27D}"/>
    <cellStyle name="Comma 3 2 3 5 2 2" xfId="28274" xr:uid="{44C578DD-F89A-4804-80E1-84CC6816A438}"/>
    <cellStyle name="Comma 3 2 3 5 2 2 2" xfId="27784" xr:uid="{E925C13F-E052-41C2-8009-5283C5E7352B}"/>
    <cellStyle name="Comma 3 2 3 5 2 2 2 2" xfId="26054" xr:uid="{A1BD1CEA-9882-4886-9B94-CE062ACB5586}"/>
    <cellStyle name="Comma 3 2 3 5 2 2 2 2 2" xfId="22556" xr:uid="{BDCD35B4-CFAE-4026-8CFB-D7E9110A9B43}"/>
    <cellStyle name="Comma 3 2 3 5 2 2 2 2 2 2" xfId="15049" xr:uid="{17D7A07E-EEE6-4CFC-9D38-CDFAB867693E}"/>
    <cellStyle name="Comma 3 2 3 5 2 2 2 2 2 2 2" xfId="56428" xr:uid="{DEED5931-BC75-48B7-80C3-87C95733424F}"/>
    <cellStyle name="Comma 3 2 3 5 2 2 2 2 2 2 3" xfId="43813" xr:uid="{E86EA3FB-3855-4E61-B2CB-BD8F06C022C9}"/>
    <cellStyle name="Comma 3 2 3 5 2 2 2 2 2 3" xfId="8463" xr:uid="{DCBB8C7D-BFB1-4FD9-B375-D44FDB879E46}"/>
    <cellStyle name="Comma 3 2 3 5 2 2 2 2 2 3 2" xfId="50150" xr:uid="{DE560B44-CEA0-4E3F-8093-E8DC1C517C2B}"/>
    <cellStyle name="Comma 3 2 3 5 2 2 2 2 2 4" xfId="31061" xr:uid="{8567913D-8685-4AB1-A865-9E0646FC0017}"/>
    <cellStyle name="Comma 3 2 3 5 2 2 2 2 2 5" xfId="37523" xr:uid="{D6BD86F2-4D4A-4C37-B1CD-896A6D34F8CF}"/>
    <cellStyle name="Comma 3 2 3 5 2 2 2 2 3" xfId="25174" xr:uid="{49966738-473F-422B-A4BA-2FF9709CF318}"/>
    <cellStyle name="Comma 3 2 3 5 2 2 2 2 3 2" xfId="17667" xr:uid="{65BB9DAC-14CC-4F29-A5B4-9D4D84C3F913}"/>
    <cellStyle name="Comma 3 2 3 5 2 2 2 2 3 2 2" xfId="53810" xr:uid="{F2A4C4AF-0D17-4B2C-B449-602C1134E575}"/>
    <cellStyle name="Comma 3 2 3 5 2 2 2 2 3 2 3" xfId="41195" xr:uid="{179A7392-4FBE-4971-8321-4C502FD67398}"/>
    <cellStyle name="Comma 3 2 3 5 2 2 2 2 3 3" xfId="11081" xr:uid="{0A8B8E4A-2AFE-4937-BC11-02FE40DFF3D4}"/>
    <cellStyle name="Comma 3 2 3 5 2 2 2 2 3 3 2" xfId="47532" xr:uid="{9CFA5920-74C9-4A6A-B96E-2E6222923CC9}"/>
    <cellStyle name="Comma 3 2 3 5 2 2 2 2 3 4" xfId="5377" xr:uid="{81BD6C91-86D4-41D0-BEC7-1A16D7C26298}"/>
    <cellStyle name="Comma 3 2 3 5 2 2 2 2 3 5" xfId="34905" xr:uid="{B94AC049-823F-487E-8EC8-64EE8EBF749A}"/>
    <cellStyle name="Comma 3 2 3 5 2 2 2 2 4" xfId="18546" xr:uid="{D96E1DBF-3566-453A-98EF-5FBCD6AA2C48}"/>
    <cellStyle name="Comma 3 2 3 5 2 2 2 2 4 2" xfId="52931" xr:uid="{268F07F5-ECCA-4C8B-80B2-D1465479A732}"/>
    <cellStyle name="Comma 3 2 3 5 2 2 2 2 4 3" xfId="40316" xr:uid="{0B590A9D-593B-47F7-BF55-472A6CD18220}"/>
    <cellStyle name="Comma 3 2 3 5 2 2 2 2 5" xfId="11960" xr:uid="{ED96E22E-F76A-4779-8AC8-842C533A3E80}"/>
    <cellStyle name="Comma 3 2 3 5 2 2 2 2 5 2" xfId="46653" xr:uid="{CE72BB77-730B-4BF4-A6CB-1EBFD0839BE9}"/>
    <cellStyle name="Comma 3 2 3 5 2 2 2 2 6" xfId="4498" xr:uid="{492BC60E-F4AC-4D3D-91C6-577024D680E8}"/>
    <cellStyle name="Comma 3 2 3 5 2 2 2 2 7" xfId="34026" xr:uid="{743F0418-2FBB-4E9A-8854-126A55166CF9}"/>
    <cellStyle name="Comma 3 2 3 5 2 2 2 3" xfId="26910" xr:uid="{74ACF464-8C18-46DE-AAD8-48660A82A5FE}"/>
    <cellStyle name="Comma 3 2 3 5 2 2 2 3 2" xfId="23413" xr:uid="{FF923026-58EA-474D-8046-DA06FDF30A78}"/>
    <cellStyle name="Comma 3 2 3 5 2 2 2 3 2 2" xfId="15906" xr:uid="{4A0D38AC-1D75-49EC-B6E7-6B0B4249AF34}"/>
    <cellStyle name="Comma 3 2 3 5 2 2 2 3 2 2 2" xfId="55571" xr:uid="{BA365713-5B72-4C61-B533-503DE8C26F21}"/>
    <cellStyle name="Comma 3 2 3 5 2 2 2 3 2 2 3" xfId="42956" xr:uid="{D38A9F1C-5617-4895-B116-A4B5466C0CEB}"/>
    <cellStyle name="Comma 3 2 3 5 2 2 2 3 2 3" xfId="9320" xr:uid="{0F0128C3-9EA9-4233-B645-9A8FDE079B31}"/>
    <cellStyle name="Comma 3 2 3 5 2 2 2 3 2 3 2" xfId="49293" xr:uid="{08F04CD0-0223-4748-9A97-409F7804D542}"/>
    <cellStyle name="Comma 3 2 3 5 2 2 2 3 2 4" xfId="30204" xr:uid="{47BC7262-7253-4446-A3AA-3658CF5FFFA7}"/>
    <cellStyle name="Comma 3 2 3 5 2 2 2 3 2 5" xfId="36666" xr:uid="{969D896E-E85D-4769-A88E-619B40863E65}"/>
    <cellStyle name="Comma 3 2 3 5 2 2 2 3 3" xfId="19402" xr:uid="{9EFB400C-7232-4EBA-9ABD-611B9F103884}"/>
    <cellStyle name="Comma 3 2 3 5 2 2 2 3 3 2" xfId="52074" xr:uid="{D29D77E0-7C6B-4248-84C1-33D6E9E2ACF2}"/>
    <cellStyle name="Comma 3 2 3 5 2 2 2 3 3 3" xfId="39459" xr:uid="{A93D73C5-8675-4D4E-870F-1346A80597FB}"/>
    <cellStyle name="Comma 3 2 3 5 2 2 2 3 4" xfId="12816" xr:uid="{6F215C4E-86F1-4BF6-AD1D-3069DB8ADD2E}"/>
    <cellStyle name="Comma 3 2 3 5 2 2 2 3 4 2" xfId="45796" xr:uid="{FED946E7-99C6-447C-A533-4A998F6559E4}"/>
    <cellStyle name="Comma 3 2 3 5 2 2 2 3 5" xfId="3642" xr:uid="{B62B3163-CE5C-45A3-8198-BF7F3C18785F}"/>
    <cellStyle name="Comma 3 2 3 5 2 2 2 3 6" xfId="33169" xr:uid="{F21AABA9-A273-480A-B2FA-100655216E8D}"/>
    <cellStyle name="Comma 3 2 3 5 2 2 2 4" xfId="24289" xr:uid="{02B5A1B7-15F9-4AAA-B592-736A21E74E07}"/>
    <cellStyle name="Comma 3 2 3 5 2 2 2 4 2" xfId="16782" xr:uid="{0FF1516F-2139-41A2-A793-142A4F5AC649}"/>
    <cellStyle name="Comma 3 2 3 5 2 2 2 4 2 2" xfId="54695" xr:uid="{7AE5879C-B6C0-471A-95C7-4DF5AE5CAE59}"/>
    <cellStyle name="Comma 3 2 3 5 2 2 2 4 2 3" xfId="42080" xr:uid="{C0C9C551-2D83-45D2-8D41-08F8A029AAA0}"/>
    <cellStyle name="Comma 3 2 3 5 2 2 2 4 3" xfId="10196" xr:uid="{A3F328BA-692C-4C76-94BB-EB9BDF9F148E}"/>
    <cellStyle name="Comma 3 2 3 5 2 2 2 4 3 2" xfId="48417" xr:uid="{CC832D42-4F5E-4BC2-8425-5E7F7E679A03}"/>
    <cellStyle name="Comma 3 2 3 5 2 2 2 4 4" xfId="29328" xr:uid="{1B3921EC-53FB-4DA3-A5D5-EECB4E89D699}"/>
    <cellStyle name="Comma 3 2 3 5 2 2 2 4 5" xfId="35790" xr:uid="{86603380-BD83-46ED-8984-3FB61BB58E38}"/>
    <cellStyle name="Comma 3 2 3 5 2 2 2 5" xfId="20276" xr:uid="{C8BDE15B-C7E9-4328-887D-71D26EDF9A06}"/>
    <cellStyle name="Comma 3 2 3 5 2 2 2 5 2" xfId="51198" xr:uid="{0542DA9E-EE34-48C6-90D6-1BD32014A15F}"/>
    <cellStyle name="Comma 3 2 3 5 2 2 2 5 3" xfId="38583" xr:uid="{39515E92-6AD6-4765-A9C1-DEDB28086353}"/>
    <cellStyle name="Comma 3 2 3 5 2 2 2 6" xfId="13690" xr:uid="{BAF371AC-AEF1-4B62-B832-7DF3AD902B26}"/>
    <cellStyle name="Comma 3 2 3 5 2 2 2 6 2" xfId="44920" xr:uid="{FBFE086C-9EBC-4A01-B2C1-AEE7C4D63821}"/>
    <cellStyle name="Comma 3 2 3 5 2 2 2 7" xfId="7103" xr:uid="{96694709-0287-4F82-96A5-E81455E4D9DF}"/>
    <cellStyle name="Comma 3 2 3 5 2 2 2 8" xfId="32293" xr:uid="{BA673A6D-73A4-4D5E-A3F5-71B347483C08}"/>
    <cellStyle name="Comma 3 2 3 5 2 2 3" xfId="26494" xr:uid="{97563147-102D-481E-9C14-619DFD7F6B8D}"/>
    <cellStyle name="Comma 3 2 3 5 2 2 3 2" xfId="22997" xr:uid="{15DDA6EC-D428-41AC-A09B-87EFFC9641A2}"/>
    <cellStyle name="Comma 3 2 3 5 2 2 3 2 2" xfId="15490" xr:uid="{D6E09B7F-685D-400E-B0DE-8503656B07F1}"/>
    <cellStyle name="Comma 3 2 3 5 2 2 3 2 2 2" xfId="55987" xr:uid="{5A1BD8BC-88C9-42D3-A2C9-6327CF5D01D4}"/>
    <cellStyle name="Comma 3 2 3 5 2 2 3 2 2 3" xfId="43372" xr:uid="{357CF9F7-FCA7-423D-8C54-3C9647F6FF11}"/>
    <cellStyle name="Comma 3 2 3 5 2 2 3 2 3" xfId="8904" xr:uid="{97288612-D36C-409F-B98F-1942C1D193C4}"/>
    <cellStyle name="Comma 3 2 3 5 2 2 3 2 3 2" xfId="49709" xr:uid="{DCE97504-0EEA-4B0A-B2E2-C3F0A1453A11}"/>
    <cellStyle name="Comma 3 2 3 5 2 2 3 2 4" xfId="30620" xr:uid="{8A8AC6D2-0319-4B4B-AE50-27A442A8EA65}"/>
    <cellStyle name="Comma 3 2 3 5 2 2 3 2 5" xfId="37082" xr:uid="{11380211-8FCB-49D0-9E14-1573EF8F7C23}"/>
    <cellStyle name="Comma 3 2 3 5 2 2 3 3" xfId="25616" xr:uid="{62ADC3E2-7D3E-4E99-BC04-49E0F93A71C7}"/>
    <cellStyle name="Comma 3 2 3 5 2 2 3 3 2" xfId="18109" xr:uid="{A62F8171-28B6-4BDA-9724-B11869E8E7B1}"/>
    <cellStyle name="Comma 3 2 3 5 2 2 3 3 2 2" xfId="53368" xr:uid="{E1060230-6F6E-49E2-B0CB-EFED1C8CA515}"/>
    <cellStyle name="Comma 3 2 3 5 2 2 3 3 2 3" xfId="40753" xr:uid="{42F68FE3-F686-4F3D-A4D9-453A9BF01F94}"/>
    <cellStyle name="Comma 3 2 3 5 2 2 3 3 3" xfId="11523" xr:uid="{4691B613-AC5C-4C49-9CB1-336589DCF804}"/>
    <cellStyle name="Comma 3 2 3 5 2 2 3 3 3 2" xfId="47090" xr:uid="{7DB7B902-724D-450A-89AB-0E59D196A3DA}"/>
    <cellStyle name="Comma 3 2 3 5 2 2 3 3 4" xfId="4935" xr:uid="{62792DB7-14E3-4954-969E-04752C7228CF}"/>
    <cellStyle name="Comma 3 2 3 5 2 2 3 3 5" xfId="34463" xr:uid="{F95BB8C5-B592-4D1C-86EB-3EDA9DA8D7E0}"/>
    <cellStyle name="Comma 3 2 3 5 2 2 3 4" xfId="18986" xr:uid="{0C777141-1A82-4F57-8C6B-1076A0C36C86}"/>
    <cellStyle name="Comma 3 2 3 5 2 2 3 4 2" xfId="52490" xr:uid="{208C62B2-C9B1-4494-9F07-BEF1DB6B1AB9}"/>
    <cellStyle name="Comma 3 2 3 5 2 2 3 4 3" xfId="39875" xr:uid="{48EF7674-D422-4678-907B-9BAF331FA277}"/>
    <cellStyle name="Comma 3 2 3 5 2 2 3 5" xfId="12400" xr:uid="{5D1D7B7E-6DEE-4623-95BE-FF5E790CAA8E}"/>
    <cellStyle name="Comma 3 2 3 5 2 2 3 5 2" xfId="46212" xr:uid="{72BFC255-1CEC-41FB-BFC5-37A10D969ECE}"/>
    <cellStyle name="Comma 3 2 3 5 2 2 3 6" xfId="4058" xr:uid="{288A69F4-DD88-404D-A19D-FE7CEFEB75DA}"/>
    <cellStyle name="Comma 3 2 3 5 2 2 3 7" xfId="33585" xr:uid="{65A68F71-FC98-40FA-BAF2-A99425D6D6FC}"/>
    <cellStyle name="Comma 3 2 3 5 2 2 4" xfId="27344" xr:uid="{F12C4984-D57C-4DD0-BAEB-C01777E26001}"/>
    <cellStyle name="Comma 3 2 3 5 2 2 4 2" xfId="23847" xr:uid="{DD7C0B4C-F4CD-4127-824D-B4901D4CE127}"/>
    <cellStyle name="Comma 3 2 3 5 2 2 4 2 2" xfId="16340" xr:uid="{57297B93-4EEC-4280-A26D-AD7A2F875EDB}"/>
    <cellStyle name="Comma 3 2 3 5 2 2 4 2 2 2" xfId="55137" xr:uid="{2F17EE54-C099-43B7-9898-4E3EAF345D41}"/>
    <cellStyle name="Comma 3 2 3 5 2 2 4 2 2 3" xfId="42522" xr:uid="{BF786923-1E5A-41C3-9694-40F3604A50F0}"/>
    <cellStyle name="Comma 3 2 3 5 2 2 4 2 3" xfId="9754" xr:uid="{E3E50FBE-8572-4083-98DF-C9745223844A}"/>
    <cellStyle name="Comma 3 2 3 5 2 2 4 2 3 2" xfId="48859" xr:uid="{2B15F200-1C4F-46E2-B54A-651F9CEE5717}"/>
    <cellStyle name="Comma 3 2 3 5 2 2 4 2 4" xfId="29770" xr:uid="{BB3ED7BA-7D33-4920-84C3-43089D566DC6}"/>
    <cellStyle name="Comma 3 2 3 5 2 2 4 2 5" xfId="36232" xr:uid="{A2999D82-759A-4992-8788-A8520CD6716B}"/>
    <cellStyle name="Comma 3 2 3 5 2 2 4 3" xfId="19836" xr:uid="{D65A162E-01F6-4542-8889-925E443138C1}"/>
    <cellStyle name="Comma 3 2 3 5 2 2 4 3 2" xfId="51640" xr:uid="{4F25C701-2F0D-4544-9B52-7ECB170EF20B}"/>
    <cellStyle name="Comma 3 2 3 5 2 2 4 3 3" xfId="39025" xr:uid="{B3EF2E9E-C058-4E25-9179-CF2977540BE1}"/>
    <cellStyle name="Comma 3 2 3 5 2 2 4 4" xfId="13250" xr:uid="{FC2AE88C-A7D9-42EB-BBEA-A5D06A5ADB95}"/>
    <cellStyle name="Comma 3 2 3 5 2 2 4 4 2" xfId="45362" xr:uid="{8F13CE90-FCAA-4EF1-B808-9D9524558AEE}"/>
    <cellStyle name="Comma 3 2 3 5 2 2 4 5" xfId="6663" xr:uid="{AD38AD29-DB1C-4C62-B80E-CA4EB2F52FA7}"/>
    <cellStyle name="Comma 3 2 3 5 2 2 4 6" xfId="32735" xr:uid="{76EE6A3E-8B6F-43C8-B7C5-64877C86815A}"/>
    <cellStyle name="Comma 3 2 3 5 2 2 5" xfId="24731" xr:uid="{BCF3514A-D0B6-4725-B331-57EF7AF1158A}"/>
    <cellStyle name="Comma 3 2 3 5 2 2 5 2" xfId="17224" xr:uid="{2A5285FE-3E9C-4231-8041-66BB0317B02F}"/>
    <cellStyle name="Comma 3 2 3 5 2 2 5 2 2" xfId="54253" xr:uid="{281F5B84-8729-4CEF-8F24-28176CB904C1}"/>
    <cellStyle name="Comma 3 2 3 5 2 2 5 2 3" xfId="41638" xr:uid="{AD73DB60-2B64-4373-A445-D05AC7368D59}"/>
    <cellStyle name="Comma 3 2 3 5 2 2 5 3" xfId="10638" xr:uid="{A07D4077-C330-450B-BD79-986290B91161}"/>
    <cellStyle name="Comma 3 2 3 5 2 2 5 3 2" xfId="47975" xr:uid="{37DBF324-330C-4B85-A951-FB3B7DAEE52E}"/>
    <cellStyle name="Comma 3 2 3 5 2 2 5 4" xfId="5820" xr:uid="{A0E0A021-1741-4E07-9691-B843A2B1C236}"/>
    <cellStyle name="Comma 3 2 3 5 2 2 5 5" xfId="35348" xr:uid="{B653FC53-5EFA-4ADF-B277-43C8DFD4C777}"/>
    <cellStyle name="Comma 3 2 3 5 2 2 6" xfId="20716" xr:uid="{2C29178B-3AFE-40DC-932A-A6A70912D70E}"/>
    <cellStyle name="Comma 3 2 3 5 2 2 6 2" xfId="50756" xr:uid="{66F8C595-0887-4244-9443-405FA81CEA39}"/>
    <cellStyle name="Comma 3 2 3 5 2 2 6 3" xfId="38141" xr:uid="{2938F1BD-CCFA-42D0-ABB8-F50297506342}"/>
    <cellStyle name="Comma 3 2 3 5 2 2 7" xfId="14130" xr:uid="{8A33A820-F030-4286-8F5D-C84A28064016}"/>
    <cellStyle name="Comma 3 2 3 5 2 2 7 2" xfId="44450" xr:uid="{DE2A2505-359A-40D6-9EF5-6019700FFE9B}"/>
    <cellStyle name="Comma 3 2 3 5 2 2 8" xfId="7543" xr:uid="{562C89A8-F96D-4EA0-BF56-0F519FF5430F}"/>
    <cellStyle name="Comma 3 2 3 5 2 2 9" xfId="31848" xr:uid="{2498DF0C-6EDA-4FB1-BD4A-7D3D5A56186B}"/>
    <cellStyle name="Comma 3 2 3 5 2 3" xfId="27938" xr:uid="{2B59E263-2D27-47E9-8C69-3FC7FC4828AB}"/>
    <cellStyle name="Comma 3 2 3 5 2 3 2" xfId="26209" xr:uid="{2ABBC1DE-3624-4F5B-8BC7-5850DA1A8C21}"/>
    <cellStyle name="Comma 3 2 3 5 2 3 2 2" xfId="22711" xr:uid="{A262BF96-052B-4E3B-9F6C-B7FEF2ADFC65}"/>
    <cellStyle name="Comma 3 2 3 5 2 3 2 2 2" xfId="15204" xr:uid="{FEC4C756-C606-429B-B513-2443C6E61110}"/>
    <cellStyle name="Comma 3 2 3 5 2 3 2 2 2 2" xfId="56273" xr:uid="{F8A68464-C269-4933-A3D9-948F02B8C7BF}"/>
    <cellStyle name="Comma 3 2 3 5 2 3 2 2 2 3" xfId="43658" xr:uid="{2293F972-E26C-4FF1-A103-CD86378A6C47}"/>
    <cellStyle name="Comma 3 2 3 5 2 3 2 2 3" xfId="8618" xr:uid="{9EEA36A8-63B5-4BBD-BFC2-8834F81F4494}"/>
    <cellStyle name="Comma 3 2 3 5 2 3 2 2 3 2" xfId="49995" xr:uid="{C14CAA41-7BCB-46BB-86C7-573A7958C7EA}"/>
    <cellStyle name="Comma 3 2 3 5 2 3 2 2 4" xfId="30906" xr:uid="{B0C9B3CD-D6FC-43DC-BEEA-010CD496C5B1}"/>
    <cellStyle name="Comma 3 2 3 5 2 3 2 2 5" xfId="37368" xr:uid="{E43278F6-F62F-4D24-9877-7B4325114416}"/>
    <cellStyle name="Comma 3 2 3 5 2 3 2 3" xfId="25329" xr:uid="{178C43C1-12C4-490A-A7AB-760808A0145C}"/>
    <cellStyle name="Comma 3 2 3 5 2 3 2 3 2" xfId="17822" xr:uid="{8C0400F6-241A-4558-AB4D-2A191B9BF901}"/>
    <cellStyle name="Comma 3 2 3 5 2 3 2 3 2 2" xfId="53655" xr:uid="{39CD0FC1-CD1A-4427-A311-CFC28D16061D}"/>
    <cellStyle name="Comma 3 2 3 5 2 3 2 3 2 3" xfId="41040" xr:uid="{8C19E957-C6C1-4BD4-A109-3DAB43351A09}"/>
    <cellStyle name="Comma 3 2 3 5 2 3 2 3 3" xfId="11236" xr:uid="{AF75822C-BBCA-466F-B4AA-F66C04E1994A}"/>
    <cellStyle name="Comma 3 2 3 5 2 3 2 3 3 2" xfId="47377" xr:uid="{A02BBE9A-E610-4F76-8AA3-F12DBE59F36C}"/>
    <cellStyle name="Comma 3 2 3 5 2 3 2 3 4" xfId="5222" xr:uid="{16B0C56B-2362-4967-A720-BB09C5E94599}"/>
    <cellStyle name="Comma 3 2 3 5 2 3 2 3 5" xfId="34750" xr:uid="{872C10A0-CA93-4342-97EE-44F3D202B607}"/>
    <cellStyle name="Comma 3 2 3 5 2 3 2 4" xfId="18701" xr:uid="{72302FAB-4E90-4F4F-8BAC-05ED9A7CD523}"/>
    <cellStyle name="Comma 3 2 3 5 2 3 2 4 2" xfId="52776" xr:uid="{E90B337C-1F18-4253-A081-D4FD00990B6F}"/>
    <cellStyle name="Comma 3 2 3 5 2 3 2 4 3" xfId="40161" xr:uid="{F7E30AE0-1472-467B-826D-26CC2AEB47E7}"/>
    <cellStyle name="Comma 3 2 3 5 2 3 2 5" xfId="12115" xr:uid="{06F6AA18-4A59-480A-910E-A5B72C6306FD}"/>
    <cellStyle name="Comma 3 2 3 5 2 3 2 5 2" xfId="46498" xr:uid="{A5DBA20B-6B54-42D6-BE5F-238F448C5B08}"/>
    <cellStyle name="Comma 3 2 3 5 2 3 2 6" xfId="4343" xr:uid="{E2A9EF0C-218C-4D19-9ED7-1BED8E9547A8}"/>
    <cellStyle name="Comma 3 2 3 5 2 3 2 7" xfId="33871" xr:uid="{34F3F5D7-9498-4085-8BB9-AA99AFC788FD}"/>
    <cellStyle name="Comma 3 2 3 5 2 3 3" xfId="27064" xr:uid="{0AB8DA80-D4C9-4C5C-8021-64E6F7AA9D75}"/>
    <cellStyle name="Comma 3 2 3 5 2 3 3 2" xfId="23567" xr:uid="{EC062E0E-1DFE-4770-ACAA-C21A5EC41690}"/>
    <cellStyle name="Comma 3 2 3 5 2 3 3 2 2" xfId="16060" xr:uid="{6A3654CD-1811-492A-9D6E-7DE315B7548F}"/>
    <cellStyle name="Comma 3 2 3 5 2 3 3 2 2 2" xfId="55417" xr:uid="{BD819431-5BE2-4187-98E6-7A116DF240CC}"/>
    <cellStyle name="Comma 3 2 3 5 2 3 3 2 2 3" xfId="42802" xr:uid="{33E25C59-DCFD-4A9E-8B9E-5DC43573A30F}"/>
    <cellStyle name="Comma 3 2 3 5 2 3 3 2 3" xfId="9474" xr:uid="{C6F919D9-C1A0-4D80-926C-61CF4F679589}"/>
    <cellStyle name="Comma 3 2 3 5 2 3 3 2 3 2" xfId="49139" xr:uid="{78867F68-4224-499F-80EB-F52D9D71F580}"/>
    <cellStyle name="Comma 3 2 3 5 2 3 3 2 4" xfId="30050" xr:uid="{E4F36ACA-0056-488C-AC42-6F45E0801BAC}"/>
    <cellStyle name="Comma 3 2 3 5 2 3 3 2 5" xfId="36512" xr:uid="{0C476109-0347-48B4-AA06-8C3F037AC0A7}"/>
    <cellStyle name="Comma 3 2 3 5 2 3 3 3" xfId="19556" xr:uid="{E5EF8B6E-A5D4-4DEF-BD16-9418CE927082}"/>
    <cellStyle name="Comma 3 2 3 5 2 3 3 3 2" xfId="51920" xr:uid="{93D60591-1876-483C-A062-2F7B1D82CEE1}"/>
    <cellStyle name="Comma 3 2 3 5 2 3 3 3 3" xfId="39305" xr:uid="{A1FA102A-61D4-4E7A-87F1-B6B8B15FB2AD}"/>
    <cellStyle name="Comma 3 2 3 5 2 3 3 4" xfId="12970" xr:uid="{29FD53CD-6B8F-4244-8828-34C68B52E98A}"/>
    <cellStyle name="Comma 3 2 3 5 2 3 3 4 2" xfId="45642" xr:uid="{B6FE2A47-F3A1-4D13-AF40-D605668849A3}"/>
    <cellStyle name="Comma 3 2 3 5 2 3 3 5" xfId="6383" xr:uid="{62BD7729-45C0-4CB9-BB03-DC4FDE4A94A7}"/>
    <cellStyle name="Comma 3 2 3 5 2 3 3 6" xfId="33015" xr:uid="{20DCC55C-35D7-4C7C-AE51-CD6F2AC4B0D9}"/>
    <cellStyle name="Comma 3 2 3 5 2 3 4" xfId="24444" xr:uid="{3984C5F6-2076-4F7A-B7DC-E4BFF754CB31}"/>
    <cellStyle name="Comma 3 2 3 5 2 3 4 2" xfId="16937" xr:uid="{9CA0C073-023C-4583-8D7E-4C20B5B93F57}"/>
    <cellStyle name="Comma 3 2 3 5 2 3 4 2 2" xfId="54540" xr:uid="{09A8A3B4-0C24-4B99-964D-9A7CC04C1DA4}"/>
    <cellStyle name="Comma 3 2 3 5 2 3 4 2 3" xfId="41925" xr:uid="{C1ED56A5-2455-4DD3-91DD-FA19F252CC65}"/>
    <cellStyle name="Comma 3 2 3 5 2 3 4 3" xfId="10351" xr:uid="{ABFE7D44-364C-4843-9C9B-379459413E79}"/>
    <cellStyle name="Comma 3 2 3 5 2 3 4 3 2" xfId="48262" xr:uid="{00D353EC-EDC8-4A6D-8C17-99B37427FD64}"/>
    <cellStyle name="Comma 3 2 3 5 2 3 4 4" xfId="6107" xr:uid="{CF690904-284A-4D97-A022-F42CFF213E59}"/>
    <cellStyle name="Comma 3 2 3 5 2 3 4 5" xfId="35635" xr:uid="{4560317B-E8CA-4DF7-8324-FB360D66F008}"/>
    <cellStyle name="Comma 3 2 3 5 2 3 5" xfId="20431" xr:uid="{54B2FCA1-D370-452B-8530-9399781EF13E}"/>
    <cellStyle name="Comma 3 2 3 5 2 3 5 2" xfId="51043" xr:uid="{A2DF2530-F1B7-4576-B4C7-893E6CB2B18E}"/>
    <cellStyle name="Comma 3 2 3 5 2 3 5 3" xfId="38428" xr:uid="{B438BC7C-AEFE-47D1-8179-B1B4A607FD9A}"/>
    <cellStyle name="Comma 3 2 3 5 2 3 6" xfId="13845" xr:uid="{AD6D5996-DD6F-4698-A188-D837E888EFFC}"/>
    <cellStyle name="Comma 3 2 3 5 2 3 6 2" xfId="44765" xr:uid="{2F19C140-669B-4146-9030-7F55BE0BCA17}"/>
    <cellStyle name="Comma 3 2 3 5 2 3 7" xfId="7258" xr:uid="{DE9B928D-E73A-4BC7-A549-0599D296FD24}"/>
    <cellStyle name="Comma 3 2 3 5 2 3 8" xfId="32138" xr:uid="{03872FB1-3AA0-4AE1-B17A-A1B2E7E164E3}"/>
    <cellStyle name="Comma 3 2 3 5 2 4" xfId="26649" xr:uid="{18DFEFEA-13D1-494E-B3C6-0FE02B648748}"/>
    <cellStyle name="Comma 3 2 3 5 2 4 2" xfId="23152" xr:uid="{B930644E-EF75-4383-BDA6-5C9D58E9001A}"/>
    <cellStyle name="Comma 3 2 3 5 2 4 2 2" xfId="15645" xr:uid="{F109FEAF-615E-48F4-B387-247E2005A856}"/>
    <cellStyle name="Comma 3 2 3 5 2 4 2 2 2" xfId="55832" xr:uid="{4160A2A0-91A5-4E87-BDE2-688739BA08F0}"/>
    <cellStyle name="Comma 3 2 3 5 2 4 2 2 3" xfId="43217" xr:uid="{60A5AD80-022F-4BF2-BD2F-6D7996129F6A}"/>
    <cellStyle name="Comma 3 2 3 5 2 4 2 3" xfId="9059" xr:uid="{C4587D71-C726-4B38-8E0C-19FA948A73E3}"/>
    <cellStyle name="Comma 3 2 3 5 2 4 2 3 2" xfId="49554" xr:uid="{010D4E65-E1BF-40C5-A311-A6CF3F86B9F5}"/>
    <cellStyle name="Comma 3 2 3 5 2 4 2 4" xfId="30465" xr:uid="{A5A8004C-DCF7-49D5-BFE9-40A1B903A3FA}"/>
    <cellStyle name="Comma 3 2 3 5 2 4 2 5" xfId="36927" xr:uid="{6545F98D-187D-41D4-9099-57168D1F4516}"/>
    <cellStyle name="Comma 3 2 3 5 2 4 3" xfId="25771" xr:uid="{BD7ACF2D-C4F1-41B2-AB3F-18C12251EEA8}"/>
    <cellStyle name="Comma 3 2 3 5 2 4 3 2" xfId="18264" xr:uid="{78741A8A-1BA0-445D-B367-B69625F3825F}"/>
    <cellStyle name="Comma 3 2 3 5 2 4 3 2 2" xfId="53213" xr:uid="{AB8D06C5-7F4B-476D-8CC1-3BDF87BBB6BA}"/>
    <cellStyle name="Comma 3 2 3 5 2 4 3 2 3" xfId="40598" xr:uid="{2FFC68CC-4945-426E-8FCB-7A004DD23546}"/>
    <cellStyle name="Comma 3 2 3 5 2 4 3 3" xfId="11678" xr:uid="{04A42DC8-B96D-442F-95D7-17B0C5DF5708}"/>
    <cellStyle name="Comma 3 2 3 5 2 4 3 3 2" xfId="46935" xr:uid="{306D6DEB-C10F-4A07-B442-8E5DFC9DB194}"/>
    <cellStyle name="Comma 3 2 3 5 2 4 3 4" xfId="4780" xr:uid="{FE05923F-8EF5-440D-A064-53CFEAED36BB}"/>
    <cellStyle name="Comma 3 2 3 5 2 4 3 5" xfId="34308" xr:uid="{CBBEDF86-EA77-4044-8120-6FB1F5E76B16}"/>
    <cellStyle name="Comma 3 2 3 5 2 4 4" xfId="19141" xr:uid="{328201B9-0F2F-47A7-9A3A-08F1F93C413A}"/>
    <cellStyle name="Comma 3 2 3 5 2 4 4 2" xfId="52335" xr:uid="{B6706C98-F4AB-4838-B58F-43539C21115E}"/>
    <cellStyle name="Comma 3 2 3 5 2 4 4 3" xfId="39720" xr:uid="{3525A3C8-D26A-4586-B7AE-705748CC15C5}"/>
    <cellStyle name="Comma 3 2 3 5 2 4 5" xfId="12555" xr:uid="{CD6C556E-10DD-4D6E-898D-810BA060DEB2}"/>
    <cellStyle name="Comma 3 2 3 5 2 4 5 2" xfId="46057" xr:uid="{DF54AF06-2402-4B45-9F47-10E244F364AF}"/>
    <cellStyle name="Comma 3 2 3 5 2 4 6" xfId="3903" xr:uid="{75851A58-0174-4834-9B44-EBCC9EB72FA5}"/>
    <cellStyle name="Comma 3 2 3 5 2 4 7" xfId="33430" xr:uid="{04520FF0-E10E-4283-8F05-59E266379462}"/>
    <cellStyle name="Comma 3 2 3 5 2 5" xfId="27499" xr:uid="{B65729F7-900A-4FCC-8448-DE7B1D5E8C2A}"/>
    <cellStyle name="Comma 3 2 3 5 2 5 2" xfId="24002" xr:uid="{2F7A2BC5-AD6F-422F-BAD6-3E9D9F3B1835}"/>
    <cellStyle name="Comma 3 2 3 5 2 5 2 2" xfId="16495" xr:uid="{5AABC865-7B8D-48E1-8E95-51D369B2F03B}"/>
    <cellStyle name="Comma 3 2 3 5 2 5 2 2 2" xfId="54982" xr:uid="{B8610A20-CAC2-41FD-AC8D-F80BEFADC26C}"/>
    <cellStyle name="Comma 3 2 3 5 2 5 2 2 3" xfId="42367" xr:uid="{4E9526B3-A09D-4789-A2AB-D43E8828AC8E}"/>
    <cellStyle name="Comma 3 2 3 5 2 5 2 3" xfId="9909" xr:uid="{6114FF7E-E67D-4C5C-94ED-66D97F143C07}"/>
    <cellStyle name="Comma 3 2 3 5 2 5 2 3 2" xfId="48704" xr:uid="{B8535EAE-75F7-4310-8BB0-73DC3D5A250C}"/>
    <cellStyle name="Comma 3 2 3 5 2 5 2 4" xfId="29615" xr:uid="{BF66C3D1-ABCE-4739-8758-F2DDF61DDDB8}"/>
    <cellStyle name="Comma 3 2 3 5 2 5 2 5" xfId="36077" xr:uid="{C64CF71A-6E3E-494E-9A26-734368006E0A}"/>
    <cellStyle name="Comma 3 2 3 5 2 5 3" xfId="19991" xr:uid="{1D3F6252-A04B-40DC-BDB2-33A29471CB3B}"/>
    <cellStyle name="Comma 3 2 3 5 2 5 3 2" xfId="51485" xr:uid="{B702C950-B899-4B7E-97FF-243067F935E2}"/>
    <cellStyle name="Comma 3 2 3 5 2 5 3 3" xfId="38870" xr:uid="{E260D5B8-1EE5-43EF-AC89-5BAFAA490E71}"/>
    <cellStyle name="Comma 3 2 3 5 2 5 4" xfId="13405" xr:uid="{BA705F36-71F1-415B-9EA6-9DADE7BA4ECD}"/>
    <cellStyle name="Comma 3 2 3 5 2 5 4 2" xfId="45207" xr:uid="{77B4A077-5E7A-48BF-B286-3DB7D9F0CDCD}"/>
    <cellStyle name="Comma 3 2 3 5 2 5 5" xfId="6818" xr:uid="{C373DC0D-D486-409C-BF62-F832198EA85A}"/>
    <cellStyle name="Comma 3 2 3 5 2 5 6" xfId="32580" xr:uid="{EAF94BDD-77A4-441E-8860-A06B03DEF069}"/>
    <cellStyle name="Comma 3 2 3 5 2 6" xfId="24886" xr:uid="{F3025649-AFD2-4E3E-A11C-CFDDFDD9A726}"/>
    <cellStyle name="Comma 3 2 3 5 2 6 2" xfId="17379" xr:uid="{AA9A3D25-124D-4418-AA88-6A39892D48D4}"/>
    <cellStyle name="Comma 3 2 3 5 2 6 2 2" xfId="54098" xr:uid="{9A8416E4-5AC9-4154-94D5-42026C7CC5BF}"/>
    <cellStyle name="Comma 3 2 3 5 2 6 2 3" xfId="41483" xr:uid="{7091B345-1CAB-4372-BE82-AE1A06004A51}"/>
    <cellStyle name="Comma 3 2 3 5 2 6 3" xfId="10793" xr:uid="{07B4BF1D-E313-4EDC-A931-82D71938D5A1}"/>
    <cellStyle name="Comma 3 2 3 5 2 6 3 2" xfId="47820" xr:uid="{7A38ED5C-2AA4-4742-B1BD-F3D944E4A219}"/>
    <cellStyle name="Comma 3 2 3 5 2 6 4" xfId="5665" xr:uid="{EB76EFAD-A303-4EB2-91BB-B8602AC086C4}"/>
    <cellStyle name="Comma 3 2 3 5 2 6 5" xfId="35193" xr:uid="{C54683BB-02E9-4FC5-9720-9556FAB443F1}"/>
    <cellStyle name="Comma 3 2 3 5 2 7" xfId="20871" xr:uid="{380E291F-AB8C-4503-BD64-59B7964948A4}"/>
    <cellStyle name="Comma 3 2 3 5 2 7 2" xfId="50601" xr:uid="{7C9D6EF7-8DEC-41E9-8CDC-AFC1D8ED187C}"/>
    <cellStyle name="Comma 3 2 3 5 2 7 3" xfId="37986" xr:uid="{54309C93-C0FB-468A-BD53-DE1F8489762A}"/>
    <cellStyle name="Comma 3 2 3 5 2 8" xfId="14285" xr:uid="{92EE0725-699F-4BE9-B8BD-452167E92726}"/>
    <cellStyle name="Comma 3 2 3 5 2 8 2" xfId="44295" xr:uid="{9679ED91-9CC9-44CE-92BF-9C147FB5F21A}"/>
    <cellStyle name="Comma 3 2 3 5 2 9" xfId="7698" xr:uid="{60D87490-CD33-4328-9221-30599FAA18AA}"/>
    <cellStyle name="Comma 3 2 3 5 3" xfId="28350" xr:uid="{AED826B3-EB62-4F4F-9829-5613A708CB6E}"/>
    <cellStyle name="Comma 3 2 3 5 3 2" xfId="27859" xr:uid="{D748CDD4-E330-4F06-A974-5F1DA8EEE251}"/>
    <cellStyle name="Comma 3 2 3 5 3 2 2" xfId="26130" xr:uid="{0B037BBE-94AF-410D-8E61-34D69B7268F2}"/>
    <cellStyle name="Comma 3 2 3 5 3 2 2 2" xfId="22632" xr:uid="{601046CC-7A32-4937-9E18-70A7E234D260}"/>
    <cellStyle name="Comma 3 2 3 5 3 2 2 2 2" xfId="15125" xr:uid="{EF542F78-AE8A-41BD-8EB1-58E8B08E0C1A}"/>
    <cellStyle name="Comma 3 2 3 5 3 2 2 2 2 2" xfId="56352" xr:uid="{B00B07F0-1C98-4AA8-8DC8-1543BD908217}"/>
    <cellStyle name="Comma 3 2 3 5 3 2 2 2 2 3" xfId="43737" xr:uid="{A58B6DA4-524C-4ADB-AF73-21A0C9D0153B}"/>
    <cellStyle name="Comma 3 2 3 5 3 2 2 2 3" xfId="8539" xr:uid="{8E47D418-7B7A-440C-891C-647C274F80DC}"/>
    <cellStyle name="Comma 3 2 3 5 3 2 2 2 3 2" xfId="50074" xr:uid="{43131180-EE55-4FB1-963F-3FCAB57BD603}"/>
    <cellStyle name="Comma 3 2 3 5 3 2 2 2 4" xfId="30985" xr:uid="{5639B3C0-CC30-4A00-BD7C-40395D1754CD}"/>
    <cellStyle name="Comma 3 2 3 5 3 2 2 2 5" xfId="37447" xr:uid="{4BB7717B-3EDD-4706-9664-D59C8127A7F3}"/>
    <cellStyle name="Comma 3 2 3 5 3 2 2 3" xfId="25250" xr:uid="{3471F257-4041-491F-A48C-D22D3E1D0BB3}"/>
    <cellStyle name="Comma 3 2 3 5 3 2 2 3 2" xfId="17743" xr:uid="{6BBA9FD9-1B61-4E66-9645-2F3AA400C5FA}"/>
    <cellStyle name="Comma 3 2 3 5 3 2 2 3 2 2" xfId="53734" xr:uid="{91B96F30-68AB-4A7F-AC0D-D39DDA4AEBA2}"/>
    <cellStyle name="Comma 3 2 3 5 3 2 2 3 2 3" xfId="41119" xr:uid="{4C0EB754-28D0-40AF-919B-524E7F5BDD3E}"/>
    <cellStyle name="Comma 3 2 3 5 3 2 2 3 3" xfId="11157" xr:uid="{51F0ECEF-56B7-456D-BE34-AC658955E2CB}"/>
    <cellStyle name="Comma 3 2 3 5 3 2 2 3 3 2" xfId="47456" xr:uid="{21D19E32-8B11-4067-B4D8-CCBD2D4B7D43}"/>
    <cellStyle name="Comma 3 2 3 5 3 2 2 3 4" xfId="5301" xr:uid="{5986A4CE-53DB-4802-96A3-9B407BF616F0}"/>
    <cellStyle name="Comma 3 2 3 5 3 2 2 3 5" xfId="34829" xr:uid="{2B6494F8-BDE3-48ED-B26A-FBC17BC9F0B8}"/>
    <cellStyle name="Comma 3 2 3 5 3 2 2 4" xfId="18622" xr:uid="{38518EF7-966C-49B6-A3A4-1E53240A1B02}"/>
    <cellStyle name="Comma 3 2 3 5 3 2 2 4 2" xfId="52855" xr:uid="{BBB132C0-C7B2-4641-BE19-F9403077A7F2}"/>
    <cellStyle name="Comma 3 2 3 5 3 2 2 4 3" xfId="40240" xr:uid="{DD358476-3630-451B-A81A-2207DABFC4CB}"/>
    <cellStyle name="Comma 3 2 3 5 3 2 2 5" xfId="12036" xr:uid="{B53B7D44-A1FC-459C-9652-598164FBD50C}"/>
    <cellStyle name="Comma 3 2 3 5 3 2 2 5 2" xfId="46577" xr:uid="{AF99889D-26F8-42A8-A7F4-6D3332EFA18B}"/>
    <cellStyle name="Comma 3 2 3 5 3 2 2 6" xfId="4422" xr:uid="{18532ADC-E445-4D60-9357-6ED87BBDC236}"/>
    <cellStyle name="Comma 3 2 3 5 3 2 2 7" xfId="33950" xr:uid="{045A9965-063F-448C-85B0-1E9C3BF6857E}"/>
    <cellStyle name="Comma 3 2 3 5 3 2 3" xfId="26986" xr:uid="{7384D548-B114-40DA-8939-9AAC113443D9}"/>
    <cellStyle name="Comma 3 2 3 5 3 2 3 2" xfId="23489" xr:uid="{CD5C3D88-9D08-4705-B03B-0D4BF4183BCA}"/>
    <cellStyle name="Comma 3 2 3 5 3 2 3 2 2" xfId="15982" xr:uid="{7A1045BA-66CE-4A2B-B0A7-7C4FA6B89FC9}"/>
    <cellStyle name="Comma 3 2 3 5 3 2 3 2 2 2" xfId="55495" xr:uid="{F7841845-B442-4138-A7F2-2DEF552E9634}"/>
    <cellStyle name="Comma 3 2 3 5 3 2 3 2 2 3" xfId="42880" xr:uid="{4D934A01-0EA4-4A13-A9EB-BF5EA398101E}"/>
    <cellStyle name="Comma 3 2 3 5 3 2 3 2 3" xfId="9396" xr:uid="{DA1DF742-4488-4A37-B3FD-D2BCE86EFB6F}"/>
    <cellStyle name="Comma 3 2 3 5 3 2 3 2 3 2" xfId="49217" xr:uid="{755445DF-2488-4CC6-9387-BD5D2406AA76}"/>
    <cellStyle name="Comma 3 2 3 5 3 2 3 2 4" xfId="30128" xr:uid="{E75C9269-E31F-4F08-8321-16F9EFDC36C9}"/>
    <cellStyle name="Comma 3 2 3 5 3 2 3 2 5" xfId="36590" xr:uid="{6069EDEF-6C55-4EEF-933D-8B609E817196}"/>
    <cellStyle name="Comma 3 2 3 5 3 2 3 3" xfId="19478" xr:uid="{84676276-E67C-4D49-86CD-ED4D2CE44C2E}"/>
    <cellStyle name="Comma 3 2 3 5 3 2 3 3 2" xfId="51998" xr:uid="{FE19D442-0B94-4EF4-915C-2197A24802BC}"/>
    <cellStyle name="Comma 3 2 3 5 3 2 3 3 3" xfId="39383" xr:uid="{FEFBD0CE-4BCA-4E82-869E-D2DF4E43BA95}"/>
    <cellStyle name="Comma 3 2 3 5 3 2 3 4" xfId="12892" xr:uid="{D79EA943-4A81-4F03-82A7-BF6ABF05AA20}"/>
    <cellStyle name="Comma 3 2 3 5 3 2 3 4 2" xfId="45720" xr:uid="{51E0CCB0-ED97-4B16-8004-965F86CE8544}"/>
    <cellStyle name="Comma 3 2 3 5 3 2 3 5" xfId="6305" xr:uid="{96EE4AA0-9EFD-44A0-BF93-F53C4A8619F0}"/>
    <cellStyle name="Comma 3 2 3 5 3 2 3 6" xfId="33093" xr:uid="{5E64D0C6-29B8-47A6-B787-C8B9952192E8}"/>
    <cellStyle name="Comma 3 2 3 5 3 2 4" xfId="24365" xr:uid="{4867764F-4981-4F7D-A6F8-3A5AE5758A6E}"/>
    <cellStyle name="Comma 3 2 3 5 3 2 4 2" xfId="16858" xr:uid="{7D7F645D-1D98-4053-9F40-DE080E26438B}"/>
    <cellStyle name="Comma 3 2 3 5 3 2 4 2 2" xfId="54619" xr:uid="{0F4B9BAB-7545-4882-98A5-97AEAD4AD5DB}"/>
    <cellStyle name="Comma 3 2 3 5 3 2 4 2 3" xfId="42004" xr:uid="{67D52D7C-4DAF-4B9A-871C-6F0861231E69}"/>
    <cellStyle name="Comma 3 2 3 5 3 2 4 3" xfId="10272" xr:uid="{2E79F32C-54E8-491F-ACF8-A49845256775}"/>
    <cellStyle name="Comma 3 2 3 5 3 2 4 3 2" xfId="48341" xr:uid="{77BDF499-807F-4AE8-A4A4-198A4CE3BBBF}"/>
    <cellStyle name="Comma 3 2 3 5 3 2 4 4" xfId="6186" xr:uid="{47A88EA8-7188-419D-BA3E-0D15ED00F808}"/>
    <cellStyle name="Comma 3 2 3 5 3 2 4 5" xfId="35714" xr:uid="{82B39F0E-1D62-4C96-9598-7CC3C8AAAF8B}"/>
    <cellStyle name="Comma 3 2 3 5 3 2 5" xfId="20352" xr:uid="{7FB3B002-87CA-4DFC-B19C-C96F357EC7E3}"/>
    <cellStyle name="Comma 3 2 3 5 3 2 5 2" xfId="51122" xr:uid="{A1CED5E0-BB54-4680-A960-0654B3322FE5}"/>
    <cellStyle name="Comma 3 2 3 5 3 2 5 3" xfId="38507" xr:uid="{A561B9BB-F065-4506-8FDE-4FA0D3FB0200}"/>
    <cellStyle name="Comma 3 2 3 5 3 2 6" xfId="13766" xr:uid="{37295DB9-CF04-4768-8F9E-90AB0221830B}"/>
    <cellStyle name="Comma 3 2 3 5 3 2 6 2" xfId="44844" xr:uid="{BBCE5C2D-A702-467F-8862-12025D766891}"/>
    <cellStyle name="Comma 3 2 3 5 3 2 7" xfId="7179" xr:uid="{59FB6EEE-974E-4CEF-81BA-819EC754B8C0}"/>
    <cellStyle name="Comma 3 2 3 5 3 2 8" xfId="32217" xr:uid="{BB560486-E274-4210-84F1-67C2D465A079}"/>
    <cellStyle name="Comma 3 2 3 5 3 3" xfId="26570" xr:uid="{EB28962F-3E84-4C97-BA76-FD51576E530E}"/>
    <cellStyle name="Comma 3 2 3 5 3 3 2" xfId="23073" xr:uid="{94D1BC34-779F-4FC5-B00B-2F6E4D49A290}"/>
    <cellStyle name="Comma 3 2 3 5 3 3 2 2" xfId="15566" xr:uid="{E0B43EC0-5BEC-4D7B-A17D-9A51CE17F2C5}"/>
    <cellStyle name="Comma 3 2 3 5 3 3 2 2 2" xfId="55911" xr:uid="{36E68B31-B950-4FBF-8645-948376002927}"/>
    <cellStyle name="Comma 3 2 3 5 3 3 2 2 3" xfId="43296" xr:uid="{28A78295-4CCF-4768-95BF-1018286AB4F4}"/>
    <cellStyle name="Comma 3 2 3 5 3 3 2 3" xfId="8980" xr:uid="{26CA4417-EF3E-4C4F-99D5-22E42580BF03}"/>
    <cellStyle name="Comma 3 2 3 5 3 3 2 3 2" xfId="49633" xr:uid="{B6A557A6-6B34-4173-80E2-2180442AC5E5}"/>
    <cellStyle name="Comma 3 2 3 5 3 3 2 4" xfId="30544" xr:uid="{340210E1-72AE-4A0B-AB5C-AA797CEF68D2}"/>
    <cellStyle name="Comma 3 2 3 5 3 3 2 5" xfId="37006" xr:uid="{904CC7D1-9002-4528-874F-92F3CD2D51A1}"/>
    <cellStyle name="Comma 3 2 3 5 3 3 3" xfId="25692" xr:uid="{E19F3B3E-77A8-402B-B91E-DE355E209FFD}"/>
    <cellStyle name="Comma 3 2 3 5 3 3 3 2" xfId="18185" xr:uid="{840FB1BC-8CD4-432C-95DB-8D54EAF389AC}"/>
    <cellStyle name="Comma 3 2 3 5 3 3 3 2 2" xfId="53292" xr:uid="{311C594F-9B08-40B5-96B4-CF4729AB4634}"/>
    <cellStyle name="Comma 3 2 3 5 3 3 3 2 3" xfId="40677" xr:uid="{3050101F-7CC8-4FEB-8DDC-5F943B79C0DF}"/>
    <cellStyle name="Comma 3 2 3 5 3 3 3 3" xfId="11599" xr:uid="{E6A66D75-FBA9-4B36-98AE-6588257D36E1}"/>
    <cellStyle name="Comma 3 2 3 5 3 3 3 3 2" xfId="47014" xr:uid="{6138C9C0-BA66-4578-9BF3-256BD1C1C91B}"/>
    <cellStyle name="Comma 3 2 3 5 3 3 3 4" xfId="4859" xr:uid="{EA355AA2-59F5-4704-A8FB-BE66D7CC40E5}"/>
    <cellStyle name="Comma 3 2 3 5 3 3 3 5" xfId="34387" xr:uid="{2FC76980-1AC8-4BF7-9BAB-48BC72541D71}"/>
    <cellStyle name="Comma 3 2 3 5 3 3 4" xfId="19062" xr:uid="{9BB9F267-9A25-4F91-BFAE-985DB76F779D}"/>
    <cellStyle name="Comma 3 2 3 5 3 3 4 2" xfId="52414" xr:uid="{B8E4D653-5962-40E1-990C-BCAC84AC0E38}"/>
    <cellStyle name="Comma 3 2 3 5 3 3 4 3" xfId="39799" xr:uid="{8CE51FBB-5899-4789-A4A2-289E0116E34E}"/>
    <cellStyle name="Comma 3 2 3 5 3 3 5" xfId="12476" xr:uid="{0FB7320A-8992-4D1D-8FF6-207B30EFC4BF}"/>
    <cellStyle name="Comma 3 2 3 5 3 3 5 2" xfId="46136" xr:uid="{FE3F7BB6-B551-4D0B-BBD6-2EC7681C6E2D}"/>
    <cellStyle name="Comma 3 2 3 5 3 3 6" xfId="3982" xr:uid="{540B15FE-3849-4CF1-AB7B-AE8C32D290BB}"/>
    <cellStyle name="Comma 3 2 3 5 3 3 7" xfId="33509" xr:uid="{8E0EC49A-BD25-44AE-8ACF-627838819766}"/>
    <cellStyle name="Comma 3 2 3 5 3 4" xfId="27420" xr:uid="{A1767AAD-D55A-4CFE-B914-169304F811EF}"/>
    <cellStyle name="Comma 3 2 3 5 3 4 2" xfId="23923" xr:uid="{563C3A35-C30F-44DC-A03F-607EE371BD0F}"/>
    <cellStyle name="Comma 3 2 3 5 3 4 2 2" xfId="16416" xr:uid="{DD68410A-92CE-4B8F-878D-F200F63ADCDF}"/>
    <cellStyle name="Comma 3 2 3 5 3 4 2 2 2" xfId="55061" xr:uid="{893A450E-5000-4701-BA65-63F266C7CA50}"/>
    <cellStyle name="Comma 3 2 3 5 3 4 2 2 3" xfId="42446" xr:uid="{D1825CA4-4720-4999-AD90-5D60C0AEBBF6}"/>
    <cellStyle name="Comma 3 2 3 5 3 4 2 3" xfId="9830" xr:uid="{E7CD15B3-42BD-4721-ADAD-F0A32CF33253}"/>
    <cellStyle name="Comma 3 2 3 5 3 4 2 3 2" xfId="48783" xr:uid="{D9197667-118B-4D84-8217-CFA187E2F54C}"/>
    <cellStyle name="Comma 3 2 3 5 3 4 2 4" xfId="29694" xr:uid="{E04A4F58-BC88-4BE8-9330-253333019477}"/>
    <cellStyle name="Comma 3 2 3 5 3 4 2 5" xfId="36156" xr:uid="{07B875F0-3A7E-4774-86DF-6E4051CC30E8}"/>
    <cellStyle name="Comma 3 2 3 5 3 4 3" xfId="19912" xr:uid="{A0E298BE-1763-4918-9A73-34E76275E20E}"/>
    <cellStyle name="Comma 3 2 3 5 3 4 3 2" xfId="51564" xr:uid="{4114C9B4-CFF9-4310-951C-B78561562550}"/>
    <cellStyle name="Comma 3 2 3 5 3 4 3 3" xfId="38949" xr:uid="{BA0B2DB5-B0D6-4C08-828C-D76F9409425A}"/>
    <cellStyle name="Comma 3 2 3 5 3 4 4" xfId="13326" xr:uid="{37DCC751-58AB-4DA4-A448-31BD567A7DD6}"/>
    <cellStyle name="Comma 3 2 3 5 3 4 4 2" xfId="45286" xr:uid="{E0227135-A6E3-4535-B822-E4F2AB9CFCAD}"/>
    <cellStyle name="Comma 3 2 3 5 3 4 5" xfId="6739" xr:uid="{90F2E884-B42F-408C-9776-1026BD76C374}"/>
    <cellStyle name="Comma 3 2 3 5 3 4 6" xfId="32659" xr:uid="{03945FD7-3CE9-4A83-B5AB-F0BD15B1B3DD}"/>
    <cellStyle name="Comma 3 2 3 5 3 5" xfId="24807" xr:uid="{692FCA89-D7E6-436C-AAE9-69156B64C499}"/>
    <cellStyle name="Comma 3 2 3 5 3 5 2" xfId="17300" xr:uid="{8ED90A85-0C71-4ACC-9AFC-44C064B6F24D}"/>
    <cellStyle name="Comma 3 2 3 5 3 5 2 2" xfId="54177" xr:uid="{23309AA6-69D9-4D84-993A-C3758FFECB1B}"/>
    <cellStyle name="Comma 3 2 3 5 3 5 2 3" xfId="41562" xr:uid="{B1531D71-0105-452E-B8F8-7D8BE45941DF}"/>
    <cellStyle name="Comma 3 2 3 5 3 5 3" xfId="10714" xr:uid="{16C3F0AE-822A-46C2-80AC-9CA7F554A20B}"/>
    <cellStyle name="Comma 3 2 3 5 3 5 3 2" xfId="47899" xr:uid="{7C6AC6EA-0891-43FE-B9A0-A055783AE4AC}"/>
    <cellStyle name="Comma 3 2 3 5 3 5 4" xfId="5744" xr:uid="{6EFA5EAF-DCB7-4BFC-BA0F-6C3DFE4D8D38}"/>
    <cellStyle name="Comma 3 2 3 5 3 5 5" xfId="35272" xr:uid="{D20EC722-3AE9-4AAA-9E3D-E41258B4FB31}"/>
    <cellStyle name="Comma 3 2 3 5 3 6" xfId="20792" xr:uid="{F634CC09-B66D-4D84-A486-81196FABF7A5}"/>
    <cellStyle name="Comma 3 2 3 5 3 6 2" xfId="50680" xr:uid="{79AF6AE2-6FB1-4BEC-8BDF-DD0AA8256F42}"/>
    <cellStyle name="Comma 3 2 3 5 3 6 3" xfId="38065" xr:uid="{401D9473-E1F0-49ED-BC68-0359BBBD1983}"/>
    <cellStyle name="Comma 3 2 3 5 3 7" xfId="14206" xr:uid="{87B1002A-1A82-4A84-B080-7337C5ED5DDA}"/>
    <cellStyle name="Comma 3 2 3 5 3 7 2" xfId="44374" xr:uid="{179E339E-147E-43D9-97C5-479E5F6A0226}"/>
    <cellStyle name="Comma 3 2 3 5 3 8" xfId="7619" xr:uid="{F3B7183A-D2D7-44F0-8A3D-528EC5DCF487}"/>
    <cellStyle name="Comma 3 2 3 5 3 9" xfId="31772" xr:uid="{59F2F671-AA76-4D55-A15D-6D3DF02EF17D}"/>
    <cellStyle name="Comma 3 2 3 5 4" xfId="28015" xr:uid="{86C99001-F5B8-4D9C-8D56-031AB29D1BC9}"/>
    <cellStyle name="Comma 3 2 3 5 4 2" xfId="26284" xr:uid="{03914BC6-570F-4256-91CC-43CE7DB3E3E2}"/>
    <cellStyle name="Comma 3 2 3 5 4 2 2" xfId="22786" xr:uid="{DBAE1D35-BB8D-4ECE-84C0-F77180FBDF2A}"/>
    <cellStyle name="Comma 3 2 3 5 4 2 2 2" xfId="15279" xr:uid="{5D13F594-C5C4-45F9-A2B4-EE45A0FD80D9}"/>
    <cellStyle name="Comma 3 2 3 5 4 2 2 2 2" xfId="56198" xr:uid="{FC95EC59-D0E2-4D25-B2CC-17042298FCA0}"/>
    <cellStyle name="Comma 3 2 3 5 4 2 2 2 3" xfId="43583" xr:uid="{8219A503-107B-456D-B448-9A6D4EACDF88}"/>
    <cellStyle name="Comma 3 2 3 5 4 2 2 3" xfId="8693" xr:uid="{3617898E-9738-41DB-ADB7-2A8A62A85C20}"/>
    <cellStyle name="Comma 3 2 3 5 4 2 2 3 2" xfId="49920" xr:uid="{232B7827-C9EC-4DBC-9E12-23B6414896B0}"/>
    <cellStyle name="Comma 3 2 3 5 4 2 2 4" xfId="30831" xr:uid="{39C209A3-3B31-4D5E-98D9-25E172C69F09}"/>
    <cellStyle name="Comma 3 2 3 5 4 2 2 5" xfId="37293" xr:uid="{D79249D9-817B-4E0D-9B83-DB59C981A18B}"/>
    <cellStyle name="Comma 3 2 3 5 4 2 3" xfId="25404" xr:uid="{5B9C747D-F356-4C5E-8A19-DA1A906F1C65}"/>
    <cellStyle name="Comma 3 2 3 5 4 2 3 2" xfId="17897" xr:uid="{99DBCBDE-B671-4B7D-8A7B-6C0CFA9105D0}"/>
    <cellStyle name="Comma 3 2 3 5 4 2 3 2 2" xfId="53580" xr:uid="{2539C07A-8734-4C73-A07D-01761ED0E7D8}"/>
    <cellStyle name="Comma 3 2 3 5 4 2 3 2 3" xfId="40965" xr:uid="{1CD5D2C3-6A46-40AE-ACDD-9D178E14DCA5}"/>
    <cellStyle name="Comma 3 2 3 5 4 2 3 3" xfId="11311" xr:uid="{0FA6ACD1-ABC2-4E53-AA6F-B7B1554BB7C0}"/>
    <cellStyle name="Comma 3 2 3 5 4 2 3 3 2" xfId="47302" xr:uid="{07C0B9A1-57AE-40F0-A15B-C3F9F77FD208}"/>
    <cellStyle name="Comma 3 2 3 5 4 2 3 4" xfId="5147" xr:uid="{CB6A1F34-5713-4D77-B47A-F5654E9BB30E}"/>
    <cellStyle name="Comma 3 2 3 5 4 2 3 5" xfId="34675" xr:uid="{C0CF8295-C468-41CB-9184-6224F390B25A}"/>
    <cellStyle name="Comma 3 2 3 5 4 2 4" xfId="18776" xr:uid="{76168F47-0DF3-4FA3-AE46-E2B669BB4D0D}"/>
    <cellStyle name="Comma 3 2 3 5 4 2 4 2" xfId="52701" xr:uid="{546D8C47-4668-4B2A-AA81-898AB7A51520}"/>
    <cellStyle name="Comma 3 2 3 5 4 2 4 3" xfId="40086" xr:uid="{42EC17DC-D37F-4E1D-89A9-16EDED85DEB3}"/>
    <cellStyle name="Comma 3 2 3 5 4 2 5" xfId="12190" xr:uid="{4657A1CC-2329-4435-8590-3E821ECB6338}"/>
    <cellStyle name="Comma 3 2 3 5 4 2 5 2" xfId="46423" xr:uid="{FD7B72FE-2C2D-438B-9CCB-67A320EF825A}"/>
    <cellStyle name="Comma 3 2 3 5 4 2 6" xfId="4268" xr:uid="{16B4B7C1-B92F-4D91-A45F-2B0BF6147913}"/>
    <cellStyle name="Comma 3 2 3 5 4 2 7" xfId="33796" xr:uid="{6AB91F87-F736-46B6-88EB-516CFDA2F342}"/>
    <cellStyle name="Comma 3 2 3 5 4 3" xfId="27139" xr:uid="{22AE7EED-DFDB-4D2E-A0E5-81E3A5C08093}"/>
    <cellStyle name="Comma 3 2 3 5 4 3 2" xfId="23642" xr:uid="{0E453BAB-9E93-421A-B215-9AE354A4040A}"/>
    <cellStyle name="Comma 3 2 3 5 4 3 2 2" xfId="16135" xr:uid="{B69D53EA-CF31-4D55-8156-15DFDFC69AE4}"/>
    <cellStyle name="Comma 3 2 3 5 4 3 2 2 2" xfId="55342" xr:uid="{5759F639-F80E-440D-874D-78CAB7373E0F}"/>
    <cellStyle name="Comma 3 2 3 5 4 3 2 2 3" xfId="42727" xr:uid="{1081C61F-51D9-4BBE-98CC-65DFEC8938E2}"/>
    <cellStyle name="Comma 3 2 3 5 4 3 2 3" xfId="9549" xr:uid="{877015CF-527A-4625-9812-04D2A3A110FA}"/>
    <cellStyle name="Comma 3 2 3 5 4 3 2 3 2" xfId="49064" xr:uid="{37C617CA-0D41-4B7E-81D9-737275F78F45}"/>
    <cellStyle name="Comma 3 2 3 5 4 3 2 4" xfId="29975" xr:uid="{3F20381A-FAC5-408F-9DAA-5EC7A795D34F}"/>
    <cellStyle name="Comma 3 2 3 5 4 3 2 5" xfId="36437" xr:uid="{935372E8-B0B3-4CF2-8E59-93804B46E7D3}"/>
    <cellStyle name="Comma 3 2 3 5 4 3 3" xfId="19631" xr:uid="{1B3A3B77-6EFB-4C82-83DD-79982B4EBCBF}"/>
    <cellStyle name="Comma 3 2 3 5 4 3 3 2" xfId="51845" xr:uid="{83C7CB67-75F5-41E5-B52F-AABD56A5AF70}"/>
    <cellStyle name="Comma 3 2 3 5 4 3 3 3" xfId="39230" xr:uid="{1E61F8BE-D4FE-46A1-9267-56CC3954BBBB}"/>
    <cellStyle name="Comma 3 2 3 5 4 3 4" xfId="13045" xr:uid="{B9FBBA36-5F7F-450D-ABAA-35630F79CDF7}"/>
    <cellStyle name="Comma 3 2 3 5 4 3 4 2" xfId="45567" xr:uid="{0B6F5C21-2889-4176-9911-10EF9FA2D16C}"/>
    <cellStyle name="Comma 3 2 3 5 4 3 5" xfId="6458" xr:uid="{002C8B77-07D4-441B-9234-1B4819911CA7}"/>
    <cellStyle name="Comma 3 2 3 5 4 3 6" xfId="32940" xr:uid="{E034B252-B684-4663-8350-D8BE727116B3}"/>
    <cellStyle name="Comma 3 2 3 5 4 4" xfId="24519" xr:uid="{F84F031D-6D65-41A4-B8FA-67E2C9428CA6}"/>
    <cellStyle name="Comma 3 2 3 5 4 4 2" xfId="17012" xr:uid="{2F517F1A-2F66-4522-8B81-F67A56A153AD}"/>
    <cellStyle name="Comma 3 2 3 5 4 4 2 2" xfId="54465" xr:uid="{C28FBB29-1FC0-401D-BFDD-E2D2C9B0C2D6}"/>
    <cellStyle name="Comma 3 2 3 5 4 4 2 3" xfId="41850" xr:uid="{FB26D7D7-43BF-425C-A7A3-045ED6FD4479}"/>
    <cellStyle name="Comma 3 2 3 5 4 4 3" xfId="10426" xr:uid="{D862F46A-255E-4370-BEEF-4EF7521B19C9}"/>
    <cellStyle name="Comma 3 2 3 5 4 4 3 2" xfId="48187" xr:uid="{C17B4196-97DD-42CC-A5EE-E4893ACFCB2E}"/>
    <cellStyle name="Comma 3 2 3 5 4 4 4" xfId="6032" xr:uid="{857B1F43-485C-4238-BB79-7EEA264316F1}"/>
    <cellStyle name="Comma 3 2 3 5 4 4 5" xfId="35560" xr:uid="{C07B83D4-309A-452E-9571-389D3EEC107F}"/>
    <cellStyle name="Comma 3 2 3 5 4 5" xfId="20506" xr:uid="{3934721A-5241-4504-9BA6-96687C70249E}"/>
    <cellStyle name="Comma 3 2 3 5 4 5 2" xfId="50968" xr:uid="{BB4EF6F0-342A-4FE8-9514-D2787AAA5616}"/>
    <cellStyle name="Comma 3 2 3 5 4 5 3" xfId="38353" xr:uid="{95ECF82C-80F9-4956-814E-085B7B69F789}"/>
    <cellStyle name="Comma 3 2 3 5 4 6" xfId="13920" xr:uid="{4CFCC83C-DD9B-4AA2-BCCF-142510AAC1FA}"/>
    <cellStyle name="Comma 3 2 3 5 4 6 2" xfId="44690" xr:uid="{EDD748D5-D197-4240-924D-97EE233DF968}"/>
    <cellStyle name="Comma 3 2 3 5 4 7" xfId="7333" xr:uid="{2F3FCD99-C904-46AC-9D87-B1340C973A9C}"/>
    <cellStyle name="Comma 3 2 3 5 4 8" xfId="32063" xr:uid="{8D353877-8212-4748-8019-6B729BB403C0}"/>
    <cellStyle name="Comma 3 2 3 5 5" xfId="26723" xr:uid="{C05300EE-D8DB-482E-AAC6-5F23565F39E6}"/>
    <cellStyle name="Comma 3 2 3 5 5 2" xfId="23226" xr:uid="{85B26399-77F8-4F8F-8FA6-ABBDF7BA98BF}"/>
    <cellStyle name="Comma 3 2 3 5 5 2 2" xfId="15719" xr:uid="{A11E9369-8066-4D8E-83BC-48234F122AC7}"/>
    <cellStyle name="Comma 3 2 3 5 5 2 2 2" xfId="55758" xr:uid="{F4250450-7C0A-4650-91BD-03F6F7B0D2A6}"/>
    <cellStyle name="Comma 3 2 3 5 5 2 2 3" xfId="43143" xr:uid="{F04F6739-5354-4F56-9E0C-EB728D4E0864}"/>
    <cellStyle name="Comma 3 2 3 5 5 2 3" xfId="9133" xr:uid="{ED489D49-9AFF-4E57-A5C3-00B2490E1C07}"/>
    <cellStyle name="Comma 3 2 3 5 5 2 3 2" xfId="49480" xr:uid="{EAADDC7F-3FA3-4CA0-A27A-828DC89E1EF5}"/>
    <cellStyle name="Comma 3 2 3 5 5 2 4" xfId="30391" xr:uid="{1FE29F85-AD59-4D07-8CBE-00F6C918AD79}"/>
    <cellStyle name="Comma 3 2 3 5 5 2 5" xfId="36853" xr:uid="{ADCECF2A-D7AA-4734-B967-08996C3A6F8E}"/>
    <cellStyle name="Comma 3 2 3 5 5 3" xfId="25846" xr:uid="{7AD8D23F-6045-4192-994B-7CFD8ED7052F}"/>
    <cellStyle name="Comma 3 2 3 5 5 3 2" xfId="18339" xr:uid="{0A93DA8B-7CCC-4FEC-B088-FD1164D273A0}"/>
    <cellStyle name="Comma 3 2 3 5 5 3 2 2" xfId="53138" xr:uid="{1FE385A0-FAD1-4115-B2BF-3E5C53CDD00A}"/>
    <cellStyle name="Comma 3 2 3 5 5 3 2 3" xfId="40523" xr:uid="{E08FCDC8-FE51-433E-84F4-319C7D70C152}"/>
    <cellStyle name="Comma 3 2 3 5 5 3 3" xfId="11753" xr:uid="{597C8267-BFBF-429E-A4E4-DBB1C5397091}"/>
    <cellStyle name="Comma 3 2 3 5 5 3 3 2" xfId="46860" xr:uid="{63D38830-69AF-4FCB-9986-1BFAE1521A51}"/>
    <cellStyle name="Comma 3 2 3 5 5 3 4" xfId="4705" xr:uid="{6CC36DFC-B234-466F-95E5-2F0EFD7562AA}"/>
    <cellStyle name="Comma 3 2 3 5 5 3 5" xfId="34233" xr:uid="{535E6F74-4D2F-4443-9F23-BEF3D152856C}"/>
    <cellStyle name="Comma 3 2 3 5 5 4" xfId="19215" xr:uid="{6062CC98-034A-4B48-9389-94788078271F}"/>
    <cellStyle name="Comma 3 2 3 5 5 4 2" xfId="52261" xr:uid="{F1DEDD68-92C7-46B6-8D08-F4DE92437E68}"/>
    <cellStyle name="Comma 3 2 3 5 5 4 3" xfId="39646" xr:uid="{54A83D4F-5F4F-494A-89A6-321066979F38}"/>
    <cellStyle name="Comma 3 2 3 5 5 5" xfId="12629" xr:uid="{1C6C4C78-F9EF-47F2-BC3A-4D1D8CB636F9}"/>
    <cellStyle name="Comma 3 2 3 5 5 5 2" xfId="45983" xr:uid="{7D68DADA-F0C8-439E-A0AA-D25FD74E4B0D}"/>
    <cellStyle name="Comma 3 2 3 5 5 6" xfId="3829" xr:uid="{3038199D-BBF1-4074-B7E8-BF8801659A07}"/>
    <cellStyle name="Comma 3 2 3 5 5 7" xfId="33356" xr:uid="{4E4648CC-7396-4861-9A60-B69C6471308F}"/>
    <cellStyle name="Comma 3 2 3 5 6" xfId="27573" xr:uid="{7DF43154-26F4-440D-B9A5-96B88C429D0A}"/>
    <cellStyle name="Comma 3 2 3 5 6 2" xfId="24076" xr:uid="{E4199D03-8A28-4652-A933-5481C35866CE}"/>
    <cellStyle name="Comma 3 2 3 5 6 2 2" xfId="16569" xr:uid="{DE5FE72E-56B5-4508-8845-F2352807AF05}"/>
    <cellStyle name="Comma 3 2 3 5 6 2 2 2" xfId="54908" xr:uid="{52589483-D000-4862-8595-98FE800254B3}"/>
    <cellStyle name="Comma 3 2 3 5 6 2 2 3" xfId="42293" xr:uid="{DB0C445D-1B68-4B2F-90E0-CE50B642F2A1}"/>
    <cellStyle name="Comma 3 2 3 5 6 2 3" xfId="9983" xr:uid="{8625A135-8D3F-4B6B-AA6B-B6A7501F4A34}"/>
    <cellStyle name="Comma 3 2 3 5 6 2 3 2" xfId="48630" xr:uid="{BE12D81D-9062-4C2E-8E65-8B36A35E92E0}"/>
    <cellStyle name="Comma 3 2 3 5 6 2 4" xfId="29541" xr:uid="{9D129F5A-4C11-42E5-B13D-9A27F4C767DA}"/>
    <cellStyle name="Comma 3 2 3 5 6 2 5" xfId="36003" xr:uid="{269A96FC-EC7A-477C-9FBF-C17B47ECF026}"/>
    <cellStyle name="Comma 3 2 3 5 6 3" xfId="20065" xr:uid="{3856CAAC-0B01-4012-BDC6-274353B26F74}"/>
    <cellStyle name="Comma 3 2 3 5 6 3 2" xfId="51411" xr:uid="{CDEF6381-29EC-458B-B205-D94962958CF3}"/>
    <cellStyle name="Comma 3 2 3 5 6 3 3" xfId="38796" xr:uid="{585B4425-F57A-4F55-A619-AEDEAA7E64FD}"/>
    <cellStyle name="Comma 3 2 3 5 6 4" xfId="13479" xr:uid="{C652C87F-0F5C-4BEF-95C0-4D7D71E5D5E8}"/>
    <cellStyle name="Comma 3 2 3 5 6 4 2" xfId="45133" xr:uid="{2D271F37-E841-4597-B6C4-FD6BC67CEEC1}"/>
    <cellStyle name="Comma 3 2 3 5 6 5" xfId="6892" xr:uid="{25FAA1A1-0D16-4A86-9FD3-4EB90F3AF4AC}"/>
    <cellStyle name="Comma 3 2 3 5 6 6" xfId="32506" xr:uid="{CAE351FD-AAE3-418D-9E04-59A5193EB94C}"/>
    <cellStyle name="Comma 3 2 3 5 7" xfId="24961" xr:uid="{9FD77C7E-16FA-44AC-9A44-47BAA5C1DC44}"/>
    <cellStyle name="Comma 3 2 3 5 7 2" xfId="17454" xr:uid="{A2D18D52-B192-457A-AFCF-F08EA29E7FE0}"/>
    <cellStyle name="Comma 3 2 3 5 7 2 2" xfId="54023" xr:uid="{F986F0C0-6F66-4A86-B48B-54A8A60E4CF0}"/>
    <cellStyle name="Comma 3 2 3 5 7 2 3" xfId="41408" xr:uid="{88C2ABA4-F200-4E7E-A139-8AA2C060E1D8}"/>
    <cellStyle name="Comma 3 2 3 5 7 3" xfId="10868" xr:uid="{E3C5D780-E5A4-4C6E-8A18-D561D81BE80A}"/>
    <cellStyle name="Comma 3 2 3 5 7 3 2" xfId="47745" xr:uid="{08D12909-F2CE-46ED-9A2A-F726368BA12A}"/>
    <cellStyle name="Comma 3 2 3 5 7 4" xfId="5590" xr:uid="{6BA86D4B-6900-474F-821B-6BB20F6CF481}"/>
    <cellStyle name="Comma 3 2 3 5 7 5" xfId="35118" xr:uid="{89F86501-8BB2-40A6-B807-7B91637386E3}"/>
    <cellStyle name="Comma 3 2 3 5 8" xfId="20946" xr:uid="{446F75C0-465A-449C-AFE5-5EE530D78E45}"/>
    <cellStyle name="Comma 3 2 3 5 8 2" xfId="50526" xr:uid="{B87D8FDC-BF9F-48E0-90D5-90FB7AF83AA0}"/>
    <cellStyle name="Comma 3 2 3 5 8 3" xfId="37911" xr:uid="{BAA6E06B-3363-45BE-9D95-F813F9CA0BF6}"/>
    <cellStyle name="Comma 3 2 3 5 9" xfId="14360" xr:uid="{6D45D28F-A125-47A4-A484-E78E5BE796A5}"/>
    <cellStyle name="Comma 3 2 3 5 9 2" xfId="44193" xr:uid="{6D726D35-1AAE-4A67-AC16-D45FDA9A0B0C}"/>
    <cellStyle name="Comma 3 2 3 6" xfId="28456" xr:uid="{63718837-959C-4D5A-A9E5-2058964FCB08}"/>
    <cellStyle name="Comma 3 2 3 6 10" xfId="31666" xr:uid="{D3B36D1B-54A4-4CEC-845F-DA16880858E4}"/>
    <cellStyle name="Comma 3 2 3 6 2" xfId="28301" xr:uid="{717F8E1D-8FD8-41D2-AC6A-2F9BDA24D99E}"/>
    <cellStyle name="Comma 3 2 3 6 2 2" xfId="27811" xr:uid="{B788361C-3DBA-404B-A4E8-F4E3BCDF33E1}"/>
    <cellStyle name="Comma 3 2 3 6 2 2 2" xfId="26081" xr:uid="{3EAE1B42-658F-4304-A176-B573F23AC083}"/>
    <cellStyle name="Comma 3 2 3 6 2 2 2 2" xfId="22583" xr:uid="{AD3F0023-0F07-4399-B30C-DC8E480ECA44}"/>
    <cellStyle name="Comma 3 2 3 6 2 2 2 2 2" xfId="15076" xr:uid="{DD92BCF0-0D20-40BA-936B-156338A81711}"/>
    <cellStyle name="Comma 3 2 3 6 2 2 2 2 2 2" xfId="56401" xr:uid="{20577E3F-6AD5-4B25-AEEE-066BC2B62B1B}"/>
    <cellStyle name="Comma 3 2 3 6 2 2 2 2 2 3" xfId="43786" xr:uid="{3B76D275-7F6E-42DD-BF1D-3798C2880501}"/>
    <cellStyle name="Comma 3 2 3 6 2 2 2 2 3" xfId="8490" xr:uid="{87D123B5-CD60-4F7D-B5D5-F919E4540937}"/>
    <cellStyle name="Comma 3 2 3 6 2 2 2 2 3 2" xfId="50123" xr:uid="{AD0A74A9-9C1A-4395-A34C-F820B163355D}"/>
    <cellStyle name="Comma 3 2 3 6 2 2 2 2 4" xfId="31034" xr:uid="{17FB166F-0AAA-4764-AA80-F17FCD76844A}"/>
    <cellStyle name="Comma 3 2 3 6 2 2 2 2 5" xfId="37496" xr:uid="{F9266496-DD39-40A3-A833-5E09B397B217}"/>
    <cellStyle name="Comma 3 2 3 6 2 2 2 3" xfId="25201" xr:uid="{2BB13267-A858-438B-937D-ED656AC2DC92}"/>
    <cellStyle name="Comma 3 2 3 6 2 2 2 3 2" xfId="17694" xr:uid="{1BBA795E-0515-4526-B1E2-24965D987090}"/>
    <cellStyle name="Comma 3 2 3 6 2 2 2 3 2 2" xfId="53783" xr:uid="{A5C7DFA1-8F1F-4D88-9E2D-B685E7BA6E1E}"/>
    <cellStyle name="Comma 3 2 3 6 2 2 2 3 2 3" xfId="41168" xr:uid="{BACBFFDD-E3ED-488E-B18C-2D9C539441C0}"/>
    <cellStyle name="Comma 3 2 3 6 2 2 2 3 3" xfId="11108" xr:uid="{81CF70BC-A94C-4539-9326-B80B0A9AB06E}"/>
    <cellStyle name="Comma 3 2 3 6 2 2 2 3 3 2" xfId="47505" xr:uid="{359F9785-A201-4242-9D58-B55BD229BD2E}"/>
    <cellStyle name="Comma 3 2 3 6 2 2 2 3 4" xfId="5350" xr:uid="{2A86EFFC-A782-4DB2-AF99-F7A0D95D32D7}"/>
    <cellStyle name="Comma 3 2 3 6 2 2 2 3 5" xfId="34878" xr:uid="{9243C9C6-257C-4673-B7D1-E2D9E1C7BB0C}"/>
    <cellStyle name="Comma 3 2 3 6 2 2 2 4" xfId="18573" xr:uid="{2AAEC7BA-01C8-4F70-B635-C9F15E1DA4DF}"/>
    <cellStyle name="Comma 3 2 3 6 2 2 2 4 2" xfId="52904" xr:uid="{4378A3BA-D2A1-41C3-B52F-824A057030E2}"/>
    <cellStyle name="Comma 3 2 3 6 2 2 2 4 3" xfId="40289" xr:uid="{4E217E4E-0859-450A-BE26-A888227B93F4}"/>
    <cellStyle name="Comma 3 2 3 6 2 2 2 5" xfId="11987" xr:uid="{9B5EA370-87FE-4AAF-A8D9-E8046C23A2BA}"/>
    <cellStyle name="Comma 3 2 3 6 2 2 2 5 2" xfId="46626" xr:uid="{5371091E-0CC9-41DE-B28F-05DDA341EC1F}"/>
    <cellStyle name="Comma 3 2 3 6 2 2 2 6" xfId="4471" xr:uid="{75F3A2C9-C5E1-4DCD-BD0B-273BBE8A803B}"/>
    <cellStyle name="Comma 3 2 3 6 2 2 2 7" xfId="33999" xr:uid="{A973BB9B-255E-4A3B-844F-0AFC2A64EBC4}"/>
    <cellStyle name="Comma 3 2 3 6 2 2 3" xfId="26937" xr:uid="{98F54CD1-09CE-41AF-8E95-286C7F3C32C8}"/>
    <cellStyle name="Comma 3 2 3 6 2 2 3 2" xfId="23440" xr:uid="{D979D2B2-465D-4F9B-B6B1-C372C8F31EA5}"/>
    <cellStyle name="Comma 3 2 3 6 2 2 3 2 2" xfId="15933" xr:uid="{D3661B07-B203-4C61-A8A7-B1FBCEF4DF63}"/>
    <cellStyle name="Comma 3 2 3 6 2 2 3 2 2 2" xfId="55544" xr:uid="{6A8D4A09-2BA8-4793-A926-7613E0CFF8FC}"/>
    <cellStyle name="Comma 3 2 3 6 2 2 3 2 2 3" xfId="42929" xr:uid="{90591161-B40A-4277-8C4F-0A22D4FDBB1A}"/>
    <cellStyle name="Comma 3 2 3 6 2 2 3 2 3" xfId="9347" xr:uid="{9368E1D7-85BB-4054-B9A0-50A5C6F95283}"/>
    <cellStyle name="Comma 3 2 3 6 2 2 3 2 3 2" xfId="49266" xr:uid="{5A2BB2D7-08E4-45EC-9FC2-DC6AE3D8E4B2}"/>
    <cellStyle name="Comma 3 2 3 6 2 2 3 2 4" xfId="30177" xr:uid="{A4FFC7AC-4E0B-4C94-A154-71595217D265}"/>
    <cellStyle name="Comma 3 2 3 6 2 2 3 2 5" xfId="36639" xr:uid="{C4271E89-6AA1-4739-86A4-6021E87A4AC7}"/>
    <cellStyle name="Comma 3 2 3 6 2 2 3 3" xfId="19429" xr:uid="{BD4DEA0B-0152-4C98-BB12-CE702B846318}"/>
    <cellStyle name="Comma 3 2 3 6 2 2 3 3 2" xfId="52047" xr:uid="{8F512AC9-D4DF-40CB-9B84-2ACCDEBFA346}"/>
    <cellStyle name="Comma 3 2 3 6 2 2 3 3 3" xfId="39432" xr:uid="{56D110C3-5AEC-4855-A691-D05396FFAE47}"/>
    <cellStyle name="Comma 3 2 3 6 2 2 3 4" xfId="12843" xr:uid="{06B88181-5C0A-4E2C-B0DC-26D9EFA2917E}"/>
    <cellStyle name="Comma 3 2 3 6 2 2 3 4 2" xfId="45769" xr:uid="{67BE4E64-DA81-4670-B758-481C540C281F}"/>
    <cellStyle name="Comma 3 2 3 6 2 2 3 5" xfId="3615" xr:uid="{96F95530-178B-44B1-98E1-934ACDE247E3}"/>
    <cellStyle name="Comma 3 2 3 6 2 2 3 6" xfId="33142" xr:uid="{C2771DA8-CF58-4568-81DF-81C4463C28F5}"/>
    <cellStyle name="Comma 3 2 3 6 2 2 4" xfId="24316" xr:uid="{26435858-5EE3-4A2C-AF24-4AF552CD64A0}"/>
    <cellStyle name="Comma 3 2 3 6 2 2 4 2" xfId="16809" xr:uid="{F685CD74-0333-4E99-B469-86104634F477}"/>
    <cellStyle name="Comma 3 2 3 6 2 2 4 2 2" xfId="54668" xr:uid="{3C47E03B-EC6D-47D5-8B21-80456294E023}"/>
    <cellStyle name="Comma 3 2 3 6 2 2 4 2 3" xfId="42053" xr:uid="{FD713781-E57B-4738-BD94-8A9C13D75092}"/>
    <cellStyle name="Comma 3 2 3 6 2 2 4 3" xfId="10223" xr:uid="{EDADB92E-BFDF-4FE7-BE06-1CC52B9D73F8}"/>
    <cellStyle name="Comma 3 2 3 6 2 2 4 3 2" xfId="48390" xr:uid="{2FB206FB-0254-4483-A0A7-9B090791FA16}"/>
    <cellStyle name="Comma 3 2 3 6 2 2 4 4" xfId="6235" xr:uid="{13EB3087-10B2-4669-87C8-B520579322A0}"/>
    <cellStyle name="Comma 3 2 3 6 2 2 4 5" xfId="35763" xr:uid="{66BF2D70-5380-4391-9449-746BCBD35B14}"/>
    <cellStyle name="Comma 3 2 3 6 2 2 5" xfId="20303" xr:uid="{6205A1AB-9AA5-4C40-9BF3-ADEE4CD480B9}"/>
    <cellStyle name="Comma 3 2 3 6 2 2 5 2" xfId="51171" xr:uid="{48E8CAB4-63F4-4AE8-A94B-5F6020BDEC80}"/>
    <cellStyle name="Comma 3 2 3 6 2 2 5 3" xfId="38556" xr:uid="{FC8CC31D-D9C9-41A4-9481-9CD7A826B481}"/>
    <cellStyle name="Comma 3 2 3 6 2 2 6" xfId="13717" xr:uid="{A7B5726D-999F-4E10-8C99-D16C52534FA2}"/>
    <cellStyle name="Comma 3 2 3 6 2 2 6 2" xfId="44893" xr:uid="{A3274A4C-FBF1-43D3-9560-CD9A909C5030}"/>
    <cellStyle name="Comma 3 2 3 6 2 2 7" xfId="7130" xr:uid="{87395896-3574-4F30-87C3-ADA061C4E835}"/>
    <cellStyle name="Comma 3 2 3 6 2 2 8" xfId="32266" xr:uid="{132E8EBD-5EB6-4775-AF4F-2A69710E131D}"/>
    <cellStyle name="Comma 3 2 3 6 2 3" xfId="26521" xr:uid="{CFD5E16B-F86F-4703-8BBA-972F9210352C}"/>
    <cellStyle name="Comma 3 2 3 6 2 3 2" xfId="23024" xr:uid="{CD4014C4-58CE-4469-B8F7-22525F24A980}"/>
    <cellStyle name="Comma 3 2 3 6 2 3 2 2" xfId="15517" xr:uid="{ED2ADEFF-92DD-499A-83DA-C673DC383CB2}"/>
    <cellStyle name="Comma 3 2 3 6 2 3 2 2 2" xfId="55960" xr:uid="{160B2E06-B87D-4675-AE43-53D06A643741}"/>
    <cellStyle name="Comma 3 2 3 6 2 3 2 2 3" xfId="43345" xr:uid="{324A4B11-F1B5-46D8-B5FE-1F3258123ECC}"/>
    <cellStyle name="Comma 3 2 3 6 2 3 2 3" xfId="8931" xr:uid="{C1604D06-E56F-4BD3-9413-213AF18FC1D5}"/>
    <cellStyle name="Comma 3 2 3 6 2 3 2 3 2" xfId="49682" xr:uid="{58EAC6AE-3792-48EE-AE91-8505337E3155}"/>
    <cellStyle name="Comma 3 2 3 6 2 3 2 4" xfId="30593" xr:uid="{61A2DEDF-48BA-40E8-B70E-AA440AB4C743}"/>
    <cellStyle name="Comma 3 2 3 6 2 3 2 5" xfId="37055" xr:uid="{81A825A4-7F7A-481D-82D3-9FC416CD33A3}"/>
    <cellStyle name="Comma 3 2 3 6 2 3 3" xfId="25643" xr:uid="{5C94827A-27CD-4417-992E-A82E3872808C}"/>
    <cellStyle name="Comma 3 2 3 6 2 3 3 2" xfId="18136" xr:uid="{23806878-DB47-49D8-82CA-7468D57C3D32}"/>
    <cellStyle name="Comma 3 2 3 6 2 3 3 2 2" xfId="53341" xr:uid="{915CAB3C-3155-4AD1-8079-B870A713ED09}"/>
    <cellStyle name="Comma 3 2 3 6 2 3 3 2 3" xfId="40726" xr:uid="{23919D54-DE9C-4366-B529-27521BEE2376}"/>
    <cellStyle name="Comma 3 2 3 6 2 3 3 3" xfId="11550" xr:uid="{E7191EE8-495A-4A7F-9A21-DC1F563146CE}"/>
    <cellStyle name="Comma 3 2 3 6 2 3 3 3 2" xfId="47063" xr:uid="{F5E0D4ED-C496-41BC-9E51-DC2A40E5F5DC}"/>
    <cellStyle name="Comma 3 2 3 6 2 3 3 4" xfId="4908" xr:uid="{93C4B46C-A27C-4A86-8F45-6B07CD9BD1DE}"/>
    <cellStyle name="Comma 3 2 3 6 2 3 3 5" xfId="34436" xr:uid="{3EA036B2-411C-4752-8CE7-59194B3D9A54}"/>
    <cellStyle name="Comma 3 2 3 6 2 3 4" xfId="19013" xr:uid="{38E11EF1-669A-4C23-927D-02F4DB6616E3}"/>
    <cellStyle name="Comma 3 2 3 6 2 3 4 2" xfId="52463" xr:uid="{69ACD0B0-850C-4619-BC6E-BE142C7B2F9C}"/>
    <cellStyle name="Comma 3 2 3 6 2 3 4 3" xfId="39848" xr:uid="{676FA4DB-D489-42B5-AAA7-A531D240800A}"/>
    <cellStyle name="Comma 3 2 3 6 2 3 5" xfId="12427" xr:uid="{369DD9E1-8C90-46CD-991F-5E6516EFB884}"/>
    <cellStyle name="Comma 3 2 3 6 2 3 5 2" xfId="46185" xr:uid="{8ED8853D-B3B6-4795-BD32-0CFB203C4622}"/>
    <cellStyle name="Comma 3 2 3 6 2 3 6" xfId="4031" xr:uid="{A19BB105-612B-4E47-918C-635923F8AD4D}"/>
    <cellStyle name="Comma 3 2 3 6 2 3 7" xfId="33558" xr:uid="{4A7DCE34-E856-4B92-AE59-1B524A15FFE9}"/>
    <cellStyle name="Comma 3 2 3 6 2 4" xfId="27371" xr:uid="{5444D509-B765-4294-A448-8B1CE5B79200}"/>
    <cellStyle name="Comma 3 2 3 6 2 4 2" xfId="23874" xr:uid="{489C24FE-7788-433F-9DA1-4CC06AF06BDD}"/>
    <cellStyle name="Comma 3 2 3 6 2 4 2 2" xfId="16367" xr:uid="{C1822B70-126F-402C-A2CD-EE337490A036}"/>
    <cellStyle name="Comma 3 2 3 6 2 4 2 2 2" xfId="55110" xr:uid="{305C985E-2D75-4EA6-84EA-0CEF2348190D}"/>
    <cellStyle name="Comma 3 2 3 6 2 4 2 2 3" xfId="42495" xr:uid="{00CF8E84-453A-443C-A4F7-AC3E64150298}"/>
    <cellStyle name="Comma 3 2 3 6 2 4 2 3" xfId="9781" xr:uid="{5D0B9E07-47BF-415D-98C0-E224157ECEE5}"/>
    <cellStyle name="Comma 3 2 3 6 2 4 2 3 2" xfId="48832" xr:uid="{AF1C63F5-A386-4403-B5C9-39B59DDA79E1}"/>
    <cellStyle name="Comma 3 2 3 6 2 4 2 4" xfId="29743" xr:uid="{CF5074E7-E744-4FE7-B6B9-6D3BF449BA6E}"/>
    <cellStyle name="Comma 3 2 3 6 2 4 2 5" xfId="36205" xr:uid="{5041D5A1-3CD7-48E2-A0B9-89ABAF49F1BA}"/>
    <cellStyle name="Comma 3 2 3 6 2 4 3" xfId="19863" xr:uid="{3EC0CCBE-70D9-4E81-BC96-1C6EC4AE147D}"/>
    <cellStyle name="Comma 3 2 3 6 2 4 3 2" xfId="51613" xr:uid="{BBFF8D55-A21D-4A2D-860A-AEE82112B88A}"/>
    <cellStyle name="Comma 3 2 3 6 2 4 3 3" xfId="38998" xr:uid="{20CFAF34-0E8E-43EE-8ECA-C1012E701505}"/>
    <cellStyle name="Comma 3 2 3 6 2 4 4" xfId="13277" xr:uid="{8709AE88-8577-43DA-B970-D2197CC55760}"/>
    <cellStyle name="Comma 3 2 3 6 2 4 4 2" xfId="45335" xr:uid="{8B0E11D2-66F1-4681-85E8-9AE21873DADE}"/>
    <cellStyle name="Comma 3 2 3 6 2 4 5" xfId="6690" xr:uid="{305B75B7-9945-4062-AD00-3FBA149C502C}"/>
    <cellStyle name="Comma 3 2 3 6 2 4 6" xfId="32708" xr:uid="{190CDA61-AFD0-4374-A913-9E0DDF1AE008}"/>
    <cellStyle name="Comma 3 2 3 6 2 5" xfId="24758" xr:uid="{1931371F-25FB-40B0-B998-021456EA7C31}"/>
    <cellStyle name="Comma 3 2 3 6 2 5 2" xfId="17251" xr:uid="{3077377D-9B77-43DF-AC27-98579CE1FF30}"/>
    <cellStyle name="Comma 3 2 3 6 2 5 2 2" xfId="54226" xr:uid="{F37541C6-0F03-489F-8152-8BACECCFC261}"/>
    <cellStyle name="Comma 3 2 3 6 2 5 2 3" xfId="41611" xr:uid="{CE122A01-8696-44A7-845F-5A0307808615}"/>
    <cellStyle name="Comma 3 2 3 6 2 5 3" xfId="10665" xr:uid="{24C88BC9-AD3D-47D0-A9FC-73A086626659}"/>
    <cellStyle name="Comma 3 2 3 6 2 5 3 2" xfId="47948" xr:uid="{B747221C-5E8D-46DF-AC79-2675F830D201}"/>
    <cellStyle name="Comma 3 2 3 6 2 5 4" xfId="5793" xr:uid="{6CBB2F49-94E2-4E84-BB35-FCC5188537BF}"/>
    <cellStyle name="Comma 3 2 3 6 2 5 5" xfId="35321" xr:uid="{4C5D2D21-CB37-4612-9D69-B50F2AC87A85}"/>
    <cellStyle name="Comma 3 2 3 6 2 6" xfId="20743" xr:uid="{8862C694-F7F2-4C08-822D-9285C25E8262}"/>
    <cellStyle name="Comma 3 2 3 6 2 6 2" xfId="50729" xr:uid="{CE378723-5467-445A-A79A-8393CA13E8DB}"/>
    <cellStyle name="Comma 3 2 3 6 2 6 3" xfId="38114" xr:uid="{9567318B-8EFD-446E-A524-87EFB1AE4C76}"/>
    <cellStyle name="Comma 3 2 3 6 2 7" xfId="14157" xr:uid="{C38A981B-238F-4C72-8457-F174CEAAB76A}"/>
    <cellStyle name="Comma 3 2 3 6 2 7 2" xfId="44423" xr:uid="{60DCEF4D-DA6F-44F9-B23B-78CC727211D9}"/>
    <cellStyle name="Comma 3 2 3 6 2 8" xfId="7570" xr:uid="{7E4FE14C-1909-46F6-B8E8-9A2EE913BB5C}"/>
    <cellStyle name="Comma 3 2 3 6 2 9" xfId="31821" xr:uid="{B9372B39-A28C-4D4F-BB58-5AD0D1BB028D}"/>
    <cellStyle name="Comma 3 2 3 6 3" xfId="27965" xr:uid="{85D9E959-3A70-402F-9AA2-4964565EA3A8}"/>
    <cellStyle name="Comma 3 2 3 6 3 2" xfId="26236" xr:uid="{7C1FBAA5-DC72-4B7A-9DD3-4E4ADBB7DE67}"/>
    <cellStyle name="Comma 3 2 3 6 3 2 2" xfId="22738" xr:uid="{1C7434A0-7476-4078-9EBD-463E11107801}"/>
    <cellStyle name="Comma 3 2 3 6 3 2 2 2" xfId="15231" xr:uid="{EBDEAA5C-C252-49EA-9355-867C7F102703}"/>
    <cellStyle name="Comma 3 2 3 6 3 2 2 2 2" xfId="56246" xr:uid="{350D2DE6-B16C-48CF-87D3-8129F2EEEE86}"/>
    <cellStyle name="Comma 3 2 3 6 3 2 2 2 3" xfId="43631" xr:uid="{7F16C368-FF39-4324-8AE5-F1E6D39B009D}"/>
    <cellStyle name="Comma 3 2 3 6 3 2 2 3" xfId="8645" xr:uid="{350CF0F5-34C1-4D35-BB9C-13D13069D391}"/>
    <cellStyle name="Comma 3 2 3 6 3 2 2 3 2" xfId="49968" xr:uid="{F54D318A-D7D4-49EE-AA70-9A8D6F83F49C}"/>
    <cellStyle name="Comma 3 2 3 6 3 2 2 4" xfId="30879" xr:uid="{FC1F6248-FA1F-4CF5-B9F8-507CA7D56675}"/>
    <cellStyle name="Comma 3 2 3 6 3 2 2 5" xfId="37341" xr:uid="{EEF842D6-715D-4646-883F-F3EB5B8C7A77}"/>
    <cellStyle name="Comma 3 2 3 6 3 2 3" xfId="25356" xr:uid="{A22A1240-FA50-4D18-84E6-FAC5926AFDD0}"/>
    <cellStyle name="Comma 3 2 3 6 3 2 3 2" xfId="17849" xr:uid="{5F38A671-3A4B-4D0F-8318-0EF2B655EFE9}"/>
    <cellStyle name="Comma 3 2 3 6 3 2 3 2 2" xfId="53628" xr:uid="{3CA5FC61-ED58-4AF0-9088-90597B37228D}"/>
    <cellStyle name="Comma 3 2 3 6 3 2 3 2 3" xfId="41013" xr:uid="{2EF78CC2-3E7C-416E-A2AD-B1A3535B30E5}"/>
    <cellStyle name="Comma 3 2 3 6 3 2 3 3" xfId="11263" xr:uid="{2B4F9C56-6A7A-4782-8661-18B1157ED52C}"/>
    <cellStyle name="Comma 3 2 3 6 3 2 3 3 2" xfId="47350" xr:uid="{5CC3C363-C7DC-40AB-8310-D3C0EEA024B5}"/>
    <cellStyle name="Comma 3 2 3 6 3 2 3 4" xfId="5195" xr:uid="{2AD111EE-67A4-49E7-B565-389A5CC2EE2A}"/>
    <cellStyle name="Comma 3 2 3 6 3 2 3 5" xfId="34723" xr:uid="{4CF15BE2-0F5C-4A92-900C-72200CEE43EC}"/>
    <cellStyle name="Comma 3 2 3 6 3 2 4" xfId="18728" xr:uid="{FA0401B5-9F3E-481F-8191-87E01945A4D1}"/>
    <cellStyle name="Comma 3 2 3 6 3 2 4 2" xfId="52749" xr:uid="{FC24D624-E302-4DC3-83EA-48BB1066BF25}"/>
    <cellStyle name="Comma 3 2 3 6 3 2 4 3" xfId="40134" xr:uid="{4557803E-9D67-4C72-8F75-F5D18ACB247C}"/>
    <cellStyle name="Comma 3 2 3 6 3 2 5" xfId="12142" xr:uid="{41B44C9D-D51B-442F-A631-02F85300B689}"/>
    <cellStyle name="Comma 3 2 3 6 3 2 5 2" xfId="46471" xr:uid="{F54A1763-A3C3-444C-8CEC-C4AC7960B943}"/>
    <cellStyle name="Comma 3 2 3 6 3 2 6" xfId="4316" xr:uid="{5DC84F02-1802-4C02-A046-D83016B2CD3F}"/>
    <cellStyle name="Comma 3 2 3 6 3 2 7" xfId="33844" xr:uid="{E1E61805-5C96-4427-BAD0-399F86B41050}"/>
    <cellStyle name="Comma 3 2 3 6 3 3" xfId="27091" xr:uid="{CEC04846-DC1A-4BE2-A0DB-5F451BDEB7FD}"/>
    <cellStyle name="Comma 3 2 3 6 3 3 2" xfId="23594" xr:uid="{2F274C9E-FAB6-472E-A3A4-97394C6B4887}"/>
    <cellStyle name="Comma 3 2 3 6 3 3 2 2" xfId="16087" xr:uid="{035D3DF2-D7D9-4D30-A5BA-29EA906B6D6E}"/>
    <cellStyle name="Comma 3 2 3 6 3 3 2 2 2" xfId="55390" xr:uid="{86CD8969-6899-444B-8EC0-50C0CD2EAD9E}"/>
    <cellStyle name="Comma 3 2 3 6 3 3 2 2 3" xfId="42775" xr:uid="{8C00FC81-DB9B-4C90-84C9-39C217115D30}"/>
    <cellStyle name="Comma 3 2 3 6 3 3 2 3" xfId="9501" xr:uid="{22F625E1-3D75-425F-AA8E-FE354F1502FB}"/>
    <cellStyle name="Comma 3 2 3 6 3 3 2 3 2" xfId="49112" xr:uid="{3D4F0E0C-0FD4-438A-AAB0-682E38D3F38F}"/>
    <cellStyle name="Comma 3 2 3 6 3 3 2 4" xfId="30023" xr:uid="{C2A6FE00-475B-4A2A-8243-A5DD42902E98}"/>
    <cellStyle name="Comma 3 2 3 6 3 3 2 5" xfId="36485" xr:uid="{6C1C5A8E-2BFF-479D-B13C-5E5411483195}"/>
    <cellStyle name="Comma 3 2 3 6 3 3 3" xfId="19583" xr:uid="{656C4374-7367-4443-B0BC-8E9AC14AD107}"/>
    <cellStyle name="Comma 3 2 3 6 3 3 3 2" xfId="51893" xr:uid="{3566D7FE-8BBF-4B03-B71E-991588CA191A}"/>
    <cellStyle name="Comma 3 2 3 6 3 3 3 3" xfId="39278" xr:uid="{BC5532C7-A1AB-4A01-8158-8AE5AD75EC9C}"/>
    <cellStyle name="Comma 3 2 3 6 3 3 4" xfId="12997" xr:uid="{0A286DDE-82CA-4E74-971F-47D4379C0EFA}"/>
    <cellStyle name="Comma 3 2 3 6 3 3 4 2" xfId="45615" xr:uid="{869F2E78-3838-40DF-88C9-B255542743C6}"/>
    <cellStyle name="Comma 3 2 3 6 3 3 5" xfId="6410" xr:uid="{02608923-1766-4FFA-A15C-7AD5B49685FB}"/>
    <cellStyle name="Comma 3 2 3 6 3 3 6" xfId="32988" xr:uid="{355E74C2-3539-44F7-92AD-C57E000C687F}"/>
    <cellStyle name="Comma 3 2 3 6 3 4" xfId="24471" xr:uid="{75AB868D-650C-489E-9A90-95B5F248AE48}"/>
    <cellStyle name="Comma 3 2 3 6 3 4 2" xfId="16964" xr:uid="{B0E64158-C4A1-49BD-A9C7-E1EB31EC8872}"/>
    <cellStyle name="Comma 3 2 3 6 3 4 2 2" xfId="54513" xr:uid="{5193490D-23AF-4EB4-883B-B3A7D6F93989}"/>
    <cellStyle name="Comma 3 2 3 6 3 4 2 3" xfId="41898" xr:uid="{1BD7AF5E-AFCB-429E-AB69-0FA85294A1D6}"/>
    <cellStyle name="Comma 3 2 3 6 3 4 3" xfId="10378" xr:uid="{07473FFB-D0E1-42A9-B3D3-85431760D420}"/>
    <cellStyle name="Comma 3 2 3 6 3 4 3 2" xfId="48235" xr:uid="{F0093E1D-5B07-4ADE-B9F4-E70C8836AFA5}"/>
    <cellStyle name="Comma 3 2 3 6 3 4 4" xfId="6080" xr:uid="{4CE53024-A2BA-4B1B-BDDB-3EE2390FD896}"/>
    <cellStyle name="Comma 3 2 3 6 3 4 5" xfId="35608" xr:uid="{20EFF110-D74A-4095-BCD4-8E17B7E7CE3B}"/>
    <cellStyle name="Comma 3 2 3 6 3 5" xfId="20458" xr:uid="{8C6856A5-880E-4484-AE26-C676FDF53E31}"/>
    <cellStyle name="Comma 3 2 3 6 3 5 2" xfId="51016" xr:uid="{69785B2D-2765-48AE-B538-655E8D9250FF}"/>
    <cellStyle name="Comma 3 2 3 6 3 5 3" xfId="38401" xr:uid="{A13BFEC9-0C55-4792-933F-BAD64590EDED}"/>
    <cellStyle name="Comma 3 2 3 6 3 6" xfId="13872" xr:uid="{333C20A0-3F4C-4858-A9DA-259D6DE27EC3}"/>
    <cellStyle name="Comma 3 2 3 6 3 6 2" xfId="44738" xr:uid="{F7861E5B-3754-4B78-B228-451869654EB5}"/>
    <cellStyle name="Comma 3 2 3 6 3 7" xfId="7285" xr:uid="{27255CC6-5622-4095-AEF6-4AFEC2310773}"/>
    <cellStyle name="Comma 3 2 3 6 3 8" xfId="32111" xr:uid="{CA14C3F9-2F54-4AB9-ADA8-2B7952C8D0AF}"/>
    <cellStyle name="Comma 3 2 3 6 4" xfId="26675" xr:uid="{EA55E986-59F4-413D-8D52-56C3212B33FD}"/>
    <cellStyle name="Comma 3 2 3 6 4 2" xfId="23178" xr:uid="{EB045D1F-3E4F-4311-AEF2-C6509F41EE8C}"/>
    <cellStyle name="Comma 3 2 3 6 4 2 2" xfId="15671" xr:uid="{E76A2500-EE5F-426A-8998-44DEABBBCCFC}"/>
    <cellStyle name="Comma 3 2 3 6 4 2 2 2" xfId="55806" xr:uid="{B7404D2C-420C-4E0D-BCCB-C9589014D485}"/>
    <cellStyle name="Comma 3 2 3 6 4 2 2 3" xfId="43191" xr:uid="{1CBD56B7-FE9C-46BC-85DD-07543EF7DE63}"/>
    <cellStyle name="Comma 3 2 3 6 4 2 3" xfId="9085" xr:uid="{45353DE9-A833-430F-BF24-7A74C7CA0505}"/>
    <cellStyle name="Comma 3 2 3 6 4 2 3 2" xfId="49528" xr:uid="{20DB691F-A228-4130-9FFF-10C9581893B4}"/>
    <cellStyle name="Comma 3 2 3 6 4 2 4" xfId="30439" xr:uid="{4C621114-CBC6-4249-8730-929436E50A00}"/>
    <cellStyle name="Comma 3 2 3 6 4 2 5" xfId="36901" xr:uid="{AA967DD3-EE83-4BFA-9AF0-65D1537B75BE}"/>
    <cellStyle name="Comma 3 2 3 6 4 3" xfId="25798" xr:uid="{B1422729-DCE0-4677-8D3A-B18526B7121C}"/>
    <cellStyle name="Comma 3 2 3 6 4 3 2" xfId="18291" xr:uid="{5D6CF59D-8EAC-442B-8A03-AF5E0B2F3553}"/>
    <cellStyle name="Comma 3 2 3 6 4 3 2 2" xfId="53186" xr:uid="{17A9FC1F-73CE-46D1-9EC1-82208F2117F4}"/>
    <cellStyle name="Comma 3 2 3 6 4 3 2 3" xfId="40571" xr:uid="{21D4728E-D7DE-4784-8DB4-934ACB22AA31}"/>
    <cellStyle name="Comma 3 2 3 6 4 3 3" xfId="11705" xr:uid="{5E7D27CC-D1C2-4B21-8C5B-E684C550B175}"/>
    <cellStyle name="Comma 3 2 3 6 4 3 3 2" xfId="46908" xr:uid="{ED73E0DE-0B45-4173-8E11-FD18AE5BC293}"/>
    <cellStyle name="Comma 3 2 3 6 4 3 4" xfId="4753" xr:uid="{0F58952D-194B-4718-B48E-130D72E6EBBF}"/>
    <cellStyle name="Comma 3 2 3 6 4 3 5" xfId="34281" xr:uid="{244A8120-BE1D-418B-A080-C85BDCF047D2}"/>
    <cellStyle name="Comma 3 2 3 6 4 4" xfId="19167" xr:uid="{C94D88DE-59F7-4AA8-A071-8FEE634739F0}"/>
    <cellStyle name="Comma 3 2 3 6 4 4 2" xfId="52309" xr:uid="{9B51272C-DE4D-46D8-AEC0-173F94AFDE78}"/>
    <cellStyle name="Comma 3 2 3 6 4 4 3" xfId="39694" xr:uid="{ED82B98F-DA7B-48D5-B7CA-FCF1C709F4CF}"/>
    <cellStyle name="Comma 3 2 3 6 4 5" xfId="12581" xr:uid="{46E24A3B-0B90-4280-8E3A-C5A2B7369D7B}"/>
    <cellStyle name="Comma 3 2 3 6 4 5 2" xfId="46031" xr:uid="{AFCE27B1-9E25-4A5A-8EE5-4240876A2020}"/>
    <cellStyle name="Comma 3 2 3 6 4 6" xfId="3877" xr:uid="{5BC72BAA-D7B3-493D-B656-DF13C8877314}"/>
    <cellStyle name="Comma 3 2 3 6 4 7" xfId="33404" xr:uid="{56312482-E4CD-44F1-84C1-C8454E948881}"/>
    <cellStyle name="Comma 3 2 3 6 5" xfId="27525" xr:uid="{E6A33E8C-AD06-45DE-944C-34AAC705AFF2}"/>
    <cellStyle name="Comma 3 2 3 6 5 2" xfId="24028" xr:uid="{EF15E0A1-31DB-4A39-91F6-634F5C27B31A}"/>
    <cellStyle name="Comma 3 2 3 6 5 2 2" xfId="16521" xr:uid="{C914EE3B-FFEE-48B0-8F70-990F13E1253D}"/>
    <cellStyle name="Comma 3 2 3 6 5 2 2 2" xfId="54956" xr:uid="{CA4F8871-5C18-4AD4-B52F-16C83BDA4EB5}"/>
    <cellStyle name="Comma 3 2 3 6 5 2 2 3" xfId="42341" xr:uid="{899902D9-4649-4B14-B1CE-66A4FA6E4337}"/>
    <cellStyle name="Comma 3 2 3 6 5 2 3" xfId="9935" xr:uid="{7FDE0120-ED1C-4AA1-A42F-CF064FAF9DFA}"/>
    <cellStyle name="Comma 3 2 3 6 5 2 3 2" xfId="48678" xr:uid="{7128E7F4-F850-46C5-8B16-ED93FF924AB5}"/>
    <cellStyle name="Comma 3 2 3 6 5 2 4" xfId="29589" xr:uid="{E86B9CD2-3138-45B6-AF37-A5B9E12DE621}"/>
    <cellStyle name="Comma 3 2 3 6 5 2 5" xfId="36051" xr:uid="{83B1A351-B2AE-4D8F-AD49-315609CF9221}"/>
    <cellStyle name="Comma 3 2 3 6 5 3" xfId="20017" xr:uid="{D26591EF-4B17-47CB-9217-D0D89D69C478}"/>
    <cellStyle name="Comma 3 2 3 6 5 3 2" xfId="51459" xr:uid="{06B492A9-CB02-4AD7-B6E3-9139F074EEED}"/>
    <cellStyle name="Comma 3 2 3 6 5 3 3" xfId="38844" xr:uid="{8049952C-453B-45A4-BFFF-851EE3F7FF44}"/>
    <cellStyle name="Comma 3 2 3 6 5 4" xfId="13431" xr:uid="{14A01862-B81A-47AC-A2D6-E5D6B8610ED8}"/>
    <cellStyle name="Comma 3 2 3 6 5 4 2" xfId="45181" xr:uid="{7E268F71-268C-45A6-916E-340A3AC512C6}"/>
    <cellStyle name="Comma 3 2 3 6 5 5" xfId="6844" xr:uid="{6BBD7956-AE96-4CCA-AE4F-4C97ADDA75FF}"/>
    <cellStyle name="Comma 3 2 3 6 5 6" xfId="32554" xr:uid="{EA5FBBDA-D932-4D72-A188-39CB844531F0}"/>
    <cellStyle name="Comma 3 2 3 6 6" xfId="24913" xr:uid="{18AC0859-3A7C-4CDF-98BF-FC9856A019BF}"/>
    <cellStyle name="Comma 3 2 3 6 6 2" xfId="17406" xr:uid="{6A285D91-2ACB-46C4-AF13-B48314F0C9B3}"/>
    <cellStyle name="Comma 3 2 3 6 6 2 2" xfId="54071" xr:uid="{3670F8A3-75A4-4BA0-9609-E26AAE12A6C8}"/>
    <cellStyle name="Comma 3 2 3 6 6 2 3" xfId="41456" xr:uid="{803D98BB-5BD2-480E-84E4-31A4BBFAA73B}"/>
    <cellStyle name="Comma 3 2 3 6 6 3" xfId="10820" xr:uid="{82B6568A-3968-49B8-9311-0A318CE69BFE}"/>
    <cellStyle name="Comma 3 2 3 6 6 3 2" xfId="47793" xr:uid="{29A4999A-743A-4EFD-A4BC-DFF048CDAA02}"/>
    <cellStyle name="Comma 3 2 3 6 6 4" xfId="5638" xr:uid="{C602598A-270D-455D-AEA1-A94247662376}"/>
    <cellStyle name="Comma 3 2 3 6 6 5" xfId="35166" xr:uid="{6B751D8C-B25C-4AEA-A0C3-8896CDB664BF}"/>
    <cellStyle name="Comma 3 2 3 6 7" xfId="20898" xr:uid="{FA137B4E-2D72-4C03-BAF7-6A28D6FFE6D1}"/>
    <cellStyle name="Comma 3 2 3 6 7 2" xfId="50574" xr:uid="{C68A35B3-A799-47B1-9975-4204DC47CA44}"/>
    <cellStyle name="Comma 3 2 3 6 7 3" xfId="37959" xr:uid="{F19CD78A-4A91-45BA-B8DF-C0756583CFE0}"/>
    <cellStyle name="Comma 3 2 3 6 8" xfId="14312" xr:uid="{DFFEB9AE-5C4D-4FDE-88F8-C4D250F5B062}"/>
    <cellStyle name="Comma 3 2 3 6 8 2" xfId="44268" xr:uid="{F93F74FC-C78D-4CB7-88F9-148D268992CF}"/>
    <cellStyle name="Comma 3 2 3 6 9" xfId="7725" xr:uid="{C79291D3-1EB9-4020-9A78-3474328BA8F0}"/>
    <cellStyle name="Comma 3 2 3 7" xfId="28377" xr:uid="{371E6BB1-D850-4152-80C5-54B0E4955B90}"/>
    <cellStyle name="Comma 3 2 3 7 2" xfId="27886" xr:uid="{C52B25E9-5219-4C86-BD91-CB40D7146F51}"/>
    <cellStyle name="Comma 3 2 3 7 2 2" xfId="26157" xr:uid="{0CBA3E9F-62B1-454F-96E6-40185DB3B582}"/>
    <cellStyle name="Comma 3 2 3 7 2 2 2" xfId="22659" xr:uid="{10EEBA95-5F15-456F-A94A-3F5956CF9B1C}"/>
    <cellStyle name="Comma 3 2 3 7 2 2 2 2" xfId="15152" xr:uid="{AD97F936-A11B-41F5-AF10-65DFADE15DE3}"/>
    <cellStyle name="Comma 3 2 3 7 2 2 2 2 2" xfId="56325" xr:uid="{22C3EB90-0A7D-40D4-9A54-C0604357820F}"/>
    <cellStyle name="Comma 3 2 3 7 2 2 2 2 3" xfId="43710" xr:uid="{568A2EEF-75D0-4B1F-B00C-BD10742EB060}"/>
    <cellStyle name="Comma 3 2 3 7 2 2 2 3" xfId="8566" xr:uid="{E6445EFB-A4D3-4DA2-BD5B-63DB9B703C50}"/>
    <cellStyle name="Comma 3 2 3 7 2 2 2 3 2" xfId="50047" xr:uid="{23F69F39-CB9A-4760-92C7-ADD106EC0047}"/>
    <cellStyle name="Comma 3 2 3 7 2 2 2 4" xfId="30958" xr:uid="{0F62E32F-63EA-4C92-8E66-49DF32557875}"/>
    <cellStyle name="Comma 3 2 3 7 2 2 2 5" xfId="37420" xr:uid="{B6B67432-BFCD-49B3-9738-E4363A3F7988}"/>
    <cellStyle name="Comma 3 2 3 7 2 2 3" xfId="25277" xr:uid="{878C417D-17A6-4FAE-B5D4-45E5A61059B5}"/>
    <cellStyle name="Comma 3 2 3 7 2 2 3 2" xfId="17770" xr:uid="{B5445BE0-1D86-474D-BBA8-1AD39758363B}"/>
    <cellStyle name="Comma 3 2 3 7 2 2 3 2 2" xfId="53707" xr:uid="{65EFF6B1-E841-4C07-A925-5E1636427CEC}"/>
    <cellStyle name="Comma 3 2 3 7 2 2 3 2 3" xfId="41092" xr:uid="{9BAF1C7A-A5EE-421E-8EDE-AB3A12059294}"/>
    <cellStyle name="Comma 3 2 3 7 2 2 3 3" xfId="11184" xr:uid="{8EF43C2E-F654-4366-A3EF-F72AD130AED9}"/>
    <cellStyle name="Comma 3 2 3 7 2 2 3 3 2" xfId="47429" xr:uid="{4BB465C3-891E-4006-AC3E-93EB4181D1A9}"/>
    <cellStyle name="Comma 3 2 3 7 2 2 3 4" xfId="5274" xr:uid="{FE97CD14-B5E1-41C1-AD46-0DC4EB2A8AEE}"/>
    <cellStyle name="Comma 3 2 3 7 2 2 3 5" xfId="34802" xr:uid="{6DF16FFC-0E27-4D48-B0C0-5B539207920B}"/>
    <cellStyle name="Comma 3 2 3 7 2 2 4" xfId="18649" xr:uid="{C0C60B30-BC57-4031-88D0-C0239B582244}"/>
    <cellStyle name="Comma 3 2 3 7 2 2 4 2" xfId="52828" xr:uid="{F89677D4-D060-462C-9C75-E0B039213DAA}"/>
    <cellStyle name="Comma 3 2 3 7 2 2 4 3" xfId="40213" xr:uid="{B5776288-DB0F-4873-9E94-1A101EA95645}"/>
    <cellStyle name="Comma 3 2 3 7 2 2 5" xfId="12063" xr:uid="{B6A61AEE-9AD1-495D-9DDC-F2E98B307D11}"/>
    <cellStyle name="Comma 3 2 3 7 2 2 5 2" xfId="46550" xr:uid="{7009E6BE-0FC2-4CDE-9F58-6987F764C532}"/>
    <cellStyle name="Comma 3 2 3 7 2 2 6" xfId="4395" xr:uid="{B1327774-8B69-4BCD-A468-08D5D3B802E5}"/>
    <cellStyle name="Comma 3 2 3 7 2 2 7" xfId="33923" xr:uid="{1471310C-2196-4715-ACA7-FAA73E7F2C23}"/>
    <cellStyle name="Comma 3 2 3 7 2 3" xfId="27013" xr:uid="{712623A0-B1E1-472E-BB5B-2460709A66C4}"/>
    <cellStyle name="Comma 3 2 3 7 2 3 2" xfId="23516" xr:uid="{367D175C-E776-477C-89FF-D4E890B1DC12}"/>
    <cellStyle name="Comma 3 2 3 7 2 3 2 2" xfId="16009" xr:uid="{CA1A278C-7470-420A-9E52-5734CFBD38AC}"/>
    <cellStyle name="Comma 3 2 3 7 2 3 2 2 2" xfId="55468" xr:uid="{19FD32D5-F3B2-4484-9D28-6F2B7DF18D2F}"/>
    <cellStyle name="Comma 3 2 3 7 2 3 2 2 3" xfId="42853" xr:uid="{3989EC57-F48D-4B99-A5A0-12BF8186EF91}"/>
    <cellStyle name="Comma 3 2 3 7 2 3 2 3" xfId="9423" xr:uid="{EFF205B8-48EC-41F5-8EC3-87ED9F7F5C30}"/>
    <cellStyle name="Comma 3 2 3 7 2 3 2 3 2" xfId="49190" xr:uid="{91B115A1-A7C4-41EC-AFEC-F64D1CCB63ED}"/>
    <cellStyle name="Comma 3 2 3 7 2 3 2 4" xfId="30101" xr:uid="{57593572-AA95-47C1-A457-7B270DF7DED1}"/>
    <cellStyle name="Comma 3 2 3 7 2 3 2 5" xfId="36563" xr:uid="{832D758E-9ABD-4991-98D3-D623DF59C391}"/>
    <cellStyle name="Comma 3 2 3 7 2 3 3" xfId="19505" xr:uid="{41E8BE39-5715-4EF6-BB50-B3F9F9CA1856}"/>
    <cellStyle name="Comma 3 2 3 7 2 3 3 2" xfId="51971" xr:uid="{238B9E8D-A592-43FC-AF4D-67F3EE089CE5}"/>
    <cellStyle name="Comma 3 2 3 7 2 3 3 3" xfId="39356" xr:uid="{8A7007A9-1BAE-4F6D-BDA8-BE90E5EC743C}"/>
    <cellStyle name="Comma 3 2 3 7 2 3 4" xfId="12919" xr:uid="{2BA10D5A-4488-4CB7-920A-621FC5AF9B67}"/>
    <cellStyle name="Comma 3 2 3 7 2 3 4 2" xfId="45693" xr:uid="{F1156F60-D6A8-4948-8FAD-72C75A30FF03}"/>
    <cellStyle name="Comma 3 2 3 7 2 3 5" xfId="6332" xr:uid="{AF1F26F0-8C41-45E0-AD88-5334938AC073}"/>
    <cellStyle name="Comma 3 2 3 7 2 3 6" xfId="33066" xr:uid="{EF8383D0-F1E4-4925-B795-09C78E15DAC6}"/>
    <cellStyle name="Comma 3 2 3 7 2 4" xfId="24392" xr:uid="{EBE9E1B5-D4F6-42A4-B5BF-238DE25FA52D}"/>
    <cellStyle name="Comma 3 2 3 7 2 4 2" xfId="16885" xr:uid="{B9875311-C5EA-4D64-8BED-42816B2DB60F}"/>
    <cellStyle name="Comma 3 2 3 7 2 4 2 2" xfId="54592" xr:uid="{E5321F6C-3232-4568-A4DE-9267C820DC3D}"/>
    <cellStyle name="Comma 3 2 3 7 2 4 2 3" xfId="41977" xr:uid="{9366C056-0285-4930-BE64-EEF6217594ED}"/>
    <cellStyle name="Comma 3 2 3 7 2 4 3" xfId="10299" xr:uid="{486AEBEA-CCA8-4CC9-B1DD-5D02A3AD75EA}"/>
    <cellStyle name="Comma 3 2 3 7 2 4 3 2" xfId="48314" xr:uid="{54826A07-DCF5-4CD7-B953-538381E435EC}"/>
    <cellStyle name="Comma 3 2 3 7 2 4 4" xfId="6159" xr:uid="{A8E265CA-A2DE-41DD-9423-05FFB1D91A11}"/>
    <cellStyle name="Comma 3 2 3 7 2 4 5" xfId="35687" xr:uid="{3DD6EAB9-80FF-4B4F-8DD6-1CF6C1587B39}"/>
    <cellStyle name="Comma 3 2 3 7 2 5" xfId="20379" xr:uid="{5E144234-939E-4220-83FE-9685313A59E5}"/>
    <cellStyle name="Comma 3 2 3 7 2 5 2" xfId="51095" xr:uid="{953112B5-4827-43D6-A18E-B1D86196A738}"/>
    <cellStyle name="Comma 3 2 3 7 2 5 3" xfId="38480" xr:uid="{148BCA45-CA6D-4AFB-B1DC-099D28FFC07E}"/>
    <cellStyle name="Comma 3 2 3 7 2 6" xfId="13793" xr:uid="{66B68FD2-578F-4EBC-88A0-5E8BC9429D51}"/>
    <cellStyle name="Comma 3 2 3 7 2 6 2" xfId="44817" xr:uid="{A4607CB5-F6A2-4A61-BC5F-88771A67DC72}"/>
    <cellStyle name="Comma 3 2 3 7 2 7" xfId="7206" xr:uid="{EBC9B9EE-0BDD-43E7-8182-6D6FC2F30C42}"/>
    <cellStyle name="Comma 3 2 3 7 2 8" xfId="32190" xr:uid="{D8427F19-1817-4819-AC94-D2D40EC9BE24}"/>
    <cellStyle name="Comma 3 2 3 7 3" xfId="26597" xr:uid="{E37B8CC4-780E-4B1A-82D8-7E9346674487}"/>
    <cellStyle name="Comma 3 2 3 7 3 2" xfId="23100" xr:uid="{500A4034-31B0-4000-9512-ADA464994F96}"/>
    <cellStyle name="Comma 3 2 3 7 3 2 2" xfId="15593" xr:uid="{4B4C37F7-7547-48B4-AC3F-E528EE0F5993}"/>
    <cellStyle name="Comma 3 2 3 7 3 2 2 2" xfId="55884" xr:uid="{2AFA6B98-5185-435C-94B7-35CED6036F40}"/>
    <cellStyle name="Comma 3 2 3 7 3 2 2 3" xfId="43269" xr:uid="{C6599DCE-57BB-4906-9789-2FA36DF672BF}"/>
    <cellStyle name="Comma 3 2 3 7 3 2 3" xfId="9007" xr:uid="{F2BBF1D3-2BF5-4067-A852-0CE95F187651}"/>
    <cellStyle name="Comma 3 2 3 7 3 2 3 2" xfId="49606" xr:uid="{D3A8D958-1131-44BE-BC3B-9389E552D9C7}"/>
    <cellStyle name="Comma 3 2 3 7 3 2 4" xfId="30517" xr:uid="{D8827A1D-4FB3-452E-BA96-ABB2EA6B3D92}"/>
    <cellStyle name="Comma 3 2 3 7 3 2 5" xfId="36979" xr:uid="{13C1ED00-53B6-4F53-8508-3A38A8E14A1D}"/>
    <cellStyle name="Comma 3 2 3 7 3 3" xfId="25719" xr:uid="{F44020E1-6AC3-4137-8296-031D8AB7744F}"/>
    <cellStyle name="Comma 3 2 3 7 3 3 2" xfId="18212" xr:uid="{41389B0D-EB92-4169-88DE-8B2288310F42}"/>
    <cellStyle name="Comma 3 2 3 7 3 3 2 2" xfId="53265" xr:uid="{BEBB05B9-0874-4387-A88B-3D23019C85A9}"/>
    <cellStyle name="Comma 3 2 3 7 3 3 2 3" xfId="40650" xr:uid="{E2D636B0-5802-4C21-978F-73234368960B}"/>
    <cellStyle name="Comma 3 2 3 7 3 3 3" xfId="11626" xr:uid="{DF6CAB8E-2B63-4EEF-8CAC-C105EB149DDD}"/>
    <cellStyle name="Comma 3 2 3 7 3 3 3 2" xfId="46987" xr:uid="{779387CD-0C7D-4ECB-984C-62C005012300}"/>
    <cellStyle name="Comma 3 2 3 7 3 3 4" xfId="4832" xr:uid="{E57DEA63-A844-4509-A9B1-8595AA7F119F}"/>
    <cellStyle name="Comma 3 2 3 7 3 3 5" xfId="34360" xr:uid="{0A32ACD8-0D10-433C-9C76-E93378BCF8BD}"/>
    <cellStyle name="Comma 3 2 3 7 3 4" xfId="19089" xr:uid="{348704D1-D2F5-4052-9E8C-6ACD0815C3FC}"/>
    <cellStyle name="Comma 3 2 3 7 3 4 2" xfId="52387" xr:uid="{BA726CBF-1FE0-4923-A280-23070E5C65B8}"/>
    <cellStyle name="Comma 3 2 3 7 3 4 3" xfId="39772" xr:uid="{73332580-F52C-4D85-BBED-4319A64F528B}"/>
    <cellStyle name="Comma 3 2 3 7 3 5" xfId="12503" xr:uid="{67C38C9B-0DF3-4FF0-8E31-8806D4A24302}"/>
    <cellStyle name="Comma 3 2 3 7 3 5 2" xfId="46109" xr:uid="{FE95A266-265F-4C34-AA2C-CAF808168F7D}"/>
    <cellStyle name="Comma 3 2 3 7 3 6" xfId="3955" xr:uid="{530726F8-AB33-401A-AC28-BCA045204570}"/>
    <cellStyle name="Comma 3 2 3 7 3 7" xfId="33482" xr:uid="{9E811880-1FED-4FEC-B83C-02A053E09630}"/>
    <cellStyle name="Comma 3 2 3 7 4" xfId="27447" xr:uid="{B0A9995B-FB4C-4D9D-B9BE-2879E4DEB713}"/>
    <cellStyle name="Comma 3 2 3 7 4 2" xfId="23950" xr:uid="{3D434369-18D9-491F-AF4F-F1434D40096A}"/>
    <cellStyle name="Comma 3 2 3 7 4 2 2" xfId="16443" xr:uid="{59A07D1B-68E7-4B1A-A7FD-42115200BED9}"/>
    <cellStyle name="Comma 3 2 3 7 4 2 2 2" xfId="55034" xr:uid="{5897FBEC-0310-44E5-AB22-5B8AFADF492D}"/>
    <cellStyle name="Comma 3 2 3 7 4 2 2 3" xfId="42419" xr:uid="{B7F795D6-706F-4B37-82FD-049459737085}"/>
    <cellStyle name="Comma 3 2 3 7 4 2 3" xfId="9857" xr:uid="{2AD3B600-869C-4159-80A4-AD3FA9AF0BD6}"/>
    <cellStyle name="Comma 3 2 3 7 4 2 3 2" xfId="48756" xr:uid="{0D7B0A07-846F-4D04-BE58-081F13B9A4DB}"/>
    <cellStyle name="Comma 3 2 3 7 4 2 4" xfId="29667" xr:uid="{98461886-7AE4-4ABB-BC2C-32E3C10C4262}"/>
    <cellStyle name="Comma 3 2 3 7 4 2 5" xfId="36129" xr:uid="{D2A9FF3E-B225-4D6A-9569-C561E0673601}"/>
    <cellStyle name="Comma 3 2 3 7 4 3" xfId="19939" xr:uid="{EA958358-6AF2-4CD0-8F34-E419975714C7}"/>
    <cellStyle name="Comma 3 2 3 7 4 3 2" xfId="51537" xr:uid="{3DBE9A5B-CAE9-4683-A8E8-EB64CC862A46}"/>
    <cellStyle name="Comma 3 2 3 7 4 3 3" xfId="38922" xr:uid="{3E2F0B75-2489-4863-B6AA-653E68D047D4}"/>
    <cellStyle name="Comma 3 2 3 7 4 4" xfId="13353" xr:uid="{9DA85D5F-6281-4FD4-BD59-BE03995B7C7A}"/>
    <cellStyle name="Comma 3 2 3 7 4 4 2" xfId="45259" xr:uid="{4374460F-5AA2-4DC5-8A76-A096FC9D0510}"/>
    <cellStyle name="Comma 3 2 3 7 4 5" xfId="6766" xr:uid="{9DBBCD9F-7EB5-45FD-80B7-E182410CEB6B}"/>
    <cellStyle name="Comma 3 2 3 7 4 6" xfId="32632" xr:uid="{C6F7142B-6BBD-43B1-9B3C-E512F1CC9CEC}"/>
    <cellStyle name="Comma 3 2 3 7 5" xfId="24834" xr:uid="{C3993024-4873-4C89-B57F-9AAD10B9CDD5}"/>
    <cellStyle name="Comma 3 2 3 7 5 2" xfId="17327" xr:uid="{E0E1C909-DA4E-4660-ADCD-666662F978D7}"/>
    <cellStyle name="Comma 3 2 3 7 5 2 2" xfId="54150" xr:uid="{F7AD6B88-8CA7-4364-969F-31D66A0326CF}"/>
    <cellStyle name="Comma 3 2 3 7 5 2 3" xfId="41535" xr:uid="{0A92B465-2342-4C4B-9C99-4A3DF92DB8E0}"/>
    <cellStyle name="Comma 3 2 3 7 5 3" xfId="10741" xr:uid="{DEA22E97-5DBF-4CBD-A72B-81ADC5B3CCF2}"/>
    <cellStyle name="Comma 3 2 3 7 5 3 2" xfId="47872" xr:uid="{79C50138-0AA6-47A9-A889-AD97F14B08A2}"/>
    <cellStyle name="Comma 3 2 3 7 5 4" xfId="5717" xr:uid="{CFB018B4-D02B-412C-A2EF-B7E36956E504}"/>
    <cellStyle name="Comma 3 2 3 7 5 5" xfId="35245" xr:uid="{C461BA8E-8DE8-4657-BD8D-B35B62F1CF3F}"/>
    <cellStyle name="Comma 3 2 3 7 6" xfId="20819" xr:uid="{9D2356B1-1C3E-463F-A318-B1926AA9E37F}"/>
    <cellStyle name="Comma 3 2 3 7 6 2" xfId="50653" xr:uid="{5F714278-4791-41F3-93D1-682207B47FA8}"/>
    <cellStyle name="Comma 3 2 3 7 6 3" xfId="38038" xr:uid="{6E72810C-5E3E-4217-BAD2-66AFACC39BFB}"/>
    <cellStyle name="Comma 3 2 3 7 7" xfId="14233" xr:uid="{FCB904F9-C586-440D-8073-D6C2DD39A3CA}"/>
    <cellStyle name="Comma 3 2 3 7 7 2" xfId="44347" xr:uid="{600072F5-199F-4596-8D2E-D78C85A36986}"/>
    <cellStyle name="Comma 3 2 3 7 8" xfId="7646" xr:uid="{0DA50740-3038-4C6D-956F-F6B3BBB293DA}"/>
    <cellStyle name="Comma 3 2 3 7 9" xfId="31745" xr:uid="{A78791A5-E4EE-4115-AC58-58DE68322781}"/>
    <cellStyle name="Comma 3 2 3 8" xfId="28592" xr:uid="{63F80524-F20E-40C0-B999-5F13F3BA1DA6}"/>
    <cellStyle name="Comma 3 2 3 8 2" xfId="28041" xr:uid="{8669FBB6-4C3B-4E2D-981F-26CDBAD4BBD9}"/>
    <cellStyle name="Comma 3 2 3 8 2 2" xfId="26310" xr:uid="{71B59CA2-C08F-4F63-8107-2BE977229D5A}"/>
    <cellStyle name="Comma 3 2 3 8 2 2 2" xfId="22812" xr:uid="{AADAACAD-0C95-4481-97BC-2AC201130684}"/>
    <cellStyle name="Comma 3 2 3 8 2 2 2 2" xfId="15305" xr:uid="{C0621FCB-C943-459F-8FCC-005D200007A3}"/>
    <cellStyle name="Comma 3 2 3 8 2 2 2 2 2" xfId="56172" xr:uid="{7C0B5DF1-000E-4428-BDE1-071A3E4B38F6}"/>
    <cellStyle name="Comma 3 2 3 8 2 2 2 2 3" xfId="43557" xr:uid="{AA48E480-5B9F-4BAF-A527-288F92B2DDEC}"/>
    <cellStyle name="Comma 3 2 3 8 2 2 2 3" xfId="8719" xr:uid="{8E9BD561-B806-4423-AE2A-C2E2811D6BEE}"/>
    <cellStyle name="Comma 3 2 3 8 2 2 2 3 2" xfId="49894" xr:uid="{3E37CB41-B063-4703-AC13-459E384A3B67}"/>
    <cellStyle name="Comma 3 2 3 8 2 2 2 4" xfId="30805" xr:uid="{697C1581-B54D-465B-A195-E564C4867884}"/>
    <cellStyle name="Comma 3 2 3 8 2 2 2 5" xfId="37267" xr:uid="{AC54B5B6-63AB-4E2A-99B0-757EF955E66F}"/>
    <cellStyle name="Comma 3 2 3 8 2 2 3" xfId="25430" xr:uid="{B2A07D26-C435-4EA3-B1AA-69D88CFE76C7}"/>
    <cellStyle name="Comma 3 2 3 8 2 2 3 2" xfId="17923" xr:uid="{B2E6108F-F022-4D86-85CC-4CC3A5858F00}"/>
    <cellStyle name="Comma 3 2 3 8 2 2 3 2 2" xfId="53554" xr:uid="{409EC4AF-7298-487D-A9EB-B7CE4AD28097}"/>
    <cellStyle name="Comma 3 2 3 8 2 2 3 2 3" xfId="40939" xr:uid="{3ED9B201-B2F0-4DC9-9977-B8FD389316EE}"/>
    <cellStyle name="Comma 3 2 3 8 2 2 3 3" xfId="11337" xr:uid="{8766FA56-EA76-48AF-BC82-1AE6592EE507}"/>
    <cellStyle name="Comma 3 2 3 8 2 2 3 3 2" xfId="47276" xr:uid="{066558F0-5AF7-485C-8087-0D2B66A30EBB}"/>
    <cellStyle name="Comma 3 2 3 8 2 2 3 4" xfId="5121" xr:uid="{C60EA451-F0DE-46D5-9427-A95363020658}"/>
    <cellStyle name="Comma 3 2 3 8 2 2 3 5" xfId="34649" xr:uid="{C27C755A-CBDE-4106-9C81-4949AADEA8BD}"/>
    <cellStyle name="Comma 3 2 3 8 2 2 4" xfId="18802" xr:uid="{0843A590-C55B-4059-AB95-85D219C94797}"/>
    <cellStyle name="Comma 3 2 3 8 2 2 4 2" xfId="52675" xr:uid="{C1263D93-4464-40F4-9F94-5564A553390F}"/>
    <cellStyle name="Comma 3 2 3 8 2 2 4 3" xfId="40060" xr:uid="{C9126BC8-D80F-4057-AEE0-F7DFEF792B8E}"/>
    <cellStyle name="Comma 3 2 3 8 2 2 5" xfId="12216" xr:uid="{044E8E6A-FD89-4053-94ED-21FF52724201}"/>
    <cellStyle name="Comma 3 2 3 8 2 2 5 2" xfId="46397" xr:uid="{818EF2CC-66AA-4CB9-93F4-2C4EED872D1B}"/>
    <cellStyle name="Comma 3 2 3 8 2 2 6" xfId="4242" xr:uid="{B12953C5-DE09-4B89-885D-ECA30FB825B5}"/>
    <cellStyle name="Comma 3 2 3 8 2 2 7" xfId="33770" xr:uid="{4D2B753F-01B6-4200-A346-0472D8B16FDD}"/>
    <cellStyle name="Comma 3 2 3 8 2 3" xfId="27164" xr:uid="{98FA98A6-D0A9-403F-B859-AEA158348837}"/>
    <cellStyle name="Comma 3 2 3 8 2 3 2" xfId="23667" xr:uid="{4246FB87-D6B9-47F5-BCDD-575D50DE84CE}"/>
    <cellStyle name="Comma 3 2 3 8 2 3 2 2" xfId="16160" xr:uid="{A4C402D2-5A59-41A2-B486-CC33A244B97B}"/>
    <cellStyle name="Comma 3 2 3 8 2 3 2 2 2" xfId="55317" xr:uid="{679E4434-0814-4BFE-AE61-7778AFCF38A8}"/>
    <cellStyle name="Comma 3 2 3 8 2 3 2 2 3" xfId="42702" xr:uid="{3C19CBA8-D71A-42AA-8730-DBAB400CF560}"/>
    <cellStyle name="Comma 3 2 3 8 2 3 2 3" xfId="9574" xr:uid="{681CF7FB-81AC-4B13-BF07-26BC8892F8CA}"/>
    <cellStyle name="Comma 3 2 3 8 2 3 2 3 2" xfId="49039" xr:uid="{3C92A88E-E77B-493B-B15B-3A78951329F3}"/>
    <cellStyle name="Comma 3 2 3 8 2 3 2 4" xfId="29950" xr:uid="{633B1096-811C-4367-8684-805C6520DAA1}"/>
    <cellStyle name="Comma 3 2 3 8 2 3 2 5" xfId="36412" xr:uid="{05E94EF5-1181-49CF-A39C-3A0B5FF6BBF3}"/>
    <cellStyle name="Comma 3 2 3 8 2 3 3" xfId="19656" xr:uid="{1CB21061-3E63-4C11-A3AE-A7AABEF9A19E}"/>
    <cellStyle name="Comma 3 2 3 8 2 3 3 2" xfId="51820" xr:uid="{58AAF951-B529-4D72-85F1-00DDF7179324}"/>
    <cellStyle name="Comma 3 2 3 8 2 3 3 3" xfId="39205" xr:uid="{1C0FE4B3-69F5-473E-A0C0-BECCBE971302}"/>
    <cellStyle name="Comma 3 2 3 8 2 3 4" xfId="13070" xr:uid="{8164C10A-02B8-4159-8A37-B4C8E9780861}"/>
    <cellStyle name="Comma 3 2 3 8 2 3 4 2" xfId="45542" xr:uid="{C439AF05-DF5B-4899-9557-F31E242D9057}"/>
    <cellStyle name="Comma 3 2 3 8 2 3 5" xfId="6483" xr:uid="{8CA7A71A-5228-4088-8537-8581B4B5B7C0}"/>
    <cellStyle name="Comma 3 2 3 8 2 3 6" xfId="32915" xr:uid="{354EAD45-F213-4BE4-87DD-67AE592AAF18}"/>
    <cellStyle name="Comma 3 2 3 8 2 4" xfId="24545" xr:uid="{39784500-657D-4923-A795-D00AB9BF4702}"/>
    <cellStyle name="Comma 3 2 3 8 2 4 2" xfId="17038" xr:uid="{EC3D09DF-41F1-4692-95FA-32F81965D11B}"/>
    <cellStyle name="Comma 3 2 3 8 2 4 2 2" xfId="54439" xr:uid="{C344C9B4-2D3D-4626-8AE9-AB01FBFA3A1D}"/>
    <cellStyle name="Comma 3 2 3 8 2 4 2 3" xfId="41824" xr:uid="{3909A5E1-BB18-4553-961F-A7A28971DE44}"/>
    <cellStyle name="Comma 3 2 3 8 2 4 3" xfId="10452" xr:uid="{8D3754B4-9849-4ED2-A0C7-03A393206E0A}"/>
    <cellStyle name="Comma 3 2 3 8 2 4 3 2" xfId="48161" xr:uid="{03BACCBD-F81D-4A70-8042-C09B09D414A4}"/>
    <cellStyle name="Comma 3 2 3 8 2 4 4" xfId="6006" xr:uid="{99B42F88-8310-4BAB-A834-9DE5ECB9024A}"/>
    <cellStyle name="Comma 3 2 3 8 2 4 5" xfId="35534" xr:uid="{EE38E694-3000-4A01-AD9C-CF5C6E596DBB}"/>
    <cellStyle name="Comma 3 2 3 8 2 5" xfId="20532" xr:uid="{502B3CD7-E565-4C5F-979E-DE94BFF89C8C}"/>
    <cellStyle name="Comma 3 2 3 8 2 5 2" xfId="50942" xr:uid="{89FE1F5E-C57C-40D6-9DD6-55A924F5BCF2}"/>
    <cellStyle name="Comma 3 2 3 8 2 5 3" xfId="38327" xr:uid="{810D5E6F-4B02-4346-8AD8-6E2354711D2A}"/>
    <cellStyle name="Comma 3 2 3 8 2 6" xfId="13946" xr:uid="{D51D49D9-C0C4-458C-8F4C-6B891DE1DEF4}"/>
    <cellStyle name="Comma 3 2 3 8 2 6 2" xfId="44664" xr:uid="{521524CA-3A29-451B-9267-76F06CD42875}"/>
    <cellStyle name="Comma 3 2 3 8 2 7" xfId="7359" xr:uid="{967F4BC4-A9F1-4740-811E-166E37A2FE4E}"/>
    <cellStyle name="Comma 3 2 3 8 2 8" xfId="32037" xr:uid="{1D3422FD-DAFE-4999-A777-8A9AD9C11714}"/>
    <cellStyle name="Comma 3 2 3 8 3" xfId="26748" xr:uid="{1F004EFE-374E-4C86-A032-A91B2EFDFA5B}"/>
    <cellStyle name="Comma 3 2 3 8 3 2" xfId="23251" xr:uid="{E8722320-8536-45F4-A69D-1784D7581CDF}"/>
    <cellStyle name="Comma 3 2 3 8 3 2 2" xfId="15744" xr:uid="{E64900C1-E166-44AD-BAA3-7F85922D82BD}"/>
    <cellStyle name="Comma 3 2 3 8 3 2 2 2" xfId="55733" xr:uid="{F4999D71-2E49-4616-BF9F-65957D37F7FF}"/>
    <cellStyle name="Comma 3 2 3 8 3 2 2 3" xfId="43118" xr:uid="{ADF63927-FF17-4F0C-9A5E-6757EBFEFCDD}"/>
    <cellStyle name="Comma 3 2 3 8 3 2 3" xfId="9158" xr:uid="{A93AD795-3B38-4ABF-BB53-4F8797572DC1}"/>
    <cellStyle name="Comma 3 2 3 8 3 2 3 2" xfId="49455" xr:uid="{28E5F0C3-6041-45E9-A302-1CEF75377CCA}"/>
    <cellStyle name="Comma 3 2 3 8 3 2 4" xfId="30366" xr:uid="{9F622178-BC19-4D87-A687-9C08C283CD0C}"/>
    <cellStyle name="Comma 3 2 3 8 3 2 5" xfId="36828" xr:uid="{29F1491A-52B5-48C3-9033-CAD751E1A695}"/>
    <cellStyle name="Comma 3 2 3 8 3 3" xfId="25873" xr:uid="{EEB0C2A7-187F-4190-8B4E-08A5827CBA71}"/>
    <cellStyle name="Comma 3 2 3 8 3 3 2" xfId="18366" xr:uid="{69D525A3-3973-459E-9549-7B91F4865552}"/>
    <cellStyle name="Comma 3 2 3 8 3 3 2 2" xfId="53111" xr:uid="{9930C747-5EF3-4996-88EF-9EE193679918}"/>
    <cellStyle name="Comma 3 2 3 8 3 3 2 3" xfId="40496" xr:uid="{05A9E4B6-74C4-4BBA-A35C-7720E44D1875}"/>
    <cellStyle name="Comma 3 2 3 8 3 3 3" xfId="11780" xr:uid="{6430352E-38C0-40FF-B81B-E1C3928D8067}"/>
    <cellStyle name="Comma 3 2 3 8 3 3 3 2" xfId="46833" xr:uid="{0BBDFC32-2A93-4043-BBA6-2CE6FAF1238B}"/>
    <cellStyle name="Comma 3 2 3 8 3 3 4" xfId="4678" xr:uid="{9727DD4D-4F78-4D48-8A11-F0B38A9E870E}"/>
    <cellStyle name="Comma 3 2 3 8 3 3 5" xfId="34206" xr:uid="{F7A13443-CE1F-44B4-8028-1BF6322AC417}"/>
    <cellStyle name="Comma 3 2 3 8 3 4" xfId="19240" xr:uid="{8E5BF3A7-D798-4AEA-B94C-9B9570ECEBFE}"/>
    <cellStyle name="Comma 3 2 3 8 3 4 2" xfId="52236" xr:uid="{287F3262-B27F-4661-B68F-898028D30C51}"/>
    <cellStyle name="Comma 3 2 3 8 3 4 3" xfId="39621" xr:uid="{D10D5725-E7F8-4AE3-9CEC-E480C79A523C}"/>
    <cellStyle name="Comma 3 2 3 8 3 5" xfId="12654" xr:uid="{FB362548-C8B5-44BE-A491-ECF4FC83DB5F}"/>
    <cellStyle name="Comma 3 2 3 8 3 5 2" xfId="45958" xr:uid="{A013E1C6-3B70-4E2B-8EF3-B3CEC3FA92BE}"/>
    <cellStyle name="Comma 3 2 3 8 3 6" xfId="3804" xr:uid="{9E19C441-3643-4E94-8612-975FED931C96}"/>
    <cellStyle name="Comma 3 2 3 8 3 7" xfId="33331" xr:uid="{59EB623E-D799-44DB-9F81-C50A604C222B}"/>
    <cellStyle name="Comma 3 2 3 8 4" xfId="27598" xr:uid="{B6B40455-09E6-4D7E-BC38-9A46661C5C27}"/>
    <cellStyle name="Comma 3 2 3 8 4 2" xfId="24101" xr:uid="{1564DB3D-996B-4CDF-A971-16736DBB4559}"/>
    <cellStyle name="Comma 3 2 3 8 4 2 2" xfId="16594" xr:uid="{1C5443E3-589C-4A80-8952-B6688688E301}"/>
    <cellStyle name="Comma 3 2 3 8 4 2 2 2" xfId="54883" xr:uid="{700D2235-AD13-4CA2-AE68-421943005D38}"/>
    <cellStyle name="Comma 3 2 3 8 4 2 2 3" xfId="42268" xr:uid="{5E553288-1772-4D92-94CB-EA422FE077E7}"/>
    <cellStyle name="Comma 3 2 3 8 4 2 3" xfId="10008" xr:uid="{7213C343-B5F2-4F6F-B8CF-F212369D4B3E}"/>
    <cellStyle name="Comma 3 2 3 8 4 2 3 2" xfId="48605" xr:uid="{F0709D9B-7E90-4C46-AD6D-AC07F34296F8}"/>
    <cellStyle name="Comma 3 2 3 8 4 2 4" xfId="29516" xr:uid="{3A7ACDC0-1419-43E0-83B8-F622F13F530D}"/>
    <cellStyle name="Comma 3 2 3 8 4 2 5" xfId="35978" xr:uid="{320A803F-F125-4290-A062-6ADAB0C955DD}"/>
    <cellStyle name="Comma 3 2 3 8 4 3" xfId="20090" xr:uid="{280FF51E-8C89-4CFB-AFE8-E75FDC68F00E}"/>
    <cellStyle name="Comma 3 2 3 8 4 3 2" xfId="51386" xr:uid="{6F477684-455F-4D9C-A0C4-6F18923F6735}"/>
    <cellStyle name="Comma 3 2 3 8 4 3 3" xfId="38771" xr:uid="{0FFCFF63-2F34-485E-BBD7-F285F0FBF225}"/>
    <cellStyle name="Comma 3 2 3 8 4 4" xfId="13504" xr:uid="{31FBF303-5D93-4851-B15E-3D75DF3E9C95}"/>
    <cellStyle name="Comma 3 2 3 8 4 4 2" xfId="45108" xr:uid="{E653A80D-0859-48B2-8E85-50BBCAFE7F9D}"/>
    <cellStyle name="Comma 3 2 3 8 4 5" xfId="6917" xr:uid="{77498361-C72E-42C7-84F8-FBE996C61278}"/>
    <cellStyle name="Comma 3 2 3 8 4 6" xfId="32481" xr:uid="{CB819B7F-3EE8-4492-9D3F-E8354F7F3047}"/>
    <cellStyle name="Comma 3 2 3 8 5" xfId="24988" xr:uid="{DD70FBAA-D705-44A9-88D9-220E2AD64407}"/>
    <cellStyle name="Comma 3 2 3 8 5 2" xfId="17481" xr:uid="{E7AC86AF-4673-4837-B8B7-5F87732DA624}"/>
    <cellStyle name="Comma 3 2 3 8 5 2 2" xfId="53996" xr:uid="{E6DDD61F-01E7-4047-A250-85515F5B6E6D}"/>
    <cellStyle name="Comma 3 2 3 8 5 2 3" xfId="41381" xr:uid="{11B86451-AF7D-4D6B-A7C1-8EE776E04098}"/>
    <cellStyle name="Comma 3 2 3 8 5 3" xfId="10895" xr:uid="{20C7328D-DA76-4440-B4CC-EF0C2C41B59F}"/>
    <cellStyle name="Comma 3 2 3 8 5 3 2" xfId="47718" xr:uid="{7CDE5E96-0E17-4D81-9A75-B99CD7FF7A02}"/>
    <cellStyle name="Comma 3 2 3 8 5 4" xfId="5563" xr:uid="{E16F1BE6-107C-419C-971F-7993DFB50E39}"/>
    <cellStyle name="Comma 3 2 3 8 5 5" xfId="35091" xr:uid="{808E69AE-A58B-45B1-9331-28C3BA1855BD}"/>
    <cellStyle name="Comma 3 2 3 8 6" xfId="20973" xr:uid="{A20026DC-28CB-4253-8BA6-244E00BB68DA}"/>
    <cellStyle name="Comma 3 2 3 8 6 2" xfId="50499" xr:uid="{8D963960-D929-4A09-AD82-7765C50C5828}"/>
    <cellStyle name="Comma 3 2 3 8 6 3" xfId="37884" xr:uid="{9BDD91F5-7B89-4029-A4C8-91B8CBEE2BDE}"/>
    <cellStyle name="Comma 3 2 3 8 7" xfId="14387" xr:uid="{5DA35C0A-652F-43D9-8202-E052522B1C59}"/>
    <cellStyle name="Comma 3 2 3 8 7 2" xfId="44151" xr:uid="{681064EE-B1FD-406F-B27F-137C7C7CAA5D}"/>
    <cellStyle name="Comma 3 2 3 8 8" xfId="7800" xr:uid="{C9309F5F-B1EB-4B23-A3CB-9C460E732D9E}"/>
    <cellStyle name="Comma 3 2 3 8 9" xfId="31591" xr:uid="{730F9547-98DE-40CF-A157-4E37D4027FF0}"/>
    <cellStyle name="Comma 3 2 3 9" xfId="22477" xr:uid="{BA8AEE2C-3D10-4D77-B9EA-16B7AD579577}"/>
    <cellStyle name="Comma 3 2 3 9 2" xfId="14970" xr:uid="{EFD9A461-78E8-47CB-80E5-D3F606FFDB22}"/>
    <cellStyle name="Comma 3 2 3 9 2 2" xfId="56507" xr:uid="{F7D4BBB0-970A-41AF-9DFE-CBD59973676F}"/>
    <cellStyle name="Comma 3 2 3 9 2 3" xfId="43892" xr:uid="{4320D947-8922-4E61-9A5C-16D7D1616FD8}"/>
    <cellStyle name="Comma 3 2 3 9 3" xfId="8384" xr:uid="{AB86370C-53BA-4D73-81CB-FA2B0E1D8861}"/>
    <cellStyle name="Comma 3 2 3 9 3 2" xfId="50229" xr:uid="{7E9D71B0-E2A2-4073-A60F-1D027EA7C3BB}"/>
    <cellStyle name="Comma 3 2 3 9 4" xfId="31140" xr:uid="{D727457F-0B77-47B1-B6EF-EB9051D290C8}"/>
    <cellStyle name="Comma 3 2 3 9 5" xfId="37602" xr:uid="{4DE75812-E824-4138-8C6D-833B1425DC14}"/>
    <cellStyle name="Comma 3 2 30" xfId="57052" xr:uid="{C8C2FD24-EF10-4822-8425-22D868EFF538}"/>
    <cellStyle name="Comma 3 2 31" xfId="1416" xr:uid="{DBA52866-A6C8-4A8A-B2D9-840B18332A07}"/>
    <cellStyle name="Comma 3 2 32" xfId="57136" xr:uid="{433700F0-CD77-4BFC-8B16-189E07848D8C}"/>
    <cellStyle name="Comma 3 2 33" xfId="209" xr:uid="{4796E8FE-8C24-41A9-86B0-675FB3AD1D2C}"/>
    <cellStyle name="Comma 3 2 34" xfId="57222" xr:uid="{C62D3283-E61B-4BF7-A454-1684F5877841}"/>
    <cellStyle name="Comma 3 2 4" xfId="620" xr:uid="{3B21FCE3-2165-473F-B2F8-A81E56373EED}"/>
    <cellStyle name="Comma 3 2 4 10" xfId="28712" xr:uid="{9A7A611D-1F33-4B4B-B442-6B047A6BB1C4}"/>
    <cellStyle name="Comma 3 2 4 10 2" xfId="21041" xr:uid="{AFFF2593-24E8-42C2-9172-B90F19914D40}"/>
    <cellStyle name="Comma 3 2 4 10 2 2" xfId="50435" xr:uid="{2A2FDFC5-6823-4DCF-BB6B-3FA6DDBC646B}"/>
    <cellStyle name="Comma 3 2 4 10 3" xfId="14455" xr:uid="{0C2C41F1-482F-4BE4-A838-4D669378E6F0}"/>
    <cellStyle name="Comma 3 2 4 10 4" xfId="7868" xr:uid="{585B36A6-7CE9-485B-8524-EDE40E55D733}"/>
    <cellStyle name="Comma 3 2 4 10 5" xfId="37820" xr:uid="{0833CFF6-1E7B-4271-AF99-228142BF030A}"/>
    <cellStyle name="Comma 3 2 4 11" xfId="22407" xr:uid="{CD44065B-AEC6-46A4-977E-0FD26369D4D5}"/>
    <cellStyle name="Comma 3 2 4 11 2" xfId="14900" xr:uid="{06029341-23A0-4D87-A6D7-9643E75ACAFA}"/>
    <cellStyle name="Comma 3 2 4 11 3" xfId="8314" xr:uid="{F9F405B3-184A-44E5-B9C0-7BF4CAF56676}"/>
    <cellStyle name="Comma 3 2 4 11 4" xfId="31210" xr:uid="{EABC9764-CA42-45BF-B92F-DFB521701D14}"/>
    <cellStyle name="Comma 3 2 4 11 5" xfId="44061" xr:uid="{0CDCCA12-8CE6-4EC9-B113-A33A41C3C989}"/>
    <cellStyle name="Comma 3 2 4 12" xfId="22069" xr:uid="{57A96498-C34C-4279-8C89-9F65F64D83F9}"/>
    <cellStyle name="Comma 3 2 4 13" xfId="21314" xr:uid="{9F261BBC-9B62-4CBC-B8FB-D75528281C67}"/>
    <cellStyle name="Comma 3 2 4 14" xfId="14728" xr:uid="{E34DDBBE-0024-4354-92F3-E93EFC461501}"/>
    <cellStyle name="Comma 3 2 4 15" xfId="8141" xr:uid="{EADEA702-1448-4C91-9450-1CBA62E05A4E}"/>
    <cellStyle name="Comma 3 2 4 16" xfId="29039" xr:uid="{581A336C-BBED-43F8-81CC-B52DB5E36163}"/>
    <cellStyle name="Comma 3 2 4 17" xfId="2906" xr:uid="{9B27E4D5-F359-4405-8EAD-FEFD1576E718}"/>
    <cellStyle name="Comma 3 2 4 18" xfId="31520" xr:uid="{A224C51E-6FFB-4DE6-9404-B75DAA6D79E4}"/>
    <cellStyle name="Comma 3 2 4 19" xfId="1793" xr:uid="{702F7605-F230-48C3-A7E7-972F4C7A556B}"/>
    <cellStyle name="Comma 3 2 4 2" xfId="786" xr:uid="{B3B4FC3B-76B3-44B6-8691-0CFCA512CA26}"/>
    <cellStyle name="Comma 3 2 4 2 10" xfId="21224" xr:uid="{3041CEEC-84BC-4150-8431-E5CC0B6A78A6}"/>
    <cellStyle name="Comma 3 2 4 2 11" xfId="14638" xr:uid="{3D3B59F8-6CF7-4B35-8EBB-E4292EC7AD45}"/>
    <cellStyle name="Comma 3 2 4 2 12" xfId="8051" xr:uid="{C77D2CF5-4A4F-4810-8BDF-0575144DF627}"/>
    <cellStyle name="Comma 3 2 4 2 13" xfId="31620" xr:uid="{7F0B0BFC-360D-40EC-84BA-E8675D0FAC93}"/>
    <cellStyle name="Comma 3 2 4 2 14" xfId="28896" xr:uid="{17D20662-DEC2-4725-8A79-63EB61EF4AC3}"/>
    <cellStyle name="Comma 3 2 4 2 2" xfId="1193" xr:uid="{01A6306D-AFA2-45BC-9115-988F8AE4D661}"/>
    <cellStyle name="Comma 3 2 4 2 2 10" xfId="31695" xr:uid="{921D91C6-B090-45FC-A73E-8C5D14512A8B}"/>
    <cellStyle name="Comma 3 2 4 2 2 11" xfId="28427" xr:uid="{94C24FFC-FBFE-43FE-973B-833BE721E4F2}"/>
    <cellStyle name="Comma 3 2 4 2 2 2" xfId="28272" xr:uid="{32A7768F-85A9-453B-97FB-E522BBE601D6}"/>
    <cellStyle name="Comma 3 2 4 2 2 2 2" xfId="27782" xr:uid="{1563F991-FC3D-4FF4-B7BF-CE9FA4B8A7ED}"/>
    <cellStyle name="Comma 3 2 4 2 2 2 2 2" xfId="26052" xr:uid="{4EC53A0A-68E7-424F-A9C2-5CAB16F03470}"/>
    <cellStyle name="Comma 3 2 4 2 2 2 2 2 2" xfId="22554" xr:uid="{EB3F422B-6C97-4EF6-82CA-970B9F587064}"/>
    <cellStyle name="Comma 3 2 4 2 2 2 2 2 2 2" xfId="15047" xr:uid="{F1497730-839A-47C2-97C2-1FBAF6E5D3F4}"/>
    <cellStyle name="Comma 3 2 4 2 2 2 2 2 2 2 2" xfId="56430" xr:uid="{AAD2F3F6-BDEA-4E16-BEAC-4C12C9D12289}"/>
    <cellStyle name="Comma 3 2 4 2 2 2 2 2 2 2 3" xfId="43815" xr:uid="{F94F0468-1871-4005-AB1D-31668A016521}"/>
    <cellStyle name="Comma 3 2 4 2 2 2 2 2 2 3" xfId="8461" xr:uid="{6B68D24D-4465-4D8F-8C73-52B19EEC8247}"/>
    <cellStyle name="Comma 3 2 4 2 2 2 2 2 2 3 2" xfId="50152" xr:uid="{51C57539-A6F7-4FDA-9CDF-1C8FAAB9A33F}"/>
    <cellStyle name="Comma 3 2 4 2 2 2 2 2 2 4" xfId="31063" xr:uid="{6238CA6B-7D6C-4894-805A-AE37A364E1DF}"/>
    <cellStyle name="Comma 3 2 4 2 2 2 2 2 2 5" xfId="37525" xr:uid="{54E47A84-EB0C-4F8D-911C-1470AAFF11E4}"/>
    <cellStyle name="Comma 3 2 4 2 2 2 2 2 3" xfId="25172" xr:uid="{EBA51AF7-CCCA-40AA-92CB-2BCA8B6FDBA0}"/>
    <cellStyle name="Comma 3 2 4 2 2 2 2 2 3 2" xfId="17665" xr:uid="{3C8C58B7-C85A-4257-9DD4-B256A438C1E1}"/>
    <cellStyle name="Comma 3 2 4 2 2 2 2 2 3 2 2" xfId="53812" xr:uid="{A38247FC-6C20-4F26-A286-A76E4C2BC221}"/>
    <cellStyle name="Comma 3 2 4 2 2 2 2 2 3 2 3" xfId="41197" xr:uid="{03CB27FA-D3DE-4A38-8CBB-D0AB9CFA722E}"/>
    <cellStyle name="Comma 3 2 4 2 2 2 2 2 3 3" xfId="11079" xr:uid="{7282F2BB-8CA7-472E-9091-5103045C7E23}"/>
    <cellStyle name="Comma 3 2 4 2 2 2 2 2 3 3 2" xfId="47534" xr:uid="{7CC544F1-8B7D-48BB-818E-E0D7E6010C32}"/>
    <cellStyle name="Comma 3 2 4 2 2 2 2 2 3 4" xfId="5379" xr:uid="{0ABAE2F8-793F-476B-AFCF-00B74A75954B}"/>
    <cellStyle name="Comma 3 2 4 2 2 2 2 2 3 5" xfId="34907" xr:uid="{6703DD93-CFDE-4709-AB3B-457ED8946649}"/>
    <cellStyle name="Comma 3 2 4 2 2 2 2 2 4" xfId="18544" xr:uid="{A237625A-13C1-4E52-93C5-D2864E6D29D8}"/>
    <cellStyle name="Comma 3 2 4 2 2 2 2 2 4 2" xfId="52933" xr:uid="{EC3741CD-AFB2-43DC-8DCD-660B63F3AFBA}"/>
    <cellStyle name="Comma 3 2 4 2 2 2 2 2 4 3" xfId="40318" xr:uid="{A89ABD12-00F4-439E-8A93-5FC02E7651FC}"/>
    <cellStyle name="Comma 3 2 4 2 2 2 2 2 5" xfId="11958" xr:uid="{33F7AB22-6C8A-41B0-AB36-864986D4BCD2}"/>
    <cellStyle name="Comma 3 2 4 2 2 2 2 2 5 2" xfId="46655" xr:uid="{93B1B2FA-8F59-4C16-B2C0-7E4501058EDE}"/>
    <cellStyle name="Comma 3 2 4 2 2 2 2 2 6" xfId="4500" xr:uid="{4EC1D297-32D4-4E91-8986-C176BDAE346A}"/>
    <cellStyle name="Comma 3 2 4 2 2 2 2 2 7" xfId="34028" xr:uid="{ACDCFAE7-B1EA-4B40-A813-8E8B1AAE9AD8}"/>
    <cellStyle name="Comma 3 2 4 2 2 2 2 3" xfId="26908" xr:uid="{BC1EC6D0-6E62-4DC8-8D2D-EFA0966D05E0}"/>
    <cellStyle name="Comma 3 2 4 2 2 2 2 3 2" xfId="23411" xr:uid="{52F4B3D5-55D5-43D0-BF4E-4FC9C13625E8}"/>
    <cellStyle name="Comma 3 2 4 2 2 2 2 3 2 2" xfId="15904" xr:uid="{70E95C45-3E6B-4E21-81AB-7BF501F2E2A3}"/>
    <cellStyle name="Comma 3 2 4 2 2 2 2 3 2 2 2" xfId="55573" xr:uid="{F2C134E6-6600-4FE5-B65D-DC614EB1C14E}"/>
    <cellStyle name="Comma 3 2 4 2 2 2 2 3 2 2 3" xfId="42958" xr:uid="{31A5E59E-BB47-4961-9325-E341A9639E98}"/>
    <cellStyle name="Comma 3 2 4 2 2 2 2 3 2 3" xfId="9318" xr:uid="{1E58DC5B-5A75-45C3-88F1-4E07FBEB1E6A}"/>
    <cellStyle name="Comma 3 2 4 2 2 2 2 3 2 3 2" xfId="49295" xr:uid="{998B2B17-9083-452A-A282-707CA5C3E6A2}"/>
    <cellStyle name="Comma 3 2 4 2 2 2 2 3 2 4" xfId="30206" xr:uid="{F7BAB710-B482-4EEF-8A90-EEF2D6F91663}"/>
    <cellStyle name="Comma 3 2 4 2 2 2 2 3 2 5" xfId="36668" xr:uid="{CDF65E2B-A36F-4C8B-BA20-816A795D0211}"/>
    <cellStyle name="Comma 3 2 4 2 2 2 2 3 3" xfId="19400" xr:uid="{64E27C05-3551-4CEB-A4BF-86F838D74EC8}"/>
    <cellStyle name="Comma 3 2 4 2 2 2 2 3 3 2" xfId="52076" xr:uid="{4E1EAE77-CFAC-43CF-A261-43A6A94AB42D}"/>
    <cellStyle name="Comma 3 2 4 2 2 2 2 3 3 3" xfId="39461" xr:uid="{F442B88A-5DA0-4008-90F5-D1106BA9D5E3}"/>
    <cellStyle name="Comma 3 2 4 2 2 2 2 3 4" xfId="12814" xr:uid="{ABB021FA-6BCD-4CB5-B8D6-9D266CB6864E}"/>
    <cellStyle name="Comma 3 2 4 2 2 2 2 3 4 2" xfId="45798" xr:uid="{2CB139E3-6E6C-4DD9-9294-71D1ADA0F615}"/>
    <cellStyle name="Comma 3 2 4 2 2 2 2 3 5" xfId="3644" xr:uid="{32030423-D3D9-4A4D-8F62-2A2AE0CEB7E4}"/>
    <cellStyle name="Comma 3 2 4 2 2 2 2 3 6" xfId="33171" xr:uid="{C1DDF170-00A7-4C8B-9757-9C9A2AD468C2}"/>
    <cellStyle name="Comma 3 2 4 2 2 2 2 4" xfId="24287" xr:uid="{D48E5D5F-8902-4CAA-BD50-67230DDC1745}"/>
    <cellStyle name="Comma 3 2 4 2 2 2 2 4 2" xfId="16780" xr:uid="{6E7D4DBC-CD0B-4E7C-BFAA-1CCAF8252E12}"/>
    <cellStyle name="Comma 3 2 4 2 2 2 2 4 2 2" xfId="54697" xr:uid="{F4B12927-9E99-4C52-B633-9623308EA63E}"/>
    <cellStyle name="Comma 3 2 4 2 2 2 2 4 2 3" xfId="42082" xr:uid="{99F5719E-2D54-4F40-AA48-E89582D3ACCE}"/>
    <cellStyle name="Comma 3 2 4 2 2 2 2 4 3" xfId="10194" xr:uid="{ACA6AEB5-34C5-44DD-BEB4-E628C64FF54C}"/>
    <cellStyle name="Comma 3 2 4 2 2 2 2 4 3 2" xfId="48419" xr:uid="{9677BCCB-4C14-48C5-8A68-C55A3D1AAE50}"/>
    <cellStyle name="Comma 3 2 4 2 2 2 2 4 4" xfId="29330" xr:uid="{CEB1CD15-7984-41AC-9C4C-F09B0A198220}"/>
    <cellStyle name="Comma 3 2 4 2 2 2 2 4 5" xfId="35792" xr:uid="{529B8954-EBD7-475D-B449-D3A984D31EBF}"/>
    <cellStyle name="Comma 3 2 4 2 2 2 2 5" xfId="20274" xr:uid="{40395690-192A-4B07-9253-7052833036E4}"/>
    <cellStyle name="Comma 3 2 4 2 2 2 2 5 2" xfId="51200" xr:uid="{6C97A9E0-3A3D-4439-B748-C061C1C579A4}"/>
    <cellStyle name="Comma 3 2 4 2 2 2 2 5 3" xfId="38585" xr:uid="{0A8140AE-5C88-4FBB-855B-31DC92BA097B}"/>
    <cellStyle name="Comma 3 2 4 2 2 2 2 6" xfId="13688" xr:uid="{05887F5A-D25D-4C98-B6F0-2F83B379A371}"/>
    <cellStyle name="Comma 3 2 4 2 2 2 2 6 2" xfId="44922" xr:uid="{DC997534-8593-4646-8574-D018E53C827D}"/>
    <cellStyle name="Comma 3 2 4 2 2 2 2 7" xfId="7101" xr:uid="{3B18C736-21D4-4B14-85F6-FA012D703700}"/>
    <cellStyle name="Comma 3 2 4 2 2 2 2 8" xfId="32295" xr:uid="{F53E70A2-2A9A-4B5B-B0AF-5A3559172C15}"/>
    <cellStyle name="Comma 3 2 4 2 2 2 3" xfId="26492" xr:uid="{B7D210D1-88AA-46CD-9E36-9DC675EF3AC1}"/>
    <cellStyle name="Comma 3 2 4 2 2 2 3 2" xfId="22995" xr:uid="{F6EE8B7F-C43C-4B21-8D7F-9ED20AF83323}"/>
    <cellStyle name="Comma 3 2 4 2 2 2 3 2 2" xfId="15488" xr:uid="{DC0B3964-46C0-4988-A459-DA2139FE0729}"/>
    <cellStyle name="Comma 3 2 4 2 2 2 3 2 2 2" xfId="55989" xr:uid="{1DE3F413-0CFC-485D-A76D-0F89CDF762CD}"/>
    <cellStyle name="Comma 3 2 4 2 2 2 3 2 2 3" xfId="43374" xr:uid="{6A39AA94-0E67-4B32-8D23-4DA7B8AD751A}"/>
    <cellStyle name="Comma 3 2 4 2 2 2 3 2 3" xfId="8902" xr:uid="{F3C1C96F-8E23-47C6-88BC-6C9943ACEEA6}"/>
    <cellStyle name="Comma 3 2 4 2 2 2 3 2 3 2" xfId="49711" xr:uid="{18A5FCEA-738B-481B-8A71-9C6765B49554}"/>
    <cellStyle name="Comma 3 2 4 2 2 2 3 2 4" xfId="30622" xr:uid="{DEFE36BD-C9E4-4B40-8B63-B0F396FD7217}"/>
    <cellStyle name="Comma 3 2 4 2 2 2 3 2 5" xfId="37084" xr:uid="{4BC92AE2-1D8B-49A5-9EF4-AB2B73089153}"/>
    <cellStyle name="Comma 3 2 4 2 2 2 3 3" xfId="25614" xr:uid="{A858C722-AB66-4EBF-93BF-575FB6C51017}"/>
    <cellStyle name="Comma 3 2 4 2 2 2 3 3 2" xfId="18107" xr:uid="{7EA81DAD-0096-4F37-8552-3AEB61EA4A34}"/>
    <cellStyle name="Comma 3 2 4 2 2 2 3 3 2 2" xfId="53370" xr:uid="{936A9390-995A-4775-B143-BCA6F48F5C41}"/>
    <cellStyle name="Comma 3 2 4 2 2 2 3 3 2 3" xfId="40755" xr:uid="{E5913DED-8B90-4D9A-B0F0-046FA8062B5F}"/>
    <cellStyle name="Comma 3 2 4 2 2 2 3 3 3" xfId="11521" xr:uid="{CD5833D2-6DD8-43FD-8192-E9319F5A5018}"/>
    <cellStyle name="Comma 3 2 4 2 2 2 3 3 3 2" xfId="47092" xr:uid="{DD39C9A4-ACDD-455D-AF2C-55936B7208A0}"/>
    <cellStyle name="Comma 3 2 4 2 2 2 3 3 4" xfId="4937" xr:uid="{AFBB6C51-7476-46BC-9A4C-525A8B096BE5}"/>
    <cellStyle name="Comma 3 2 4 2 2 2 3 3 5" xfId="34465" xr:uid="{E7F4CA13-4307-4502-9B47-679810C97D3E}"/>
    <cellStyle name="Comma 3 2 4 2 2 2 3 4" xfId="18984" xr:uid="{54FED69B-18A5-46B2-8B92-55056D7BB877}"/>
    <cellStyle name="Comma 3 2 4 2 2 2 3 4 2" xfId="52492" xr:uid="{019DDA41-909B-4051-ACBA-8718AED96BD6}"/>
    <cellStyle name="Comma 3 2 4 2 2 2 3 4 3" xfId="39877" xr:uid="{E52CE5AA-106F-4EFD-8A4B-D11869819021}"/>
    <cellStyle name="Comma 3 2 4 2 2 2 3 5" xfId="12398" xr:uid="{23633668-404B-4089-B8E2-602B09264681}"/>
    <cellStyle name="Comma 3 2 4 2 2 2 3 5 2" xfId="46214" xr:uid="{AE2B18E4-0A9D-47D1-8A2B-74B1EF2EB58D}"/>
    <cellStyle name="Comma 3 2 4 2 2 2 3 6" xfId="4060" xr:uid="{A39A23C5-1DC1-41BE-93EF-5EE781BEBF42}"/>
    <cellStyle name="Comma 3 2 4 2 2 2 3 7" xfId="33587" xr:uid="{83E4682F-9C71-4000-9319-A08A4F24F00D}"/>
    <cellStyle name="Comma 3 2 4 2 2 2 4" xfId="27342" xr:uid="{43CF7652-5B90-401A-81BE-6ACEA114AE0B}"/>
    <cellStyle name="Comma 3 2 4 2 2 2 4 2" xfId="23845" xr:uid="{78364168-F84B-41F7-A379-67A328B3DB0D}"/>
    <cellStyle name="Comma 3 2 4 2 2 2 4 2 2" xfId="16338" xr:uid="{681D2BFA-B493-465E-913B-54F7CD507F28}"/>
    <cellStyle name="Comma 3 2 4 2 2 2 4 2 2 2" xfId="55139" xr:uid="{FE43B4DA-5946-4FB0-BFAA-E7A1750D1457}"/>
    <cellStyle name="Comma 3 2 4 2 2 2 4 2 2 3" xfId="42524" xr:uid="{5E1AAE11-AD40-4E83-93F1-2D39FEC09DAB}"/>
    <cellStyle name="Comma 3 2 4 2 2 2 4 2 3" xfId="9752" xr:uid="{7EC07FB0-AF96-4D55-A2B3-A027708F6620}"/>
    <cellStyle name="Comma 3 2 4 2 2 2 4 2 3 2" xfId="48861" xr:uid="{30D0C275-E53C-4B5C-8DF5-7E52A5D3E082}"/>
    <cellStyle name="Comma 3 2 4 2 2 2 4 2 4" xfId="29772" xr:uid="{02FF3155-59F5-4692-8E19-0D2E56EBFD71}"/>
    <cellStyle name="Comma 3 2 4 2 2 2 4 2 5" xfId="36234" xr:uid="{9BA81568-A3A2-4868-96AF-DCC45EF5AA34}"/>
    <cellStyle name="Comma 3 2 4 2 2 2 4 3" xfId="19834" xr:uid="{1B1DC3E1-206C-43D6-984E-EAF850F3CD5A}"/>
    <cellStyle name="Comma 3 2 4 2 2 2 4 3 2" xfId="51642" xr:uid="{1B028C7F-CF02-4A85-A98D-914F87665FFA}"/>
    <cellStyle name="Comma 3 2 4 2 2 2 4 3 3" xfId="39027" xr:uid="{E0607AD6-DE55-4A9F-B932-5E75EBC7A475}"/>
    <cellStyle name="Comma 3 2 4 2 2 2 4 4" xfId="13248" xr:uid="{A7C59E0C-C07B-4F89-A518-62E4E542A99C}"/>
    <cellStyle name="Comma 3 2 4 2 2 2 4 4 2" xfId="45364" xr:uid="{3C780604-61B5-4546-8983-2C9478876B37}"/>
    <cellStyle name="Comma 3 2 4 2 2 2 4 5" xfId="6661" xr:uid="{A12AC42E-CBAA-4428-9D32-7892F95F035A}"/>
    <cellStyle name="Comma 3 2 4 2 2 2 4 6" xfId="32737" xr:uid="{2D6577AC-745B-4F05-A5C9-F7E0A612D8A2}"/>
    <cellStyle name="Comma 3 2 4 2 2 2 5" xfId="24729" xr:uid="{898D8748-D4B7-451D-8277-C7D89ABE6DA7}"/>
    <cellStyle name="Comma 3 2 4 2 2 2 5 2" xfId="17222" xr:uid="{7325119A-DBBD-4909-B93A-5324E6482803}"/>
    <cellStyle name="Comma 3 2 4 2 2 2 5 2 2" xfId="54255" xr:uid="{B852CB3B-ACE2-4A4A-875E-7654451CC5A5}"/>
    <cellStyle name="Comma 3 2 4 2 2 2 5 2 3" xfId="41640" xr:uid="{026B6939-971E-4233-824F-6443B3016AB9}"/>
    <cellStyle name="Comma 3 2 4 2 2 2 5 3" xfId="10636" xr:uid="{FE658340-4DA0-4B9C-BB80-2B9CE3A8DDD4}"/>
    <cellStyle name="Comma 3 2 4 2 2 2 5 3 2" xfId="47977" xr:uid="{4BB90D06-D96C-43FF-9FE7-D7F0BA303F1B}"/>
    <cellStyle name="Comma 3 2 4 2 2 2 5 4" xfId="5822" xr:uid="{BAA216A0-A624-44B9-9F78-44750275B227}"/>
    <cellStyle name="Comma 3 2 4 2 2 2 5 5" xfId="35350" xr:uid="{FF9318CD-10F1-48F6-8E70-125AA03CC95D}"/>
    <cellStyle name="Comma 3 2 4 2 2 2 6" xfId="20714" xr:uid="{FF2E4333-AB4F-4FAC-A0F9-CD9DF8BA319B}"/>
    <cellStyle name="Comma 3 2 4 2 2 2 6 2" xfId="50758" xr:uid="{C54540D6-E72A-4D08-8D07-AFEDE788BBFB}"/>
    <cellStyle name="Comma 3 2 4 2 2 2 6 3" xfId="38143" xr:uid="{0773B810-5455-42F3-A95A-8E9A187017B1}"/>
    <cellStyle name="Comma 3 2 4 2 2 2 7" xfId="14128" xr:uid="{8C31B6A3-E7E9-42C7-8D70-97A2E6ECA1EB}"/>
    <cellStyle name="Comma 3 2 4 2 2 2 7 2" xfId="44452" xr:uid="{F22FEF0B-BB88-4B0D-BCF8-5626164946F0}"/>
    <cellStyle name="Comma 3 2 4 2 2 2 8" xfId="7541" xr:uid="{5DDB4F1F-5504-4BF0-8C84-1F0E50F51A4B}"/>
    <cellStyle name="Comma 3 2 4 2 2 2 9" xfId="31850" xr:uid="{46191EF8-B190-4A22-86D4-C3A058BF0BC8}"/>
    <cellStyle name="Comma 3 2 4 2 2 3" xfId="27936" xr:uid="{1ECFCDE7-01D2-43EF-907E-14464C838E67}"/>
    <cellStyle name="Comma 3 2 4 2 2 3 2" xfId="26207" xr:uid="{6918D34F-7192-4B74-9F6E-8259446F0370}"/>
    <cellStyle name="Comma 3 2 4 2 2 3 2 2" xfId="22709" xr:uid="{5AFCEE51-CF34-4D91-B3F8-2DED8EA24D05}"/>
    <cellStyle name="Comma 3 2 4 2 2 3 2 2 2" xfId="15202" xr:uid="{59D13CBA-B226-4C97-B5D2-F033CDFCC5AE}"/>
    <cellStyle name="Comma 3 2 4 2 2 3 2 2 2 2" xfId="56275" xr:uid="{0857F6F9-B718-40C5-B980-1D942D0E8D98}"/>
    <cellStyle name="Comma 3 2 4 2 2 3 2 2 2 3" xfId="43660" xr:uid="{EDEE827C-AB24-401F-A34C-E0F567DED68D}"/>
    <cellStyle name="Comma 3 2 4 2 2 3 2 2 3" xfId="8616" xr:uid="{0347131C-3143-4195-8E25-657C144257AE}"/>
    <cellStyle name="Comma 3 2 4 2 2 3 2 2 3 2" xfId="49997" xr:uid="{76309830-C1B7-4D10-950D-42EE42194FE9}"/>
    <cellStyle name="Comma 3 2 4 2 2 3 2 2 4" xfId="30908" xr:uid="{0B2157B4-25F6-4B60-8B4D-9254EE5ED2A1}"/>
    <cellStyle name="Comma 3 2 4 2 2 3 2 2 5" xfId="37370" xr:uid="{CFDAE7DE-A7E3-42E8-9404-AFA19DD0BAE3}"/>
    <cellStyle name="Comma 3 2 4 2 2 3 2 3" xfId="25327" xr:uid="{6A6DFD75-6B68-4683-A834-E61F1CD4AC0B}"/>
    <cellStyle name="Comma 3 2 4 2 2 3 2 3 2" xfId="17820" xr:uid="{0E0417B1-926A-4199-8D7C-6ED2765BB647}"/>
    <cellStyle name="Comma 3 2 4 2 2 3 2 3 2 2" xfId="53657" xr:uid="{6013F140-2FE3-4249-9B69-3ACC1315CB47}"/>
    <cellStyle name="Comma 3 2 4 2 2 3 2 3 2 3" xfId="41042" xr:uid="{38DB3E25-A87D-4C3B-8929-53A69631C51B}"/>
    <cellStyle name="Comma 3 2 4 2 2 3 2 3 3" xfId="11234" xr:uid="{2A60BB9D-0324-4CCF-AA61-F8E795DFA88D}"/>
    <cellStyle name="Comma 3 2 4 2 2 3 2 3 3 2" xfId="47379" xr:uid="{0E4CAFEF-6461-48CE-844A-FD3DBD76F764}"/>
    <cellStyle name="Comma 3 2 4 2 2 3 2 3 4" xfId="5224" xr:uid="{D1C9CE84-8449-4276-AE70-E16EF801C74D}"/>
    <cellStyle name="Comma 3 2 4 2 2 3 2 3 5" xfId="34752" xr:uid="{95034B9B-5C54-4C0E-9422-12E368F48379}"/>
    <cellStyle name="Comma 3 2 4 2 2 3 2 4" xfId="18699" xr:uid="{158F760D-D4A2-46E4-BE6E-4D3599E1C5D8}"/>
    <cellStyle name="Comma 3 2 4 2 2 3 2 4 2" xfId="52778" xr:uid="{B0D9DE5A-0EFB-40E8-8EA1-7C22CCD9E04B}"/>
    <cellStyle name="Comma 3 2 4 2 2 3 2 4 3" xfId="40163" xr:uid="{6B8F130D-CA64-4C4F-8433-24EC772A6C64}"/>
    <cellStyle name="Comma 3 2 4 2 2 3 2 5" xfId="12113" xr:uid="{9E221A3B-EDC0-4E05-8D91-BE9F4B242F12}"/>
    <cellStyle name="Comma 3 2 4 2 2 3 2 5 2" xfId="46500" xr:uid="{2DBE1FFA-F4BD-4385-BE9C-E4B582BC899F}"/>
    <cellStyle name="Comma 3 2 4 2 2 3 2 6" xfId="4345" xr:uid="{B051317C-6961-435A-861E-C6DB6EEF99E0}"/>
    <cellStyle name="Comma 3 2 4 2 2 3 2 7" xfId="33873" xr:uid="{FFAAB8C6-4805-4E72-A749-A632EC054A6A}"/>
    <cellStyle name="Comma 3 2 4 2 2 3 3" xfId="27062" xr:uid="{C49E069C-1EBE-486D-A58E-77D3F59D92AE}"/>
    <cellStyle name="Comma 3 2 4 2 2 3 3 2" xfId="23565" xr:uid="{F00C428C-7D69-4F5D-B907-2141F2E72960}"/>
    <cellStyle name="Comma 3 2 4 2 2 3 3 2 2" xfId="16058" xr:uid="{27BE5216-FB16-454D-9247-1619CFFFAA7A}"/>
    <cellStyle name="Comma 3 2 4 2 2 3 3 2 2 2" xfId="55419" xr:uid="{2EE1E462-81BC-414B-9EE0-A97122744F15}"/>
    <cellStyle name="Comma 3 2 4 2 2 3 3 2 2 3" xfId="42804" xr:uid="{979760C8-0A18-4668-977D-FE8A6C18E669}"/>
    <cellStyle name="Comma 3 2 4 2 2 3 3 2 3" xfId="9472" xr:uid="{4DB856A7-DC4A-4C86-BBF2-11032CFBDA18}"/>
    <cellStyle name="Comma 3 2 4 2 2 3 3 2 3 2" xfId="49141" xr:uid="{81F30FE9-0DC7-437A-93D0-B742810BCD79}"/>
    <cellStyle name="Comma 3 2 4 2 2 3 3 2 4" xfId="30052" xr:uid="{7AF6D0AB-10DF-4925-BF4B-ABAC76535901}"/>
    <cellStyle name="Comma 3 2 4 2 2 3 3 2 5" xfId="36514" xr:uid="{58D2ADDB-E8C6-4187-AABB-1F4243C608C0}"/>
    <cellStyle name="Comma 3 2 4 2 2 3 3 3" xfId="19554" xr:uid="{7F5CDCC0-DCD0-4B7E-ACDA-4900D3B79567}"/>
    <cellStyle name="Comma 3 2 4 2 2 3 3 3 2" xfId="51922" xr:uid="{2EFCD001-5E42-4379-851B-2C9D48D3567A}"/>
    <cellStyle name="Comma 3 2 4 2 2 3 3 3 3" xfId="39307" xr:uid="{6E308DBE-BC60-4862-BC6F-92146C6CB80A}"/>
    <cellStyle name="Comma 3 2 4 2 2 3 3 4" xfId="12968" xr:uid="{979624B3-1040-4A19-8B97-888FD71C951B}"/>
    <cellStyle name="Comma 3 2 4 2 2 3 3 4 2" xfId="45644" xr:uid="{1F36CF29-B7B1-4614-AE2A-57DA81B16E13}"/>
    <cellStyle name="Comma 3 2 4 2 2 3 3 5" xfId="6381" xr:uid="{5CB8A323-7A7A-4617-B7A5-B9906A180E51}"/>
    <cellStyle name="Comma 3 2 4 2 2 3 3 6" xfId="33017" xr:uid="{2E54F233-5D6C-4896-B0B1-1696F6DF8D5D}"/>
    <cellStyle name="Comma 3 2 4 2 2 3 4" xfId="24442" xr:uid="{C72FD2D0-076A-4F98-B11D-4DAF5B6770C8}"/>
    <cellStyle name="Comma 3 2 4 2 2 3 4 2" xfId="16935" xr:uid="{DCFDE79E-76C3-47F3-A4B2-71B2BB4B57DD}"/>
    <cellStyle name="Comma 3 2 4 2 2 3 4 2 2" xfId="54542" xr:uid="{13AAB650-7C19-4943-80BE-7CB40043FEA0}"/>
    <cellStyle name="Comma 3 2 4 2 2 3 4 2 3" xfId="41927" xr:uid="{E09D53A5-0FB7-4579-BD46-C198BE7B91BB}"/>
    <cellStyle name="Comma 3 2 4 2 2 3 4 3" xfId="10349" xr:uid="{C3A8DE48-0935-48A6-9D7B-A1746C22D8A1}"/>
    <cellStyle name="Comma 3 2 4 2 2 3 4 3 2" xfId="48264" xr:uid="{8732E0F2-CB6E-42B0-95B6-0567E611F664}"/>
    <cellStyle name="Comma 3 2 4 2 2 3 4 4" xfId="6109" xr:uid="{E10524DE-295F-4419-967E-AED82F49ACCA}"/>
    <cellStyle name="Comma 3 2 4 2 2 3 4 5" xfId="35637" xr:uid="{B4400C33-98BB-422E-B6BE-7C84FB0F7D73}"/>
    <cellStyle name="Comma 3 2 4 2 2 3 5" xfId="20429" xr:uid="{8AB34BC8-8A02-4332-BA7B-5D0063CC0096}"/>
    <cellStyle name="Comma 3 2 4 2 2 3 5 2" xfId="51045" xr:uid="{7465B970-F5F5-44C5-944B-ACF143AE89FE}"/>
    <cellStyle name="Comma 3 2 4 2 2 3 5 3" xfId="38430" xr:uid="{4593EA3E-CB1F-4972-8CC3-EE0F89C596B6}"/>
    <cellStyle name="Comma 3 2 4 2 2 3 6" xfId="13843" xr:uid="{D7AF1785-DEAF-4693-955B-2A795899FCD9}"/>
    <cellStyle name="Comma 3 2 4 2 2 3 6 2" xfId="44767" xr:uid="{082ED0F4-5725-47EA-A179-6585A0EBC3F0}"/>
    <cellStyle name="Comma 3 2 4 2 2 3 7" xfId="7256" xr:uid="{951F7360-FBD0-4E23-8BE8-24E1642506E5}"/>
    <cellStyle name="Comma 3 2 4 2 2 3 8" xfId="32140" xr:uid="{89A3F439-62FD-4FEA-BC80-815CBA034A8C}"/>
    <cellStyle name="Comma 3 2 4 2 2 4" xfId="26647" xr:uid="{F50ED6AD-5332-4E76-813A-3C1FD799777B}"/>
    <cellStyle name="Comma 3 2 4 2 2 4 2" xfId="23150" xr:uid="{A1F07C33-6208-4C8D-9847-7BA4E2AC6690}"/>
    <cellStyle name="Comma 3 2 4 2 2 4 2 2" xfId="15643" xr:uid="{E0CFB873-608F-4F6B-983A-7D8E05811755}"/>
    <cellStyle name="Comma 3 2 4 2 2 4 2 2 2" xfId="55834" xr:uid="{A95E50E6-6781-422C-B0A8-6536CA2CCA87}"/>
    <cellStyle name="Comma 3 2 4 2 2 4 2 2 3" xfId="43219" xr:uid="{3086240B-A69B-49F5-BCED-1D06C310EC69}"/>
    <cellStyle name="Comma 3 2 4 2 2 4 2 3" xfId="9057" xr:uid="{A780AA89-7B95-4F3C-8724-157A192FD8E3}"/>
    <cellStyle name="Comma 3 2 4 2 2 4 2 3 2" xfId="49556" xr:uid="{C1DC69A3-AEF2-4045-A5A0-0F0B3ADDCA62}"/>
    <cellStyle name="Comma 3 2 4 2 2 4 2 4" xfId="30467" xr:uid="{23971BB0-F633-4979-895B-42F80720F925}"/>
    <cellStyle name="Comma 3 2 4 2 2 4 2 5" xfId="36929" xr:uid="{81EE5652-F7D3-4E80-8DB0-C84DB44A64C3}"/>
    <cellStyle name="Comma 3 2 4 2 2 4 3" xfId="25769" xr:uid="{D054038A-3997-4C92-B9BA-48C73A0DCF5C}"/>
    <cellStyle name="Comma 3 2 4 2 2 4 3 2" xfId="18262" xr:uid="{A3EDF6BD-2300-4ECE-BBF8-CC8A8AD4E2F8}"/>
    <cellStyle name="Comma 3 2 4 2 2 4 3 2 2" xfId="53215" xr:uid="{255E466A-08B3-47E6-BF99-FF299600000B}"/>
    <cellStyle name="Comma 3 2 4 2 2 4 3 2 3" xfId="40600" xr:uid="{CE854A0E-A8A6-4AF8-AE3D-A5358EBFD6E1}"/>
    <cellStyle name="Comma 3 2 4 2 2 4 3 3" xfId="11676" xr:uid="{512BFD57-7C4F-4752-8F44-C9DB1EE70015}"/>
    <cellStyle name="Comma 3 2 4 2 2 4 3 3 2" xfId="46937" xr:uid="{C31FDE77-0187-44C0-B60B-C2A9252B89BE}"/>
    <cellStyle name="Comma 3 2 4 2 2 4 3 4" xfId="4782" xr:uid="{C9105B88-9753-4CEF-808D-F117B72516B0}"/>
    <cellStyle name="Comma 3 2 4 2 2 4 3 5" xfId="34310" xr:uid="{ADF229D6-D650-4932-95DF-38DAF4312EE8}"/>
    <cellStyle name="Comma 3 2 4 2 2 4 4" xfId="19139" xr:uid="{911DDB76-FE1E-4DEB-9BFA-F0CCDCA17253}"/>
    <cellStyle name="Comma 3 2 4 2 2 4 4 2" xfId="52337" xr:uid="{157707E4-9F83-42D0-8EBA-FDA85A93FB0B}"/>
    <cellStyle name="Comma 3 2 4 2 2 4 4 3" xfId="39722" xr:uid="{AF9BAD17-C9F6-4D32-94C4-34BC7B89E327}"/>
    <cellStyle name="Comma 3 2 4 2 2 4 5" xfId="12553" xr:uid="{1E9F2C6F-EA06-4ABC-B61A-0009EA84C800}"/>
    <cellStyle name="Comma 3 2 4 2 2 4 5 2" xfId="46059" xr:uid="{1CDB1B9C-62A4-4D10-B6A3-6AD537261CA8}"/>
    <cellStyle name="Comma 3 2 4 2 2 4 6" xfId="3905" xr:uid="{BFF38084-0697-4AC2-8299-E160D54F7193}"/>
    <cellStyle name="Comma 3 2 4 2 2 4 7" xfId="33432" xr:uid="{D9CE4E72-B928-476E-A390-920FBD9650DC}"/>
    <cellStyle name="Comma 3 2 4 2 2 5" xfId="27497" xr:uid="{D660B496-DE03-44CA-A7D7-DE387624FC38}"/>
    <cellStyle name="Comma 3 2 4 2 2 5 2" xfId="24000" xr:uid="{8723BAFD-BD70-42E2-BC46-9D96939E6969}"/>
    <cellStyle name="Comma 3 2 4 2 2 5 2 2" xfId="16493" xr:uid="{6C439371-8542-4351-B54B-AD1D6D1AF78B}"/>
    <cellStyle name="Comma 3 2 4 2 2 5 2 2 2" xfId="54984" xr:uid="{0BEA5D88-03A1-48C8-81AF-8C8AA1A3E58A}"/>
    <cellStyle name="Comma 3 2 4 2 2 5 2 2 3" xfId="42369" xr:uid="{4BD4386C-6AF0-4B02-9FA2-7437DD95701D}"/>
    <cellStyle name="Comma 3 2 4 2 2 5 2 3" xfId="9907" xr:uid="{4967D14D-331A-4D2B-A7A8-95A128FF04CC}"/>
    <cellStyle name="Comma 3 2 4 2 2 5 2 3 2" xfId="48706" xr:uid="{EF3A6709-7D55-4688-92E6-05B8E5435178}"/>
    <cellStyle name="Comma 3 2 4 2 2 5 2 4" xfId="29617" xr:uid="{D3663B31-9D3F-4D10-9DD2-FB27C311E846}"/>
    <cellStyle name="Comma 3 2 4 2 2 5 2 5" xfId="36079" xr:uid="{1374B160-BE60-437A-9F7D-C073436C26FB}"/>
    <cellStyle name="Comma 3 2 4 2 2 5 3" xfId="19989" xr:uid="{DDC22363-6D07-4AEB-B185-06F1BE7CBFEB}"/>
    <cellStyle name="Comma 3 2 4 2 2 5 3 2" xfId="51487" xr:uid="{494C3953-FFB1-48B4-BD27-BD495AE989C5}"/>
    <cellStyle name="Comma 3 2 4 2 2 5 3 3" xfId="38872" xr:uid="{02FD1C03-F59F-49DB-846F-886C51ABB9E8}"/>
    <cellStyle name="Comma 3 2 4 2 2 5 4" xfId="13403" xr:uid="{C9CC36E7-0FD3-48A7-A736-68C5D385E05F}"/>
    <cellStyle name="Comma 3 2 4 2 2 5 4 2" xfId="45209" xr:uid="{D7092171-E1A0-43B9-98B0-321F6DD81DB7}"/>
    <cellStyle name="Comma 3 2 4 2 2 5 5" xfId="6816" xr:uid="{635661B8-BED6-41D0-9C6C-0158D09298A2}"/>
    <cellStyle name="Comma 3 2 4 2 2 5 6" xfId="32582" xr:uid="{1C25AEC8-F6A7-4A15-8BF0-0776AB9F2B08}"/>
    <cellStyle name="Comma 3 2 4 2 2 6" xfId="24884" xr:uid="{08F8AA0E-4EC8-4DB0-998A-A84111F117C8}"/>
    <cellStyle name="Comma 3 2 4 2 2 6 2" xfId="17377" xr:uid="{1C095077-9731-4D90-9BF3-E1B07282D891}"/>
    <cellStyle name="Comma 3 2 4 2 2 6 2 2" xfId="54100" xr:uid="{D7AFD272-B938-4BAB-8D66-C38D54AE6C21}"/>
    <cellStyle name="Comma 3 2 4 2 2 6 2 3" xfId="41485" xr:uid="{9FD5F016-6602-41EE-BF70-FEC5E38F2130}"/>
    <cellStyle name="Comma 3 2 4 2 2 6 3" xfId="10791" xr:uid="{31877B55-CC49-41E5-8956-CD029F386295}"/>
    <cellStyle name="Comma 3 2 4 2 2 6 3 2" xfId="47822" xr:uid="{781A1A53-B15E-42EC-98A8-D31C74B3AA99}"/>
    <cellStyle name="Comma 3 2 4 2 2 6 4" xfId="5667" xr:uid="{8BDFCD84-9BD3-4B7E-BB85-9948085C0C49}"/>
    <cellStyle name="Comma 3 2 4 2 2 6 5" xfId="35195" xr:uid="{126AE6A9-863A-405C-B3A0-5629CD36F6CF}"/>
    <cellStyle name="Comma 3 2 4 2 2 7" xfId="20869" xr:uid="{3616AEDA-D509-4FF0-B22A-24F7693FB04B}"/>
    <cellStyle name="Comma 3 2 4 2 2 7 2" xfId="50603" xr:uid="{04ACBB0A-DA90-44E3-A99A-3464A4B85380}"/>
    <cellStyle name="Comma 3 2 4 2 2 7 3" xfId="37988" xr:uid="{53EEC014-73FA-491D-B531-9E0D132F1B80}"/>
    <cellStyle name="Comma 3 2 4 2 2 8" xfId="14283" xr:uid="{16349F23-E115-4BB6-9793-A8CBA0E65665}"/>
    <cellStyle name="Comma 3 2 4 2 2 8 2" xfId="44297" xr:uid="{8C888144-7796-46BB-BCAE-C34696B57B3F}"/>
    <cellStyle name="Comma 3 2 4 2 2 9" xfId="7696" xr:uid="{A26E85DE-07BC-4E02-AD84-5EDC2DD166C5}"/>
    <cellStyle name="Comma 3 2 4 2 3" xfId="28348" xr:uid="{B3737B67-6296-4868-801E-F9B1210E5A44}"/>
    <cellStyle name="Comma 3 2 4 2 3 2" xfId="27857" xr:uid="{31D0F8AD-91DE-40A5-BC61-C76ABD8BAFED}"/>
    <cellStyle name="Comma 3 2 4 2 3 2 2" xfId="26128" xr:uid="{F7D7587E-6871-425F-BAE9-6E839346BF74}"/>
    <cellStyle name="Comma 3 2 4 2 3 2 2 2" xfId="22630" xr:uid="{CAC37E25-6E39-4896-AB1C-5C22EF041BA7}"/>
    <cellStyle name="Comma 3 2 4 2 3 2 2 2 2" xfId="15123" xr:uid="{C820D14D-A7C2-47D3-BB68-006D3E4206BC}"/>
    <cellStyle name="Comma 3 2 4 2 3 2 2 2 2 2" xfId="56354" xr:uid="{F165DE59-4DC2-42D5-A768-3178C9986039}"/>
    <cellStyle name="Comma 3 2 4 2 3 2 2 2 2 3" xfId="43739" xr:uid="{265A7F84-9592-40B5-83D0-5B78E20353B3}"/>
    <cellStyle name="Comma 3 2 4 2 3 2 2 2 3" xfId="8537" xr:uid="{41A3565C-A8C7-47E3-8F56-41FAEC8799D0}"/>
    <cellStyle name="Comma 3 2 4 2 3 2 2 2 3 2" xfId="50076" xr:uid="{D6D8F37E-0CEC-4CED-8F23-AA3E6A90CAC9}"/>
    <cellStyle name="Comma 3 2 4 2 3 2 2 2 4" xfId="30987" xr:uid="{426BA336-2AE9-4258-84BB-D0894289F27E}"/>
    <cellStyle name="Comma 3 2 4 2 3 2 2 2 5" xfId="37449" xr:uid="{71B0DDCF-DCA2-4437-8D46-12A3F2653E60}"/>
    <cellStyle name="Comma 3 2 4 2 3 2 2 3" xfId="25248" xr:uid="{A12215C8-522C-4A9A-B74D-9B415057498F}"/>
    <cellStyle name="Comma 3 2 4 2 3 2 2 3 2" xfId="17741" xr:uid="{941EC2E7-067C-41AA-B2F2-D988E8B12C6C}"/>
    <cellStyle name="Comma 3 2 4 2 3 2 2 3 2 2" xfId="53736" xr:uid="{A0F0FE37-9874-4F0B-94A5-D7F1CF5791A3}"/>
    <cellStyle name="Comma 3 2 4 2 3 2 2 3 2 3" xfId="41121" xr:uid="{3AF39051-45CA-4A07-A506-B742E027902A}"/>
    <cellStyle name="Comma 3 2 4 2 3 2 2 3 3" xfId="11155" xr:uid="{D05266DE-2334-4EF4-980E-DFDD853FFB06}"/>
    <cellStyle name="Comma 3 2 4 2 3 2 2 3 3 2" xfId="47458" xr:uid="{1DB5876D-6382-4715-95DD-8748B751297C}"/>
    <cellStyle name="Comma 3 2 4 2 3 2 2 3 4" xfId="5303" xr:uid="{2D33AF98-E934-407C-B9FD-407D3464B19B}"/>
    <cellStyle name="Comma 3 2 4 2 3 2 2 3 5" xfId="34831" xr:uid="{B7402C35-9BD8-4CB0-8A25-F1E94C38FBF2}"/>
    <cellStyle name="Comma 3 2 4 2 3 2 2 4" xfId="18620" xr:uid="{62C435FC-115E-4F1F-A4F6-CEE855F50E69}"/>
    <cellStyle name="Comma 3 2 4 2 3 2 2 4 2" xfId="52857" xr:uid="{BFDDA465-A646-42A2-B84D-2D7778951AFD}"/>
    <cellStyle name="Comma 3 2 4 2 3 2 2 4 3" xfId="40242" xr:uid="{2A0D8640-7B39-4D4E-A773-AA396E601CF7}"/>
    <cellStyle name="Comma 3 2 4 2 3 2 2 5" xfId="12034" xr:uid="{D3451975-88A0-4CC9-A1A4-4788C36D7741}"/>
    <cellStyle name="Comma 3 2 4 2 3 2 2 5 2" xfId="46579" xr:uid="{2788EB63-EA97-4F2E-BF15-712AAD099914}"/>
    <cellStyle name="Comma 3 2 4 2 3 2 2 6" xfId="4424" xr:uid="{214482BD-05A8-4EF7-8A97-EC24A38188A9}"/>
    <cellStyle name="Comma 3 2 4 2 3 2 2 7" xfId="33952" xr:uid="{31899253-CBDD-40F0-ACA2-9A1C3A9FE12A}"/>
    <cellStyle name="Comma 3 2 4 2 3 2 3" xfId="26984" xr:uid="{FD3DBD81-D6D4-44BB-A636-063CE17EB082}"/>
    <cellStyle name="Comma 3 2 4 2 3 2 3 2" xfId="23487" xr:uid="{CC7ACC1B-B54A-4893-8621-E4F55E57521C}"/>
    <cellStyle name="Comma 3 2 4 2 3 2 3 2 2" xfId="15980" xr:uid="{8BAEDAC9-8655-4FB1-B3CE-78E6562F0FA3}"/>
    <cellStyle name="Comma 3 2 4 2 3 2 3 2 2 2" xfId="55497" xr:uid="{8CE91767-9C54-42E1-831B-2C466C892C80}"/>
    <cellStyle name="Comma 3 2 4 2 3 2 3 2 2 3" xfId="42882" xr:uid="{889D9AE1-77EC-4C9F-8AA6-9561378E2C08}"/>
    <cellStyle name="Comma 3 2 4 2 3 2 3 2 3" xfId="9394" xr:uid="{CFA55BB6-95A2-492E-8EE3-D617AF13604B}"/>
    <cellStyle name="Comma 3 2 4 2 3 2 3 2 3 2" xfId="49219" xr:uid="{6B40EE34-F4C3-4D4F-988C-BCA66E900A05}"/>
    <cellStyle name="Comma 3 2 4 2 3 2 3 2 4" xfId="30130" xr:uid="{845166FB-D114-4588-99AE-CF765C56140E}"/>
    <cellStyle name="Comma 3 2 4 2 3 2 3 2 5" xfId="36592" xr:uid="{87A70892-06B0-4543-A40D-9FD8229414C1}"/>
    <cellStyle name="Comma 3 2 4 2 3 2 3 3" xfId="19476" xr:uid="{1D555FCF-1F10-4045-8ED1-4154735F3BCD}"/>
    <cellStyle name="Comma 3 2 4 2 3 2 3 3 2" xfId="52000" xr:uid="{71ABA31F-F12F-463D-8C1F-1E0AC7AFACF7}"/>
    <cellStyle name="Comma 3 2 4 2 3 2 3 3 3" xfId="39385" xr:uid="{976E3C9B-AE2E-4F2F-8CC4-99EA91E449A0}"/>
    <cellStyle name="Comma 3 2 4 2 3 2 3 4" xfId="12890" xr:uid="{2A780A4B-D86C-4311-8117-54BD7FF35E95}"/>
    <cellStyle name="Comma 3 2 4 2 3 2 3 4 2" xfId="45722" xr:uid="{695C7869-6E6F-4EA0-8058-A10287397895}"/>
    <cellStyle name="Comma 3 2 4 2 3 2 3 5" xfId="6303" xr:uid="{C7C79205-C82B-45C8-BD45-6A3497049475}"/>
    <cellStyle name="Comma 3 2 4 2 3 2 3 6" xfId="33095" xr:uid="{93C84DF2-CEA9-4B56-A062-025AD6EA025D}"/>
    <cellStyle name="Comma 3 2 4 2 3 2 4" xfId="24363" xr:uid="{10791E02-E991-4BB3-8512-7E9057479A5E}"/>
    <cellStyle name="Comma 3 2 4 2 3 2 4 2" xfId="16856" xr:uid="{989134AE-4E1A-4969-ABD7-E2ED17BBA063}"/>
    <cellStyle name="Comma 3 2 4 2 3 2 4 2 2" xfId="54621" xr:uid="{F6B785E9-0997-46E3-95BA-810D43706506}"/>
    <cellStyle name="Comma 3 2 4 2 3 2 4 2 3" xfId="42006" xr:uid="{934D2278-6EA1-4700-8F31-F035171EB98B}"/>
    <cellStyle name="Comma 3 2 4 2 3 2 4 3" xfId="10270" xr:uid="{79727B8C-2AE1-4F9B-BEA2-6BE38941AB67}"/>
    <cellStyle name="Comma 3 2 4 2 3 2 4 3 2" xfId="48343" xr:uid="{9733BF30-239E-4179-8674-57D503CDC7A0}"/>
    <cellStyle name="Comma 3 2 4 2 3 2 4 4" xfId="6188" xr:uid="{94C09290-9C1C-405A-950F-71193DB3FE8A}"/>
    <cellStyle name="Comma 3 2 4 2 3 2 4 5" xfId="35716" xr:uid="{B7AAA2DB-2520-46D0-B7C4-91D601EA285E}"/>
    <cellStyle name="Comma 3 2 4 2 3 2 5" xfId="20350" xr:uid="{554FD519-404C-4481-8AAE-60E0E0FEF358}"/>
    <cellStyle name="Comma 3 2 4 2 3 2 5 2" xfId="51124" xr:uid="{AA62DD39-7149-46AD-BA9D-029D591EB20C}"/>
    <cellStyle name="Comma 3 2 4 2 3 2 5 3" xfId="38509" xr:uid="{D2C5C716-2AED-4740-903C-EA8D20691F40}"/>
    <cellStyle name="Comma 3 2 4 2 3 2 6" xfId="13764" xr:uid="{242567D9-DE57-4AEB-9DB1-3622473F7E9F}"/>
    <cellStyle name="Comma 3 2 4 2 3 2 6 2" xfId="44846" xr:uid="{DD468F5F-C9FE-46D4-AD0D-46FF346C8A17}"/>
    <cellStyle name="Comma 3 2 4 2 3 2 7" xfId="7177" xr:uid="{9AB3B765-0DFC-4481-8A13-B04B230F8806}"/>
    <cellStyle name="Comma 3 2 4 2 3 2 8" xfId="32219" xr:uid="{98A2A4EC-9457-4157-82D9-7ABFA8BEF15A}"/>
    <cellStyle name="Comma 3 2 4 2 3 3" xfId="26568" xr:uid="{418E4BC6-415A-4054-9D8A-5E5B1A1DEA20}"/>
    <cellStyle name="Comma 3 2 4 2 3 3 2" xfId="23071" xr:uid="{71857CA2-1E9A-4B79-B293-FA5B4FFE7992}"/>
    <cellStyle name="Comma 3 2 4 2 3 3 2 2" xfId="15564" xr:uid="{6BA2FAA3-EE39-4FDC-9A42-4BBA9C6D4DB5}"/>
    <cellStyle name="Comma 3 2 4 2 3 3 2 2 2" xfId="55913" xr:uid="{3FF493A5-698F-4AA4-A4AF-199BEAC56F8D}"/>
    <cellStyle name="Comma 3 2 4 2 3 3 2 2 3" xfId="43298" xr:uid="{D7FDC06B-50B0-4A47-A6C3-CD42F182D038}"/>
    <cellStyle name="Comma 3 2 4 2 3 3 2 3" xfId="8978" xr:uid="{1919587B-828F-48F5-B316-84165AEC9D15}"/>
    <cellStyle name="Comma 3 2 4 2 3 3 2 3 2" xfId="49635" xr:uid="{4D5D3BDD-0CA9-46B7-81D8-9DEC4C0C8A1F}"/>
    <cellStyle name="Comma 3 2 4 2 3 3 2 4" xfId="30546" xr:uid="{57FFEFAF-A41E-4D5F-890F-59E5F716A96B}"/>
    <cellStyle name="Comma 3 2 4 2 3 3 2 5" xfId="37008" xr:uid="{E36DEEFC-8ADC-41C3-B0BB-46EA13E4B55E}"/>
    <cellStyle name="Comma 3 2 4 2 3 3 3" xfId="25690" xr:uid="{82217171-F628-4221-915F-AABD6259A831}"/>
    <cellStyle name="Comma 3 2 4 2 3 3 3 2" xfId="18183" xr:uid="{FD367FC0-3147-4AF9-A8FA-6797953E0B9F}"/>
    <cellStyle name="Comma 3 2 4 2 3 3 3 2 2" xfId="53294" xr:uid="{3916DFD0-A24A-4ADC-A8CA-5A3C55D25F9D}"/>
    <cellStyle name="Comma 3 2 4 2 3 3 3 2 3" xfId="40679" xr:uid="{62783079-0BD5-4D7F-9D58-FC0578AEF988}"/>
    <cellStyle name="Comma 3 2 4 2 3 3 3 3" xfId="11597" xr:uid="{C461D888-35D1-41F9-893D-E312D3FA89E3}"/>
    <cellStyle name="Comma 3 2 4 2 3 3 3 3 2" xfId="47016" xr:uid="{D259043D-5955-43E2-93E1-E1521266C866}"/>
    <cellStyle name="Comma 3 2 4 2 3 3 3 4" xfId="4861" xr:uid="{13EB7EC8-8A55-4399-80CA-B0CB16384DE5}"/>
    <cellStyle name="Comma 3 2 4 2 3 3 3 5" xfId="34389" xr:uid="{9EB36386-840C-4BF0-875D-1E63514371EA}"/>
    <cellStyle name="Comma 3 2 4 2 3 3 4" xfId="19060" xr:uid="{3222137E-C250-4D55-882F-2C2A30874BA1}"/>
    <cellStyle name="Comma 3 2 4 2 3 3 4 2" xfId="52416" xr:uid="{1961E596-77A3-46F7-BA37-BB1972EB6C8C}"/>
    <cellStyle name="Comma 3 2 4 2 3 3 4 3" xfId="39801" xr:uid="{901B3B02-6E84-4555-9768-2DFE53B845EF}"/>
    <cellStyle name="Comma 3 2 4 2 3 3 5" xfId="12474" xr:uid="{DC599DEC-C057-4743-909B-B12C80198D92}"/>
    <cellStyle name="Comma 3 2 4 2 3 3 5 2" xfId="46138" xr:uid="{13BECCED-4749-4F17-B4AD-16C51575BF47}"/>
    <cellStyle name="Comma 3 2 4 2 3 3 6" xfId="3984" xr:uid="{10DD766C-0CAD-4402-A3C7-B71AD51B48D3}"/>
    <cellStyle name="Comma 3 2 4 2 3 3 7" xfId="33511" xr:uid="{CB6FC9B1-74BE-4F02-AD06-E4D9916D3C39}"/>
    <cellStyle name="Comma 3 2 4 2 3 4" xfId="27418" xr:uid="{4E89DDFB-689D-444B-B37F-ECC5F540D535}"/>
    <cellStyle name="Comma 3 2 4 2 3 4 2" xfId="23921" xr:uid="{3E3961C2-1A82-4F7F-9872-17C4B1D69605}"/>
    <cellStyle name="Comma 3 2 4 2 3 4 2 2" xfId="16414" xr:uid="{6F469579-FFCE-4B0A-9EE9-DE024F23B25A}"/>
    <cellStyle name="Comma 3 2 4 2 3 4 2 2 2" xfId="55063" xr:uid="{DB2B507A-8C73-4400-9CCD-3D46084F0FDD}"/>
    <cellStyle name="Comma 3 2 4 2 3 4 2 2 3" xfId="42448" xr:uid="{6AE92D5C-BC7D-40DF-945B-CD4AFBB40B2F}"/>
    <cellStyle name="Comma 3 2 4 2 3 4 2 3" xfId="9828" xr:uid="{8A5E4FDE-BE93-4DB2-BB0F-3998515AB79F}"/>
    <cellStyle name="Comma 3 2 4 2 3 4 2 3 2" xfId="48785" xr:uid="{7D723BE5-9825-498E-A88A-8B11FE940C55}"/>
    <cellStyle name="Comma 3 2 4 2 3 4 2 4" xfId="29696" xr:uid="{6B05CBCA-7887-4FAD-BA39-646FCF50B16B}"/>
    <cellStyle name="Comma 3 2 4 2 3 4 2 5" xfId="36158" xr:uid="{3C7B627B-42CA-48FA-BFB1-818FED5C5AA8}"/>
    <cellStyle name="Comma 3 2 4 2 3 4 3" xfId="19910" xr:uid="{FBC0DBA2-0279-455A-BBA5-95E1502FB249}"/>
    <cellStyle name="Comma 3 2 4 2 3 4 3 2" xfId="51566" xr:uid="{AE5EDF92-698A-432B-B9A2-59DC2EF511F2}"/>
    <cellStyle name="Comma 3 2 4 2 3 4 3 3" xfId="38951" xr:uid="{FEB38CA4-BA38-4E67-BF08-BC18CD200319}"/>
    <cellStyle name="Comma 3 2 4 2 3 4 4" xfId="13324" xr:uid="{FB34E238-6B71-452D-8B99-59EC3FB72E48}"/>
    <cellStyle name="Comma 3 2 4 2 3 4 4 2" xfId="45288" xr:uid="{5ABCB73B-C490-422E-88D6-B1688A4C3D1B}"/>
    <cellStyle name="Comma 3 2 4 2 3 4 5" xfId="6737" xr:uid="{99DE0B1C-A736-4D67-A1E4-64DA937D6960}"/>
    <cellStyle name="Comma 3 2 4 2 3 4 6" xfId="32661" xr:uid="{19C1F8F8-B680-408E-BFD1-67293BC4B21D}"/>
    <cellStyle name="Comma 3 2 4 2 3 5" xfId="24805" xr:uid="{98213C72-1BC0-4A80-AEBB-3BCB349C294E}"/>
    <cellStyle name="Comma 3 2 4 2 3 5 2" xfId="17298" xr:uid="{1A2E9637-4DA4-4C1F-84D0-91547D3DB1EA}"/>
    <cellStyle name="Comma 3 2 4 2 3 5 2 2" xfId="54179" xr:uid="{8B0E514D-2398-40CE-8DD9-6C0814B94931}"/>
    <cellStyle name="Comma 3 2 4 2 3 5 2 3" xfId="41564" xr:uid="{BA0B8527-FCD7-4276-8EDD-6B2CBD7D0609}"/>
    <cellStyle name="Comma 3 2 4 2 3 5 3" xfId="10712" xr:uid="{ADF58067-E3CD-4575-9FB6-B85DDA03A0E5}"/>
    <cellStyle name="Comma 3 2 4 2 3 5 3 2" xfId="47901" xr:uid="{111FF4C2-76CA-4BE8-9B5A-D5F0E5EC38BF}"/>
    <cellStyle name="Comma 3 2 4 2 3 5 4" xfId="5746" xr:uid="{5B1BCDEC-F205-48C7-82AB-912165F764DD}"/>
    <cellStyle name="Comma 3 2 4 2 3 5 5" xfId="35274" xr:uid="{63111B87-5166-4DC9-9DF8-09473B962EDE}"/>
    <cellStyle name="Comma 3 2 4 2 3 6" xfId="20790" xr:uid="{BD3CA129-BAF4-42C7-AA1A-FE4671024CD3}"/>
    <cellStyle name="Comma 3 2 4 2 3 6 2" xfId="50682" xr:uid="{8FE33E40-63F9-4F2E-B727-B978CFDA6542}"/>
    <cellStyle name="Comma 3 2 4 2 3 6 3" xfId="38067" xr:uid="{28CA2065-2927-443C-9110-D1C301D0C318}"/>
    <cellStyle name="Comma 3 2 4 2 3 7" xfId="14204" xr:uid="{AC201FCB-C7A6-42BE-89E1-3B5009BB1F63}"/>
    <cellStyle name="Comma 3 2 4 2 3 7 2" xfId="44376" xr:uid="{9233F75C-6F2A-4BDC-916E-4EA57B8B743A}"/>
    <cellStyle name="Comma 3 2 4 2 3 8" xfId="7617" xr:uid="{7A229C0A-5AB5-4C65-8BE6-742B3FC12179}"/>
    <cellStyle name="Comma 3 2 4 2 3 9" xfId="31774" xr:uid="{3DBE9F8B-0C2F-43DF-8C4E-BD46C797B7FE}"/>
    <cellStyle name="Comma 3 2 4 2 4" xfId="28012" xr:uid="{ACAC1082-808A-45A4-A69F-95CAB1616AC6}"/>
    <cellStyle name="Comma 3 2 4 2 4 2" xfId="26282" xr:uid="{118971DE-C055-4971-9A9B-C2ADA85790E3}"/>
    <cellStyle name="Comma 3 2 4 2 4 2 2" xfId="22784" xr:uid="{03E72414-7771-4E4C-AE95-B4414BDE6211}"/>
    <cellStyle name="Comma 3 2 4 2 4 2 2 2" xfId="15277" xr:uid="{7F4D9A63-29FF-471C-BC3A-70018141A312}"/>
    <cellStyle name="Comma 3 2 4 2 4 2 2 2 2" xfId="56200" xr:uid="{73A81A2F-800C-4241-8A55-C4A0B19CCCAE}"/>
    <cellStyle name="Comma 3 2 4 2 4 2 2 2 3" xfId="43585" xr:uid="{DFAA292F-F262-49CB-9557-EA9FCF77BF86}"/>
    <cellStyle name="Comma 3 2 4 2 4 2 2 3" xfId="8691" xr:uid="{026EDA11-3AC3-4B42-B9C3-E2884AB3D5F0}"/>
    <cellStyle name="Comma 3 2 4 2 4 2 2 3 2" xfId="49922" xr:uid="{E6E1FBC0-5431-4FAF-909A-FD63E7C7B9C3}"/>
    <cellStyle name="Comma 3 2 4 2 4 2 2 4" xfId="30833" xr:uid="{E68425D2-399B-483C-8EA5-24389F0C40CE}"/>
    <cellStyle name="Comma 3 2 4 2 4 2 2 5" xfId="37295" xr:uid="{CC9CAD78-FEF8-42EA-BA3B-705972637F49}"/>
    <cellStyle name="Comma 3 2 4 2 4 2 3" xfId="25402" xr:uid="{BF3B5FDB-6E87-44CD-9EE7-49010DB01881}"/>
    <cellStyle name="Comma 3 2 4 2 4 2 3 2" xfId="17895" xr:uid="{85F1178A-A5C3-46E7-9938-A90026D15D0C}"/>
    <cellStyle name="Comma 3 2 4 2 4 2 3 2 2" xfId="53582" xr:uid="{923E713E-9EBA-4751-89B6-5A8BB265DC15}"/>
    <cellStyle name="Comma 3 2 4 2 4 2 3 2 3" xfId="40967" xr:uid="{E59C6448-5B05-4BDB-99DD-8EE2B2B34183}"/>
    <cellStyle name="Comma 3 2 4 2 4 2 3 3" xfId="11309" xr:uid="{AB650C05-DCF7-4F45-A515-6668275EBC33}"/>
    <cellStyle name="Comma 3 2 4 2 4 2 3 3 2" xfId="47304" xr:uid="{16206317-7FD6-40D1-B9A1-983E02FECBA4}"/>
    <cellStyle name="Comma 3 2 4 2 4 2 3 4" xfId="5149" xr:uid="{2CCB7A17-47C3-409B-9630-D60D2BA3DBD3}"/>
    <cellStyle name="Comma 3 2 4 2 4 2 3 5" xfId="34677" xr:uid="{C84481C3-F517-43C3-A7B1-0D702CF94A92}"/>
    <cellStyle name="Comma 3 2 4 2 4 2 4" xfId="18774" xr:uid="{6EF5F349-E02F-47BD-9380-316D81310467}"/>
    <cellStyle name="Comma 3 2 4 2 4 2 4 2" xfId="52703" xr:uid="{8D5F4269-0160-423E-AFF4-2807EAD7784E}"/>
    <cellStyle name="Comma 3 2 4 2 4 2 4 3" xfId="40088" xr:uid="{639FDE9D-0103-45A6-926C-9B6892738D41}"/>
    <cellStyle name="Comma 3 2 4 2 4 2 5" xfId="12188" xr:uid="{4E9AEF05-4F65-48C4-8ADD-3AE3A8481CA3}"/>
    <cellStyle name="Comma 3 2 4 2 4 2 5 2" xfId="46425" xr:uid="{CC45702F-EB4D-4829-AB08-2F702E4DB757}"/>
    <cellStyle name="Comma 3 2 4 2 4 2 6" xfId="4270" xr:uid="{96722006-A2B5-4E88-B847-E22A71A7B722}"/>
    <cellStyle name="Comma 3 2 4 2 4 2 7" xfId="33798" xr:uid="{FB98309B-D3BE-4EB6-AAD2-6F654FC00FA7}"/>
    <cellStyle name="Comma 3 2 4 2 4 3" xfId="27137" xr:uid="{0FA4D06A-2046-4E15-B1A5-27195E83F40C}"/>
    <cellStyle name="Comma 3 2 4 2 4 3 2" xfId="23640" xr:uid="{5E19E823-132E-40A4-8669-D2A0CED3EFD4}"/>
    <cellStyle name="Comma 3 2 4 2 4 3 2 2" xfId="16133" xr:uid="{FB53AB4C-2B26-4FAE-AE4C-364D4385704F}"/>
    <cellStyle name="Comma 3 2 4 2 4 3 2 2 2" xfId="55344" xr:uid="{DBBBAD86-235A-41C7-A75D-2AE6098AEBB6}"/>
    <cellStyle name="Comma 3 2 4 2 4 3 2 2 3" xfId="42729" xr:uid="{0174683C-F825-4FF4-9567-90FB37418FD9}"/>
    <cellStyle name="Comma 3 2 4 2 4 3 2 3" xfId="9547" xr:uid="{A218C19B-7E3C-457B-AAFC-91B3408397ED}"/>
    <cellStyle name="Comma 3 2 4 2 4 3 2 3 2" xfId="49066" xr:uid="{8C3240CE-5A86-4F77-BAFF-65A03A51FED5}"/>
    <cellStyle name="Comma 3 2 4 2 4 3 2 4" xfId="29977" xr:uid="{4F42CF44-0ED1-4DC3-BCB6-08EFE2E9387E}"/>
    <cellStyle name="Comma 3 2 4 2 4 3 2 5" xfId="36439" xr:uid="{D050F6FC-ACA9-4A5E-8385-1CF7A8A1229D}"/>
    <cellStyle name="Comma 3 2 4 2 4 3 3" xfId="19629" xr:uid="{845C27FA-EE98-4020-B638-F447EBB9DBDF}"/>
    <cellStyle name="Comma 3 2 4 2 4 3 3 2" xfId="51847" xr:uid="{5E7C1614-4060-4538-83D5-44CCEBC7F81A}"/>
    <cellStyle name="Comma 3 2 4 2 4 3 3 3" xfId="39232" xr:uid="{98B4C7B3-125D-4D79-BE31-651BE3C488E7}"/>
    <cellStyle name="Comma 3 2 4 2 4 3 4" xfId="13043" xr:uid="{B9C20F55-9686-4DD2-A217-2F7BF63F86D9}"/>
    <cellStyle name="Comma 3 2 4 2 4 3 4 2" xfId="45569" xr:uid="{1498BA08-4840-48BC-9B42-D6F593534E4C}"/>
    <cellStyle name="Comma 3 2 4 2 4 3 5" xfId="6456" xr:uid="{CB650046-0375-437B-A3BA-A3B8E6CB67C5}"/>
    <cellStyle name="Comma 3 2 4 2 4 3 6" xfId="32942" xr:uid="{09D9A1F5-9268-449D-8137-9D5EACDA7FBD}"/>
    <cellStyle name="Comma 3 2 4 2 4 4" xfId="24517" xr:uid="{3D1FE63F-AEE6-4279-8A8D-722C65339451}"/>
    <cellStyle name="Comma 3 2 4 2 4 4 2" xfId="17010" xr:uid="{558A235F-67F4-46C9-9F33-98CBD52C7C22}"/>
    <cellStyle name="Comma 3 2 4 2 4 4 2 2" xfId="54467" xr:uid="{531404B4-3853-4FEB-B9C5-1A7D9E276121}"/>
    <cellStyle name="Comma 3 2 4 2 4 4 2 3" xfId="41852" xr:uid="{450279EF-6CAB-4D27-B68A-FD24E158BA74}"/>
    <cellStyle name="Comma 3 2 4 2 4 4 3" xfId="10424" xr:uid="{86B5EF8E-E369-4879-B6D4-96853B9BC2FA}"/>
    <cellStyle name="Comma 3 2 4 2 4 4 3 2" xfId="48189" xr:uid="{3D4C9CAC-2CFD-4580-9C9E-EB35C53F6A8E}"/>
    <cellStyle name="Comma 3 2 4 2 4 4 4" xfId="6034" xr:uid="{4135774C-4D94-45E1-A248-D5F1E850CF9B}"/>
    <cellStyle name="Comma 3 2 4 2 4 4 5" xfId="35562" xr:uid="{0E8FF02C-5C17-4110-A63A-29D154FDFE18}"/>
    <cellStyle name="Comma 3 2 4 2 4 5" xfId="20504" xr:uid="{96BD2845-0AAC-4915-921B-F220F9756F60}"/>
    <cellStyle name="Comma 3 2 4 2 4 5 2" xfId="50970" xr:uid="{E80A2713-1014-4650-A2CD-A28A2784C0A6}"/>
    <cellStyle name="Comma 3 2 4 2 4 5 3" xfId="38355" xr:uid="{2193D175-683A-45B4-8FF7-05E8E64754B6}"/>
    <cellStyle name="Comma 3 2 4 2 4 6" xfId="13918" xr:uid="{671A74F4-A116-4966-8623-70C96BFAAD29}"/>
    <cellStyle name="Comma 3 2 4 2 4 6 2" xfId="44692" xr:uid="{A967ED1D-6D61-489C-8DC9-7237AE131CC4}"/>
    <cellStyle name="Comma 3 2 4 2 4 7" xfId="7331" xr:uid="{95DF281F-A520-41FC-854C-00981F4399FE}"/>
    <cellStyle name="Comma 3 2 4 2 4 8" xfId="32065" xr:uid="{0978374F-38BD-48F4-B1A5-255631ED5CFF}"/>
    <cellStyle name="Comma 3 2 4 2 5" xfId="26721" xr:uid="{4CD538BB-13EF-4475-9718-FC3140C596CF}"/>
    <cellStyle name="Comma 3 2 4 2 5 2" xfId="23224" xr:uid="{E974F13E-3D5A-4CC4-B11C-72EAE3843329}"/>
    <cellStyle name="Comma 3 2 4 2 5 2 2" xfId="15717" xr:uid="{9C7620A0-3007-4922-8F3E-2AD8335F8A22}"/>
    <cellStyle name="Comma 3 2 4 2 5 2 2 2" xfId="55760" xr:uid="{C2FA385B-4EEE-485B-83FF-849A0918FEBE}"/>
    <cellStyle name="Comma 3 2 4 2 5 2 2 3" xfId="43145" xr:uid="{3F4244D1-A4AF-4E29-BB0A-345144124FAA}"/>
    <cellStyle name="Comma 3 2 4 2 5 2 3" xfId="9131" xr:uid="{23398F2D-1F2F-4821-B3BF-DC94DC5A75E8}"/>
    <cellStyle name="Comma 3 2 4 2 5 2 3 2" xfId="49482" xr:uid="{5181567D-55E7-4B9D-969E-B60A862D47DF}"/>
    <cellStyle name="Comma 3 2 4 2 5 2 4" xfId="30393" xr:uid="{C55FA8E2-2AEF-4B71-A199-BCBBD317A202}"/>
    <cellStyle name="Comma 3 2 4 2 5 2 5" xfId="36855" xr:uid="{7D7C1BBB-8721-4FE3-8567-148B65C0D89F}"/>
    <cellStyle name="Comma 3 2 4 2 5 3" xfId="25844" xr:uid="{CC72EF2A-7F50-4132-9E5F-9E6FBFA1038B}"/>
    <cellStyle name="Comma 3 2 4 2 5 3 2" xfId="18337" xr:uid="{3B894341-92F8-4768-8C77-65575A7C63F9}"/>
    <cellStyle name="Comma 3 2 4 2 5 3 2 2" xfId="53140" xr:uid="{1108AB37-E24F-47A1-8361-682359D77C36}"/>
    <cellStyle name="Comma 3 2 4 2 5 3 2 3" xfId="40525" xr:uid="{D8D5C797-2E0C-4B20-A2C5-D10889F13A15}"/>
    <cellStyle name="Comma 3 2 4 2 5 3 3" xfId="11751" xr:uid="{BC6EF246-102C-4763-915B-460E4D6F3907}"/>
    <cellStyle name="Comma 3 2 4 2 5 3 3 2" xfId="46862" xr:uid="{20CD1CCE-8945-4D43-AC49-00EB98D41433}"/>
    <cellStyle name="Comma 3 2 4 2 5 3 4" xfId="4707" xr:uid="{5EE01CD6-EF47-4A63-BFDB-C9868B91ADEF}"/>
    <cellStyle name="Comma 3 2 4 2 5 3 5" xfId="34235" xr:uid="{A30502CB-EA7D-4B2B-9D10-260749170FF5}"/>
    <cellStyle name="Comma 3 2 4 2 5 4" xfId="19213" xr:uid="{2BDFC79E-3A5C-4F5C-A342-5A0C0A7B9067}"/>
    <cellStyle name="Comma 3 2 4 2 5 4 2" xfId="52263" xr:uid="{295CC907-77BF-4F2F-A779-50C293732052}"/>
    <cellStyle name="Comma 3 2 4 2 5 4 3" xfId="39648" xr:uid="{FB9301BA-ED9C-41E0-B1A9-C536336A3424}"/>
    <cellStyle name="Comma 3 2 4 2 5 5" xfId="12627" xr:uid="{81968D8A-1EA6-49AD-BA1F-517A51129899}"/>
    <cellStyle name="Comma 3 2 4 2 5 5 2" xfId="45985" xr:uid="{A75F9C25-E9B7-41C5-A858-5A49ACF7C2C3}"/>
    <cellStyle name="Comma 3 2 4 2 5 6" xfId="3831" xr:uid="{6C38712C-85AC-4C21-AC7C-5A93EBAB6BBD}"/>
    <cellStyle name="Comma 3 2 4 2 5 7" xfId="33358" xr:uid="{DFAEEC1D-5E92-41CE-AB06-42EACB14CB3A}"/>
    <cellStyle name="Comma 3 2 4 2 6" xfId="27571" xr:uid="{1C6A8D3F-901F-4D06-9BCB-3B01ADE3FD6D}"/>
    <cellStyle name="Comma 3 2 4 2 6 2" xfId="24074" xr:uid="{A2021FE2-FEBC-4ACF-9FB8-83A523875CBE}"/>
    <cellStyle name="Comma 3 2 4 2 6 2 2" xfId="16567" xr:uid="{A28843D9-F7F6-4668-8F99-3764B646BAA3}"/>
    <cellStyle name="Comma 3 2 4 2 6 2 2 2" xfId="54910" xr:uid="{7464F524-6F2D-49E5-838F-55440366F3CA}"/>
    <cellStyle name="Comma 3 2 4 2 6 2 2 3" xfId="42295" xr:uid="{BFB5DC92-096D-47D3-B34E-4CA43285E8BA}"/>
    <cellStyle name="Comma 3 2 4 2 6 2 3" xfId="9981" xr:uid="{5E7B45D6-B5EC-40C4-97B8-90E45C008E30}"/>
    <cellStyle name="Comma 3 2 4 2 6 2 3 2" xfId="48632" xr:uid="{C5388A4D-75A5-4117-9C46-E6CB1AE771DC}"/>
    <cellStyle name="Comma 3 2 4 2 6 2 4" xfId="29543" xr:uid="{5DE51DBA-F316-4B99-98BF-C8D5C3E21E79}"/>
    <cellStyle name="Comma 3 2 4 2 6 2 5" xfId="36005" xr:uid="{A88FFDFD-FB2D-412A-8179-9C57A9AF4026}"/>
    <cellStyle name="Comma 3 2 4 2 6 3" xfId="20063" xr:uid="{22F5A3C9-F99C-43A2-B984-BC6CB36FF4F9}"/>
    <cellStyle name="Comma 3 2 4 2 6 3 2" xfId="51413" xr:uid="{6DADEF5A-1349-4DFA-AAE6-6BEF90F1BF79}"/>
    <cellStyle name="Comma 3 2 4 2 6 3 3" xfId="38798" xr:uid="{991D419F-7FC8-44B6-9B5F-2CA8EFFC955D}"/>
    <cellStyle name="Comma 3 2 4 2 6 4" xfId="13477" xr:uid="{34F478DD-3732-4150-9D23-A1A05E976EE2}"/>
    <cellStyle name="Comma 3 2 4 2 6 4 2" xfId="45135" xr:uid="{9F6C7232-3D6F-4443-AFEA-6B656E37B6A8}"/>
    <cellStyle name="Comma 3 2 4 2 6 5" xfId="6890" xr:uid="{CC4269FF-744D-4255-8559-8EDD2EC9BD2A}"/>
    <cellStyle name="Comma 3 2 4 2 6 6" xfId="32508" xr:uid="{56476968-8D5E-4B4E-82ED-702FC7DB2D83}"/>
    <cellStyle name="Comma 3 2 4 2 7" xfId="24959" xr:uid="{9A21DF78-44F0-46F9-98D0-D8BA06E7AAD8}"/>
    <cellStyle name="Comma 3 2 4 2 7 2" xfId="17452" xr:uid="{859DFF4D-46F7-469D-9941-F7924FCD0852}"/>
    <cellStyle name="Comma 3 2 4 2 7 2 2" xfId="54025" xr:uid="{1F8FCA39-9B14-49F6-B420-3F0BD581A83C}"/>
    <cellStyle name="Comma 3 2 4 2 7 2 3" xfId="41410" xr:uid="{2B0093DC-85C1-46FE-9C1B-EF56102E0E6B}"/>
    <cellStyle name="Comma 3 2 4 2 7 3" xfId="10866" xr:uid="{51C5BA70-3829-446D-9536-602465669054}"/>
    <cellStyle name="Comma 3 2 4 2 7 3 2" xfId="47747" xr:uid="{DF73D0F7-AD15-4E21-841C-68357DD6506A}"/>
    <cellStyle name="Comma 3 2 4 2 7 4" xfId="5592" xr:uid="{8E0C37B6-8DBF-4669-932F-A3F2D8967761}"/>
    <cellStyle name="Comma 3 2 4 2 7 5" xfId="35120" xr:uid="{775F356E-32CC-4645-AA69-464762261379}"/>
    <cellStyle name="Comma 3 2 4 2 8" xfId="28528" xr:uid="{3D2C0B65-A901-47D2-8856-1FDBA14C2E55}"/>
    <cellStyle name="Comma 3 2 4 2 8 2" xfId="20944" xr:uid="{5DB0FE12-442F-460A-A124-9D9925D52E43}"/>
    <cellStyle name="Comma 3 2 4 2 8 2 2" xfId="50528" xr:uid="{011B7501-1B47-42A9-8F99-73B0350893AD}"/>
    <cellStyle name="Comma 3 2 4 2 8 3" xfId="14358" xr:uid="{6A05FFE6-3111-4FF3-A655-4257687659D8}"/>
    <cellStyle name="Comma 3 2 4 2 8 4" xfId="7771" xr:uid="{802D9AEF-0192-4125-86DE-11718D5B4E07}"/>
    <cellStyle name="Comma 3 2 4 2 8 5" xfId="37913" xr:uid="{CC3773F1-7175-4FFD-B6E3-ED78677EA8EB}"/>
    <cellStyle name="Comma 3 2 4 2 9" xfId="21709" xr:uid="{D99545F9-2860-4F25-9770-D6CB63B79DCB}"/>
    <cellStyle name="Comma 3 2 4 2 9 2" xfId="44199" xr:uid="{3BA4DE03-FD1E-43D1-A11D-AB0883FA833D}"/>
    <cellStyle name="Comma 3 2 4 3" xfId="1053" xr:uid="{00455057-9617-4553-B44A-72B6D47901B8}"/>
    <cellStyle name="Comma 3 2 4 3 10" xfId="7955" xr:uid="{F543C55D-73F7-40E7-899F-C68F4D647194}"/>
    <cellStyle name="Comma 3 2 4 3 11" xfId="31673" xr:uid="{4556B282-8140-494D-A455-77EE03844E39}"/>
    <cellStyle name="Comma 3 2 4 3 12" xfId="28799" xr:uid="{32410CFC-0FF0-411A-A3D0-EC67AB846A08}"/>
    <cellStyle name="Comma 3 2 4 3 2" xfId="28294" xr:uid="{6E622E18-4F04-4707-B503-BA598306CB80}"/>
    <cellStyle name="Comma 3 2 4 3 2 2" xfId="27804" xr:uid="{CCB37811-1FD7-4DC5-85C7-D6592CC18341}"/>
    <cellStyle name="Comma 3 2 4 3 2 2 2" xfId="26074" xr:uid="{FE4B0650-394E-4A3F-9962-ECB7E711644D}"/>
    <cellStyle name="Comma 3 2 4 3 2 2 2 2" xfId="22576" xr:uid="{819B80BF-329F-4529-B3C9-9B12375D1F1B}"/>
    <cellStyle name="Comma 3 2 4 3 2 2 2 2 2" xfId="15069" xr:uid="{A1A2C58E-7D0C-4120-90B4-F54CADC470E2}"/>
    <cellStyle name="Comma 3 2 4 3 2 2 2 2 2 2" xfId="56408" xr:uid="{D91E043B-7B38-4F5A-9601-663CDA985BA9}"/>
    <cellStyle name="Comma 3 2 4 3 2 2 2 2 2 3" xfId="43793" xr:uid="{FE8E4BE9-06E4-4B50-B6C8-ECAEEDAEA2ED}"/>
    <cellStyle name="Comma 3 2 4 3 2 2 2 2 3" xfId="8483" xr:uid="{87B3D5EE-8300-43DD-B232-8327B6096284}"/>
    <cellStyle name="Comma 3 2 4 3 2 2 2 2 3 2" xfId="50130" xr:uid="{B7A954BE-0CBB-4847-91FC-253EF5471FAC}"/>
    <cellStyle name="Comma 3 2 4 3 2 2 2 2 4" xfId="31041" xr:uid="{E1915A31-FE19-47D6-9790-E94926B0D9EC}"/>
    <cellStyle name="Comma 3 2 4 3 2 2 2 2 5" xfId="37503" xr:uid="{6A6D67FB-71D5-4802-B7D3-1F508E1D0CA5}"/>
    <cellStyle name="Comma 3 2 4 3 2 2 2 3" xfId="25194" xr:uid="{50E5BB92-DD08-4846-B8C2-1C1A4C515F80}"/>
    <cellStyle name="Comma 3 2 4 3 2 2 2 3 2" xfId="17687" xr:uid="{4CA2AFB5-2D72-4E1B-93BC-DCC8927816D9}"/>
    <cellStyle name="Comma 3 2 4 3 2 2 2 3 2 2" xfId="53790" xr:uid="{96936026-7735-4EC2-94FE-829E0DAE8F2E}"/>
    <cellStyle name="Comma 3 2 4 3 2 2 2 3 2 3" xfId="41175" xr:uid="{A8D9D91E-7395-485C-BD14-105441E8BE2D}"/>
    <cellStyle name="Comma 3 2 4 3 2 2 2 3 3" xfId="11101" xr:uid="{E5CF5E87-896F-4E07-9435-C58C4FE672CD}"/>
    <cellStyle name="Comma 3 2 4 3 2 2 2 3 3 2" xfId="47512" xr:uid="{80372595-069B-4A0E-AA68-8E005398796B}"/>
    <cellStyle name="Comma 3 2 4 3 2 2 2 3 4" xfId="5357" xr:uid="{6B2CF2B0-9566-42C8-B1EA-18F318067570}"/>
    <cellStyle name="Comma 3 2 4 3 2 2 2 3 5" xfId="34885" xr:uid="{7A4BC323-BF0C-45FC-A264-E05F0E1D7FBA}"/>
    <cellStyle name="Comma 3 2 4 3 2 2 2 4" xfId="18566" xr:uid="{1D250C41-E9D0-4CDD-86D8-9CFE52E85C51}"/>
    <cellStyle name="Comma 3 2 4 3 2 2 2 4 2" xfId="52911" xr:uid="{FAF1DC5B-558B-499A-8DE4-0B5050F99629}"/>
    <cellStyle name="Comma 3 2 4 3 2 2 2 4 3" xfId="40296" xr:uid="{4B139972-6014-4AA6-A79F-00589C98B15D}"/>
    <cellStyle name="Comma 3 2 4 3 2 2 2 5" xfId="11980" xr:uid="{A3FBC90B-78AB-49E6-B888-EC1A97B8E531}"/>
    <cellStyle name="Comma 3 2 4 3 2 2 2 5 2" xfId="46633" xr:uid="{BC3608C9-0907-456E-9294-B3D4CE656227}"/>
    <cellStyle name="Comma 3 2 4 3 2 2 2 6" xfId="4478" xr:uid="{FC807423-0918-4F80-BDA2-F73AA06D0D0C}"/>
    <cellStyle name="Comma 3 2 4 3 2 2 2 7" xfId="34006" xr:uid="{3929250C-ED0C-4B37-B64A-F44B8587BCD6}"/>
    <cellStyle name="Comma 3 2 4 3 2 2 3" xfId="26930" xr:uid="{9A20D459-88A3-45EA-9872-2D35E6BD2B06}"/>
    <cellStyle name="Comma 3 2 4 3 2 2 3 2" xfId="23433" xr:uid="{AF0C8F3F-89C5-4218-8C10-F138D3EC43A4}"/>
    <cellStyle name="Comma 3 2 4 3 2 2 3 2 2" xfId="15926" xr:uid="{4AA87C59-3D4A-43C2-BC1B-4B7F8EF9F7C0}"/>
    <cellStyle name="Comma 3 2 4 3 2 2 3 2 2 2" xfId="55551" xr:uid="{8129D41F-AA68-40FC-B8DA-089F05C1125E}"/>
    <cellStyle name="Comma 3 2 4 3 2 2 3 2 2 3" xfId="42936" xr:uid="{BA596429-D494-4664-870A-FCEAE33D7DB7}"/>
    <cellStyle name="Comma 3 2 4 3 2 2 3 2 3" xfId="9340" xr:uid="{89E80279-A778-418F-A55F-91FAFCA4D538}"/>
    <cellStyle name="Comma 3 2 4 3 2 2 3 2 3 2" xfId="49273" xr:uid="{DD34439D-3BB5-482C-9B4D-F88E08CB08B3}"/>
    <cellStyle name="Comma 3 2 4 3 2 2 3 2 4" xfId="30184" xr:uid="{5B1192CA-4F05-4C2A-A29D-A48E1637FC8E}"/>
    <cellStyle name="Comma 3 2 4 3 2 2 3 2 5" xfId="36646" xr:uid="{40C11BBD-AD1A-4C55-B21A-17569CDBC6E5}"/>
    <cellStyle name="Comma 3 2 4 3 2 2 3 3" xfId="19422" xr:uid="{5C0CB7E8-F9C8-4EED-966D-7DB55AAB93DD}"/>
    <cellStyle name="Comma 3 2 4 3 2 2 3 3 2" xfId="52054" xr:uid="{55679BF6-957B-4D6A-A11E-A636319B04D1}"/>
    <cellStyle name="Comma 3 2 4 3 2 2 3 3 3" xfId="39439" xr:uid="{9C043F92-372F-4176-BD1A-24100D3A6C30}"/>
    <cellStyle name="Comma 3 2 4 3 2 2 3 4" xfId="12836" xr:uid="{680CD800-7032-4D66-BC69-CA83968B712D}"/>
    <cellStyle name="Comma 3 2 4 3 2 2 3 4 2" xfId="45776" xr:uid="{AADBC062-EFBA-48BE-9083-ED6C4295E841}"/>
    <cellStyle name="Comma 3 2 4 3 2 2 3 5" xfId="3622" xr:uid="{A9DFB95F-B373-42D6-B454-1F5F02B27A83}"/>
    <cellStyle name="Comma 3 2 4 3 2 2 3 6" xfId="33149" xr:uid="{0D6C14C0-63A1-4CE7-95E5-F0D575D9A4F5}"/>
    <cellStyle name="Comma 3 2 4 3 2 2 4" xfId="24309" xr:uid="{073566B7-806B-4159-B608-B51D95635DF6}"/>
    <cellStyle name="Comma 3 2 4 3 2 2 4 2" xfId="16802" xr:uid="{D557F062-F200-4D75-9ACE-2346E2486707}"/>
    <cellStyle name="Comma 3 2 4 3 2 2 4 2 2" xfId="54675" xr:uid="{1EAC2A7F-024C-405C-BD38-A0DCD95E7E00}"/>
    <cellStyle name="Comma 3 2 4 3 2 2 4 2 3" xfId="42060" xr:uid="{7387694B-6FB9-4FED-A020-F63C3640FD03}"/>
    <cellStyle name="Comma 3 2 4 3 2 2 4 3" xfId="10216" xr:uid="{9290FD6C-B7F5-49B4-9CB7-0BD65E4B853F}"/>
    <cellStyle name="Comma 3 2 4 3 2 2 4 3 2" xfId="48397" xr:uid="{088E4FFE-70F0-4FCB-9CFC-ABA8467EC5FD}"/>
    <cellStyle name="Comma 3 2 4 3 2 2 4 4" xfId="29308" xr:uid="{12A18977-29AA-4BD2-925A-B694B8442A71}"/>
    <cellStyle name="Comma 3 2 4 3 2 2 4 5" xfId="35770" xr:uid="{BEE2C25A-F5DB-4EE2-88A0-B10D4A23E5AC}"/>
    <cellStyle name="Comma 3 2 4 3 2 2 5" xfId="20296" xr:uid="{092F1BEF-1C82-41FE-BB43-1949357B951E}"/>
    <cellStyle name="Comma 3 2 4 3 2 2 5 2" xfId="51178" xr:uid="{B4E7BE34-2B9F-49D2-B869-F62CBAF380D7}"/>
    <cellStyle name="Comma 3 2 4 3 2 2 5 3" xfId="38563" xr:uid="{69FA9F2D-BF39-49BD-B378-9F9AE67755C0}"/>
    <cellStyle name="Comma 3 2 4 3 2 2 6" xfId="13710" xr:uid="{D496357D-F678-4159-8D11-3B4EA509881B}"/>
    <cellStyle name="Comma 3 2 4 3 2 2 6 2" xfId="44900" xr:uid="{2FE99953-EE8C-416D-8AFA-914A411EBDB4}"/>
    <cellStyle name="Comma 3 2 4 3 2 2 7" xfId="7123" xr:uid="{22DB4572-170F-44A9-84DD-81875DD5EBEF}"/>
    <cellStyle name="Comma 3 2 4 3 2 2 8" xfId="32273" xr:uid="{9F0959D1-B8DF-40B4-9C8B-11238EB1A064}"/>
    <cellStyle name="Comma 3 2 4 3 2 3" xfId="26514" xr:uid="{6B7725A8-06D7-45BA-B968-54358A6B9598}"/>
    <cellStyle name="Comma 3 2 4 3 2 3 2" xfId="23017" xr:uid="{B5112FC4-C23E-425A-A79B-F5817AFDDD38}"/>
    <cellStyle name="Comma 3 2 4 3 2 3 2 2" xfId="15510" xr:uid="{50D0AEAF-F0CC-455E-930F-BB498338F68A}"/>
    <cellStyle name="Comma 3 2 4 3 2 3 2 2 2" xfId="55967" xr:uid="{9A60CDB3-9844-4DE2-90F3-4D4E5E9C2F8C}"/>
    <cellStyle name="Comma 3 2 4 3 2 3 2 2 3" xfId="43352" xr:uid="{44D23DF9-4541-40BA-A630-BC0B784B3E74}"/>
    <cellStyle name="Comma 3 2 4 3 2 3 2 3" xfId="8924" xr:uid="{B2D71AAF-9D1C-45B9-9E94-8BFC6655ECA3}"/>
    <cellStyle name="Comma 3 2 4 3 2 3 2 3 2" xfId="49689" xr:uid="{7D886A36-36CA-424F-A4E4-F11FF24CB34C}"/>
    <cellStyle name="Comma 3 2 4 3 2 3 2 4" xfId="30600" xr:uid="{20F06F2C-9B1F-4E76-9856-31E57CFD9C80}"/>
    <cellStyle name="Comma 3 2 4 3 2 3 2 5" xfId="37062" xr:uid="{9A84D159-05E5-442B-B80A-2B6C6A72AA31}"/>
    <cellStyle name="Comma 3 2 4 3 2 3 3" xfId="25636" xr:uid="{4FFF3101-88B6-4650-9322-6082DA02B5A4}"/>
    <cellStyle name="Comma 3 2 4 3 2 3 3 2" xfId="18129" xr:uid="{2D2312CA-213E-4D97-BE4B-F3DD63155138}"/>
    <cellStyle name="Comma 3 2 4 3 2 3 3 2 2" xfId="53348" xr:uid="{381914E8-91E0-4EE4-AF22-AED12C1A5360}"/>
    <cellStyle name="Comma 3 2 4 3 2 3 3 2 3" xfId="40733" xr:uid="{AA040333-081E-43BE-A3F3-542BBBC05264}"/>
    <cellStyle name="Comma 3 2 4 3 2 3 3 3" xfId="11543" xr:uid="{5BF64DF8-82D7-46E2-BAB4-71C8EA2A0544}"/>
    <cellStyle name="Comma 3 2 4 3 2 3 3 3 2" xfId="47070" xr:uid="{67C2EDA5-A21D-4F35-B7E5-A43FA4450874}"/>
    <cellStyle name="Comma 3 2 4 3 2 3 3 4" xfId="4915" xr:uid="{5A01837E-580C-4D5C-86BF-DC409071785C}"/>
    <cellStyle name="Comma 3 2 4 3 2 3 3 5" xfId="34443" xr:uid="{EE2FB2BF-D13F-4AFE-8E7F-E6FE1A2CFB64}"/>
    <cellStyle name="Comma 3 2 4 3 2 3 4" xfId="19006" xr:uid="{387FEA8A-2E93-4746-B0EB-2F2DD6F46A61}"/>
    <cellStyle name="Comma 3 2 4 3 2 3 4 2" xfId="52470" xr:uid="{84E26AFC-27AF-4CC8-9C22-AFB49509F318}"/>
    <cellStyle name="Comma 3 2 4 3 2 3 4 3" xfId="39855" xr:uid="{6A74EC25-4ABE-4729-A73F-05CEF868A32F}"/>
    <cellStyle name="Comma 3 2 4 3 2 3 5" xfId="12420" xr:uid="{79E23E16-A5E8-4349-A6F9-0351ACB0A9F9}"/>
    <cellStyle name="Comma 3 2 4 3 2 3 5 2" xfId="46192" xr:uid="{9BACB2C9-668D-4FE5-963E-EA7E823AC651}"/>
    <cellStyle name="Comma 3 2 4 3 2 3 6" xfId="4038" xr:uid="{A6F2A5EA-9539-40D6-BFDB-F8B43BB78614}"/>
    <cellStyle name="Comma 3 2 4 3 2 3 7" xfId="33565" xr:uid="{4ECFC6D7-EC7B-4F50-8A8B-9AEEA1BB275E}"/>
    <cellStyle name="Comma 3 2 4 3 2 4" xfId="27364" xr:uid="{491D23AE-0036-47EA-ABEE-3312854C2970}"/>
    <cellStyle name="Comma 3 2 4 3 2 4 2" xfId="23867" xr:uid="{4EE3403C-FAE7-4C49-B039-E9CA579D8A0F}"/>
    <cellStyle name="Comma 3 2 4 3 2 4 2 2" xfId="16360" xr:uid="{3B93945D-C3BE-4DD7-A45D-AD1DB40ACF5F}"/>
    <cellStyle name="Comma 3 2 4 3 2 4 2 2 2" xfId="55117" xr:uid="{DAEA2006-F81B-44DA-94A5-CAC2716FE29B}"/>
    <cellStyle name="Comma 3 2 4 3 2 4 2 2 3" xfId="42502" xr:uid="{D13B950E-1A35-4EEF-BB8F-A6FD90194AE2}"/>
    <cellStyle name="Comma 3 2 4 3 2 4 2 3" xfId="9774" xr:uid="{842BCBAE-0010-4214-BDCB-F47E59F45013}"/>
    <cellStyle name="Comma 3 2 4 3 2 4 2 3 2" xfId="48839" xr:uid="{61027019-8D22-4CF9-ADB0-869834D38D08}"/>
    <cellStyle name="Comma 3 2 4 3 2 4 2 4" xfId="29750" xr:uid="{C706780B-7671-4128-BE94-F68DA0725E76}"/>
    <cellStyle name="Comma 3 2 4 3 2 4 2 5" xfId="36212" xr:uid="{DD0943B6-0B81-4D25-B3F9-C6F45C427AE4}"/>
    <cellStyle name="Comma 3 2 4 3 2 4 3" xfId="19856" xr:uid="{BFD78862-68EA-423B-85C6-C441F0D657AB}"/>
    <cellStyle name="Comma 3 2 4 3 2 4 3 2" xfId="51620" xr:uid="{FF9232A7-A687-4347-90DE-ECBEAF57012D}"/>
    <cellStyle name="Comma 3 2 4 3 2 4 3 3" xfId="39005" xr:uid="{12531998-9C2A-46D7-A934-525E2FD46CB1}"/>
    <cellStyle name="Comma 3 2 4 3 2 4 4" xfId="13270" xr:uid="{3CBC2BCE-0E2D-4F8E-ABD0-942204E49C83}"/>
    <cellStyle name="Comma 3 2 4 3 2 4 4 2" xfId="45342" xr:uid="{5F02FD8E-BB6F-4188-827B-1684DB5CCF07}"/>
    <cellStyle name="Comma 3 2 4 3 2 4 5" xfId="6683" xr:uid="{8728F2A9-FEB7-4FAD-B0FF-C89D8B702C3B}"/>
    <cellStyle name="Comma 3 2 4 3 2 4 6" xfId="32715" xr:uid="{52AF0A0D-F1F6-417B-8C11-1057B65A4C39}"/>
    <cellStyle name="Comma 3 2 4 3 2 5" xfId="24751" xr:uid="{3E49AC80-F72E-434B-814F-E3BABA92890A}"/>
    <cellStyle name="Comma 3 2 4 3 2 5 2" xfId="17244" xr:uid="{A4208FBB-D204-4813-A9B1-689466BF0161}"/>
    <cellStyle name="Comma 3 2 4 3 2 5 2 2" xfId="54233" xr:uid="{59BB1876-F567-4790-A830-9798D7ACE921}"/>
    <cellStyle name="Comma 3 2 4 3 2 5 2 3" xfId="41618" xr:uid="{6E261C6D-60A0-47E4-9014-44498F7D6C17}"/>
    <cellStyle name="Comma 3 2 4 3 2 5 3" xfId="10658" xr:uid="{4E105977-3A71-46F7-BE43-36E0A17560CA}"/>
    <cellStyle name="Comma 3 2 4 3 2 5 3 2" xfId="47955" xr:uid="{BCE46EF1-09F0-4AB8-AEA8-91FAE3A2AAC3}"/>
    <cellStyle name="Comma 3 2 4 3 2 5 4" xfId="5800" xr:uid="{7C343322-EBEA-4601-A718-AE33DCE5AD68}"/>
    <cellStyle name="Comma 3 2 4 3 2 5 5" xfId="35328" xr:uid="{52AF6EC3-5DC3-41EC-9555-49B26EC866DC}"/>
    <cellStyle name="Comma 3 2 4 3 2 6" xfId="20736" xr:uid="{CF57A9F1-85BF-417C-84C4-54432F32C345}"/>
    <cellStyle name="Comma 3 2 4 3 2 6 2" xfId="50736" xr:uid="{A645DA60-838B-4BAC-BE99-A8B1C5C071B0}"/>
    <cellStyle name="Comma 3 2 4 3 2 6 3" xfId="38121" xr:uid="{1A7069CE-27D8-46C9-8DAA-A87212427C97}"/>
    <cellStyle name="Comma 3 2 4 3 2 7" xfId="14150" xr:uid="{87FD2C49-825A-4658-8BC9-263FEE3A8A42}"/>
    <cellStyle name="Comma 3 2 4 3 2 7 2" xfId="44430" xr:uid="{A7F3D111-EAD4-4DC2-80BF-AF7EB984BE5A}"/>
    <cellStyle name="Comma 3 2 4 3 2 8" xfId="7563" xr:uid="{5A81DD0C-58E3-4998-A7E9-6C82DD5F761B}"/>
    <cellStyle name="Comma 3 2 4 3 2 9" xfId="31828" xr:uid="{6178BFB1-30AB-4568-B097-A28177D5DAA7}"/>
    <cellStyle name="Comma 3 2 4 3 3" xfId="27958" xr:uid="{BB02C0C9-EFCC-4D76-8E9F-BAED0AB36953}"/>
    <cellStyle name="Comma 3 2 4 3 3 2" xfId="26229" xr:uid="{757D42D5-C0A3-491E-A848-A36DBC9D985A}"/>
    <cellStyle name="Comma 3 2 4 3 3 2 2" xfId="22731" xr:uid="{AE7684F5-A9AC-47F6-A78A-9F21E9696D36}"/>
    <cellStyle name="Comma 3 2 4 3 3 2 2 2" xfId="15224" xr:uid="{DFBEF44F-B38B-43E4-BFCF-1C554D03281E}"/>
    <cellStyle name="Comma 3 2 4 3 3 2 2 2 2" xfId="56253" xr:uid="{9FD1A3D1-ED60-49B7-8FF4-3FA1F1160531}"/>
    <cellStyle name="Comma 3 2 4 3 3 2 2 2 3" xfId="43638" xr:uid="{7013916C-294B-4539-9513-57BE6E0EE481}"/>
    <cellStyle name="Comma 3 2 4 3 3 2 2 3" xfId="8638" xr:uid="{3E4D90E1-1A30-41B7-BDA5-B5651D231383}"/>
    <cellStyle name="Comma 3 2 4 3 3 2 2 3 2" xfId="49975" xr:uid="{B749734F-1D9C-41F7-8AA9-86A20E18A5D5}"/>
    <cellStyle name="Comma 3 2 4 3 3 2 2 4" xfId="30886" xr:uid="{F9893278-DB62-4CAF-A456-23DC2BDDD014}"/>
    <cellStyle name="Comma 3 2 4 3 3 2 2 5" xfId="37348" xr:uid="{D5449E04-A2F5-4482-BF39-DE3D779F1B9F}"/>
    <cellStyle name="Comma 3 2 4 3 3 2 3" xfId="25349" xr:uid="{6B3D13AC-19DA-4F95-BCD6-8EE9B9C3E81D}"/>
    <cellStyle name="Comma 3 2 4 3 3 2 3 2" xfId="17842" xr:uid="{EA582DA9-AFD7-4335-B098-A76602EB5411}"/>
    <cellStyle name="Comma 3 2 4 3 3 2 3 2 2" xfId="53635" xr:uid="{FDB5B830-41A7-4079-AB04-3143C191AD0D}"/>
    <cellStyle name="Comma 3 2 4 3 3 2 3 2 3" xfId="41020" xr:uid="{7A190937-568A-47A2-807F-8CE81984EBA0}"/>
    <cellStyle name="Comma 3 2 4 3 3 2 3 3" xfId="11256" xr:uid="{8BD289AB-49A3-456B-9B88-01AD9ABA303F}"/>
    <cellStyle name="Comma 3 2 4 3 3 2 3 3 2" xfId="47357" xr:uid="{8879A25E-ED8D-4607-8DF6-3ADA9BC4C486}"/>
    <cellStyle name="Comma 3 2 4 3 3 2 3 4" xfId="5202" xr:uid="{A926844B-DD37-439C-B8C4-EE4C3C2EBAF5}"/>
    <cellStyle name="Comma 3 2 4 3 3 2 3 5" xfId="34730" xr:uid="{FF2ED20A-9B91-4FDA-8E22-D205746A5049}"/>
    <cellStyle name="Comma 3 2 4 3 3 2 4" xfId="18721" xr:uid="{5DD44AD1-5D13-42EA-BDF7-FE18C4056CD7}"/>
    <cellStyle name="Comma 3 2 4 3 3 2 4 2" xfId="52756" xr:uid="{70255A0B-443D-4C30-A265-C9D151F8901A}"/>
    <cellStyle name="Comma 3 2 4 3 3 2 4 3" xfId="40141" xr:uid="{216188CC-8BA3-4DF6-97BD-45B06BD9AB69}"/>
    <cellStyle name="Comma 3 2 4 3 3 2 5" xfId="12135" xr:uid="{2C74D69C-36B8-44C8-8C0E-CC6FA0E988C5}"/>
    <cellStyle name="Comma 3 2 4 3 3 2 5 2" xfId="46478" xr:uid="{64EBA4D9-F0D0-4EEA-860F-9A978D58F8B8}"/>
    <cellStyle name="Comma 3 2 4 3 3 2 6" xfId="4323" xr:uid="{4BE96EDA-2D7E-475B-B01E-10D6B6A5F545}"/>
    <cellStyle name="Comma 3 2 4 3 3 2 7" xfId="33851" xr:uid="{01E5BD75-A882-4031-9FEB-C65FC8551B72}"/>
    <cellStyle name="Comma 3 2 4 3 3 3" xfId="27084" xr:uid="{B1F5704E-986A-4DB7-9EF8-29AEF790DA05}"/>
    <cellStyle name="Comma 3 2 4 3 3 3 2" xfId="23587" xr:uid="{2DF78900-109F-46D9-AF5E-513DC548F6D3}"/>
    <cellStyle name="Comma 3 2 4 3 3 3 2 2" xfId="16080" xr:uid="{57CF3310-D0FD-465E-ADBB-CB418628AEFD}"/>
    <cellStyle name="Comma 3 2 4 3 3 3 2 2 2" xfId="55397" xr:uid="{B0304028-C03D-45CC-A543-63B848D2B87B}"/>
    <cellStyle name="Comma 3 2 4 3 3 3 2 2 3" xfId="42782" xr:uid="{3E71BA3D-7ABD-4D24-8FE8-C3CCB421369E}"/>
    <cellStyle name="Comma 3 2 4 3 3 3 2 3" xfId="9494" xr:uid="{64CE3ABB-9141-4438-BDF7-FE91AF1242CF}"/>
    <cellStyle name="Comma 3 2 4 3 3 3 2 3 2" xfId="49119" xr:uid="{06E87CF0-953C-4128-AC57-EC58B17B450E}"/>
    <cellStyle name="Comma 3 2 4 3 3 3 2 4" xfId="30030" xr:uid="{31FABF7C-8387-4653-97D6-5204CD89CD2B}"/>
    <cellStyle name="Comma 3 2 4 3 3 3 2 5" xfId="36492" xr:uid="{0533E70A-56F0-494A-95F6-9DF8DA9E1E74}"/>
    <cellStyle name="Comma 3 2 4 3 3 3 3" xfId="19576" xr:uid="{A8CD402F-1E40-4A48-B03B-F120CB9AC3AD}"/>
    <cellStyle name="Comma 3 2 4 3 3 3 3 2" xfId="51900" xr:uid="{5A13F0C7-0E79-40F0-BB69-C59E6BDB8397}"/>
    <cellStyle name="Comma 3 2 4 3 3 3 3 3" xfId="39285" xr:uid="{FB4A8642-BEC2-429A-815E-42147C0BBEBA}"/>
    <cellStyle name="Comma 3 2 4 3 3 3 4" xfId="12990" xr:uid="{E57F6926-3577-40BF-8B92-DCC8001EA88B}"/>
    <cellStyle name="Comma 3 2 4 3 3 3 4 2" xfId="45622" xr:uid="{7C91B5F6-EBBD-4BC0-AB99-94E13F61B07D}"/>
    <cellStyle name="Comma 3 2 4 3 3 3 5" xfId="6403" xr:uid="{D061ACDE-8548-425E-94CA-D695B2368413}"/>
    <cellStyle name="Comma 3 2 4 3 3 3 6" xfId="32995" xr:uid="{BE3FDD26-4E8B-4F4A-ADC1-149DA1054757}"/>
    <cellStyle name="Comma 3 2 4 3 3 4" xfId="24464" xr:uid="{93ACE05A-D691-46F5-9492-2736DE774F91}"/>
    <cellStyle name="Comma 3 2 4 3 3 4 2" xfId="16957" xr:uid="{1588C802-04D9-4677-9895-8A1A7D07C0D4}"/>
    <cellStyle name="Comma 3 2 4 3 3 4 2 2" xfId="54520" xr:uid="{642C95AF-2832-4BE1-ABD8-8B3371EE6D20}"/>
    <cellStyle name="Comma 3 2 4 3 3 4 2 3" xfId="41905" xr:uid="{B991F54A-A5CF-4D8F-8388-40251050D6C2}"/>
    <cellStyle name="Comma 3 2 4 3 3 4 3" xfId="10371" xr:uid="{3AFF2522-FB79-4EBB-A422-B9E81561E3E6}"/>
    <cellStyle name="Comma 3 2 4 3 3 4 3 2" xfId="48242" xr:uid="{CE97EFBC-8DEB-4CE3-AFFB-9297FCB7B0EC}"/>
    <cellStyle name="Comma 3 2 4 3 3 4 4" xfId="6087" xr:uid="{2DD6FC21-26B3-480F-80B9-F3956B49B413}"/>
    <cellStyle name="Comma 3 2 4 3 3 4 5" xfId="35615" xr:uid="{33A01ECC-ABB2-44B3-811E-C4BFC8C8D32C}"/>
    <cellStyle name="Comma 3 2 4 3 3 5" xfId="20451" xr:uid="{2ACE9A6D-7300-41E9-B390-E4E0CD593BDB}"/>
    <cellStyle name="Comma 3 2 4 3 3 5 2" xfId="51023" xr:uid="{8AABF414-122C-4B9A-8963-7283C3CC871C}"/>
    <cellStyle name="Comma 3 2 4 3 3 5 3" xfId="38408" xr:uid="{CB4F54C7-4AFA-4B3A-90E1-5463707883A6}"/>
    <cellStyle name="Comma 3 2 4 3 3 6" xfId="13865" xr:uid="{CBAC5064-DF4A-448E-B74D-181A2BDF39C2}"/>
    <cellStyle name="Comma 3 2 4 3 3 6 2" xfId="44745" xr:uid="{BA55DA22-CBCF-49E7-B7B8-F5794042CC8D}"/>
    <cellStyle name="Comma 3 2 4 3 3 7" xfId="7278" xr:uid="{F84C5DD0-25B1-4DCF-802A-E1B5500D537E}"/>
    <cellStyle name="Comma 3 2 4 3 3 8" xfId="32118" xr:uid="{23386D12-C2DC-4AE9-B00E-A80AB1B684EE}"/>
    <cellStyle name="Comma 3 2 4 3 4" xfId="26668" xr:uid="{2254A300-05DC-4136-944F-4704E5845A58}"/>
    <cellStyle name="Comma 3 2 4 3 4 2" xfId="23171" xr:uid="{77689859-9638-47ED-9585-1A19A3984EBC}"/>
    <cellStyle name="Comma 3 2 4 3 4 2 2" xfId="15664" xr:uid="{A641EABE-169B-47AE-9DD5-014692073DB9}"/>
    <cellStyle name="Comma 3 2 4 3 4 2 2 2" xfId="55813" xr:uid="{B30A7484-DBA3-4EA3-8212-0F468CE200EE}"/>
    <cellStyle name="Comma 3 2 4 3 4 2 2 3" xfId="43198" xr:uid="{5A2ED0AF-9A0D-4233-8EB9-6C74D16394E4}"/>
    <cellStyle name="Comma 3 2 4 3 4 2 3" xfId="9078" xr:uid="{C6345997-BCEB-4D96-A288-BB2EC910F63E}"/>
    <cellStyle name="Comma 3 2 4 3 4 2 3 2" xfId="49535" xr:uid="{1C0A1A21-0E5F-4973-B492-736303C28130}"/>
    <cellStyle name="Comma 3 2 4 3 4 2 4" xfId="30446" xr:uid="{6ED9B7FD-1CFB-4C73-9DF6-B8EE942D533F}"/>
    <cellStyle name="Comma 3 2 4 3 4 2 5" xfId="36908" xr:uid="{C1D154F2-C568-47A5-A7F5-EB2B4D849268}"/>
    <cellStyle name="Comma 3 2 4 3 4 3" xfId="25791" xr:uid="{18EDEF76-82E1-4C18-AB31-AB61FEF920DF}"/>
    <cellStyle name="Comma 3 2 4 3 4 3 2" xfId="18284" xr:uid="{0448A327-25E4-4A84-A349-E982010B3E8B}"/>
    <cellStyle name="Comma 3 2 4 3 4 3 2 2" xfId="53193" xr:uid="{9B1F588A-FE3D-4118-BCF7-6545F0AE8299}"/>
    <cellStyle name="Comma 3 2 4 3 4 3 2 3" xfId="40578" xr:uid="{47A7B26F-C636-4F92-8927-CE2A3A7CD84F}"/>
    <cellStyle name="Comma 3 2 4 3 4 3 3" xfId="11698" xr:uid="{5F305B4A-44E0-4373-A8F2-1CAB4184A342}"/>
    <cellStyle name="Comma 3 2 4 3 4 3 3 2" xfId="46915" xr:uid="{CC5110BC-2F8C-4CD1-BEBD-90E39F7B0168}"/>
    <cellStyle name="Comma 3 2 4 3 4 3 4" xfId="4760" xr:uid="{430F75D4-10F0-4506-A3AD-C8F215911B6E}"/>
    <cellStyle name="Comma 3 2 4 3 4 3 5" xfId="34288" xr:uid="{0764DD3C-CD6A-4515-B550-0B8EF4904B5F}"/>
    <cellStyle name="Comma 3 2 4 3 4 4" xfId="19160" xr:uid="{BCDD5EDE-584E-418E-A9EA-FA252546DA5D}"/>
    <cellStyle name="Comma 3 2 4 3 4 4 2" xfId="52316" xr:uid="{B0AF98EF-8335-4E4D-A279-4B1354D24EE4}"/>
    <cellStyle name="Comma 3 2 4 3 4 4 3" xfId="39701" xr:uid="{6B4BC40A-CE45-4B91-80E9-8267193DC27B}"/>
    <cellStyle name="Comma 3 2 4 3 4 5" xfId="12574" xr:uid="{37E64D47-FD53-4018-AC94-4364EB7F37E7}"/>
    <cellStyle name="Comma 3 2 4 3 4 5 2" xfId="46038" xr:uid="{8E84B6BD-2907-44FA-97B1-064FAB993F70}"/>
    <cellStyle name="Comma 3 2 4 3 4 6" xfId="3884" xr:uid="{DA23A226-6C31-4216-9454-08B7A329A7EA}"/>
    <cellStyle name="Comma 3 2 4 3 4 7" xfId="33411" xr:uid="{AFFEF06A-E26B-4962-AB89-68E3BE4CAAD3}"/>
    <cellStyle name="Comma 3 2 4 3 5" xfId="27518" xr:uid="{92CFB2D4-7E36-4096-9857-88B73B0639EB}"/>
    <cellStyle name="Comma 3 2 4 3 5 2" xfId="24021" xr:uid="{95A23836-C228-497E-AE2F-79123FA00D7B}"/>
    <cellStyle name="Comma 3 2 4 3 5 2 2" xfId="16514" xr:uid="{BBA97BFB-BA78-4D36-8AFE-6498997FAFA7}"/>
    <cellStyle name="Comma 3 2 4 3 5 2 2 2" xfId="54963" xr:uid="{DA5598DD-5E2E-4E53-B14B-E7D9FC48BDC1}"/>
    <cellStyle name="Comma 3 2 4 3 5 2 2 3" xfId="42348" xr:uid="{B7F1A54E-0A48-4594-A7A2-47368D8DEAAA}"/>
    <cellStyle name="Comma 3 2 4 3 5 2 3" xfId="9928" xr:uid="{F0A942A0-68B1-4341-B1BF-43BB3E150F9F}"/>
    <cellStyle name="Comma 3 2 4 3 5 2 3 2" xfId="48685" xr:uid="{8E4D90E0-3FBA-4F55-A20B-4695C22DBDB4}"/>
    <cellStyle name="Comma 3 2 4 3 5 2 4" xfId="29596" xr:uid="{0DA78EA7-FD04-4DF6-89F3-C6A47139A008}"/>
    <cellStyle name="Comma 3 2 4 3 5 2 5" xfId="36058" xr:uid="{CFB13158-1AF0-4A45-AD62-2E2293A42BDD}"/>
    <cellStyle name="Comma 3 2 4 3 5 3" xfId="20010" xr:uid="{D0430086-C992-4DD9-9D60-FA43344C0FB8}"/>
    <cellStyle name="Comma 3 2 4 3 5 3 2" xfId="51466" xr:uid="{B74BC6C5-E837-4AEC-A5CD-33D7BDE7CAF2}"/>
    <cellStyle name="Comma 3 2 4 3 5 3 3" xfId="38851" xr:uid="{2344C9E5-2F40-4626-B6A5-D0B48386A90E}"/>
    <cellStyle name="Comma 3 2 4 3 5 4" xfId="13424" xr:uid="{89D33518-9944-487A-9E46-4EFFF3A6D121}"/>
    <cellStyle name="Comma 3 2 4 3 5 4 2" xfId="45188" xr:uid="{5DD71768-BBCF-4BBF-902B-5E4F9B164F1C}"/>
    <cellStyle name="Comma 3 2 4 3 5 5" xfId="6837" xr:uid="{92571A63-190E-4C8D-93FD-FA030644302B}"/>
    <cellStyle name="Comma 3 2 4 3 5 6" xfId="32561" xr:uid="{8544C3D9-C3E1-45B1-8BB3-2FA5F76FB712}"/>
    <cellStyle name="Comma 3 2 4 3 6" xfId="24906" xr:uid="{629DDD2F-E624-4352-8002-25AC1787DED1}"/>
    <cellStyle name="Comma 3 2 4 3 6 2" xfId="17399" xr:uid="{AB5F71B0-212B-4EA7-AC7C-78974563A05E}"/>
    <cellStyle name="Comma 3 2 4 3 6 2 2" xfId="54078" xr:uid="{1D76FA91-B58B-448D-9AE1-83D0E0D62CC5}"/>
    <cellStyle name="Comma 3 2 4 3 6 2 3" xfId="41463" xr:uid="{797E99C7-F1BC-4FFE-A073-029CF79E56CF}"/>
    <cellStyle name="Comma 3 2 4 3 6 3" xfId="10813" xr:uid="{0CD38E96-F5A0-4D87-812F-E050DDA8909F}"/>
    <cellStyle name="Comma 3 2 4 3 6 3 2" xfId="47800" xr:uid="{311DF920-41C7-4614-AF86-7571C8D9BF8F}"/>
    <cellStyle name="Comma 3 2 4 3 6 4" xfId="5645" xr:uid="{6CD5D1C6-95BD-4885-AC57-643D65B1DF07}"/>
    <cellStyle name="Comma 3 2 4 3 6 5" xfId="35173" xr:uid="{CBE10948-7351-44F8-BEE3-6D9393BD1D98}"/>
    <cellStyle name="Comma 3 2 4 3 7" xfId="28449" xr:uid="{B8C245C7-42C3-4309-B3A2-774E6E04C58D}"/>
    <cellStyle name="Comma 3 2 4 3 7 2" xfId="20891" xr:uid="{04015AEC-1399-4CA6-90E1-747F7FF9D22C}"/>
    <cellStyle name="Comma 3 2 4 3 7 2 2" xfId="50581" xr:uid="{8A4B5A39-A697-4323-A2B7-9764B8BFFD34}"/>
    <cellStyle name="Comma 3 2 4 3 7 3" xfId="14305" xr:uid="{51D37A38-9441-4578-A39D-502526D98EA3}"/>
    <cellStyle name="Comma 3 2 4 3 7 4" xfId="7718" xr:uid="{FE1702DF-C9A4-420D-9317-48DE021BA29E}"/>
    <cellStyle name="Comma 3 2 4 3 7 5" xfId="37966" xr:uid="{3478AC9A-0B64-43D1-ACBA-1813DAC8F118}"/>
    <cellStyle name="Comma 3 2 4 3 8" xfId="21128" xr:uid="{0214B681-2E32-4698-8A7F-B872D4967DBA}"/>
    <cellStyle name="Comma 3 2 4 3 8 2" xfId="44275" xr:uid="{933EF1D5-92B1-4450-8E53-41F468D3D329}"/>
    <cellStyle name="Comma 3 2 4 3 9" xfId="14542" xr:uid="{A407FCF2-E60A-4362-815D-CD0F238EEED8}"/>
    <cellStyle name="Comma 3 2 4 4" xfId="1328" xr:uid="{3175914A-99E8-4918-A79C-A161D708E8F9}"/>
    <cellStyle name="Comma 3 2 4 4 10" xfId="28370" xr:uid="{0C6814EC-77BC-4501-A6C5-E9D87C3354C1}"/>
    <cellStyle name="Comma 3 2 4 4 2" xfId="27879" xr:uid="{4F4E6042-DB48-48B4-921F-635FAD7479A6}"/>
    <cellStyle name="Comma 3 2 4 4 2 2" xfId="26150" xr:uid="{2DEA3F9C-1B3D-4564-A13E-C2295B31A32C}"/>
    <cellStyle name="Comma 3 2 4 4 2 2 2" xfId="22652" xr:uid="{57EFE75A-7DD1-44B6-AA0E-FC4ABBEB4B80}"/>
    <cellStyle name="Comma 3 2 4 4 2 2 2 2" xfId="15145" xr:uid="{88998D25-2A3C-40BC-803F-EC4644C671DA}"/>
    <cellStyle name="Comma 3 2 4 4 2 2 2 2 2" xfId="56332" xr:uid="{4D87DED6-AB2D-40B9-846E-4B10ED861BC7}"/>
    <cellStyle name="Comma 3 2 4 4 2 2 2 2 3" xfId="43717" xr:uid="{F8FE8DD7-3EED-4C82-B0A3-A15250ADDC5E}"/>
    <cellStyle name="Comma 3 2 4 4 2 2 2 3" xfId="8559" xr:uid="{49DE2696-E7BF-4EB7-A996-9D9C2F4D322C}"/>
    <cellStyle name="Comma 3 2 4 4 2 2 2 3 2" xfId="50054" xr:uid="{912EA43B-0014-4B36-9D8F-83378B2EF8BA}"/>
    <cellStyle name="Comma 3 2 4 4 2 2 2 4" xfId="30965" xr:uid="{405EBB8F-C628-4F7D-9850-CE29FAF15EB6}"/>
    <cellStyle name="Comma 3 2 4 4 2 2 2 5" xfId="37427" xr:uid="{86B47AF7-828E-4102-BBE6-BCCD69E9B46E}"/>
    <cellStyle name="Comma 3 2 4 4 2 2 3" xfId="25270" xr:uid="{6FD70799-F3E8-4402-A6DC-71B4AF629022}"/>
    <cellStyle name="Comma 3 2 4 4 2 2 3 2" xfId="17763" xr:uid="{D4082957-1BBC-48A7-ACA5-806B06195C8F}"/>
    <cellStyle name="Comma 3 2 4 4 2 2 3 2 2" xfId="53714" xr:uid="{ECF35B37-7753-45A7-812D-4DC0EC976DA1}"/>
    <cellStyle name="Comma 3 2 4 4 2 2 3 2 3" xfId="41099" xr:uid="{4B2E1507-BC5D-4DD6-8F90-16908E298EF9}"/>
    <cellStyle name="Comma 3 2 4 4 2 2 3 3" xfId="11177" xr:uid="{029640FA-6960-4149-8855-2E7FE6CE8838}"/>
    <cellStyle name="Comma 3 2 4 4 2 2 3 3 2" xfId="47436" xr:uid="{C93E21B4-F574-4D2C-9331-7994A498CC60}"/>
    <cellStyle name="Comma 3 2 4 4 2 2 3 4" xfId="5281" xr:uid="{AA6544F6-3A2E-4490-A0A9-641D84B66A36}"/>
    <cellStyle name="Comma 3 2 4 4 2 2 3 5" xfId="34809" xr:uid="{6430D8CC-DC51-4A1F-A0FB-40B3DA0E763C}"/>
    <cellStyle name="Comma 3 2 4 4 2 2 4" xfId="18642" xr:uid="{E9EEE82E-8EDE-4DDD-BDA8-54955E131DE9}"/>
    <cellStyle name="Comma 3 2 4 4 2 2 4 2" xfId="52835" xr:uid="{296AD4B5-8339-4D4D-A122-1009C53245BD}"/>
    <cellStyle name="Comma 3 2 4 4 2 2 4 3" xfId="40220" xr:uid="{8A1EC6F7-1890-45E6-9F7C-6D1B04362139}"/>
    <cellStyle name="Comma 3 2 4 4 2 2 5" xfId="12056" xr:uid="{E45EF23F-6323-4916-AB7B-0B704EC3B83B}"/>
    <cellStyle name="Comma 3 2 4 4 2 2 5 2" xfId="46557" xr:uid="{DA796F54-4A00-4F5E-A0FF-02986FBC19AF}"/>
    <cellStyle name="Comma 3 2 4 4 2 2 6" xfId="4402" xr:uid="{1BB16182-DA28-43EE-B27B-AA64EF311D24}"/>
    <cellStyle name="Comma 3 2 4 4 2 2 7" xfId="33930" xr:uid="{14A8FB9A-98E0-4428-89D6-8553C75E4D98}"/>
    <cellStyle name="Comma 3 2 4 4 2 3" xfId="27006" xr:uid="{D9EA1DDE-F133-423F-AC47-2A52A5394F7B}"/>
    <cellStyle name="Comma 3 2 4 4 2 3 2" xfId="23509" xr:uid="{5841349D-F702-4C27-9437-C43535AE94BE}"/>
    <cellStyle name="Comma 3 2 4 4 2 3 2 2" xfId="16002" xr:uid="{D4D9EBD2-B56E-4D5D-A5FB-6162B2F6A197}"/>
    <cellStyle name="Comma 3 2 4 4 2 3 2 2 2" xfId="55475" xr:uid="{226C8993-E5C5-40E9-B38A-338F50961BE4}"/>
    <cellStyle name="Comma 3 2 4 4 2 3 2 2 3" xfId="42860" xr:uid="{2EA9F252-9652-4433-97DE-04467D592882}"/>
    <cellStyle name="Comma 3 2 4 4 2 3 2 3" xfId="9416" xr:uid="{5A6D1AA5-A8FE-45E3-8894-E46EEEC36A47}"/>
    <cellStyle name="Comma 3 2 4 4 2 3 2 3 2" xfId="49197" xr:uid="{CD27AA0E-53C9-4D89-8E2D-E25CD15BD5F3}"/>
    <cellStyle name="Comma 3 2 4 4 2 3 2 4" xfId="30108" xr:uid="{FF96719A-314F-48F1-A616-4F735B758848}"/>
    <cellStyle name="Comma 3 2 4 4 2 3 2 5" xfId="36570" xr:uid="{00BA3E36-6719-45BF-8ACA-5FC70A92A7ED}"/>
    <cellStyle name="Comma 3 2 4 4 2 3 3" xfId="19498" xr:uid="{2E204F5C-8168-4D73-BCB5-0E8D874DDF64}"/>
    <cellStyle name="Comma 3 2 4 4 2 3 3 2" xfId="51978" xr:uid="{102307EC-744F-442D-A04C-C00DA48ACDD4}"/>
    <cellStyle name="Comma 3 2 4 4 2 3 3 3" xfId="39363" xr:uid="{542BDFA4-A277-460F-8602-1DD2F70C520A}"/>
    <cellStyle name="Comma 3 2 4 4 2 3 4" xfId="12912" xr:uid="{579A5BC5-E023-4CE2-AD90-591355D8007D}"/>
    <cellStyle name="Comma 3 2 4 4 2 3 4 2" xfId="45700" xr:uid="{6062A488-D6CB-4EEF-9EDB-5BE231C0CB88}"/>
    <cellStyle name="Comma 3 2 4 4 2 3 5" xfId="6325" xr:uid="{7040FDCD-E6E0-4F97-93F7-7809B6F3951D}"/>
    <cellStyle name="Comma 3 2 4 4 2 3 6" xfId="33073" xr:uid="{94D5ECBE-710D-4F2A-8BC5-452FA2FF4DFC}"/>
    <cellStyle name="Comma 3 2 4 4 2 4" xfId="24385" xr:uid="{71C3432A-A9F3-47E4-97CB-A3FD42A73959}"/>
    <cellStyle name="Comma 3 2 4 4 2 4 2" xfId="16878" xr:uid="{6324FC03-8DD6-4FC2-89B4-E97CB893C38A}"/>
    <cellStyle name="Comma 3 2 4 4 2 4 2 2" xfId="54599" xr:uid="{C7E9B374-B5D2-4421-9ECB-1B8B3C901058}"/>
    <cellStyle name="Comma 3 2 4 4 2 4 2 3" xfId="41984" xr:uid="{67C26F12-A4E7-4C35-819F-88F50A95CE0A}"/>
    <cellStyle name="Comma 3 2 4 4 2 4 3" xfId="10292" xr:uid="{29D30121-2AF3-41F8-B9AE-47BB8B791C01}"/>
    <cellStyle name="Comma 3 2 4 4 2 4 3 2" xfId="48321" xr:uid="{82AFCDDD-08BF-43A0-BC48-BE60E2C3691C}"/>
    <cellStyle name="Comma 3 2 4 4 2 4 4" xfId="6166" xr:uid="{F975B9D6-72BF-454B-ACA2-791D763CCCD0}"/>
    <cellStyle name="Comma 3 2 4 4 2 4 5" xfId="35694" xr:uid="{1C45DD58-63F9-4AF5-9E86-EAB8919E3DF2}"/>
    <cellStyle name="Comma 3 2 4 4 2 5" xfId="20372" xr:uid="{9CDD012E-2D17-49B6-9DFA-A047B99AC372}"/>
    <cellStyle name="Comma 3 2 4 4 2 5 2" xfId="51102" xr:uid="{7DEB1F93-4F2B-4776-9C8C-0E63FF01DA07}"/>
    <cellStyle name="Comma 3 2 4 4 2 5 3" xfId="38487" xr:uid="{88830E44-C4FB-4A77-905A-1139F86CBF38}"/>
    <cellStyle name="Comma 3 2 4 4 2 6" xfId="13786" xr:uid="{A74D87AD-305E-4A44-83CD-BA0063870A02}"/>
    <cellStyle name="Comma 3 2 4 4 2 6 2" xfId="44824" xr:uid="{A78159A5-4214-4426-ABE6-D42DAB94B021}"/>
    <cellStyle name="Comma 3 2 4 4 2 7" xfId="7199" xr:uid="{ACDFD8A2-5BA8-49F9-A3A3-F5FAC1473052}"/>
    <cellStyle name="Comma 3 2 4 4 2 8" xfId="32197" xr:uid="{4CAD3796-FFEE-47E4-BC9C-A16496BF6A16}"/>
    <cellStyle name="Comma 3 2 4 4 3" xfId="26590" xr:uid="{7C2BDC5F-8118-4C0C-A3A1-D1BD9D737BBE}"/>
    <cellStyle name="Comma 3 2 4 4 3 2" xfId="23093" xr:uid="{2642E4DB-D681-4873-8861-884113B3ED83}"/>
    <cellStyle name="Comma 3 2 4 4 3 2 2" xfId="15586" xr:uid="{082C2935-B884-4D8D-B8AF-87C2ECF0894E}"/>
    <cellStyle name="Comma 3 2 4 4 3 2 2 2" xfId="55891" xr:uid="{B75BE90F-CC37-4BA0-82F0-AF4899E0A30A}"/>
    <cellStyle name="Comma 3 2 4 4 3 2 2 3" xfId="43276" xr:uid="{B085B5C0-608F-468F-B62B-997A33C4BC5C}"/>
    <cellStyle name="Comma 3 2 4 4 3 2 3" xfId="9000" xr:uid="{8D448805-A84B-4628-9B74-7A3AC9562786}"/>
    <cellStyle name="Comma 3 2 4 4 3 2 3 2" xfId="49613" xr:uid="{CC49D2F0-F8A3-4D40-A772-51F7AF2D2DDF}"/>
    <cellStyle name="Comma 3 2 4 4 3 2 4" xfId="30524" xr:uid="{31209346-364C-46D8-8294-09524AD6D8BE}"/>
    <cellStyle name="Comma 3 2 4 4 3 2 5" xfId="36986" xr:uid="{869CBC55-5A32-4FF6-83C3-EAD4D09CC9C8}"/>
    <cellStyle name="Comma 3 2 4 4 3 3" xfId="25712" xr:uid="{C9DE87AF-43F4-4A55-9DB4-44387F70EDD2}"/>
    <cellStyle name="Comma 3 2 4 4 3 3 2" xfId="18205" xr:uid="{AAD0BB59-9D0D-4CB8-9541-85BF35A6062A}"/>
    <cellStyle name="Comma 3 2 4 4 3 3 2 2" xfId="53272" xr:uid="{A59D651A-471C-407D-A54B-820F4A348F66}"/>
    <cellStyle name="Comma 3 2 4 4 3 3 2 3" xfId="40657" xr:uid="{9257867E-2E2B-48B0-8D98-2A0479B1A8A5}"/>
    <cellStyle name="Comma 3 2 4 4 3 3 3" xfId="11619" xr:uid="{178E2895-F27F-4D56-A334-6FDA71E42D31}"/>
    <cellStyle name="Comma 3 2 4 4 3 3 3 2" xfId="46994" xr:uid="{E297ADB7-493D-453E-B362-AA97A88F6A79}"/>
    <cellStyle name="Comma 3 2 4 4 3 3 4" xfId="4839" xr:uid="{0DF5A36E-F699-4079-8711-384D7A6B9F28}"/>
    <cellStyle name="Comma 3 2 4 4 3 3 5" xfId="34367" xr:uid="{0BD4528A-C22D-4A9A-A0A0-01EC74EB4991}"/>
    <cellStyle name="Comma 3 2 4 4 3 4" xfId="19082" xr:uid="{80745CC6-0A14-48BF-A7BC-08BC15D9CF72}"/>
    <cellStyle name="Comma 3 2 4 4 3 4 2" xfId="52394" xr:uid="{6245662E-A48D-471D-96D5-B27D862BD252}"/>
    <cellStyle name="Comma 3 2 4 4 3 4 3" xfId="39779" xr:uid="{9F4C7345-E7A5-47B3-AA80-963DB8E82E0C}"/>
    <cellStyle name="Comma 3 2 4 4 3 5" xfId="12496" xr:uid="{003914BC-46B2-4D01-95A1-0F7BF43AE4D2}"/>
    <cellStyle name="Comma 3 2 4 4 3 5 2" xfId="46116" xr:uid="{15697148-7A53-4DA1-AB12-7A5D80CA3A8A}"/>
    <cellStyle name="Comma 3 2 4 4 3 6" xfId="3962" xr:uid="{021C6BB8-1F53-4EE8-B4A6-733EC9E891EF}"/>
    <cellStyle name="Comma 3 2 4 4 3 7" xfId="33489" xr:uid="{21390495-7815-45B7-9045-D37B5B775E74}"/>
    <cellStyle name="Comma 3 2 4 4 4" xfId="27440" xr:uid="{CB97C4AE-4BFD-4AA5-B85F-D42A551302CB}"/>
    <cellStyle name="Comma 3 2 4 4 4 2" xfId="23943" xr:uid="{ADDAFE0D-445A-4832-A4AC-7B59C279A169}"/>
    <cellStyle name="Comma 3 2 4 4 4 2 2" xfId="16436" xr:uid="{D36A1FBC-6FFF-48AC-8A8E-3B4DD64D709F}"/>
    <cellStyle name="Comma 3 2 4 4 4 2 2 2" xfId="55041" xr:uid="{B3077215-8AE8-4990-9805-45B160DE4C2E}"/>
    <cellStyle name="Comma 3 2 4 4 4 2 2 3" xfId="42426" xr:uid="{A0730DBD-B971-4523-9ED7-59372683828F}"/>
    <cellStyle name="Comma 3 2 4 4 4 2 3" xfId="9850" xr:uid="{52D381FC-B6C1-4014-B0C5-3D9D1C15DC98}"/>
    <cellStyle name="Comma 3 2 4 4 4 2 3 2" xfId="48763" xr:uid="{4DAF172D-E674-498E-B55D-A71F9644AAA5}"/>
    <cellStyle name="Comma 3 2 4 4 4 2 4" xfId="29674" xr:uid="{4E1202F3-43E8-4311-A59B-B078A0712516}"/>
    <cellStyle name="Comma 3 2 4 4 4 2 5" xfId="36136" xr:uid="{BA6FEDBD-A7E4-4DE2-AAFE-99ADEED8B4AA}"/>
    <cellStyle name="Comma 3 2 4 4 4 3" xfId="19932" xr:uid="{3FB8785D-4C6E-4C0E-9A25-B07E91233146}"/>
    <cellStyle name="Comma 3 2 4 4 4 3 2" xfId="51544" xr:uid="{6ED62757-2CCA-45E3-9239-882AE848F919}"/>
    <cellStyle name="Comma 3 2 4 4 4 3 3" xfId="38929" xr:uid="{1FF6F3AE-F5BD-48DD-A7F2-FA6AC115347B}"/>
    <cellStyle name="Comma 3 2 4 4 4 4" xfId="13346" xr:uid="{48DE9AAD-EA61-48E6-BBD9-973A0C034DCE}"/>
    <cellStyle name="Comma 3 2 4 4 4 4 2" xfId="45266" xr:uid="{4E92FC81-0D03-4D80-B962-1E38F541BEAE}"/>
    <cellStyle name="Comma 3 2 4 4 4 5" xfId="6759" xr:uid="{C40EF217-B14A-4FDE-BDB6-451F549FA95F}"/>
    <cellStyle name="Comma 3 2 4 4 4 6" xfId="32639" xr:uid="{53439EDD-054E-46DB-B2F3-B4292A92BBF7}"/>
    <cellStyle name="Comma 3 2 4 4 5" xfId="24827" xr:uid="{6EA5EE45-94F0-48FC-A1FE-B2D91F63C445}"/>
    <cellStyle name="Comma 3 2 4 4 5 2" xfId="17320" xr:uid="{021269C6-8FBE-4679-845C-CF34D8446B3C}"/>
    <cellStyle name="Comma 3 2 4 4 5 2 2" xfId="54157" xr:uid="{68B6AFD4-6A11-4023-A2B6-D735C56C854B}"/>
    <cellStyle name="Comma 3 2 4 4 5 2 3" xfId="41542" xr:uid="{82FAF9EE-6B17-4C83-86DF-5DB333145358}"/>
    <cellStyle name="Comma 3 2 4 4 5 3" xfId="10734" xr:uid="{1A052394-327E-4FC5-B2F9-0F1B282CCB44}"/>
    <cellStyle name="Comma 3 2 4 4 5 3 2" xfId="47879" xr:uid="{8162F5DC-E935-4098-AE55-BCB6E0BBB278}"/>
    <cellStyle name="Comma 3 2 4 4 5 4" xfId="5724" xr:uid="{E4FC8D9F-BD24-4E26-95BF-C211B954865A}"/>
    <cellStyle name="Comma 3 2 4 4 5 5" xfId="35252" xr:uid="{F5B6B207-D219-4028-813C-221BFCAD9347}"/>
    <cellStyle name="Comma 3 2 4 4 6" xfId="20812" xr:uid="{DE7526A4-6C72-4D9C-8B58-AB8682A4D3F6}"/>
    <cellStyle name="Comma 3 2 4 4 6 2" xfId="50660" xr:uid="{78A102E1-29CE-45FD-893F-1CCD2ADC70BB}"/>
    <cellStyle name="Comma 3 2 4 4 6 3" xfId="38045" xr:uid="{6C1B05B5-321C-4E31-B2AF-42D92B8E80C8}"/>
    <cellStyle name="Comma 3 2 4 4 7" xfId="14226" xr:uid="{AA3A32A4-7F89-422E-B169-928F7E1A7AC4}"/>
    <cellStyle name="Comma 3 2 4 4 7 2" xfId="44354" xr:uid="{3D9E2FEA-E42D-4EC8-BFCF-037DD7CD4FD0}"/>
    <cellStyle name="Comma 3 2 4 4 8" xfId="7639" xr:uid="{4F5B8199-9CA0-4F64-BF68-00E2DCDE4BCB}"/>
    <cellStyle name="Comma 3 2 4 4 9" xfId="31752" xr:uid="{C616C3F0-DAB0-489D-A111-D2F7E695AFBE}"/>
    <cellStyle name="Comma 3 2 4 5" xfId="28578" xr:uid="{173F1904-C0AF-4F33-8FF3-054A5C555FCA}"/>
    <cellStyle name="Comma 3 2 4 5 2" xfId="28033" xr:uid="{9EB10E51-C8F2-438E-81C4-865D42619FE9}"/>
    <cellStyle name="Comma 3 2 4 5 2 2" xfId="26302" xr:uid="{601AC43A-9420-4F25-9B9A-A905A4DE15D3}"/>
    <cellStyle name="Comma 3 2 4 5 2 2 2" xfId="22804" xr:uid="{FABA6264-9189-40B1-857D-32BB242AEF62}"/>
    <cellStyle name="Comma 3 2 4 5 2 2 2 2" xfId="15297" xr:uid="{2D83DAF1-49BF-49F7-9955-5C71B4C99A7D}"/>
    <cellStyle name="Comma 3 2 4 5 2 2 2 2 2" xfId="56180" xr:uid="{CE069919-914F-4EC2-BD05-75E87B3F2233}"/>
    <cellStyle name="Comma 3 2 4 5 2 2 2 2 3" xfId="43565" xr:uid="{00D151A4-7850-4A63-B645-A9F401379E4A}"/>
    <cellStyle name="Comma 3 2 4 5 2 2 2 3" xfId="8711" xr:uid="{DB32BD30-0B14-437B-B7F1-E55A1125695E}"/>
    <cellStyle name="Comma 3 2 4 5 2 2 2 3 2" xfId="49902" xr:uid="{201E3F38-BB1C-415F-A27C-46ADA91890DC}"/>
    <cellStyle name="Comma 3 2 4 5 2 2 2 4" xfId="30813" xr:uid="{23D0CD6C-CDC9-4E50-8CFE-CD75F5C61187}"/>
    <cellStyle name="Comma 3 2 4 5 2 2 2 5" xfId="37275" xr:uid="{86782E9E-E8B6-4C5E-90C4-F366A2AC5F55}"/>
    <cellStyle name="Comma 3 2 4 5 2 2 3" xfId="25422" xr:uid="{772F48A4-35B3-48FD-8CD4-F0F1F722787A}"/>
    <cellStyle name="Comma 3 2 4 5 2 2 3 2" xfId="17915" xr:uid="{B4524461-E485-4063-9A0F-ECE1CF5F63AD}"/>
    <cellStyle name="Comma 3 2 4 5 2 2 3 2 2" xfId="53562" xr:uid="{949FB11B-76B6-4E96-8ED8-27CD1799E941}"/>
    <cellStyle name="Comma 3 2 4 5 2 2 3 2 3" xfId="40947" xr:uid="{16C5865C-2F27-476F-8AA2-1EF0F03EBC69}"/>
    <cellStyle name="Comma 3 2 4 5 2 2 3 3" xfId="11329" xr:uid="{C386EAB8-BEE8-456A-9FF7-DF55353B1892}"/>
    <cellStyle name="Comma 3 2 4 5 2 2 3 3 2" xfId="47284" xr:uid="{83ADF821-B288-4B54-AC64-6F39603D9571}"/>
    <cellStyle name="Comma 3 2 4 5 2 2 3 4" xfId="5129" xr:uid="{F6CC4C66-139D-4393-BBCF-1DD1107AD9E3}"/>
    <cellStyle name="Comma 3 2 4 5 2 2 3 5" xfId="34657" xr:uid="{2D2A2FC2-49AF-4D14-9357-F3F7A2D9C7B8}"/>
    <cellStyle name="Comma 3 2 4 5 2 2 4" xfId="18794" xr:uid="{8BA65243-BEDA-4648-98AA-ABE4F4D2CC82}"/>
    <cellStyle name="Comma 3 2 4 5 2 2 4 2" xfId="52683" xr:uid="{3680FF11-E95D-4C17-9858-4C14E2512560}"/>
    <cellStyle name="Comma 3 2 4 5 2 2 4 3" xfId="40068" xr:uid="{061902CB-5986-444A-8CCA-C937CA2EC7B8}"/>
    <cellStyle name="Comma 3 2 4 5 2 2 5" xfId="12208" xr:uid="{72A5B4F2-0D31-4765-BD8F-70E6C76B43A1}"/>
    <cellStyle name="Comma 3 2 4 5 2 2 5 2" xfId="46405" xr:uid="{A8F0820D-EF4E-495C-B158-E6C086840465}"/>
    <cellStyle name="Comma 3 2 4 5 2 2 6" xfId="4250" xr:uid="{6DEA3473-A3E0-40F2-B74D-05D8611FFF29}"/>
    <cellStyle name="Comma 3 2 4 5 2 2 7" xfId="33778" xr:uid="{F9CD613F-5654-4776-9CE0-CE5FC7323A10}"/>
    <cellStyle name="Comma 3 2 4 5 2 3" xfId="27157" xr:uid="{2E52D58E-3DDE-46BC-9B9F-73AC983D48D5}"/>
    <cellStyle name="Comma 3 2 4 5 2 3 2" xfId="23660" xr:uid="{4EBD5BEA-2A38-4843-A3A3-E74AD551A85C}"/>
    <cellStyle name="Comma 3 2 4 5 2 3 2 2" xfId="16153" xr:uid="{5AC84606-01BF-483D-BACA-D3F9E0D99954}"/>
    <cellStyle name="Comma 3 2 4 5 2 3 2 2 2" xfId="55324" xr:uid="{A453BE78-313E-4668-A1F5-8233843795A7}"/>
    <cellStyle name="Comma 3 2 4 5 2 3 2 2 3" xfId="42709" xr:uid="{03316F8C-CC53-4991-B064-1177BD9E07A4}"/>
    <cellStyle name="Comma 3 2 4 5 2 3 2 3" xfId="9567" xr:uid="{75879A92-5969-44EF-AB7A-2D90C9FCDAEB}"/>
    <cellStyle name="Comma 3 2 4 5 2 3 2 3 2" xfId="49046" xr:uid="{111ADF9D-7A63-4C2D-B9E5-677C3320ED18}"/>
    <cellStyle name="Comma 3 2 4 5 2 3 2 4" xfId="29957" xr:uid="{1C70F81F-8316-419D-A0DB-06FB3A551B58}"/>
    <cellStyle name="Comma 3 2 4 5 2 3 2 5" xfId="36419" xr:uid="{743013CE-3E79-4F3E-98AD-9554280EF3C0}"/>
    <cellStyle name="Comma 3 2 4 5 2 3 3" xfId="19649" xr:uid="{8BA0209D-1653-4400-B4E6-067A0DCCE763}"/>
    <cellStyle name="Comma 3 2 4 5 2 3 3 2" xfId="51827" xr:uid="{A9AB20AC-4CA1-42FD-AB2E-790FEED6AFDE}"/>
    <cellStyle name="Comma 3 2 4 5 2 3 3 3" xfId="39212" xr:uid="{FE9711DB-23D1-47AC-B707-6594A1C55728}"/>
    <cellStyle name="Comma 3 2 4 5 2 3 4" xfId="13063" xr:uid="{E968F136-9326-461E-8857-42E96772167F}"/>
    <cellStyle name="Comma 3 2 4 5 2 3 4 2" xfId="45549" xr:uid="{0D7D0F0A-D508-4202-9256-BF969AC5155F}"/>
    <cellStyle name="Comma 3 2 4 5 2 3 5" xfId="6476" xr:uid="{95802D75-0B5B-4C36-AEB9-7DB2443A67C1}"/>
    <cellStyle name="Comma 3 2 4 5 2 3 6" xfId="32922" xr:uid="{96A52F11-2026-4B79-A82E-2663BC4FE7B2}"/>
    <cellStyle name="Comma 3 2 4 5 2 4" xfId="24537" xr:uid="{09B589FA-361A-41B9-81B5-D288C0973450}"/>
    <cellStyle name="Comma 3 2 4 5 2 4 2" xfId="17030" xr:uid="{1C221B98-D8C1-4C35-9F7D-2ECBFBA89521}"/>
    <cellStyle name="Comma 3 2 4 5 2 4 2 2" xfId="54447" xr:uid="{8C196791-0401-4679-A283-45C2AEA65B61}"/>
    <cellStyle name="Comma 3 2 4 5 2 4 2 3" xfId="41832" xr:uid="{9BE37ADE-9665-4F37-87D7-2527A8BB2748}"/>
    <cellStyle name="Comma 3 2 4 5 2 4 3" xfId="10444" xr:uid="{7670A9A3-D044-4F95-9717-1117B730AD2B}"/>
    <cellStyle name="Comma 3 2 4 5 2 4 3 2" xfId="48169" xr:uid="{4EF8BCFB-19DB-4F74-86FA-71272F577D99}"/>
    <cellStyle name="Comma 3 2 4 5 2 4 4" xfId="6014" xr:uid="{757D55F1-75EE-4845-AA67-AD6E628C45F7}"/>
    <cellStyle name="Comma 3 2 4 5 2 4 5" xfId="35542" xr:uid="{3903B488-A4E8-4A4E-ACB3-14C7846B67AA}"/>
    <cellStyle name="Comma 3 2 4 5 2 5" xfId="20524" xr:uid="{CBEA99F1-1224-46F4-A46F-D34BDAE3583E}"/>
    <cellStyle name="Comma 3 2 4 5 2 5 2" xfId="50950" xr:uid="{B9475F0B-B600-4097-B1FA-9D924D361C7D}"/>
    <cellStyle name="Comma 3 2 4 5 2 5 3" xfId="38335" xr:uid="{C67D69F5-23E9-420D-B5F4-189ACFD68742}"/>
    <cellStyle name="Comma 3 2 4 5 2 6" xfId="13938" xr:uid="{1246A535-2397-4A27-8FAF-9C7450D6AAC1}"/>
    <cellStyle name="Comma 3 2 4 5 2 6 2" xfId="44672" xr:uid="{4AD9B48C-1AF6-4893-9749-3F6678BF1CE2}"/>
    <cellStyle name="Comma 3 2 4 5 2 7" xfId="7351" xr:uid="{8337B742-72ED-4021-876F-F82269369AFA}"/>
    <cellStyle name="Comma 3 2 4 5 2 8" xfId="32045" xr:uid="{BF453F42-7E8F-444B-8BB5-7DD24DC3E510}"/>
    <cellStyle name="Comma 3 2 4 5 3" xfId="26741" xr:uid="{5080D943-E3D5-4228-86F6-4B85BD2CEDF0}"/>
    <cellStyle name="Comma 3 2 4 5 3 2" xfId="23244" xr:uid="{0CBA313B-626E-4CBE-B564-7914AC55FA80}"/>
    <cellStyle name="Comma 3 2 4 5 3 2 2" xfId="15737" xr:uid="{40093A31-4F01-4F45-B09E-4D78E0F11C6E}"/>
    <cellStyle name="Comma 3 2 4 5 3 2 2 2" xfId="55740" xr:uid="{DF43FF30-B3BE-409D-ADF6-945D312187A2}"/>
    <cellStyle name="Comma 3 2 4 5 3 2 2 3" xfId="43125" xr:uid="{9DF6DA3E-00B3-4C22-8BC2-F4A84B7BB335}"/>
    <cellStyle name="Comma 3 2 4 5 3 2 3" xfId="9151" xr:uid="{82ABFBE9-9FC1-4BFE-A3C5-19D87C0FAFE5}"/>
    <cellStyle name="Comma 3 2 4 5 3 2 3 2" xfId="49462" xr:uid="{7CC13BD5-6CE8-4079-81D0-D55E07EDC50D}"/>
    <cellStyle name="Comma 3 2 4 5 3 2 4" xfId="30373" xr:uid="{B3A08F12-2434-4978-B46D-B31570C65EE0}"/>
    <cellStyle name="Comma 3 2 4 5 3 2 5" xfId="36835" xr:uid="{80B24E5D-9F1B-47CB-BA8B-D28AD567AD53}"/>
    <cellStyle name="Comma 3 2 4 5 3 3" xfId="25866" xr:uid="{E787C22D-4430-4AA1-851A-C498354E5F99}"/>
    <cellStyle name="Comma 3 2 4 5 3 3 2" xfId="18359" xr:uid="{F502974F-E5A4-4DD8-9901-A081CD405FCC}"/>
    <cellStyle name="Comma 3 2 4 5 3 3 2 2" xfId="53118" xr:uid="{C333E57A-DAB6-4D5E-B244-6007533409A1}"/>
    <cellStyle name="Comma 3 2 4 5 3 3 2 3" xfId="40503" xr:uid="{DE612FA9-14EC-4224-83E1-E82E60AB8774}"/>
    <cellStyle name="Comma 3 2 4 5 3 3 3" xfId="11773" xr:uid="{7074E290-4F85-40A1-A242-25BE5EB10508}"/>
    <cellStyle name="Comma 3 2 4 5 3 3 3 2" xfId="46840" xr:uid="{72C8465E-B45A-458A-83E5-CA6223980805}"/>
    <cellStyle name="Comma 3 2 4 5 3 3 4" xfId="4685" xr:uid="{741146F5-7B7C-40C0-A0C3-D1D8B5C42D4B}"/>
    <cellStyle name="Comma 3 2 4 5 3 3 5" xfId="34213" xr:uid="{32251230-F590-45D8-8455-3F43F740B7ED}"/>
    <cellStyle name="Comma 3 2 4 5 3 4" xfId="19233" xr:uid="{DC458AE6-B19E-4AEE-A444-1780A651C693}"/>
    <cellStyle name="Comma 3 2 4 5 3 4 2" xfId="52243" xr:uid="{993B1675-EDE9-41AF-B363-3E992EA5D5C6}"/>
    <cellStyle name="Comma 3 2 4 5 3 4 3" xfId="39628" xr:uid="{4A7E4E9B-2507-45B9-9705-5A6BD40988E2}"/>
    <cellStyle name="Comma 3 2 4 5 3 5" xfId="12647" xr:uid="{1164355E-77F0-441F-9F11-3B34016B2F5A}"/>
    <cellStyle name="Comma 3 2 4 5 3 5 2" xfId="45965" xr:uid="{D76EFE22-29B5-42F4-9CD1-DA4441994B8D}"/>
    <cellStyle name="Comma 3 2 4 5 3 6" xfId="3811" xr:uid="{E656113C-BD1D-4E17-BEA9-86A583E0F8E2}"/>
    <cellStyle name="Comma 3 2 4 5 3 7" xfId="33338" xr:uid="{38BE4142-1BD4-4AF7-99DC-87403122D421}"/>
    <cellStyle name="Comma 3 2 4 5 4" xfId="27591" xr:uid="{09939676-3B36-41CE-BFC9-4043994F5B4E}"/>
    <cellStyle name="Comma 3 2 4 5 4 2" xfId="24094" xr:uid="{19F89305-3F1E-4BB0-8763-81A23AA90A18}"/>
    <cellStyle name="Comma 3 2 4 5 4 2 2" xfId="16587" xr:uid="{1F93E29F-F959-467F-A3D4-50209820E629}"/>
    <cellStyle name="Comma 3 2 4 5 4 2 2 2" xfId="54890" xr:uid="{2AF29C68-6409-40F5-94EC-7F77176DE003}"/>
    <cellStyle name="Comma 3 2 4 5 4 2 2 3" xfId="42275" xr:uid="{8EC34B3A-9272-4C3B-B263-C43A006FADC0}"/>
    <cellStyle name="Comma 3 2 4 5 4 2 3" xfId="10001" xr:uid="{50398FE5-6E35-485F-A705-243ED9207FCF}"/>
    <cellStyle name="Comma 3 2 4 5 4 2 3 2" xfId="48612" xr:uid="{A5DC56B8-80D6-4F34-BEAD-F6890EAF5BF2}"/>
    <cellStyle name="Comma 3 2 4 5 4 2 4" xfId="29523" xr:uid="{68E6D158-7051-42A1-A452-453AF313318B}"/>
    <cellStyle name="Comma 3 2 4 5 4 2 5" xfId="35985" xr:uid="{0DA0BB01-6573-487D-8D80-CE9F0993DA61}"/>
    <cellStyle name="Comma 3 2 4 5 4 3" xfId="20083" xr:uid="{E483DB7D-543F-4E56-90B7-C1C88028D29A}"/>
    <cellStyle name="Comma 3 2 4 5 4 3 2" xfId="51393" xr:uid="{5B387DD0-6718-4F4D-A0B1-DDC65D1BA47C}"/>
    <cellStyle name="Comma 3 2 4 5 4 3 3" xfId="38778" xr:uid="{9D249B75-8B7F-40B2-BED4-7F81907369F0}"/>
    <cellStyle name="Comma 3 2 4 5 4 4" xfId="13497" xr:uid="{8F875270-79D3-4A53-BB70-595A9614CD53}"/>
    <cellStyle name="Comma 3 2 4 5 4 4 2" xfId="45115" xr:uid="{B4FA0C5E-CB13-4D07-986D-E59DAE9A0050}"/>
    <cellStyle name="Comma 3 2 4 5 4 5" xfId="6910" xr:uid="{26587953-258B-47DE-9FAB-A51C269E80D7}"/>
    <cellStyle name="Comma 3 2 4 5 4 6" xfId="32488" xr:uid="{432C808C-FCCD-4F52-ABA3-915BA6E7FD65}"/>
    <cellStyle name="Comma 3 2 4 5 5" xfId="24981" xr:uid="{7940612C-CB45-4484-BE0A-5BE381E929C0}"/>
    <cellStyle name="Comma 3 2 4 5 5 2" xfId="17474" xr:uid="{22F1F62C-C7B1-4036-AB2E-2947163AA6A1}"/>
    <cellStyle name="Comma 3 2 4 5 5 2 2" xfId="54003" xr:uid="{E29B15A9-0DE9-4FCC-A88A-E58A07D5A27B}"/>
    <cellStyle name="Comma 3 2 4 5 5 2 3" xfId="41388" xr:uid="{014870F8-846F-4A56-AA68-22C7D047E97A}"/>
    <cellStyle name="Comma 3 2 4 5 5 3" xfId="10888" xr:uid="{13FAAC85-6415-492B-BED9-055A8EFF7944}"/>
    <cellStyle name="Comma 3 2 4 5 5 3 2" xfId="47725" xr:uid="{9FB38E1C-CBC4-49F3-8242-7066B49A92DE}"/>
    <cellStyle name="Comma 3 2 4 5 5 4" xfId="5570" xr:uid="{DA135145-D537-43C7-B0B4-3E657ED56C16}"/>
    <cellStyle name="Comma 3 2 4 5 5 5" xfId="35098" xr:uid="{289C6905-50C3-48CD-A775-0DFBA91FBD4D}"/>
    <cellStyle name="Comma 3 2 4 5 6" xfId="20966" xr:uid="{BE797846-BF39-4680-B204-88420EE99CAE}"/>
    <cellStyle name="Comma 3 2 4 5 6 2" xfId="50506" xr:uid="{1EB63B1E-E060-430E-BE67-23F3932AC1D0}"/>
    <cellStyle name="Comma 3 2 4 5 6 3" xfId="37891" xr:uid="{E4BC87E8-5DFA-44C0-921A-1B2FF4A04021}"/>
    <cellStyle name="Comma 3 2 4 5 7" xfId="14380" xr:uid="{D1A6D47F-EF37-4CFE-8B20-A874CE41E4D2}"/>
    <cellStyle name="Comma 3 2 4 5 7 2" xfId="44162" xr:uid="{3CA40E15-26F1-4B53-AAD4-010B7618F849}"/>
    <cellStyle name="Comma 3 2 4 5 8" xfId="7793" xr:uid="{6D8D64F2-481D-4DD4-A34C-F4FD9D6FC68D}"/>
    <cellStyle name="Comma 3 2 4 5 9" xfId="31598" xr:uid="{D410478C-1B03-4CF0-88E1-BA340F33C7A6}"/>
    <cellStyle name="Comma 3 2 4 6" xfId="28157" xr:uid="{99364939-F4A5-4019-9F93-E3659B5C110C}"/>
    <cellStyle name="Comma 3 2 4 6 2" xfId="26403" xr:uid="{AE29C5A6-BF28-4312-B057-CEA13B4952E4}"/>
    <cellStyle name="Comma 3 2 4 6 2 2" xfId="22906" xr:uid="{BABABCEE-2AE3-4B82-94D0-F31699B82649}"/>
    <cellStyle name="Comma 3 2 4 6 2 2 2" xfId="15399" xr:uid="{7596CF95-1A35-4343-9A5F-11FD777AB0F6}"/>
    <cellStyle name="Comma 3 2 4 6 2 2 2 2" xfId="56078" xr:uid="{C6D4CBD1-30A5-469A-AFE8-15E115DE5B38}"/>
    <cellStyle name="Comma 3 2 4 6 2 2 2 3" xfId="43463" xr:uid="{E050F349-F417-4489-A449-6B4BBD262CE7}"/>
    <cellStyle name="Comma 3 2 4 6 2 2 3" xfId="8813" xr:uid="{076CA435-D065-49F1-B6E3-7BB732B98FAF}"/>
    <cellStyle name="Comma 3 2 4 6 2 2 3 2" xfId="49800" xr:uid="{C5F15A96-FD4F-443A-B3BF-D9A00F189DE7}"/>
    <cellStyle name="Comma 3 2 4 6 2 2 4" xfId="30711" xr:uid="{23863D32-C8DA-4545-9138-31F68C5463AE}"/>
    <cellStyle name="Comma 3 2 4 6 2 2 5" xfId="37173" xr:uid="{44F35B01-2FD9-4565-9047-74642307197C}"/>
    <cellStyle name="Comma 3 2 4 6 2 3" xfId="25524" xr:uid="{AE0AB3B2-F224-45AF-800B-EEBA54DC356F}"/>
    <cellStyle name="Comma 3 2 4 6 2 3 2" xfId="18017" xr:uid="{C4B43174-7BDC-4393-B97B-C45F02710A9C}"/>
    <cellStyle name="Comma 3 2 4 6 2 3 2 2" xfId="53460" xr:uid="{EB0F593C-2E61-41E5-8A87-C481156C5346}"/>
    <cellStyle name="Comma 3 2 4 6 2 3 2 3" xfId="40845" xr:uid="{8CFCA92E-CDA6-4D91-8C68-BD7D4831759C}"/>
    <cellStyle name="Comma 3 2 4 6 2 3 3" xfId="11431" xr:uid="{E84DFF33-65AA-4FE1-B236-21F407A59BC4}"/>
    <cellStyle name="Comma 3 2 4 6 2 3 3 2" xfId="47182" xr:uid="{EAEE7398-2ED8-4279-B37D-A3F0CEE37DD5}"/>
    <cellStyle name="Comma 3 2 4 6 2 3 4" xfId="5027" xr:uid="{5A4480D5-025A-49C0-BCFE-9D9836EF8CAF}"/>
    <cellStyle name="Comma 3 2 4 6 2 3 5" xfId="34555" xr:uid="{3AA3EA5B-63D1-451A-B294-E30457AAA117}"/>
    <cellStyle name="Comma 3 2 4 6 2 4" xfId="18895" xr:uid="{8A69BF21-1286-4EDF-9E24-60A46E402E55}"/>
    <cellStyle name="Comma 3 2 4 6 2 4 2" xfId="52581" xr:uid="{0E3EB320-ADFF-4549-89C5-E7008D7CCDC1}"/>
    <cellStyle name="Comma 3 2 4 6 2 4 3" xfId="39966" xr:uid="{725ED3B8-000D-47C2-A53D-7B6BBA321D7A}"/>
    <cellStyle name="Comma 3 2 4 6 2 5" xfId="12309" xr:uid="{C5DC620B-73C9-41CF-A38E-3BC2EC21862F}"/>
    <cellStyle name="Comma 3 2 4 6 2 5 2" xfId="46303" xr:uid="{34613B4B-9C3C-4B19-BC54-54F2EBE37EE0}"/>
    <cellStyle name="Comma 3 2 4 6 2 6" xfId="4149" xr:uid="{B1488FEF-54FD-44EF-B848-087D8841B971}"/>
    <cellStyle name="Comma 3 2 4 6 2 7" xfId="33676" xr:uid="{D92AB36F-026C-4F94-BB35-715B94139771}"/>
    <cellStyle name="Comma 3 2 4 6 3" xfId="27253" xr:uid="{F0D1B8A7-7A17-4EB5-856C-400D5C0958A7}"/>
    <cellStyle name="Comma 3 2 4 6 3 2" xfId="23756" xr:uid="{D017E61D-267D-4778-ACD7-AD1B6D96CDDC}"/>
    <cellStyle name="Comma 3 2 4 6 3 2 2" xfId="16249" xr:uid="{3267E1F7-5915-4903-AC53-44A4DC84F49F}"/>
    <cellStyle name="Comma 3 2 4 6 3 2 2 2" xfId="55228" xr:uid="{134EC3EA-61C8-4036-A4F4-6F9D168C43A6}"/>
    <cellStyle name="Comma 3 2 4 6 3 2 2 3" xfId="42613" xr:uid="{BE81E4D9-2441-40E2-82D6-D6BC76F75291}"/>
    <cellStyle name="Comma 3 2 4 6 3 2 3" xfId="9663" xr:uid="{EBF6BBF8-A3FC-49A0-98B6-60EDAE253971}"/>
    <cellStyle name="Comma 3 2 4 6 3 2 3 2" xfId="48950" xr:uid="{FB2D6EA2-4447-408F-8BAC-B05B633C235D}"/>
    <cellStyle name="Comma 3 2 4 6 3 2 4" xfId="29861" xr:uid="{025F4FC0-0F05-49D4-9BE0-21072BAACD64}"/>
    <cellStyle name="Comma 3 2 4 6 3 2 5" xfId="36323" xr:uid="{8DE5EE96-6A7C-44AA-9C9F-FB2C3528740B}"/>
    <cellStyle name="Comma 3 2 4 6 3 3" xfId="19745" xr:uid="{FF2494AD-A4C3-469B-A754-0312C15F2CE0}"/>
    <cellStyle name="Comma 3 2 4 6 3 3 2" xfId="51731" xr:uid="{DB480C68-D8D1-4702-A4E5-A251FE2818AE}"/>
    <cellStyle name="Comma 3 2 4 6 3 3 3" xfId="39116" xr:uid="{D0A5BCB8-AFE0-47A0-A522-767383A4C7F2}"/>
    <cellStyle name="Comma 3 2 4 6 3 4" xfId="13159" xr:uid="{702772D2-27D5-4392-AF7F-2875305B4DFC}"/>
    <cellStyle name="Comma 3 2 4 6 3 4 2" xfId="45453" xr:uid="{35349135-76E4-4BDE-8467-75E03D0D65A7}"/>
    <cellStyle name="Comma 3 2 4 6 3 5" xfId="6572" xr:uid="{1E4F6A4A-D542-4F3A-8E25-EBF0401382C0}"/>
    <cellStyle name="Comma 3 2 4 6 3 6" xfId="32826" xr:uid="{7E09942B-A945-4E1C-B06A-2C3A96005DEB}"/>
    <cellStyle name="Comma 3 2 4 6 4" xfId="24639" xr:uid="{87BEA20A-8FD2-4655-B1AE-C4CCC6F0F64B}"/>
    <cellStyle name="Comma 3 2 4 6 4 2" xfId="17132" xr:uid="{5116C4A9-7CCB-466A-8EF6-C1BC2B40FB4C}"/>
    <cellStyle name="Comma 3 2 4 6 4 2 2" xfId="54345" xr:uid="{EF73060D-61E7-49FC-9E8C-869DAA30F2FC}"/>
    <cellStyle name="Comma 3 2 4 6 4 2 3" xfId="41730" xr:uid="{7788C9FB-681B-4875-B840-57B8AED15E25}"/>
    <cellStyle name="Comma 3 2 4 6 4 3" xfId="10546" xr:uid="{0F506830-2ABA-41B3-AB64-7CA77C74ACB4}"/>
    <cellStyle name="Comma 3 2 4 6 4 3 2" xfId="48067" xr:uid="{9D41F154-E075-46B9-B233-B2A54DBC548C}"/>
    <cellStyle name="Comma 3 2 4 6 4 4" xfId="5912" xr:uid="{7AF24E46-1AF2-496C-BF8D-154EEBD2159C}"/>
    <cellStyle name="Comma 3 2 4 6 4 5" xfId="35440" xr:uid="{B9FBA0D0-5DB9-4ED8-ADAE-676EEC8A9843}"/>
    <cellStyle name="Comma 3 2 4 6 5" xfId="20624" xr:uid="{FD3C1A1A-E3D2-4A71-9746-4D9E5E56A26E}"/>
    <cellStyle name="Comma 3 2 4 6 5 2" xfId="50850" xr:uid="{52AD9536-D0F1-4CC2-B6C2-1206F6C54CD0}"/>
    <cellStyle name="Comma 3 2 4 6 5 3" xfId="38235" xr:uid="{60730744-B17F-4216-A497-E404D15627E4}"/>
    <cellStyle name="Comma 3 2 4 6 6" xfId="14038" xr:uid="{079DB847-6B14-41CB-982C-C8A132916FAF}"/>
    <cellStyle name="Comma 3 2 4 6 6 2" xfId="44555" xr:uid="{DAD80552-F675-46BD-8C4F-1D23E182BCB1}"/>
    <cellStyle name="Comma 3 2 4 6 7" xfId="7451" xr:uid="{A246D91B-3AFD-4DD0-A835-76F0DE77C2AD}"/>
    <cellStyle name="Comma 3 2 4 6 8" xfId="31943" xr:uid="{CCD485B2-42F6-42F6-B595-3F789DD96B90}"/>
    <cellStyle name="Comma 3 2 4 7" xfId="26816" xr:uid="{E5FC5F7D-9E39-4912-8E74-076AB9BE339D}"/>
    <cellStyle name="Comma 3 2 4 7 2" xfId="23319" xr:uid="{096A2CB6-118D-464A-8283-F2E1CCCB3E05}"/>
    <cellStyle name="Comma 3 2 4 7 2 2" xfId="15812" xr:uid="{F8F50B5E-2132-4681-95AD-14C611889EAB}"/>
    <cellStyle name="Comma 3 2 4 7 2 2 2" xfId="55665" xr:uid="{37CD51CF-451E-4D5D-97B3-5303EB8EAC5B}"/>
    <cellStyle name="Comma 3 2 4 7 2 2 3" xfId="43050" xr:uid="{C1C0C5D9-E6F9-4882-A67F-A307729384F9}"/>
    <cellStyle name="Comma 3 2 4 7 2 3" xfId="9226" xr:uid="{8DD1D3F3-BBFF-4C7C-8099-7682BF11BEA4}"/>
    <cellStyle name="Comma 3 2 4 7 2 3 2" xfId="49387" xr:uid="{2225D910-4B96-4E3B-AE37-FB924D66834B}"/>
    <cellStyle name="Comma 3 2 4 7 2 4" xfId="30298" xr:uid="{AC27BF57-FB4B-46A4-B6C2-51FC935F09E3}"/>
    <cellStyle name="Comma 3 2 4 7 2 5" xfId="36760" xr:uid="{A8FE9553-BD25-44B5-8C00-0A1EDB771BEE}"/>
    <cellStyle name="Comma 3 2 4 7 3" xfId="25941" xr:uid="{9442D6B5-0F66-4C59-8DCF-0FAEBBE61FE6}"/>
    <cellStyle name="Comma 3 2 4 7 3 2" xfId="18434" xr:uid="{EB953355-1601-465E-B2FC-69FD4FEE3E8D}"/>
    <cellStyle name="Comma 3 2 4 7 3 2 2" xfId="53043" xr:uid="{D782E218-4EF4-4F24-8ACE-ADE8DE7640AA}"/>
    <cellStyle name="Comma 3 2 4 7 3 2 3" xfId="40428" xr:uid="{7E082673-3A0C-432E-ADD6-17B50CCF862B}"/>
    <cellStyle name="Comma 3 2 4 7 3 3" xfId="11848" xr:uid="{125A8418-3B1B-4289-860A-1894966430B7}"/>
    <cellStyle name="Comma 3 2 4 7 3 3 2" xfId="46765" xr:uid="{A9454CC2-60B4-48AB-AA54-D3A996EB91B8}"/>
    <cellStyle name="Comma 3 2 4 7 3 4" xfId="4610" xr:uid="{7FF5BD14-050D-4EA2-BB1C-18D431A94AAC}"/>
    <cellStyle name="Comma 3 2 4 7 3 5" xfId="34138" xr:uid="{4BEBB2AB-D47B-4089-A350-57E733A93233}"/>
    <cellStyle name="Comma 3 2 4 7 4" xfId="19308" xr:uid="{F333201E-48E1-43B2-A6CF-42EFE3F8BD94}"/>
    <cellStyle name="Comma 3 2 4 7 4 2" xfId="52168" xr:uid="{8D06FF79-131B-4601-8EC6-E3C3F2FB0E86}"/>
    <cellStyle name="Comma 3 2 4 7 4 3" xfId="39553" xr:uid="{FF321D96-9675-424C-B1DD-1473476518AD}"/>
    <cellStyle name="Comma 3 2 4 7 5" xfId="12722" xr:uid="{5239D5E6-FCD1-483D-A22F-F6DFE88D395A}"/>
    <cellStyle name="Comma 3 2 4 7 5 2" xfId="45890" xr:uid="{87078522-C452-4573-825D-1A34C7D234EE}"/>
    <cellStyle name="Comma 3 2 4 7 6" xfId="3736" xr:uid="{06085F38-6B1C-4AA2-9695-678433D821D6}"/>
    <cellStyle name="Comma 3 2 4 7 7" xfId="33263" xr:uid="{F7AC5CB3-B48B-4691-9D9A-D16D2D9DAD09}"/>
    <cellStyle name="Comma 3 2 4 8" xfId="27664" xr:uid="{3FD0318F-0DA5-4A6B-AC30-1B73A95F6AB6}"/>
    <cellStyle name="Comma 3 2 4 8 2" xfId="24167" xr:uid="{A4B8C98C-6BDC-4988-A5AC-6508DFE4654D}"/>
    <cellStyle name="Comma 3 2 4 8 2 2" xfId="16660" xr:uid="{3E695F3B-2758-4B7A-B741-4F7B51E74BAA}"/>
    <cellStyle name="Comma 3 2 4 8 2 2 2" xfId="54817" xr:uid="{9A020197-AE13-4076-BD56-6D202E3FD6F4}"/>
    <cellStyle name="Comma 3 2 4 8 2 2 3" xfId="42202" xr:uid="{608CAFC5-EC37-4E80-8EDC-C6E1096E4C9A}"/>
    <cellStyle name="Comma 3 2 4 8 2 3" xfId="10074" xr:uid="{3DAE586F-ABCF-4544-A614-C4791B7A982B}"/>
    <cellStyle name="Comma 3 2 4 8 2 3 2" xfId="48539" xr:uid="{1904253B-187A-4BBD-A6D5-3E5E99617424}"/>
    <cellStyle name="Comma 3 2 4 8 2 4" xfId="29450" xr:uid="{929388C4-AFF0-459C-B2AC-D4A48B31234B}"/>
    <cellStyle name="Comma 3 2 4 8 2 5" xfId="35912" xr:uid="{E76B9E1C-5335-4717-BEFA-863E2934B9C3}"/>
    <cellStyle name="Comma 3 2 4 8 3" xfId="20156" xr:uid="{FF8C53F7-E6C8-41A1-BA0D-D20A9CE9CFED}"/>
    <cellStyle name="Comma 3 2 4 8 3 2" xfId="51320" xr:uid="{7C04C117-8FFF-4DD2-90CD-8B8379B3451E}"/>
    <cellStyle name="Comma 3 2 4 8 3 3" xfId="38705" xr:uid="{F0B7A884-5AFA-464B-BA88-CAA969FA2AD5}"/>
    <cellStyle name="Comma 3 2 4 8 4" xfId="13570" xr:uid="{7C89B4C3-315E-4137-BC68-D047F7B416B5}"/>
    <cellStyle name="Comma 3 2 4 8 4 2" xfId="45042" xr:uid="{465D5C34-EDBE-4B47-AC1D-ABBC75AA4F69}"/>
    <cellStyle name="Comma 3 2 4 8 5" xfId="6983" xr:uid="{401442EA-17A2-417B-8615-73625E2277D2}"/>
    <cellStyle name="Comma 3 2 4 8 6" xfId="32415" xr:uid="{F474F716-F39F-413C-A317-D67DEA64E3E7}"/>
    <cellStyle name="Comma 3 2 4 9" xfId="25056" xr:uid="{00D112B0-404C-4920-B415-C346D284C940}"/>
    <cellStyle name="Comma 3 2 4 9 2" xfId="17549" xr:uid="{C2EC58B7-1534-4354-AC96-91A8AAFA73AD}"/>
    <cellStyle name="Comma 3 2 4 9 2 2" xfId="53928" xr:uid="{FBF0E3DB-72CB-4D29-A78A-26BBA30B9746}"/>
    <cellStyle name="Comma 3 2 4 9 2 3" xfId="41313" xr:uid="{E3F11BC4-8C19-4E21-9600-2A048FADFC70}"/>
    <cellStyle name="Comma 3 2 4 9 3" xfId="10963" xr:uid="{240CD35C-FE90-424C-AC6D-B165716FA0FA}"/>
    <cellStyle name="Comma 3 2 4 9 3 2" xfId="47650" xr:uid="{95C3BDC8-8020-4E79-9E10-F538C4F068E4}"/>
    <cellStyle name="Comma 3 2 4 9 4" xfId="5495" xr:uid="{1BB8D2A6-516E-4191-8A32-50AACA09C29D}"/>
    <cellStyle name="Comma 3 2 4 9 5" xfId="35023" xr:uid="{76C8B5DA-F591-427B-9950-DED183599FAF}"/>
    <cellStyle name="Comma 3 2 5" xfId="526" xr:uid="{5E7E28B9-2583-486F-BE42-61C661F4C3A0}"/>
    <cellStyle name="Comma 3 2 5 10" xfId="28570" xr:uid="{C20EA9A5-31F2-41A9-AEC5-2212157AF67C}"/>
    <cellStyle name="Comma 3 2 5 10 2" xfId="20962" xr:uid="{3FAFF9B4-B0C5-42FE-A4F7-2CCB0121682F}"/>
    <cellStyle name="Comma 3 2 5 10 2 2" xfId="50510" xr:uid="{664918C3-9DD3-49E0-BF84-AAE03E47B15A}"/>
    <cellStyle name="Comma 3 2 5 10 3" xfId="14376" xr:uid="{8635B4E8-5AFD-4FD7-916D-C5F9209CC5F7}"/>
    <cellStyle name="Comma 3 2 5 10 4" xfId="7789" xr:uid="{43BA8C41-DC34-4596-9E2B-56F3AD829764}"/>
    <cellStyle name="Comma 3 2 5 10 5" xfId="37895" xr:uid="{0F2CD915-6C57-4429-85C8-9F184ACEAA23}"/>
    <cellStyle name="Comma 3 2 5 11" xfId="22457" xr:uid="{8548ACD5-9C18-4F95-A541-7E894EA3FDDF}"/>
    <cellStyle name="Comma 3 2 5 11 2" xfId="14950" xr:uid="{DF22EED8-1D3E-4FB8-A22B-2ACDCB20D06B}"/>
    <cellStyle name="Comma 3 2 5 11 3" xfId="8364" xr:uid="{F6255C3C-06F0-443F-A920-A1896FB362F4}"/>
    <cellStyle name="Comma 3 2 5 11 4" xfId="31160" xr:uid="{B0B32743-26FA-414C-86A2-5CAB8DBEDF97}"/>
    <cellStyle name="Comma 3 2 5 11 5" xfId="44169" xr:uid="{15EF10AD-BE22-40E6-B01F-70C75E79D84F}"/>
    <cellStyle name="Comma 3 2 5 12" xfId="21867" xr:uid="{0E85383F-B9F1-42A6-9A14-6D1FD4BF23AB}"/>
    <cellStyle name="Comma 3 2 5 13" xfId="21361" xr:uid="{1694D0CC-BE5D-422B-8EA2-D6E8405C7CBB}"/>
    <cellStyle name="Comma 3 2 5 14" xfId="14775" xr:uid="{E0503F60-25B1-43BA-9CA0-EA8D6769464E}"/>
    <cellStyle name="Comma 3 2 5 15" xfId="8188" xr:uid="{4E7301D3-426B-438C-B141-3CF16E76D26C}"/>
    <cellStyle name="Comma 3 2 5 16" xfId="31602" xr:uid="{35CB46B5-A422-42A0-A73F-B531BFF36FAA}"/>
    <cellStyle name="Comma 3 2 5 17" xfId="29117" xr:uid="{401FA988-B28B-469E-9D50-F54FB8FC6C61}"/>
    <cellStyle name="Comma 3 2 5 2" xfId="728" xr:uid="{77B58953-66FD-4C95-BF98-890052949EDA}"/>
    <cellStyle name="Comma 3 2 5 2 10" xfId="14688" xr:uid="{CAB4504B-3ED9-401D-97F8-54D87632076E}"/>
    <cellStyle name="Comma 3 2 5 2 11" xfId="8101" xr:uid="{077182F4-EDAD-4DF3-BB9C-CDDFA2CB31EA}"/>
    <cellStyle name="Comma 3 2 5 2 12" xfId="31624" xr:uid="{3953AD00-6E01-46B7-8F43-C4476786FAC9}"/>
    <cellStyle name="Comma 3 2 5 2 13" xfId="28946" xr:uid="{406932D2-68B1-4D18-8579-77B4B2B6950D}"/>
    <cellStyle name="Comma 3 2 5 2 2" xfId="1139" xr:uid="{44C37682-74C8-47C7-9AF6-8DB545E7E3AF}"/>
    <cellStyle name="Comma 3 2 5 2 2 10" xfId="31699" xr:uid="{6A17C5B5-EE5F-4A6F-8EF9-30A2A42B5A80}"/>
    <cellStyle name="Comma 3 2 5 2 2 11" xfId="28423" xr:uid="{761FCB41-2156-4659-BC3B-F3BC48A0B714}"/>
    <cellStyle name="Comma 3 2 5 2 2 2" xfId="28269" xr:uid="{B58A6601-D477-4F35-8A80-CBADDF956845}"/>
    <cellStyle name="Comma 3 2 5 2 2 2 2" xfId="27778" xr:uid="{F8512FE1-5F02-4F43-A9D2-1A320BBBB28A}"/>
    <cellStyle name="Comma 3 2 5 2 2 2 2 2" xfId="26048" xr:uid="{756664AF-F5AF-4815-9975-B3862F55ECA8}"/>
    <cellStyle name="Comma 3 2 5 2 2 2 2 2 2" xfId="22550" xr:uid="{187653B1-4CB4-4074-9CAB-B0F8CBB8FC3B}"/>
    <cellStyle name="Comma 3 2 5 2 2 2 2 2 2 2" xfId="15043" xr:uid="{7936DF68-422E-4C31-80FF-5ACCF0696174}"/>
    <cellStyle name="Comma 3 2 5 2 2 2 2 2 2 2 2" xfId="56434" xr:uid="{35370EBD-B7BE-453C-BB3F-3FDD85B5AA36}"/>
    <cellStyle name="Comma 3 2 5 2 2 2 2 2 2 2 3" xfId="43819" xr:uid="{F68FBE97-A9E6-4182-ABEB-06E8CEFE5DB8}"/>
    <cellStyle name="Comma 3 2 5 2 2 2 2 2 2 3" xfId="8457" xr:uid="{B2191289-78C8-4CC8-8B40-4A95B93BF487}"/>
    <cellStyle name="Comma 3 2 5 2 2 2 2 2 2 3 2" xfId="50156" xr:uid="{168D3058-3B87-48AA-97CF-4F795CB0999B}"/>
    <cellStyle name="Comma 3 2 5 2 2 2 2 2 2 4" xfId="31067" xr:uid="{B06E33E6-0D7B-472C-BD9B-34556A4D7DE4}"/>
    <cellStyle name="Comma 3 2 5 2 2 2 2 2 2 5" xfId="37529" xr:uid="{45A8CD00-953E-4D3A-B1FC-783AAD1038DC}"/>
    <cellStyle name="Comma 3 2 5 2 2 2 2 2 3" xfId="25168" xr:uid="{920AD93F-D59B-4BDA-A31B-C54E97D67661}"/>
    <cellStyle name="Comma 3 2 5 2 2 2 2 2 3 2" xfId="17661" xr:uid="{9BEDDF19-C8C3-4133-8A99-B043AF50AFAA}"/>
    <cellStyle name="Comma 3 2 5 2 2 2 2 2 3 2 2" xfId="53816" xr:uid="{2EC4AFC6-58D8-4054-8158-3DD701DCE104}"/>
    <cellStyle name="Comma 3 2 5 2 2 2 2 2 3 2 3" xfId="41201" xr:uid="{3D3A2A85-18AC-437A-B224-9283502F1A62}"/>
    <cellStyle name="Comma 3 2 5 2 2 2 2 2 3 3" xfId="11075" xr:uid="{BD1CE828-BB2C-4021-8A6F-B0469ADD9E68}"/>
    <cellStyle name="Comma 3 2 5 2 2 2 2 2 3 3 2" xfId="47538" xr:uid="{077C26B4-D914-444C-87B6-D4820A7F9424}"/>
    <cellStyle name="Comma 3 2 5 2 2 2 2 2 3 4" xfId="5383" xr:uid="{2D9A7AD3-38E1-4159-99B0-58711406A7B0}"/>
    <cellStyle name="Comma 3 2 5 2 2 2 2 2 3 5" xfId="34911" xr:uid="{8959044E-5562-42D9-8225-19D9FD5E6068}"/>
    <cellStyle name="Comma 3 2 5 2 2 2 2 2 4" xfId="18540" xr:uid="{E268ABFF-B431-4558-9D71-72F36C791981}"/>
    <cellStyle name="Comma 3 2 5 2 2 2 2 2 4 2" xfId="52937" xr:uid="{AFCEA46D-8446-452D-9284-C1784AB0F3A3}"/>
    <cellStyle name="Comma 3 2 5 2 2 2 2 2 4 3" xfId="40322" xr:uid="{2F943A74-AFD8-499B-A2FD-C0AC1B50E72E}"/>
    <cellStyle name="Comma 3 2 5 2 2 2 2 2 5" xfId="11954" xr:uid="{71FDEAE4-06BC-4716-AB55-69F810E00F3E}"/>
    <cellStyle name="Comma 3 2 5 2 2 2 2 2 5 2" xfId="46659" xr:uid="{392AD821-3650-455A-B17B-46A72008C145}"/>
    <cellStyle name="Comma 3 2 5 2 2 2 2 2 6" xfId="4504" xr:uid="{E1537419-FFA3-4928-BF47-7EE4AA5A56EA}"/>
    <cellStyle name="Comma 3 2 5 2 2 2 2 2 7" xfId="34032" xr:uid="{DB3D7C41-829E-4C5B-885B-BBC314DD1971}"/>
    <cellStyle name="Comma 3 2 5 2 2 2 2 3" xfId="26904" xr:uid="{1345A371-DDE8-4DEC-AE0B-1D38ED44680F}"/>
    <cellStyle name="Comma 3 2 5 2 2 2 2 3 2" xfId="23407" xr:uid="{68B93162-8D04-4FAC-B642-E082D7E3A836}"/>
    <cellStyle name="Comma 3 2 5 2 2 2 2 3 2 2" xfId="15900" xr:uid="{9D061BF1-BECC-4F1E-B699-321CF1310EE6}"/>
    <cellStyle name="Comma 3 2 5 2 2 2 2 3 2 2 2" xfId="55577" xr:uid="{99179DF9-8A2F-417B-ADA6-C45E2F500067}"/>
    <cellStyle name="Comma 3 2 5 2 2 2 2 3 2 2 3" xfId="42962" xr:uid="{9513DEF2-7D27-4F5A-9271-18E6FE269585}"/>
    <cellStyle name="Comma 3 2 5 2 2 2 2 3 2 3" xfId="9314" xr:uid="{681059F1-80A0-4463-BBE7-058133788461}"/>
    <cellStyle name="Comma 3 2 5 2 2 2 2 3 2 3 2" xfId="49299" xr:uid="{47E7907A-8F87-4804-8595-F8761A20D84D}"/>
    <cellStyle name="Comma 3 2 5 2 2 2 2 3 2 4" xfId="30210" xr:uid="{95C911CD-073E-4D7B-B85A-252CC25D3FEE}"/>
    <cellStyle name="Comma 3 2 5 2 2 2 2 3 2 5" xfId="36672" xr:uid="{ED67FB14-0AD3-486F-A203-A71F6AC4BCEA}"/>
    <cellStyle name="Comma 3 2 5 2 2 2 2 3 3" xfId="19396" xr:uid="{B6436990-E8BD-421A-9F2E-FA20A7DC065F}"/>
    <cellStyle name="Comma 3 2 5 2 2 2 2 3 3 2" xfId="52080" xr:uid="{27DEBB38-B018-454E-8C7A-944B0F0BDB75}"/>
    <cellStyle name="Comma 3 2 5 2 2 2 2 3 3 3" xfId="39465" xr:uid="{E3FB3B39-D9F4-4EF0-B217-CE9F213CA036}"/>
    <cellStyle name="Comma 3 2 5 2 2 2 2 3 4" xfId="12810" xr:uid="{E6800AB7-74B6-4A5E-9B66-784F64A4BB78}"/>
    <cellStyle name="Comma 3 2 5 2 2 2 2 3 4 2" xfId="45802" xr:uid="{135C7744-77B4-471E-B1A2-330C45258C4F}"/>
    <cellStyle name="Comma 3 2 5 2 2 2 2 3 5" xfId="3648" xr:uid="{548ECF20-101D-4866-91CD-F0178F2183CC}"/>
    <cellStyle name="Comma 3 2 5 2 2 2 2 3 6" xfId="33175" xr:uid="{87AE8FB4-F2A4-4EE2-9462-6BF89918BFB9}"/>
    <cellStyle name="Comma 3 2 5 2 2 2 2 4" xfId="24283" xr:uid="{ECF7C11C-8654-4E35-9234-5DE810BCB79B}"/>
    <cellStyle name="Comma 3 2 5 2 2 2 2 4 2" xfId="16776" xr:uid="{8737AB18-CDB7-4136-8722-34F9E69B9D2B}"/>
    <cellStyle name="Comma 3 2 5 2 2 2 2 4 2 2" xfId="54701" xr:uid="{79D65FF1-4306-4787-AEFF-4661A651A0BA}"/>
    <cellStyle name="Comma 3 2 5 2 2 2 2 4 2 3" xfId="42086" xr:uid="{49E08F7D-5F4D-4C2E-BD1A-5EC806F582A6}"/>
    <cellStyle name="Comma 3 2 5 2 2 2 2 4 3" xfId="10190" xr:uid="{E5F924FE-B424-40D4-8D49-695F31BBF09F}"/>
    <cellStyle name="Comma 3 2 5 2 2 2 2 4 3 2" xfId="48423" xr:uid="{F5BFA9E0-5D73-4524-9C65-6960AE252D43}"/>
    <cellStyle name="Comma 3 2 5 2 2 2 2 4 4" xfId="29334" xr:uid="{156A38B8-2C90-41B3-A188-45498D5F4C30}"/>
    <cellStyle name="Comma 3 2 5 2 2 2 2 4 5" xfId="35796" xr:uid="{AA475659-B370-4441-87F3-9A7635951EFC}"/>
    <cellStyle name="Comma 3 2 5 2 2 2 2 5" xfId="20270" xr:uid="{CC651356-6D2F-428B-8642-314AE9C8A2D7}"/>
    <cellStyle name="Comma 3 2 5 2 2 2 2 5 2" xfId="51204" xr:uid="{A1CC316C-DB01-4E04-B9D5-61A30C63644B}"/>
    <cellStyle name="Comma 3 2 5 2 2 2 2 5 3" xfId="38589" xr:uid="{F223969F-FB5E-4A51-85A1-2569118E1A12}"/>
    <cellStyle name="Comma 3 2 5 2 2 2 2 6" xfId="13684" xr:uid="{A980C0D8-5BBE-4E60-8E22-DE33583F8259}"/>
    <cellStyle name="Comma 3 2 5 2 2 2 2 6 2" xfId="44926" xr:uid="{F6CA29D0-C63E-4069-9AEE-613BA3E68EE7}"/>
    <cellStyle name="Comma 3 2 5 2 2 2 2 7" xfId="7097" xr:uid="{D5E79390-FBBB-4C45-B20B-A059316538E2}"/>
    <cellStyle name="Comma 3 2 5 2 2 2 2 8" xfId="32299" xr:uid="{58FC9CA0-B783-43BE-87BB-FF6867022851}"/>
    <cellStyle name="Comma 3 2 5 2 2 2 3" xfId="26488" xr:uid="{3963FB57-CCC0-404B-8188-7B1EF0ACB9F2}"/>
    <cellStyle name="Comma 3 2 5 2 2 2 3 2" xfId="22991" xr:uid="{2026850A-6492-4C68-A606-88E0ACC84C8F}"/>
    <cellStyle name="Comma 3 2 5 2 2 2 3 2 2" xfId="15484" xr:uid="{47FB50D4-49A5-4109-893A-B8AFE5A6D031}"/>
    <cellStyle name="Comma 3 2 5 2 2 2 3 2 2 2" xfId="55993" xr:uid="{173A1950-3032-4538-AF65-188EDAEF1465}"/>
    <cellStyle name="Comma 3 2 5 2 2 2 3 2 2 3" xfId="43378" xr:uid="{0AD4CBBF-730C-4348-B938-1B8C9CBB5C69}"/>
    <cellStyle name="Comma 3 2 5 2 2 2 3 2 3" xfId="8898" xr:uid="{CDFFB195-3823-49C2-AFF5-ED9A1E09D78E}"/>
    <cellStyle name="Comma 3 2 5 2 2 2 3 2 3 2" xfId="49715" xr:uid="{3509C462-C3F5-4792-ABEF-BFF1CE6EF909}"/>
    <cellStyle name="Comma 3 2 5 2 2 2 3 2 4" xfId="30626" xr:uid="{B2C7EBB5-3331-4C00-83BE-F682F8734A53}"/>
    <cellStyle name="Comma 3 2 5 2 2 2 3 2 5" xfId="37088" xr:uid="{49192FAF-166B-48C3-AD30-48D1F46D4D34}"/>
    <cellStyle name="Comma 3 2 5 2 2 2 3 3" xfId="25610" xr:uid="{47CD9A01-DEB9-4718-86A8-C43D8753E636}"/>
    <cellStyle name="Comma 3 2 5 2 2 2 3 3 2" xfId="18103" xr:uid="{58F68F4C-215F-4E5B-9396-0B35B5D0D3B2}"/>
    <cellStyle name="Comma 3 2 5 2 2 2 3 3 2 2" xfId="53374" xr:uid="{DD2DCA84-3A34-4B45-BAAF-D9ACD5FF23DE}"/>
    <cellStyle name="Comma 3 2 5 2 2 2 3 3 2 3" xfId="40759" xr:uid="{7E196949-E118-4E9A-BA3D-DA42961B2A25}"/>
    <cellStyle name="Comma 3 2 5 2 2 2 3 3 3" xfId="11517" xr:uid="{51F79A4A-2AC6-47AF-9BF6-84097190D780}"/>
    <cellStyle name="Comma 3 2 5 2 2 2 3 3 3 2" xfId="47096" xr:uid="{47144D93-A342-4F97-B328-3139613DEA81}"/>
    <cellStyle name="Comma 3 2 5 2 2 2 3 3 4" xfId="4941" xr:uid="{E6E4ADF0-F906-4D30-9D19-14BF40C79383}"/>
    <cellStyle name="Comma 3 2 5 2 2 2 3 3 5" xfId="34469" xr:uid="{88038EB4-3115-490C-A58D-37177A13760E}"/>
    <cellStyle name="Comma 3 2 5 2 2 2 3 4" xfId="18980" xr:uid="{47B834B5-942C-4792-BA51-B40E6B87C7A2}"/>
    <cellStyle name="Comma 3 2 5 2 2 2 3 4 2" xfId="52496" xr:uid="{9F87B1F1-315B-4593-82D6-304C52664D05}"/>
    <cellStyle name="Comma 3 2 5 2 2 2 3 4 3" xfId="39881" xr:uid="{8E42BD1B-DEEC-4CA7-A60E-0F8D77F30E8A}"/>
    <cellStyle name="Comma 3 2 5 2 2 2 3 5" xfId="12394" xr:uid="{BB2A91A1-A4F7-4343-B230-89BF2320CF08}"/>
    <cellStyle name="Comma 3 2 5 2 2 2 3 5 2" xfId="46218" xr:uid="{02FEA8AF-23B4-489A-908E-803F6B6E17AC}"/>
    <cellStyle name="Comma 3 2 5 2 2 2 3 6" xfId="4064" xr:uid="{22C2B6F1-0763-49F9-96B6-0C6FCBB07B48}"/>
    <cellStyle name="Comma 3 2 5 2 2 2 3 7" xfId="33591" xr:uid="{398BAE57-7DE8-4218-B301-CC7ABA01454B}"/>
    <cellStyle name="Comma 3 2 5 2 2 2 4" xfId="27338" xr:uid="{DC20C2FE-51B0-4BEF-8DA4-C4DA293ED99B}"/>
    <cellStyle name="Comma 3 2 5 2 2 2 4 2" xfId="23841" xr:uid="{A901E68E-451B-4DED-B0AB-600A9D25F13D}"/>
    <cellStyle name="Comma 3 2 5 2 2 2 4 2 2" xfId="16334" xr:uid="{7308AB60-DACA-48C0-A129-929CBD911E8B}"/>
    <cellStyle name="Comma 3 2 5 2 2 2 4 2 2 2" xfId="55143" xr:uid="{37B8099F-82C3-4C6D-960E-0D7BA65E391B}"/>
    <cellStyle name="Comma 3 2 5 2 2 2 4 2 2 3" xfId="42528" xr:uid="{C433BAA1-2ABC-4D46-A862-77060955CDB7}"/>
    <cellStyle name="Comma 3 2 5 2 2 2 4 2 3" xfId="9748" xr:uid="{F15BF482-F417-429F-953D-11BE18FD3C1E}"/>
    <cellStyle name="Comma 3 2 5 2 2 2 4 2 3 2" xfId="48865" xr:uid="{77561F6F-E8E7-4A6B-8AAE-72E2C649193D}"/>
    <cellStyle name="Comma 3 2 5 2 2 2 4 2 4" xfId="29776" xr:uid="{981238D3-AF03-4AE4-B7E0-6F02C6E4DF66}"/>
    <cellStyle name="Comma 3 2 5 2 2 2 4 2 5" xfId="36238" xr:uid="{6A2308E8-F290-488C-A2FF-1E4035E07397}"/>
    <cellStyle name="Comma 3 2 5 2 2 2 4 3" xfId="19830" xr:uid="{910C5959-E55F-498E-B1AB-F2C2A0EFA7C5}"/>
    <cellStyle name="Comma 3 2 5 2 2 2 4 3 2" xfId="51646" xr:uid="{F670D574-E41D-4E9A-87EA-8DA2CCA184CA}"/>
    <cellStyle name="Comma 3 2 5 2 2 2 4 3 3" xfId="39031" xr:uid="{49A26E3C-DD34-48A1-98FF-C4F07D48A1F9}"/>
    <cellStyle name="Comma 3 2 5 2 2 2 4 4" xfId="13244" xr:uid="{7DA44A4E-CE2A-43A0-BBBE-9752C89942D1}"/>
    <cellStyle name="Comma 3 2 5 2 2 2 4 4 2" xfId="45368" xr:uid="{91BC827C-7008-4E22-91FE-C42529362B59}"/>
    <cellStyle name="Comma 3 2 5 2 2 2 4 5" xfId="6657" xr:uid="{9AAF2771-5E77-4C58-A08D-EB8762B170CA}"/>
    <cellStyle name="Comma 3 2 5 2 2 2 4 6" xfId="32741" xr:uid="{1B793B74-F08C-4BBF-9FFC-912B5FEC2171}"/>
    <cellStyle name="Comma 3 2 5 2 2 2 5" xfId="24725" xr:uid="{8542AA29-98E7-45A2-B75C-C0FAFEE4D850}"/>
    <cellStyle name="Comma 3 2 5 2 2 2 5 2" xfId="17218" xr:uid="{57CCF51A-D058-4B4F-BC94-B9D37E72CB5A}"/>
    <cellStyle name="Comma 3 2 5 2 2 2 5 2 2" xfId="54259" xr:uid="{711A5FC2-6204-427B-AFB6-2EA3841E767C}"/>
    <cellStyle name="Comma 3 2 5 2 2 2 5 2 3" xfId="41644" xr:uid="{E959E3FC-E24E-4C6A-88FF-7864997F9092}"/>
    <cellStyle name="Comma 3 2 5 2 2 2 5 3" xfId="10632" xr:uid="{DACF0EE0-0931-4F5E-AE64-87587233ACAB}"/>
    <cellStyle name="Comma 3 2 5 2 2 2 5 3 2" xfId="47981" xr:uid="{108F6FC8-C313-4EC9-8033-DE36CC31E50C}"/>
    <cellStyle name="Comma 3 2 5 2 2 2 5 4" xfId="5826" xr:uid="{27E6BD35-206C-439B-84DD-E4179A1BAAE4}"/>
    <cellStyle name="Comma 3 2 5 2 2 2 5 5" xfId="35354" xr:uid="{58A152B9-0E6C-4A82-8061-45E0E632A366}"/>
    <cellStyle name="Comma 3 2 5 2 2 2 6" xfId="20710" xr:uid="{D28031B8-3177-419D-B732-B7174697DDFC}"/>
    <cellStyle name="Comma 3 2 5 2 2 2 6 2" xfId="50762" xr:uid="{35F82F27-F387-4DF2-A201-6EDAE8EDE28E}"/>
    <cellStyle name="Comma 3 2 5 2 2 2 6 3" xfId="38147" xr:uid="{3F5BD8FD-9363-4384-8196-B7455CEA7DB4}"/>
    <cellStyle name="Comma 3 2 5 2 2 2 7" xfId="14124" xr:uid="{2DA0A4BA-CE4B-43AD-BC37-683A6695BAE6}"/>
    <cellStyle name="Comma 3 2 5 2 2 2 7 2" xfId="44456" xr:uid="{E66A1C96-EDF2-4557-A956-81CA0C5C021D}"/>
    <cellStyle name="Comma 3 2 5 2 2 2 8" xfId="7537" xr:uid="{254E76A3-90A2-4DE7-9616-B01913BA70F7}"/>
    <cellStyle name="Comma 3 2 5 2 2 2 9" xfId="31854" xr:uid="{A81E34AB-0844-4AAD-90F9-DAB0A35E2BAC}"/>
    <cellStyle name="Comma 3 2 5 2 2 3" xfId="27932" xr:uid="{289AC8BD-E470-4858-8E5A-02C0A21E7163}"/>
    <cellStyle name="Comma 3 2 5 2 2 3 2" xfId="26203" xr:uid="{C9FBEDC9-A480-427E-96B6-A0962962DDEB}"/>
    <cellStyle name="Comma 3 2 5 2 2 3 2 2" xfId="22705" xr:uid="{B2C72F12-6C9D-4F40-8A9E-0826D93B9B6E}"/>
    <cellStyle name="Comma 3 2 5 2 2 3 2 2 2" xfId="15198" xr:uid="{2B7FDDC2-A306-47E3-9180-D2AE180BE35C}"/>
    <cellStyle name="Comma 3 2 5 2 2 3 2 2 2 2" xfId="56279" xr:uid="{DBF29FAF-3216-48FD-B3AA-10CB68D98EB9}"/>
    <cellStyle name="Comma 3 2 5 2 2 3 2 2 2 3" xfId="43664" xr:uid="{80B1D830-AEF8-489D-8BAE-433F4F928BDA}"/>
    <cellStyle name="Comma 3 2 5 2 2 3 2 2 3" xfId="8612" xr:uid="{1D106006-9600-4AD2-95EA-9ECBD48708FE}"/>
    <cellStyle name="Comma 3 2 5 2 2 3 2 2 3 2" xfId="50001" xr:uid="{3FDF7A23-0234-4257-84E2-42C6BAE2F309}"/>
    <cellStyle name="Comma 3 2 5 2 2 3 2 2 4" xfId="30912" xr:uid="{BA347B71-B588-4DE2-9F9C-049E1EF30352}"/>
    <cellStyle name="Comma 3 2 5 2 2 3 2 2 5" xfId="37374" xr:uid="{7114E05C-E014-4ED8-A12C-5DAC9F274564}"/>
    <cellStyle name="Comma 3 2 5 2 2 3 2 3" xfId="25323" xr:uid="{5F11D943-0C85-4012-84C5-C8AE007F7C74}"/>
    <cellStyle name="Comma 3 2 5 2 2 3 2 3 2" xfId="17816" xr:uid="{FCFC724E-B4A0-40BC-BE8A-5877CACF82FA}"/>
    <cellStyle name="Comma 3 2 5 2 2 3 2 3 2 2" xfId="53661" xr:uid="{2BCCAC39-C035-43B3-AE22-02B828454AD1}"/>
    <cellStyle name="Comma 3 2 5 2 2 3 2 3 2 3" xfId="41046" xr:uid="{43476DCD-87F5-41E4-88DB-45D67D1C9661}"/>
    <cellStyle name="Comma 3 2 5 2 2 3 2 3 3" xfId="11230" xr:uid="{2C09D028-EAB8-45F8-A045-E278C8E16C89}"/>
    <cellStyle name="Comma 3 2 5 2 2 3 2 3 3 2" xfId="47383" xr:uid="{DBDF2F81-15F9-4A9C-9107-BFAC2F5EC648}"/>
    <cellStyle name="Comma 3 2 5 2 2 3 2 3 4" xfId="5228" xr:uid="{A83130E2-0BDD-4A73-9DD7-33258BDDB595}"/>
    <cellStyle name="Comma 3 2 5 2 2 3 2 3 5" xfId="34756" xr:uid="{FFF14664-9628-4DEF-BE2F-37A29FF0C2B0}"/>
    <cellStyle name="Comma 3 2 5 2 2 3 2 4" xfId="18695" xr:uid="{5E1721E3-C42A-499D-932A-9015C1076840}"/>
    <cellStyle name="Comma 3 2 5 2 2 3 2 4 2" xfId="52782" xr:uid="{DB1B486B-A0C8-410D-84E0-2BB5B078AD8C}"/>
    <cellStyle name="Comma 3 2 5 2 2 3 2 4 3" xfId="40167" xr:uid="{0D2DCC9A-524E-46F8-82D0-8B790FF43693}"/>
    <cellStyle name="Comma 3 2 5 2 2 3 2 5" xfId="12109" xr:uid="{03D2B5E5-B744-4247-A714-071889EC5AAF}"/>
    <cellStyle name="Comma 3 2 5 2 2 3 2 5 2" xfId="46504" xr:uid="{E6ECA086-5B60-4A83-B943-3454F94A9593}"/>
    <cellStyle name="Comma 3 2 5 2 2 3 2 6" xfId="4349" xr:uid="{9FE8E12B-4550-4729-8E00-EF3A33E0FD85}"/>
    <cellStyle name="Comma 3 2 5 2 2 3 2 7" xfId="33877" xr:uid="{0EE486CB-B17A-4644-A2E2-0B473BF272CF}"/>
    <cellStyle name="Comma 3 2 5 2 2 3 3" xfId="27058" xr:uid="{1E32FF24-7279-48DC-B993-AF725EA6B0F8}"/>
    <cellStyle name="Comma 3 2 5 2 2 3 3 2" xfId="23561" xr:uid="{F26E9507-5777-477C-82A2-50479FBB615C}"/>
    <cellStyle name="Comma 3 2 5 2 2 3 3 2 2" xfId="16054" xr:uid="{D6DB0518-B118-44DD-BA0A-6E62ACC87C8D}"/>
    <cellStyle name="Comma 3 2 5 2 2 3 3 2 2 2" xfId="55423" xr:uid="{96E7307B-5EF1-40C9-941B-1B1A11829B57}"/>
    <cellStyle name="Comma 3 2 5 2 2 3 3 2 2 3" xfId="42808" xr:uid="{0DC6757D-73D6-4019-9826-5FA9E8458B33}"/>
    <cellStyle name="Comma 3 2 5 2 2 3 3 2 3" xfId="9468" xr:uid="{A9AF4C01-F2F7-454D-B925-AE55A019DD5A}"/>
    <cellStyle name="Comma 3 2 5 2 2 3 3 2 3 2" xfId="49145" xr:uid="{5F7EDA9F-4C92-4738-9E64-0F779737C2CA}"/>
    <cellStyle name="Comma 3 2 5 2 2 3 3 2 4" xfId="30056" xr:uid="{3527945F-EE46-4BBC-9457-BD9440CB7F23}"/>
    <cellStyle name="Comma 3 2 5 2 2 3 3 2 5" xfId="36518" xr:uid="{B3AD0B24-684A-476C-9E19-6470BE81144D}"/>
    <cellStyle name="Comma 3 2 5 2 2 3 3 3" xfId="19550" xr:uid="{752A8974-F95F-4F60-A452-499AB7B1E807}"/>
    <cellStyle name="Comma 3 2 5 2 2 3 3 3 2" xfId="51926" xr:uid="{EBC683CF-DE77-463E-89F4-B1DE9DE52096}"/>
    <cellStyle name="Comma 3 2 5 2 2 3 3 3 3" xfId="39311" xr:uid="{5B14DE96-13FE-4929-AA8D-EFBBF9D004C4}"/>
    <cellStyle name="Comma 3 2 5 2 2 3 3 4" xfId="12964" xr:uid="{0FD4BB65-A586-457F-A688-2FCA14E68095}"/>
    <cellStyle name="Comma 3 2 5 2 2 3 3 4 2" xfId="45648" xr:uid="{2A7B7455-CD31-4335-866A-BE0168DF5741}"/>
    <cellStyle name="Comma 3 2 5 2 2 3 3 5" xfId="6377" xr:uid="{32368E23-F0F0-46F0-A59F-0F5CF10F149B}"/>
    <cellStyle name="Comma 3 2 5 2 2 3 3 6" xfId="33021" xr:uid="{61630E4D-A562-4496-8660-1976FB8F5194}"/>
    <cellStyle name="Comma 3 2 5 2 2 3 4" xfId="24438" xr:uid="{23D8FD6E-7C1C-42A9-83F5-10166AA08436}"/>
    <cellStyle name="Comma 3 2 5 2 2 3 4 2" xfId="16931" xr:uid="{77CE0244-3F2E-4746-A530-92F9940467F9}"/>
    <cellStyle name="Comma 3 2 5 2 2 3 4 2 2" xfId="54546" xr:uid="{80FDE43E-A119-406E-8413-4AD96B04ACDF}"/>
    <cellStyle name="Comma 3 2 5 2 2 3 4 2 3" xfId="41931" xr:uid="{8A144AA6-073E-4317-9940-C83A7BFF4E51}"/>
    <cellStyle name="Comma 3 2 5 2 2 3 4 3" xfId="10345" xr:uid="{FA70CF3A-D3DA-48A2-8082-07E9B8D27231}"/>
    <cellStyle name="Comma 3 2 5 2 2 3 4 3 2" xfId="48268" xr:uid="{B590915F-6CA6-42ED-8BBF-F262EEBC5F3A}"/>
    <cellStyle name="Comma 3 2 5 2 2 3 4 4" xfId="6113" xr:uid="{AD87EC85-B6D9-4F78-A5D0-A7E1DF41961A}"/>
    <cellStyle name="Comma 3 2 5 2 2 3 4 5" xfId="35641" xr:uid="{DA61926D-52C1-4F36-BCD6-E7F4C0246C55}"/>
    <cellStyle name="Comma 3 2 5 2 2 3 5" xfId="20425" xr:uid="{90364484-7573-46CC-A47B-BBEE16F4B195}"/>
    <cellStyle name="Comma 3 2 5 2 2 3 5 2" xfId="51049" xr:uid="{A41C876A-42DF-44C9-8F2B-868596457AFB}"/>
    <cellStyle name="Comma 3 2 5 2 2 3 5 3" xfId="38434" xr:uid="{972C45D4-942F-49DB-9C06-27C3C6575D8C}"/>
    <cellStyle name="Comma 3 2 5 2 2 3 6" xfId="13839" xr:uid="{76A3FDC0-F922-4BF2-80E2-71321C8403B7}"/>
    <cellStyle name="Comma 3 2 5 2 2 3 6 2" xfId="44771" xr:uid="{32DC7E63-EB8C-4846-A3F9-B662910A4B94}"/>
    <cellStyle name="Comma 3 2 5 2 2 3 7" xfId="7252" xr:uid="{8F433695-0AC0-49EF-B447-BBCAFF18072C}"/>
    <cellStyle name="Comma 3 2 5 2 2 3 8" xfId="32144" xr:uid="{B76B7458-115A-474A-B63F-AFBCE0B6D02E}"/>
    <cellStyle name="Comma 3 2 5 2 2 4" xfId="26643" xr:uid="{40ADBC00-5D5A-41F2-84D5-E41474256A7F}"/>
    <cellStyle name="Comma 3 2 5 2 2 4 2" xfId="23146" xr:uid="{2310F20C-CE02-45F4-B304-1AC1705D3FC7}"/>
    <cellStyle name="Comma 3 2 5 2 2 4 2 2" xfId="15639" xr:uid="{71260617-72E1-4B67-BC82-25B0742571DB}"/>
    <cellStyle name="Comma 3 2 5 2 2 4 2 2 2" xfId="55838" xr:uid="{2E8B08E5-4956-44CC-9D14-12770A419BA9}"/>
    <cellStyle name="Comma 3 2 5 2 2 4 2 2 3" xfId="43223" xr:uid="{6358FB6B-CB65-4279-96B7-2B9563EAECE7}"/>
    <cellStyle name="Comma 3 2 5 2 2 4 2 3" xfId="9053" xr:uid="{1E2B505E-B8DC-4649-8592-97C7DEC9D068}"/>
    <cellStyle name="Comma 3 2 5 2 2 4 2 3 2" xfId="49560" xr:uid="{0364F6C4-A846-47EF-A41B-610551409FF4}"/>
    <cellStyle name="Comma 3 2 5 2 2 4 2 4" xfId="30471" xr:uid="{FF2024AB-E8E7-40C1-9CC0-CA826C6ADB93}"/>
    <cellStyle name="Comma 3 2 5 2 2 4 2 5" xfId="36933" xr:uid="{C649CC8D-33CB-4D94-8183-013028CC8A85}"/>
    <cellStyle name="Comma 3 2 5 2 2 4 3" xfId="25765" xr:uid="{017C98AE-C698-41C0-8E31-8ACD7FB31013}"/>
    <cellStyle name="Comma 3 2 5 2 2 4 3 2" xfId="18258" xr:uid="{4E447E22-3AED-41C6-9E52-3E6F89B4882C}"/>
    <cellStyle name="Comma 3 2 5 2 2 4 3 2 2" xfId="53219" xr:uid="{88E13C5E-02F8-4F61-9E80-BAD655C60BC0}"/>
    <cellStyle name="Comma 3 2 5 2 2 4 3 2 3" xfId="40604" xr:uid="{9F1A0548-1EDC-4107-8BDF-90741A2259CB}"/>
    <cellStyle name="Comma 3 2 5 2 2 4 3 3" xfId="11672" xr:uid="{2D5E2B69-22EC-4043-A632-749A5A24133B}"/>
    <cellStyle name="Comma 3 2 5 2 2 4 3 3 2" xfId="46941" xr:uid="{1A37EBF8-F129-4A31-BF36-B6CFB69626B1}"/>
    <cellStyle name="Comma 3 2 5 2 2 4 3 4" xfId="4786" xr:uid="{69B24B66-515A-430C-8D9B-D715A323B982}"/>
    <cellStyle name="Comma 3 2 5 2 2 4 3 5" xfId="34314" xr:uid="{A2C75489-5753-433F-953E-BA23E046916D}"/>
    <cellStyle name="Comma 3 2 5 2 2 4 4" xfId="19135" xr:uid="{5D440B29-4259-4607-A73F-6BE9C0015E0B}"/>
    <cellStyle name="Comma 3 2 5 2 2 4 4 2" xfId="52341" xr:uid="{B1D0E75F-73B4-465F-91F3-842044E11EFF}"/>
    <cellStyle name="Comma 3 2 5 2 2 4 4 3" xfId="39726" xr:uid="{73F33686-40AD-497D-9418-6941430504D2}"/>
    <cellStyle name="Comma 3 2 5 2 2 4 5" xfId="12549" xr:uid="{366AFBA4-B30F-4079-8B65-CEC4049636F2}"/>
    <cellStyle name="Comma 3 2 5 2 2 4 5 2" xfId="46063" xr:uid="{CC1FE6AB-4CFF-4709-BD9C-72D0BBA71750}"/>
    <cellStyle name="Comma 3 2 5 2 2 4 6" xfId="3909" xr:uid="{F3295E48-6A27-43F5-9877-396045886966}"/>
    <cellStyle name="Comma 3 2 5 2 2 4 7" xfId="33436" xr:uid="{9E83A78B-D5FD-4D1E-B301-7C8413A1EBDD}"/>
    <cellStyle name="Comma 3 2 5 2 2 5" xfId="27493" xr:uid="{3AE5A0F0-B519-48DF-A3CB-B7237F85C46D}"/>
    <cellStyle name="Comma 3 2 5 2 2 5 2" xfId="23996" xr:uid="{80172C78-7A16-4E87-9FC9-1F8982DE4A6E}"/>
    <cellStyle name="Comma 3 2 5 2 2 5 2 2" xfId="16489" xr:uid="{BBED91BD-3A57-49CC-B519-CFE8BAF77F5F}"/>
    <cellStyle name="Comma 3 2 5 2 2 5 2 2 2" xfId="54988" xr:uid="{745229FC-4B06-4E2C-BB73-D82BCE09662E}"/>
    <cellStyle name="Comma 3 2 5 2 2 5 2 2 3" xfId="42373" xr:uid="{3E62D801-54EA-46F5-9533-AE97E955201C}"/>
    <cellStyle name="Comma 3 2 5 2 2 5 2 3" xfId="9903" xr:uid="{783F88D9-1B2A-4E55-8F45-D7CFB25A2206}"/>
    <cellStyle name="Comma 3 2 5 2 2 5 2 3 2" xfId="48710" xr:uid="{7066A2BF-79EA-4FB9-B2F0-471A23F610DC}"/>
    <cellStyle name="Comma 3 2 5 2 2 5 2 4" xfId="29621" xr:uid="{A8FDA06F-640F-46BA-BC3D-2A00DDD6294F}"/>
    <cellStyle name="Comma 3 2 5 2 2 5 2 5" xfId="36083" xr:uid="{C4AE4605-E680-4BF3-AB41-1A7F4B19634A}"/>
    <cellStyle name="Comma 3 2 5 2 2 5 3" xfId="19985" xr:uid="{49992885-A67F-4DE5-AC78-917B327F465F}"/>
    <cellStyle name="Comma 3 2 5 2 2 5 3 2" xfId="51491" xr:uid="{41554C78-BA85-4BDE-B9F4-3AEC5FFE3465}"/>
    <cellStyle name="Comma 3 2 5 2 2 5 3 3" xfId="38876" xr:uid="{876CDDF1-DBCE-48A5-BBB2-91E3F8FF8AA8}"/>
    <cellStyle name="Comma 3 2 5 2 2 5 4" xfId="13399" xr:uid="{019A23FF-15BA-40CF-BDB0-3058E13993E3}"/>
    <cellStyle name="Comma 3 2 5 2 2 5 4 2" xfId="45213" xr:uid="{58F9D900-6BEE-4836-BDD0-F50F32714382}"/>
    <cellStyle name="Comma 3 2 5 2 2 5 5" xfId="6812" xr:uid="{EC6C7FE3-8C37-4084-832C-1A4674E969B4}"/>
    <cellStyle name="Comma 3 2 5 2 2 5 6" xfId="32586" xr:uid="{C9C372A3-F8EC-4064-BE76-B67A25A643D2}"/>
    <cellStyle name="Comma 3 2 5 2 2 6" xfId="24880" xr:uid="{3318A0F7-6628-4D42-BC6B-99E26814F7CE}"/>
    <cellStyle name="Comma 3 2 5 2 2 6 2" xfId="17373" xr:uid="{1075EB64-93D9-4B88-A18D-1442A0CA5F6B}"/>
    <cellStyle name="Comma 3 2 5 2 2 6 2 2" xfId="54104" xr:uid="{D1022DF7-8075-4D56-8A4E-262501AFC6BB}"/>
    <cellStyle name="Comma 3 2 5 2 2 6 2 3" xfId="41489" xr:uid="{8A627B0D-D1EF-4C54-9FDF-5605F3F94286}"/>
    <cellStyle name="Comma 3 2 5 2 2 6 3" xfId="10787" xr:uid="{C32C5CB7-E38B-4153-B5D3-D56D6D358201}"/>
    <cellStyle name="Comma 3 2 5 2 2 6 3 2" xfId="47826" xr:uid="{07BA4BA7-836C-4B5E-9710-13B4E7F3A022}"/>
    <cellStyle name="Comma 3 2 5 2 2 6 4" xfId="5671" xr:uid="{7023BC40-5273-4AC0-B85C-F9F851C31BF4}"/>
    <cellStyle name="Comma 3 2 5 2 2 6 5" xfId="35199" xr:uid="{76C1F06F-DCE6-47D6-BB2A-CBE0FE9D5250}"/>
    <cellStyle name="Comma 3 2 5 2 2 7" xfId="20865" xr:uid="{70AEB237-3015-4055-AF86-413CE01F6E13}"/>
    <cellStyle name="Comma 3 2 5 2 2 7 2" xfId="50607" xr:uid="{DA23E124-FA3C-481B-8ADD-7BAA408783E7}"/>
    <cellStyle name="Comma 3 2 5 2 2 7 3" xfId="37992" xr:uid="{8E307965-29AE-4222-837B-14A8DCB1F560}"/>
    <cellStyle name="Comma 3 2 5 2 2 8" xfId="14279" xr:uid="{72FC3403-B246-4321-934A-353041654495}"/>
    <cellStyle name="Comma 3 2 5 2 2 8 2" xfId="44301" xr:uid="{AE669F0B-5EC4-47C5-B43D-51A35245ADDB}"/>
    <cellStyle name="Comma 3 2 5 2 2 9" xfId="7692" xr:uid="{07E24978-398A-455D-9465-CDFE88EA42CC}"/>
    <cellStyle name="Comma 3 2 5 2 3" xfId="28344" xr:uid="{E8AC694B-4E4E-4F6B-A540-1110D8F58839}"/>
    <cellStyle name="Comma 3 2 5 2 3 2" xfId="27854" xr:uid="{B168CB6A-4FC9-4157-8F56-8792C01116CB}"/>
    <cellStyle name="Comma 3 2 5 2 3 2 2" xfId="26124" xr:uid="{724A7E39-BFBF-439F-A619-8BEB56C8E8C9}"/>
    <cellStyle name="Comma 3 2 5 2 3 2 2 2" xfId="22626" xr:uid="{6B1EBE4A-C6F0-4B5F-8B46-E08A31F42B64}"/>
    <cellStyle name="Comma 3 2 5 2 3 2 2 2 2" xfId="15119" xr:uid="{8A63334B-C65F-4965-AD0D-DF7A17CB1B0F}"/>
    <cellStyle name="Comma 3 2 5 2 3 2 2 2 2 2" xfId="56358" xr:uid="{A940C722-5696-43BA-8359-E684AE324F5E}"/>
    <cellStyle name="Comma 3 2 5 2 3 2 2 2 2 3" xfId="43743" xr:uid="{656FD4C5-176A-47E0-9DAC-8F89DEA1AF8D}"/>
    <cellStyle name="Comma 3 2 5 2 3 2 2 2 3" xfId="8533" xr:uid="{B25FD3E2-06F7-4B95-9CD1-C8FFB9F01819}"/>
    <cellStyle name="Comma 3 2 5 2 3 2 2 2 3 2" xfId="50080" xr:uid="{8A317A16-82F9-470C-BA80-0286013B50DC}"/>
    <cellStyle name="Comma 3 2 5 2 3 2 2 2 4" xfId="30991" xr:uid="{5F6CB2BE-E84C-40D9-AEF5-C4DF5E2FFA61}"/>
    <cellStyle name="Comma 3 2 5 2 3 2 2 2 5" xfId="37453" xr:uid="{A8AEE8F6-096A-46B0-AC35-8C347B4B3045}"/>
    <cellStyle name="Comma 3 2 5 2 3 2 2 3" xfId="25244" xr:uid="{4F582CA5-BE1F-4AFA-95B5-BE9E25DE27FF}"/>
    <cellStyle name="Comma 3 2 5 2 3 2 2 3 2" xfId="17737" xr:uid="{92CD8B8A-7BC6-4C6B-B0A5-975B3B8F7AE3}"/>
    <cellStyle name="Comma 3 2 5 2 3 2 2 3 2 2" xfId="53740" xr:uid="{42162B5D-C07F-4DF9-8CBF-4BEC1D8755BF}"/>
    <cellStyle name="Comma 3 2 5 2 3 2 2 3 2 3" xfId="41125" xr:uid="{8ACDB402-B0D9-4EFB-B505-51E770BD28D4}"/>
    <cellStyle name="Comma 3 2 5 2 3 2 2 3 3" xfId="11151" xr:uid="{C595919A-A5DA-4C83-80A9-0B8CB2154BB9}"/>
    <cellStyle name="Comma 3 2 5 2 3 2 2 3 3 2" xfId="47462" xr:uid="{0FA6D2D7-C929-4381-A0B4-8A20D334C329}"/>
    <cellStyle name="Comma 3 2 5 2 3 2 2 3 4" xfId="5307" xr:uid="{54B29CA6-4C58-4ACA-8DF9-90D18EC2069D}"/>
    <cellStyle name="Comma 3 2 5 2 3 2 2 3 5" xfId="34835" xr:uid="{CCC8824F-D629-47A4-8B7D-B8BB66A5183A}"/>
    <cellStyle name="Comma 3 2 5 2 3 2 2 4" xfId="18616" xr:uid="{DEE86544-8C79-46AB-BBE7-A55AB1E330C6}"/>
    <cellStyle name="Comma 3 2 5 2 3 2 2 4 2" xfId="52861" xr:uid="{512D14DF-3019-4FCC-BD66-E4326FEDDF32}"/>
    <cellStyle name="Comma 3 2 5 2 3 2 2 4 3" xfId="40246" xr:uid="{B04DC78B-6F86-40DF-A655-5BED37AAA3C0}"/>
    <cellStyle name="Comma 3 2 5 2 3 2 2 5" xfId="12030" xr:uid="{82531700-4DEF-4A29-8992-D2D928EC7A48}"/>
    <cellStyle name="Comma 3 2 5 2 3 2 2 5 2" xfId="46583" xr:uid="{BA1FBA0F-3FE4-4C16-9FA5-E6F4D9B204A1}"/>
    <cellStyle name="Comma 3 2 5 2 3 2 2 6" xfId="4428" xr:uid="{591D115D-EB48-41D4-8C9E-3F1655A63C0B}"/>
    <cellStyle name="Comma 3 2 5 2 3 2 2 7" xfId="33956" xr:uid="{A30C7E7B-92B5-497F-A40E-BD684FC59098}"/>
    <cellStyle name="Comma 3 2 5 2 3 2 3" xfId="26980" xr:uid="{828AE27A-47A3-455B-A54C-ABC0CFF10742}"/>
    <cellStyle name="Comma 3 2 5 2 3 2 3 2" xfId="23483" xr:uid="{987C1DF6-C6BF-44C9-BE35-0D3B7EA3C18E}"/>
    <cellStyle name="Comma 3 2 5 2 3 2 3 2 2" xfId="15976" xr:uid="{7DDF6985-F840-4A5D-9196-1E33F89E796F}"/>
    <cellStyle name="Comma 3 2 5 2 3 2 3 2 2 2" xfId="55501" xr:uid="{EE5E5889-58F4-4ED5-8F62-A83C89985C97}"/>
    <cellStyle name="Comma 3 2 5 2 3 2 3 2 2 3" xfId="42886" xr:uid="{1D530C6E-8CFE-46B0-A21F-A08A33E085BB}"/>
    <cellStyle name="Comma 3 2 5 2 3 2 3 2 3" xfId="9390" xr:uid="{D11E8845-9D21-4E37-9CDB-7EFE812A0099}"/>
    <cellStyle name="Comma 3 2 5 2 3 2 3 2 3 2" xfId="49223" xr:uid="{B91A88AE-ED5B-469D-B9A2-969F56F0B5D3}"/>
    <cellStyle name="Comma 3 2 5 2 3 2 3 2 4" xfId="30134" xr:uid="{BBDFBA96-71D2-4A04-A2D1-7EB6861A969C}"/>
    <cellStyle name="Comma 3 2 5 2 3 2 3 2 5" xfId="36596" xr:uid="{891BB3FA-A0D6-46FF-9B50-1AE5E494009B}"/>
    <cellStyle name="Comma 3 2 5 2 3 2 3 3" xfId="19472" xr:uid="{D4B460CF-C5CC-4760-A8EF-7D50AB37DDB9}"/>
    <cellStyle name="Comma 3 2 5 2 3 2 3 3 2" xfId="52004" xr:uid="{225E16AE-7F8D-4F80-ABA1-A02D9390AB19}"/>
    <cellStyle name="Comma 3 2 5 2 3 2 3 3 3" xfId="39389" xr:uid="{A3A9F75E-3FA1-432C-ABD5-DC764016D147}"/>
    <cellStyle name="Comma 3 2 5 2 3 2 3 4" xfId="12886" xr:uid="{C2A5264C-D1FD-4F0B-AE64-C651017A6B74}"/>
    <cellStyle name="Comma 3 2 5 2 3 2 3 4 2" xfId="45726" xr:uid="{1ABA73A2-8EF2-4A1C-9DA2-C373FE861F0C}"/>
    <cellStyle name="Comma 3 2 5 2 3 2 3 5" xfId="6299" xr:uid="{8C20BBB1-5A02-47F8-B713-9A27E20CC692}"/>
    <cellStyle name="Comma 3 2 5 2 3 2 3 6" xfId="33099" xr:uid="{85F879F0-0927-430C-8B94-0252D0D86B86}"/>
    <cellStyle name="Comma 3 2 5 2 3 2 4" xfId="24359" xr:uid="{E553AA1C-9DC4-4C53-818A-7E964DACE513}"/>
    <cellStyle name="Comma 3 2 5 2 3 2 4 2" xfId="16852" xr:uid="{92CC272F-E417-4096-9ADF-8630F070A090}"/>
    <cellStyle name="Comma 3 2 5 2 3 2 4 2 2" xfId="54625" xr:uid="{F5DF7845-B8BF-4EDA-9EDA-E21117C3F52D}"/>
    <cellStyle name="Comma 3 2 5 2 3 2 4 2 3" xfId="42010" xr:uid="{A03E5A6D-60BD-4A05-9254-6E12CA902124}"/>
    <cellStyle name="Comma 3 2 5 2 3 2 4 3" xfId="10266" xr:uid="{8847CEE0-6F9F-4001-AF96-7D75FE0E6498}"/>
    <cellStyle name="Comma 3 2 5 2 3 2 4 3 2" xfId="48347" xr:uid="{9F147E92-7454-4B9E-8282-A9838DFD62AE}"/>
    <cellStyle name="Comma 3 2 5 2 3 2 4 4" xfId="6192" xr:uid="{2217F706-A4F4-4F97-AEC6-AADF5077910A}"/>
    <cellStyle name="Comma 3 2 5 2 3 2 4 5" xfId="35720" xr:uid="{F4DC2142-679D-4624-88A9-C5A2E5B3E69A}"/>
    <cellStyle name="Comma 3 2 5 2 3 2 5" xfId="20346" xr:uid="{EBC6F27B-D610-4C80-B8D6-C9CAD80CCB34}"/>
    <cellStyle name="Comma 3 2 5 2 3 2 5 2" xfId="51128" xr:uid="{4D86D60E-DC0A-4F68-97DA-0B4F7B93753A}"/>
    <cellStyle name="Comma 3 2 5 2 3 2 5 3" xfId="38513" xr:uid="{ACD2E5D5-BD56-44B1-9D93-73AA24EDC4F4}"/>
    <cellStyle name="Comma 3 2 5 2 3 2 6" xfId="13760" xr:uid="{B042C699-2F59-447B-98EC-B24D0E06D68C}"/>
    <cellStyle name="Comma 3 2 5 2 3 2 6 2" xfId="44850" xr:uid="{C0F0DFF0-2C54-4840-836B-A2ED70CDEFE9}"/>
    <cellStyle name="Comma 3 2 5 2 3 2 7" xfId="7173" xr:uid="{8B0F13BB-2B4F-4561-AE80-61708926C5EC}"/>
    <cellStyle name="Comma 3 2 5 2 3 2 8" xfId="32223" xr:uid="{EC836832-F0D1-46F5-AAA9-EC6BB7FD000F}"/>
    <cellStyle name="Comma 3 2 5 2 3 3" xfId="26564" xr:uid="{6A42F493-DF97-48A1-B7EB-EDFBE3323DB5}"/>
    <cellStyle name="Comma 3 2 5 2 3 3 2" xfId="23067" xr:uid="{0FBB3F58-C97E-4D6B-AA1D-7C583B22B865}"/>
    <cellStyle name="Comma 3 2 5 2 3 3 2 2" xfId="15560" xr:uid="{6BC5ED09-17F3-40D7-92D8-2FE708509A72}"/>
    <cellStyle name="Comma 3 2 5 2 3 3 2 2 2" xfId="55917" xr:uid="{BB0114D6-BF15-41DF-95E0-F2E4240685B2}"/>
    <cellStyle name="Comma 3 2 5 2 3 3 2 2 3" xfId="43302" xr:uid="{4D8A73C3-32EB-4D50-A9E8-95779D1C238C}"/>
    <cellStyle name="Comma 3 2 5 2 3 3 2 3" xfId="8974" xr:uid="{ABE33B5F-8F99-4342-B154-023D48A3CA3E}"/>
    <cellStyle name="Comma 3 2 5 2 3 3 2 3 2" xfId="49639" xr:uid="{7A5AE58A-0968-4509-BAAE-874024560232}"/>
    <cellStyle name="Comma 3 2 5 2 3 3 2 4" xfId="30550" xr:uid="{A8D9C2FB-4980-48BA-BE50-278C2BDD00F7}"/>
    <cellStyle name="Comma 3 2 5 2 3 3 2 5" xfId="37012" xr:uid="{7EF6458F-247A-46BC-B490-163400EE4F33}"/>
    <cellStyle name="Comma 3 2 5 2 3 3 3" xfId="25686" xr:uid="{56AE183B-010D-4D0C-A612-26E24E4A19F4}"/>
    <cellStyle name="Comma 3 2 5 2 3 3 3 2" xfId="18179" xr:uid="{5AAA4058-76C8-49F6-9425-749D3EA3535B}"/>
    <cellStyle name="Comma 3 2 5 2 3 3 3 2 2" xfId="53298" xr:uid="{94EAB06E-43D5-4410-B156-ADDBC0EAEF30}"/>
    <cellStyle name="Comma 3 2 5 2 3 3 3 2 3" xfId="40683" xr:uid="{393E45FA-CEA6-49F9-9639-6198E6965CE9}"/>
    <cellStyle name="Comma 3 2 5 2 3 3 3 3" xfId="11593" xr:uid="{6E48519A-397E-476D-9F5D-F4A06316E7DA}"/>
    <cellStyle name="Comma 3 2 5 2 3 3 3 3 2" xfId="47020" xr:uid="{9F137824-FB99-4553-93C6-B058C1E42D96}"/>
    <cellStyle name="Comma 3 2 5 2 3 3 3 4" xfId="4865" xr:uid="{6C2DDFC4-0260-4C74-9A5F-7EEA97871E00}"/>
    <cellStyle name="Comma 3 2 5 2 3 3 3 5" xfId="34393" xr:uid="{7977302E-0A23-4D6A-80FF-8E01C8CE0122}"/>
    <cellStyle name="Comma 3 2 5 2 3 3 4" xfId="19056" xr:uid="{3DA1F5E6-2063-43EA-BE04-A61133A1F624}"/>
    <cellStyle name="Comma 3 2 5 2 3 3 4 2" xfId="52420" xr:uid="{DE5438CD-20E0-4DBA-B21F-7E7E1587E867}"/>
    <cellStyle name="Comma 3 2 5 2 3 3 4 3" xfId="39805" xr:uid="{74F0C2E9-4FB1-4006-9E9B-A4068659E63E}"/>
    <cellStyle name="Comma 3 2 5 2 3 3 5" xfId="12470" xr:uid="{2E585045-E883-4582-89C6-70423C04C5F8}"/>
    <cellStyle name="Comma 3 2 5 2 3 3 5 2" xfId="46142" xr:uid="{6FC19FE5-5023-4360-A523-1CF6998F24C0}"/>
    <cellStyle name="Comma 3 2 5 2 3 3 6" xfId="3988" xr:uid="{9FF1D717-3468-481F-9655-6ABBA08ED495}"/>
    <cellStyle name="Comma 3 2 5 2 3 3 7" xfId="33515" xr:uid="{5CF32792-6787-4CD5-A8BD-1D5D8410CE0E}"/>
    <cellStyle name="Comma 3 2 5 2 3 4" xfId="27414" xr:uid="{CD3996B1-165D-4876-9672-3AD1202B8A44}"/>
    <cellStyle name="Comma 3 2 5 2 3 4 2" xfId="23917" xr:uid="{B22ECE83-6E18-4946-A360-62C7BEB9D205}"/>
    <cellStyle name="Comma 3 2 5 2 3 4 2 2" xfId="16410" xr:uid="{7BF3AB87-4AD0-4D33-8F1E-1866D20333B3}"/>
    <cellStyle name="Comma 3 2 5 2 3 4 2 2 2" xfId="55067" xr:uid="{EA96683E-848B-4D20-AC32-73BD74DABCCD}"/>
    <cellStyle name="Comma 3 2 5 2 3 4 2 2 3" xfId="42452" xr:uid="{E711EC14-B3D4-429A-ABA3-9C7F1521C162}"/>
    <cellStyle name="Comma 3 2 5 2 3 4 2 3" xfId="9824" xr:uid="{C7EC724C-D2F1-483B-8ED5-6BC93AAB453F}"/>
    <cellStyle name="Comma 3 2 5 2 3 4 2 3 2" xfId="48789" xr:uid="{83ECC7B4-9B0E-4258-A378-7BDF413DF9C7}"/>
    <cellStyle name="Comma 3 2 5 2 3 4 2 4" xfId="29700" xr:uid="{2492DA77-4FED-406D-B677-2B9C9AC773BD}"/>
    <cellStyle name="Comma 3 2 5 2 3 4 2 5" xfId="36162" xr:uid="{297E61CD-A052-4D24-9774-72D9F315CB03}"/>
    <cellStyle name="Comma 3 2 5 2 3 4 3" xfId="19906" xr:uid="{8F366C3C-8613-4528-9275-247CB8FE03DA}"/>
    <cellStyle name="Comma 3 2 5 2 3 4 3 2" xfId="51570" xr:uid="{D03BBCD9-54AC-43EB-A31F-5C410F2675DB}"/>
    <cellStyle name="Comma 3 2 5 2 3 4 3 3" xfId="38955" xr:uid="{BA539013-AC36-474C-8AE0-5958FC5642E4}"/>
    <cellStyle name="Comma 3 2 5 2 3 4 4" xfId="13320" xr:uid="{D4624075-E1E0-4FF8-BD85-5B5D6106F1BE}"/>
    <cellStyle name="Comma 3 2 5 2 3 4 4 2" xfId="45292" xr:uid="{1CCD670F-838F-4DA0-8969-2367E4D44A04}"/>
    <cellStyle name="Comma 3 2 5 2 3 4 5" xfId="6733" xr:uid="{687BCF93-583A-4F7F-918C-C199743A36BA}"/>
    <cellStyle name="Comma 3 2 5 2 3 4 6" xfId="32665" xr:uid="{E7FC69C0-3AAD-4BFB-8524-62B8A3497B16}"/>
    <cellStyle name="Comma 3 2 5 2 3 5" xfId="24801" xr:uid="{24C68E7D-7860-48DE-A58A-9EF8911CA0D9}"/>
    <cellStyle name="Comma 3 2 5 2 3 5 2" xfId="17294" xr:uid="{E94476BB-4072-4C47-B1E0-932FD109A3E6}"/>
    <cellStyle name="Comma 3 2 5 2 3 5 2 2" xfId="54183" xr:uid="{E0D0491C-E7EB-4DB2-9D22-D9BF28EB0E46}"/>
    <cellStyle name="Comma 3 2 5 2 3 5 2 3" xfId="41568" xr:uid="{DDF2A67C-00DD-4827-91C7-DF2114FEA9EC}"/>
    <cellStyle name="Comma 3 2 5 2 3 5 3" xfId="10708" xr:uid="{EB1CC7DD-19A1-42CA-82B4-45BCEFAD2851}"/>
    <cellStyle name="Comma 3 2 5 2 3 5 3 2" xfId="47905" xr:uid="{E7AD0FC8-4526-49F2-A7F4-89A31CC2A208}"/>
    <cellStyle name="Comma 3 2 5 2 3 5 4" xfId="5750" xr:uid="{42D025A9-CD2A-48F2-B2E2-8538358570B6}"/>
    <cellStyle name="Comma 3 2 5 2 3 5 5" xfId="35278" xr:uid="{5F74556D-BF3F-4B7F-A670-899DEB8DCE8A}"/>
    <cellStyle name="Comma 3 2 5 2 3 6" xfId="20786" xr:uid="{1E3A7210-DEDC-43B3-A4D6-36EA6EC96E7F}"/>
    <cellStyle name="Comma 3 2 5 2 3 6 2" xfId="50686" xr:uid="{71DA8C0E-83F2-40DE-88FF-CC79AC5BA02D}"/>
    <cellStyle name="Comma 3 2 5 2 3 6 3" xfId="38071" xr:uid="{0ADD1FB5-9988-499C-B711-6AF08AEBBFBE}"/>
    <cellStyle name="Comma 3 2 5 2 3 7" xfId="14200" xr:uid="{4D9F1E33-B66A-49F6-9B95-270A5F9AAD5D}"/>
    <cellStyle name="Comma 3 2 5 2 3 7 2" xfId="44380" xr:uid="{D0F7E722-0C29-427F-ABD0-837945AFE43F}"/>
    <cellStyle name="Comma 3 2 5 2 3 8" xfId="7613" xr:uid="{F67F1774-3878-4A08-9336-2DF2752593E8}"/>
    <cellStyle name="Comma 3 2 5 2 3 9" xfId="31778" xr:uid="{1C808FAE-7F74-49A3-B568-61E169A3862C}"/>
    <cellStyle name="Comma 3 2 5 2 4" xfId="28008" xr:uid="{57231D22-3318-4FC3-B563-86AAF1118FB5}"/>
    <cellStyle name="Comma 3 2 5 2 4 2" xfId="26278" xr:uid="{690AD348-B399-4D92-8BF2-B180F35EF80C}"/>
    <cellStyle name="Comma 3 2 5 2 4 2 2" xfId="22780" xr:uid="{68D8C331-5557-404C-9D69-FBA6A0D017C7}"/>
    <cellStyle name="Comma 3 2 5 2 4 2 2 2" xfId="15273" xr:uid="{3CE828BB-AC7E-4AF3-94D2-DE18D183C852}"/>
    <cellStyle name="Comma 3 2 5 2 4 2 2 2 2" xfId="56204" xr:uid="{2058D015-C45D-4A13-B195-9C7B93571604}"/>
    <cellStyle name="Comma 3 2 5 2 4 2 2 2 3" xfId="43589" xr:uid="{DF031CBD-3D96-4CEA-851E-AF95437BE5F5}"/>
    <cellStyle name="Comma 3 2 5 2 4 2 2 3" xfId="8687" xr:uid="{41445DBB-C675-4C4A-9F01-7085DB234C56}"/>
    <cellStyle name="Comma 3 2 5 2 4 2 2 3 2" xfId="49926" xr:uid="{54605EF0-5AA4-4C97-B2DB-49FA6E11C5A3}"/>
    <cellStyle name="Comma 3 2 5 2 4 2 2 4" xfId="30837" xr:uid="{915F2C45-374A-4946-948B-C01E7F6A16D5}"/>
    <cellStyle name="Comma 3 2 5 2 4 2 2 5" xfId="37299" xr:uid="{CCF0D466-76CB-4C30-A374-8DB4C2784BFB}"/>
    <cellStyle name="Comma 3 2 5 2 4 2 3" xfId="25398" xr:uid="{398D8897-7982-49AF-8CFD-65C09897CAF6}"/>
    <cellStyle name="Comma 3 2 5 2 4 2 3 2" xfId="17891" xr:uid="{EE906A73-577B-4DCC-9107-DEE75E754446}"/>
    <cellStyle name="Comma 3 2 5 2 4 2 3 2 2" xfId="53586" xr:uid="{41D4F96C-DCC0-4646-8D2A-BAE3E3791F17}"/>
    <cellStyle name="Comma 3 2 5 2 4 2 3 2 3" xfId="40971" xr:uid="{6BEA591E-9853-4FD8-B14D-E6861BB7F3D2}"/>
    <cellStyle name="Comma 3 2 5 2 4 2 3 3" xfId="11305" xr:uid="{DFD5A939-CFFD-4134-AE03-5F8683787B57}"/>
    <cellStyle name="Comma 3 2 5 2 4 2 3 3 2" xfId="47308" xr:uid="{AC93A533-3E29-41E8-A26C-D444D514440C}"/>
    <cellStyle name="Comma 3 2 5 2 4 2 3 4" xfId="5153" xr:uid="{DB55BF6B-AE1A-485A-A35E-DBF7C29513EF}"/>
    <cellStyle name="Comma 3 2 5 2 4 2 3 5" xfId="34681" xr:uid="{1493B596-1F9D-4CAE-A3F7-3DA938DDEADC}"/>
    <cellStyle name="Comma 3 2 5 2 4 2 4" xfId="18770" xr:uid="{9B6887F4-BA31-45D1-A50C-26F2B2B2373B}"/>
    <cellStyle name="Comma 3 2 5 2 4 2 4 2" xfId="52707" xr:uid="{63A41B31-AD4F-44C9-AADA-8495E01C9E5E}"/>
    <cellStyle name="Comma 3 2 5 2 4 2 4 3" xfId="40092" xr:uid="{23A937FA-DD96-4EFF-8B95-B70D57A53C9B}"/>
    <cellStyle name="Comma 3 2 5 2 4 2 5" xfId="12184" xr:uid="{20B952AD-C4C9-4AD5-BDF7-8B2538EFBBEA}"/>
    <cellStyle name="Comma 3 2 5 2 4 2 5 2" xfId="46429" xr:uid="{0D75D378-CE22-4A50-8CE9-19058A22362C}"/>
    <cellStyle name="Comma 3 2 5 2 4 2 6" xfId="4274" xr:uid="{A78D1797-4F3F-4194-825A-D6A062441EBE}"/>
    <cellStyle name="Comma 3 2 5 2 4 2 7" xfId="33802" xr:uid="{035FFAE8-98A1-43C3-B921-5FEC369E7E72}"/>
    <cellStyle name="Comma 3 2 5 2 4 3" xfId="27133" xr:uid="{6B8BFAAA-AF5D-41D7-81E3-48F0DEB74A65}"/>
    <cellStyle name="Comma 3 2 5 2 4 3 2" xfId="23636" xr:uid="{605E5793-E349-48C7-89DD-0A6F6018CB48}"/>
    <cellStyle name="Comma 3 2 5 2 4 3 2 2" xfId="16129" xr:uid="{C73D645E-C408-458B-B347-878DD77E1044}"/>
    <cellStyle name="Comma 3 2 5 2 4 3 2 2 2" xfId="55348" xr:uid="{151A7A95-3D5B-4B2F-9953-78F5734DA1EE}"/>
    <cellStyle name="Comma 3 2 5 2 4 3 2 2 3" xfId="42733" xr:uid="{F965C2E2-0D80-499F-8CD0-026345464B6B}"/>
    <cellStyle name="Comma 3 2 5 2 4 3 2 3" xfId="9543" xr:uid="{DF9CED9B-553E-45B4-8026-33F4418EDA9B}"/>
    <cellStyle name="Comma 3 2 5 2 4 3 2 3 2" xfId="49070" xr:uid="{3E6DC312-A327-405C-82D3-07AC6E615990}"/>
    <cellStyle name="Comma 3 2 5 2 4 3 2 4" xfId="29981" xr:uid="{74467072-79E3-4FC9-81C0-AF3F35012B55}"/>
    <cellStyle name="Comma 3 2 5 2 4 3 2 5" xfId="36443" xr:uid="{83076C7E-D739-42AC-BFC6-012CEC26AB39}"/>
    <cellStyle name="Comma 3 2 5 2 4 3 3" xfId="19625" xr:uid="{0188C8DF-3D11-4652-9CEC-A32549A9C827}"/>
    <cellStyle name="Comma 3 2 5 2 4 3 3 2" xfId="51851" xr:uid="{E50D6139-A174-4028-8FFF-4C503D4F1767}"/>
    <cellStyle name="Comma 3 2 5 2 4 3 3 3" xfId="39236" xr:uid="{A12F9A89-A4D9-42E1-8866-E03F111A1943}"/>
    <cellStyle name="Comma 3 2 5 2 4 3 4" xfId="13039" xr:uid="{28381C66-7E01-4173-BC19-7772B0281085}"/>
    <cellStyle name="Comma 3 2 5 2 4 3 4 2" xfId="45573" xr:uid="{116D9563-F761-490B-A5E0-51330857B17C}"/>
    <cellStyle name="Comma 3 2 5 2 4 3 5" xfId="6452" xr:uid="{371F5F25-22B9-4E77-907C-CC5E416855BB}"/>
    <cellStyle name="Comma 3 2 5 2 4 3 6" xfId="32946" xr:uid="{9AC9B076-9B4C-4F4D-9CDF-36BE81A48FC5}"/>
    <cellStyle name="Comma 3 2 5 2 4 4" xfId="24513" xr:uid="{8166A965-EFBB-4784-9BE6-67FBFDF7FB20}"/>
    <cellStyle name="Comma 3 2 5 2 4 4 2" xfId="17006" xr:uid="{7A1D8E3A-0E13-4D46-A5C1-8B8CC02EF12E}"/>
    <cellStyle name="Comma 3 2 5 2 4 4 2 2" xfId="54471" xr:uid="{B1991F02-1F8D-4B4D-80DE-3F7214D0F2A4}"/>
    <cellStyle name="Comma 3 2 5 2 4 4 2 3" xfId="41856" xr:uid="{8B5F8AD4-EAB5-415E-AF6D-4FE9FC6BBE7F}"/>
    <cellStyle name="Comma 3 2 5 2 4 4 3" xfId="10420" xr:uid="{20616764-D8BB-40AC-9488-1142BAD6FFE5}"/>
    <cellStyle name="Comma 3 2 5 2 4 4 3 2" xfId="48193" xr:uid="{AFAB2C71-72CC-47E4-B1D2-1211BA2EDDDB}"/>
    <cellStyle name="Comma 3 2 5 2 4 4 4" xfId="6038" xr:uid="{36FDDF92-0DFD-4406-A127-2BA0303D5C5E}"/>
    <cellStyle name="Comma 3 2 5 2 4 4 5" xfId="35566" xr:uid="{D14AE762-8D6E-48D9-A65D-D01A88D106B7}"/>
    <cellStyle name="Comma 3 2 5 2 4 5" xfId="20500" xr:uid="{82CF87EE-41D3-4CF4-BB1F-54F4F59B54CE}"/>
    <cellStyle name="Comma 3 2 5 2 4 5 2" xfId="50974" xr:uid="{251E1DDB-44A9-410B-9E80-319F15CB03F9}"/>
    <cellStyle name="Comma 3 2 5 2 4 5 3" xfId="38359" xr:uid="{8A4B949A-CE59-44C7-BCF5-00AAA0A76868}"/>
    <cellStyle name="Comma 3 2 5 2 4 6" xfId="13914" xr:uid="{0D65E7B7-5497-4B84-8D8C-2490491B0799}"/>
    <cellStyle name="Comma 3 2 5 2 4 6 2" xfId="44696" xr:uid="{B4BFEE53-8DCE-40F3-BD63-DC363106C351}"/>
    <cellStyle name="Comma 3 2 5 2 4 7" xfId="7327" xr:uid="{2D03EBEB-5B74-4EA8-91DC-FA97E7835024}"/>
    <cellStyle name="Comma 3 2 5 2 4 8" xfId="32069" xr:uid="{7F6EE76B-E58B-446F-AE79-48979B4358C4}"/>
    <cellStyle name="Comma 3 2 5 2 5" xfId="26717" xr:uid="{56A5A68C-2DFF-4217-B443-6553850358A6}"/>
    <cellStyle name="Comma 3 2 5 2 5 2" xfId="23220" xr:uid="{B7BAC170-5882-4259-AC32-11B98696E6AF}"/>
    <cellStyle name="Comma 3 2 5 2 5 2 2" xfId="15713" xr:uid="{CECA1F57-B3FA-421E-B437-46D1D27CB40F}"/>
    <cellStyle name="Comma 3 2 5 2 5 2 2 2" xfId="55764" xr:uid="{6C390DAD-5CDC-4D6C-93BA-6D0FFCDA3A2D}"/>
    <cellStyle name="Comma 3 2 5 2 5 2 2 3" xfId="43149" xr:uid="{7C6719ED-3E1C-46DC-AA17-FEFDFCA977D9}"/>
    <cellStyle name="Comma 3 2 5 2 5 2 3" xfId="9127" xr:uid="{EE612515-04C7-4B95-A15A-F9BE3E7F2412}"/>
    <cellStyle name="Comma 3 2 5 2 5 2 3 2" xfId="49486" xr:uid="{E038F217-AF4B-463E-A6E4-BC230529F9C8}"/>
    <cellStyle name="Comma 3 2 5 2 5 2 4" xfId="30397" xr:uid="{BA92FBF6-591A-44F4-8FA2-553F75AC95F5}"/>
    <cellStyle name="Comma 3 2 5 2 5 2 5" xfId="36859" xr:uid="{106B537E-7F67-40E2-91B4-C2CB44990615}"/>
    <cellStyle name="Comma 3 2 5 2 5 3" xfId="25840" xr:uid="{3E04AC66-ABB2-455A-A8B8-622649BC6B96}"/>
    <cellStyle name="Comma 3 2 5 2 5 3 2" xfId="18333" xr:uid="{5AE6425F-6311-4EF0-A769-2B6510BDAC85}"/>
    <cellStyle name="Comma 3 2 5 2 5 3 2 2" xfId="53144" xr:uid="{1380FBC4-B5F6-410A-A6DE-5B506A98EB75}"/>
    <cellStyle name="Comma 3 2 5 2 5 3 2 3" xfId="40529" xr:uid="{0A2B0AF7-CF9F-4171-AF73-5A8060E06C66}"/>
    <cellStyle name="Comma 3 2 5 2 5 3 3" xfId="11747" xr:uid="{F994DA95-AE18-4E49-8078-C1F769D1D379}"/>
    <cellStyle name="Comma 3 2 5 2 5 3 3 2" xfId="46866" xr:uid="{35DEB506-0F3D-449F-97A1-D7F8EC2AC6C9}"/>
    <cellStyle name="Comma 3 2 5 2 5 3 4" xfId="4711" xr:uid="{8AA69BB1-80D4-42C4-972F-3CC3B306A5CB}"/>
    <cellStyle name="Comma 3 2 5 2 5 3 5" xfId="34239" xr:uid="{F53168CE-A186-4D46-8B9D-9FECC74267E5}"/>
    <cellStyle name="Comma 3 2 5 2 5 4" xfId="19209" xr:uid="{FA380262-6557-4E0C-908F-BB946EA332FD}"/>
    <cellStyle name="Comma 3 2 5 2 5 4 2" xfId="52267" xr:uid="{BFF81DC8-BADC-4237-8BF9-6EFA750E0993}"/>
    <cellStyle name="Comma 3 2 5 2 5 4 3" xfId="39652" xr:uid="{98CF790D-179E-404A-8B88-9DE837B2962F}"/>
    <cellStyle name="Comma 3 2 5 2 5 5" xfId="12623" xr:uid="{60BA806D-24C3-492E-94ED-5D09D1803B9E}"/>
    <cellStyle name="Comma 3 2 5 2 5 5 2" xfId="45989" xr:uid="{84895E12-D5DF-4E1B-A770-307727624FBB}"/>
    <cellStyle name="Comma 3 2 5 2 5 6" xfId="3835" xr:uid="{911EC427-BFFD-48B6-8C8C-B65CA27B1657}"/>
    <cellStyle name="Comma 3 2 5 2 5 7" xfId="33362" xr:uid="{72314DA2-6E65-4766-8E67-3564465B0F1E}"/>
    <cellStyle name="Comma 3 2 5 2 6" xfId="27567" xr:uid="{34A0061A-6570-42B2-8433-58DC0DE70A10}"/>
    <cellStyle name="Comma 3 2 5 2 6 2" xfId="24070" xr:uid="{672A933B-BEF2-4C1C-AF9D-C60DA03262F8}"/>
    <cellStyle name="Comma 3 2 5 2 6 2 2" xfId="16563" xr:uid="{1F4BCC9F-4823-4E70-BDA9-0F9B6BF74526}"/>
    <cellStyle name="Comma 3 2 5 2 6 2 2 2" xfId="54914" xr:uid="{CF13FC49-C145-4ECA-8C36-CE81B5C6D0A7}"/>
    <cellStyle name="Comma 3 2 5 2 6 2 2 3" xfId="42299" xr:uid="{5898AE75-B066-420D-9850-1C23C7BA1A6C}"/>
    <cellStyle name="Comma 3 2 5 2 6 2 3" xfId="9977" xr:uid="{E2E91BE3-DF58-4A16-8645-FB48BC713BD4}"/>
    <cellStyle name="Comma 3 2 5 2 6 2 3 2" xfId="48636" xr:uid="{67BF7AB2-D747-47CF-85DA-E3E67B025CEC}"/>
    <cellStyle name="Comma 3 2 5 2 6 2 4" xfId="29547" xr:uid="{A9EC73CD-466C-47F2-9A9D-45D3AF280636}"/>
    <cellStyle name="Comma 3 2 5 2 6 2 5" xfId="36009" xr:uid="{4C0BBCEE-5DFE-49D5-AD59-C233E87EF167}"/>
    <cellStyle name="Comma 3 2 5 2 6 3" xfId="20059" xr:uid="{FCBF9ED1-AE11-41E7-B001-541D034464D8}"/>
    <cellStyle name="Comma 3 2 5 2 6 3 2" xfId="51417" xr:uid="{DB325E41-EF80-466A-ADDF-12476BF45A2A}"/>
    <cellStyle name="Comma 3 2 5 2 6 3 3" xfId="38802" xr:uid="{4938707F-A2F5-4B39-A66C-BB678288FA3B}"/>
    <cellStyle name="Comma 3 2 5 2 6 4" xfId="13473" xr:uid="{A983500A-E8DF-445E-A4A2-134CE4F60E6E}"/>
    <cellStyle name="Comma 3 2 5 2 6 4 2" xfId="45139" xr:uid="{4F88C7BE-87E0-44F1-AAFA-8E4B222D4374}"/>
    <cellStyle name="Comma 3 2 5 2 6 5" xfId="6886" xr:uid="{F0E0CFDB-34B8-4935-A089-B468EAD1F1AE}"/>
    <cellStyle name="Comma 3 2 5 2 6 6" xfId="32512" xr:uid="{440C8FFB-8A28-4EED-8687-0FBBA24BADA3}"/>
    <cellStyle name="Comma 3 2 5 2 7" xfId="24955" xr:uid="{60BB0592-6E84-41B1-AFF5-D2B857D5B159}"/>
    <cellStyle name="Comma 3 2 5 2 7 2" xfId="17448" xr:uid="{F28A70B0-7B54-4333-8368-796A8547A3C2}"/>
    <cellStyle name="Comma 3 2 5 2 7 2 2" xfId="54029" xr:uid="{959CC3E8-FDC5-4336-B963-F51D5D648C01}"/>
    <cellStyle name="Comma 3 2 5 2 7 2 3" xfId="41414" xr:uid="{3681447B-CA5D-426C-BC68-9F5186E8442A}"/>
    <cellStyle name="Comma 3 2 5 2 7 3" xfId="10862" xr:uid="{3E33ED7A-FD1E-4595-A80D-68B40C93B6E2}"/>
    <cellStyle name="Comma 3 2 5 2 7 3 2" xfId="47751" xr:uid="{3DE13063-3E90-4F26-8DA6-81195E8B5599}"/>
    <cellStyle name="Comma 3 2 5 2 7 4" xfId="5596" xr:uid="{2301F31F-DE43-4C57-8C57-7924F3848023}"/>
    <cellStyle name="Comma 3 2 5 2 7 5" xfId="35124" xr:uid="{C78F3EFA-73B4-4F42-8580-811DD05C0E15}"/>
    <cellStyle name="Comma 3 2 5 2 8" xfId="28519" xr:uid="{267A174C-DE72-43BD-B6C8-7FCC56987BAD}"/>
    <cellStyle name="Comma 3 2 5 2 8 2" xfId="20940" xr:uid="{8298821A-CFCA-44C1-BAD9-6E74DEFF2DC0}"/>
    <cellStyle name="Comma 3 2 5 2 8 2 2" xfId="50532" xr:uid="{585800AF-B468-4EAA-9E2E-9C6565ED72E1}"/>
    <cellStyle name="Comma 3 2 5 2 8 3" xfId="14354" xr:uid="{18E54F79-365F-4D0E-824C-29FC171E13D4}"/>
    <cellStyle name="Comma 3 2 5 2 8 4" xfId="7767" xr:uid="{25AF0B5F-4FC3-4582-BC95-9AB017190AB4}"/>
    <cellStyle name="Comma 3 2 5 2 8 5" xfId="37917" xr:uid="{D6F68A1A-6EB2-4E1C-8821-A6D897246BE6}"/>
    <cellStyle name="Comma 3 2 5 2 9" xfId="21274" xr:uid="{F559D641-5CB9-4605-B895-340CB4565AC8}"/>
    <cellStyle name="Comma 3 2 5 2 9 2" xfId="44208" xr:uid="{5F3D2913-5704-4643-B973-5BC98DDE8A52}"/>
    <cellStyle name="Comma 3 2 5 3" xfId="1032" xr:uid="{12F69D05-B3FC-48D5-AC8C-A3877AA56BE0}"/>
    <cellStyle name="Comma 3 2 5 3 10" xfId="8005" xr:uid="{71E5666C-9365-4372-A3B3-CFB49DCB3F6C}"/>
    <cellStyle name="Comma 3 2 5 3 11" xfId="31677" xr:uid="{19D383DD-F174-4063-84F0-1EF853433B2B}"/>
    <cellStyle name="Comma 3 2 5 3 12" xfId="28849" xr:uid="{82A63E54-1AF3-416B-9D09-B6016D7F5ADD}"/>
    <cellStyle name="Comma 3 2 5 3 2" xfId="28290" xr:uid="{22847BB7-E20F-44F2-BF7E-D7A858BACCB6}"/>
    <cellStyle name="Comma 3 2 5 3 2 2" xfId="27800" xr:uid="{04D06784-C860-48DF-8502-2395A30C2D0B}"/>
    <cellStyle name="Comma 3 2 5 3 2 2 2" xfId="26070" xr:uid="{BC5FADC3-D0B5-4EF6-AA06-2478086FDD31}"/>
    <cellStyle name="Comma 3 2 5 3 2 2 2 2" xfId="22572" xr:uid="{7E300C95-1B05-4984-BFB6-CDA1781B2E65}"/>
    <cellStyle name="Comma 3 2 5 3 2 2 2 2 2" xfId="15065" xr:uid="{45325F33-1F05-425A-807E-549C57B23DD1}"/>
    <cellStyle name="Comma 3 2 5 3 2 2 2 2 2 2" xfId="56412" xr:uid="{626092D2-98D1-455B-A105-EAA0B9A9C3F4}"/>
    <cellStyle name="Comma 3 2 5 3 2 2 2 2 2 3" xfId="43797" xr:uid="{A7C4B05E-E8DA-4CBB-9C64-4EF055713C77}"/>
    <cellStyle name="Comma 3 2 5 3 2 2 2 2 3" xfId="8479" xr:uid="{DC0CE0A5-884C-4EB6-8878-F1C1FC331214}"/>
    <cellStyle name="Comma 3 2 5 3 2 2 2 2 3 2" xfId="50134" xr:uid="{54E73CAB-3848-415F-A468-A42B6DA116D4}"/>
    <cellStyle name="Comma 3 2 5 3 2 2 2 2 4" xfId="31045" xr:uid="{14BEDFA0-B975-41B0-AF6A-73402AB6E376}"/>
    <cellStyle name="Comma 3 2 5 3 2 2 2 2 5" xfId="37507" xr:uid="{9313C377-5211-4340-B88C-C4AE23F0C25B}"/>
    <cellStyle name="Comma 3 2 5 3 2 2 2 3" xfId="25190" xr:uid="{91B76D08-00D2-41CD-A913-FC7EA0D866E6}"/>
    <cellStyle name="Comma 3 2 5 3 2 2 2 3 2" xfId="17683" xr:uid="{77B8458A-8296-4F15-93AE-ACAC68EFB4B9}"/>
    <cellStyle name="Comma 3 2 5 3 2 2 2 3 2 2" xfId="53794" xr:uid="{F0756A28-B531-400E-9D3F-5AF510AB3370}"/>
    <cellStyle name="Comma 3 2 5 3 2 2 2 3 2 3" xfId="41179" xr:uid="{A451E500-D920-4559-941B-E7249FCF19E4}"/>
    <cellStyle name="Comma 3 2 5 3 2 2 2 3 3" xfId="11097" xr:uid="{E0B9D0A7-86B6-4782-9272-F231DEA4E42C}"/>
    <cellStyle name="Comma 3 2 5 3 2 2 2 3 3 2" xfId="47516" xr:uid="{A208E4B4-5DAB-419F-ADC8-102B1C9946B8}"/>
    <cellStyle name="Comma 3 2 5 3 2 2 2 3 4" xfId="5361" xr:uid="{7839812D-DAFD-4672-B336-44322640AC08}"/>
    <cellStyle name="Comma 3 2 5 3 2 2 2 3 5" xfId="34889" xr:uid="{23892EAD-7808-4503-84C3-C94B01FC2443}"/>
    <cellStyle name="Comma 3 2 5 3 2 2 2 4" xfId="18562" xr:uid="{0DA05638-8A64-46BF-98EF-5353A6370B42}"/>
    <cellStyle name="Comma 3 2 5 3 2 2 2 4 2" xfId="52915" xr:uid="{4D174C17-B238-4B90-B453-CE443A9CB82F}"/>
    <cellStyle name="Comma 3 2 5 3 2 2 2 4 3" xfId="40300" xr:uid="{3E0CA733-BDAF-4F41-966D-046BEF96341B}"/>
    <cellStyle name="Comma 3 2 5 3 2 2 2 5" xfId="11976" xr:uid="{FCC46EFF-FBD3-4FE8-8270-A4FBDE4BDFFC}"/>
    <cellStyle name="Comma 3 2 5 3 2 2 2 5 2" xfId="46637" xr:uid="{62597420-00B1-471E-97CA-443C62A67CEA}"/>
    <cellStyle name="Comma 3 2 5 3 2 2 2 6" xfId="4482" xr:uid="{037B607A-3608-484A-8CAD-827D908D64E7}"/>
    <cellStyle name="Comma 3 2 5 3 2 2 2 7" xfId="34010" xr:uid="{3A9A43A8-60E2-4061-ACFA-FEBB0CA49F92}"/>
    <cellStyle name="Comma 3 2 5 3 2 2 3" xfId="26926" xr:uid="{D1FA477B-2C52-47F5-8E93-F0F93F1AE40A}"/>
    <cellStyle name="Comma 3 2 5 3 2 2 3 2" xfId="23429" xr:uid="{60A50623-41C4-42D7-96E4-8F17006A95BB}"/>
    <cellStyle name="Comma 3 2 5 3 2 2 3 2 2" xfId="15922" xr:uid="{A84E7964-62AE-4382-9E69-279C0ED27A80}"/>
    <cellStyle name="Comma 3 2 5 3 2 2 3 2 2 2" xfId="55555" xr:uid="{2217F5ED-B9EC-4F4A-A5F1-AE14F1B34E4C}"/>
    <cellStyle name="Comma 3 2 5 3 2 2 3 2 2 3" xfId="42940" xr:uid="{EC15824D-AB3E-454D-9AB6-083BEDEDC154}"/>
    <cellStyle name="Comma 3 2 5 3 2 2 3 2 3" xfId="9336" xr:uid="{C22ADACE-9E39-42DC-B493-8185442481ED}"/>
    <cellStyle name="Comma 3 2 5 3 2 2 3 2 3 2" xfId="49277" xr:uid="{85A97A49-E339-4CB7-A9E6-FB2C478282D3}"/>
    <cellStyle name="Comma 3 2 5 3 2 2 3 2 4" xfId="30188" xr:uid="{4E8E29F3-780D-4968-9122-B49830D57B92}"/>
    <cellStyle name="Comma 3 2 5 3 2 2 3 2 5" xfId="36650" xr:uid="{49122501-9C27-424C-A10F-76DA5BF3B71F}"/>
    <cellStyle name="Comma 3 2 5 3 2 2 3 3" xfId="19418" xr:uid="{B430248D-538D-4F07-9486-96D05A743116}"/>
    <cellStyle name="Comma 3 2 5 3 2 2 3 3 2" xfId="52058" xr:uid="{8365E9CC-2AE6-4E6C-BF1B-7D4F8EBAF37B}"/>
    <cellStyle name="Comma 3 2 5 3 2 2 3 3 3" xfId="39443" xr:uid="{7224830E-585A-4A49-9D06-AA634916DF4D}"/>
    <cellStyle name="Comma 3 2 5 3 2 2 3 4" xfId="12832" xr:uid="{60BE6241-621B-47F5-A867-656BEE7B194D}"/>
    <cellStyle name="Comma 3 2 5 3 2 2 3 4 2" xfId="45780" xr:uid="{C6543028-2580-459B-B238-A99B3A301A07}"/>
    <cellStyle name="Comma 3 2 5 3 2 2 3 5" xfId="3626" xr:uid="{AF4F8384-BDA4-4D85-970E-8B63DB71A7FB}"/>
    <cellStyle name="Comma 3 2 5 3 2 2 3 6" xfId="33153" xr:uid="{3DC70837-6973-4BA4-AD42-6383E7F489F9}"/>
    <cellStyle name="Comma 3 2 5 3 2 2 4" xfId="24305" xr:uid="{4BCE8E7F-38C3-471D-A7F9-E61454EBCFFA}"/>
    <cellStyle name="Comma 3 2 5 3 2 2 4 2" xfId="16798" xr:uid="{0AF112B4-7F1A-48F6-8BF3-F517298A3C63}"/>
    <cellStyle name="Comma 3 2 5 3 2 2 4 2 2" xfId="54679" xr:uid="{E9A6A1F2-D89D-4F51-B619-BBD50A8A4178}"/>
    <cellStyle name="Comma 3 2 5 3 2 2 4 2 3" xfId="42064" xr:uid="{6B7D8FC1-C299-4331-99D1-65D458C2BF1B}"/>
    <cellStyle name="Comma 3 2 5 3 2 2 4 3" xfId="10212" xr:uid="{1B4BB21F-47A5-4451-AAFF-10EB59B162A3}"/>
    <cellStyle name="Comma 3 2 5 3 2 2 4 3 2" xfId="48401" xr:uid="{EFE9B80B-FB8A-46E2-B486-F22C57BCDC9C}"/>
    <cellStyle name="Comma 3 2 5 3 2 2 4 4" xfId="29312" xr:uid="{C2D7AED0-3CFE-4686-8BF8-2BD7DE29D36B}"/>
    <cellStyle name="Comma 3 2 5 3 2 2 4 5" xfId="35774" xr:uid="{74A5EBE4-134A-4C60-BDC1-E0E1018562F9}"/>
    <cellStyle name="Comma 3 2 5 3 2 2 5" xfId="20292" xr:uid="{13F84450-BAB6-4C48-B983-9B159A55007A}"/>
    <cellStyle name="Comma 3 2 5 3 2 2 5 2" xfId="51182" xr:uid="{58E9B61A-FE2A-49D3-8834-B01FDAAC1C50}"/>
    <cellStyle name="Comma 3 2 5 3 2 2 5 3" xfId="38567" xr:uid="{3811FCB7-9CED-45BF-9420-031C2589838B}"/>
    <cellStyle name="Comma 3 2 5 3 2 2 6" xfId="13706" xr:uid="{D1FDD4AD-1D3F-4D1B-AADA-F258A76ED232}"/>
    <cellStyle name="Comma 3 2 5 3 2 2 6 2" xfId="44904" xr:uid="{796A73A6-14FF-47B9-9BBC-51AFACBF584F}"/>
    <cellStyle name="Comma 3 2 5 3 2 2 7" xfId="7119" xr:uid="{47F65989-E57F-4E31-9C9E-52154DCEB14B}"/>
    <cellStyle name="Comma 3 2 5 3 2 2 8" xfId="32277" xr:uid="{1B7DD723-D0CB-448A-8966-38657E24E8E9}"/>
    <cellStyle name="Comma 3 2 5 3 2 3" xfId="26510" xr:uid="{F3589B4F-C3EF-4115-97CA-05C82C3ACA60}"/>
    <cellStyle name="Comma 3 2 5 3 2 3 2" xfId="23013" xr:uid="{457B1575-CBC9-47D4-9340-30AFF9A9822C}"/>
    <cellStyle name="Comma 3 2 5 3 2 3 2 2" xfId="15506" xr:uid="{7E53D1F0-B733-4142-8AA6-9EC996F55B39}"/>
    <cellStyle name="Comma 3 2 5 3 2 3 2 2 2" xfId="55971" xr:uid="{DE2ADF04-71D0-4FA4-AADF-5C22018D768A}"/>
    <cellStyle name="Comma 3 2 5 3 2 3 2 2 3" xfId="43356" xr:uid="{7BC21DAC-2523-430A-8E70-DCBD5D7C4ABB}"/>
    <cellStyle name="Comma 3 2 5 3 2 3 2 3" xfId="8920" xr:uid="{0ABEA6AD-3C86-4C0F-B6A8-88F94B4AAF71}"/>
    <cellStyle name="Comma 3 2 5 3 2 3 2 3 2" xfId="49693" xr:uid="{A4014399-FF2C-4921-A2B1-A2629C13C2A1}"/>
    <cellStyle name="Comma 3 2 5 3 2 3 2 4" xfId="30604" xr:uid="{BA782306-966F-49A3-B97E-B6C22E361801}"/>
    <cellStyle name="Comma 3 2 5 3 2 3 2 5" xfId="37066" xr:uid="{F5FAA47B-DF58-46D0-B354-95FE57DB0346}"/>
    <cellStyle name="Comma 3 2 5 3 2 3 3" xfId="25632" xr:uid="{0FF72C92-A4C5-4AEC-BE01-590623CE458C}"/>
    <cellStyle name="Comma 3 2 5 3 2 3 3 2" xfId="18125" xr:uid="{AE5888ED-1D45-4FD9-84C7-21AC68405A54}"/>
    <cellStyle name="Comma 3 2 5 3 2 3 3 2 2" xfId="53352" xr:uid="{0E0FBC93-684F-4C4E-96FE-CABCA5108979}"/>
    <cellStyle name="Comma 3 2 5 3 2 3 3 2 3" xfId="40737" xr:uid="{DDED5F1A-5AF1-43C9-B4B7-758784271AF7}"/>
    <cellStyle name="Comma 3 2 5 3 2 3 3 3" xfId="11539" xr:uid="{3010FC40-E399-4FC2-A216-A7F0193D21BC}"/>
    <cellStyle name="Comma 3 2 5 3 2 3 3 3 2" xfId="47074" xr:uid="{6A35FF9C-7CA5-4CA5-A5B3-168B7F02F4A2}"/>
    <cellStyle name="Comma 3 2 5 3 2 3 3 4" xfId="4919" xr:uid="{658538C8-9AC9-4366-897D-8033AF0D8D28}"/>
    <cellStyle name="Comma 3 2 5 3 2 3 3 5" xfId="34447" xr:uid="{E87362F1-1AA8-4602-BD17-4C0E8BB4A680}"/>
    <cellStyle name="Comma 3 2 5 3 2 3 4" xfId="19002" xr:uid="{9AF02A51-58FF-4D41-BFF6-A88F8B9888E8}"/>
    <cellStyle name="Comma 3 2 5 3 2 3 4 2" xfId="52474" xr:uid="{E00639DC-0BB2-4384-9085-0BC5F1D59380}"/>
    <cellStyle name="Comma 3 2 5 3 2 3 4 3" xfId="39859" xr:uid="{64F0EEF0-FAF2-4090-8129-478A1E6B0D70}"/>
    <cellStyle name="Comma 3 2 5 3 2 3 5" xfId="12416" xr:uid="{925394B2-EB45-431B-924C-D0111AA4AEBC}"/>
    <cellStyle name="Comma 3 2 5 3 2 3 5 2" xfId="46196" xr:uid="{5EECD955-ADAB-421B-A091-0BE74BAD9F13}"/>
    <cellStyle name="Comma 3 2 5 3 2 3 6" xfId="4042" xr:uid="{E6CE7306-D418-45A5-BEB9-D9FE8E52FD9D}"/>
    <cellStyle name="Comma 3 2 5 3 2 3 7" xfId="33569" xr:uid="{7C664724-0FEC-461B-9C76-31D34F3BF571}"/>
    <cellStyle name="Comma 3 2 5 3 2 4" xfId="27360" xr:uid="{AB5D1D0E-8F77-475E-8240-DE374B2F1B00}"/>
    <cellStyle name="Comma 3 2 5 3 2 4 2" xfId="23863" xr:uid="{D7203186-7367-4E13-A1D3-A27E4F133AA1}"/>
    <cellStyle name="Comma 3 2 5 3 2 4 2 2" xfId="16356" xr:uid="{A0CEC446-DFAE-4D31-AEA9-C1A820022416}"/>
    <cellStyle name="Comma 3 2 5 3 2 4 2 2 2" xfId="55121" xr:uid="{9124ADF5-F2E0-43D7-A7E5-C1936E72D870}"/>
    <cellStyle name="Comma 3 2 5 3 2 4 2 2 3" xfId="42506" xr:uid="{50D25C9D-349B-48FD-A5B5-5138CA7472A3}"/>
    <cellStyle name="Comma 3 2 5 3 2 4 2 3" xfId="9770" xr:uid="{CC4D42F2-A357-4346-8058-6BED0581A0F3}"/>
    <cellStyle name="Comma 3 2 5 3 2 4 2 3 2" xfId="48843" xr:uid="{52BE82AD-9103-4823-AE90-E8C1897B935B}"/>
    <cellStyle name="Comma 3 2 5 3 2 4 2 4" xfId="29754" xr:uid="{707CA430-038F-4BBB-85C6-456D4781A134}"/>
    <cellStyle name="Comma 3 2 5 3 2 4 2 5" xfId="36216" xr:uid="{04A4328C-7105-4582-B384-77A8E8E97A28}"/>
    <cellStyle name="Comma 3 2 5 3 2 4 3" xfId="19852" xr:uid="{3EE317DA-B9FF-47F4-850C-B3EFE8004573}"/>
    <cellStyle name="Comma 3 2 5 3 2 4 3 2" xfId="51624" xr:uid="{67B45544-3490-486F-9F5A-CD5B47FE292C}"/>
    <cellStyle name="Comma 3 2 5 3 2 4 3 3" xfId="39009" xr:uid="{2B325756-3D0B-4F34-A6A9-749B340AED10}"/>
    <cellStyle name="Comma 3 2 5 3 2 4 4" xfId="13266" xr:uid="{EFB9EDD4-043B-4F27-B267-1D8F2A27D36E}"/>
    <cellStyle name="Comma 3 2 5 3 2 4 4 2" xfId="45346" xr:uid="{DA098D0C-F0C3-4E9F-B839-CC1D64E78E41}"/>
    <cellStyle name="Comma 3 2 5 3 2 4 5" xfId="6679" xr:uid="{194D6712-C477-473C-A67C-60A82060CC54}"/>
    <cellStyle name="Comma 3 2 5 3 2 4 6" xfId="32719" xr:uid="{225C3C5F-BACB-4FF1-8A4D-CD0FCC133683}"/>
    <cellStyle name="Comma 3 2 5 3 2 5" xfId="24747" xr:uid="{4E0572D2-F82D-4023-93BD-AEDC7368BAE0}"/>
    <cellStyle name="Comma 3 2 5 3 2 5 2" xfId="17240" xr:uid="{47200365-9192-4279-A49A-DB8101CCB405}"/>
    <cellStyle name="Comma 3 2 5 3 2 5 2 2" xfId="54237" xr:uid="{3D48EA4E-3EAA-4906-BB05-E7702A0E0CFA}"/>
    <cellStyle name="Comma 3 2 5 3 2 5 2 3" xfId="41622" xr:uid="{48613CE9-237E-4E4E-873E-C2AF5249F2B1}"/>
    <cellStyle name="Comma 3 2 5 3 2 5 3" xfId="10654" xr:uid="{10F352D4-9F5A-484B-AF10-28DDB6C74C70}"/>
    <cellStyle name="Comma 3 2 5 3 2 5 3 2" xfId="47959" xr:uid="{53D28BFD-3581-49F9-88F1-47C044A5F660}"/>
    <cellStyle name="Comma 3 2 5 3 2 5 4" xfId="5804" xr:uid="{13FF0124-4AAA-4264-B87B-55800595CCF2}"/>
    <cellStyle name="Comma 3 2 5 3 2 5 5" xfId="35332" xr:uid="{1236B7ED-1218-4D0C-A6CB-D6E0EC8F3A8D}"/>
    <cellStyle name="Comma 3 2 5 3 2 6" xfId="20732" xr:uid="{81BF3481-61A7-42EC-B573-D2CB917C9C1D}"/>
    <cellStyle name="Comma 3 2 5 3 2 6 2" xfId="50740" xr:uid="{BAC7E4F0-D075-4554-9081-200A71B50BF0}"/>
    <cellStyle name="Comma 3 2 5 3 2 6 3" xfId="38125" xr:uid="{435C6D07-EBDF-46A5-B38D-9825C6A42E23}"/>
    <cellStyle name="Comma 3 2 5 3 2 7" xfId="14146" xr:uid="{C9CDB49E-A95C-4180-8A9F-8732C8AC8C94}"/>
    <cellStyle name="Comma 3 2 5 3 2 7 2" xfId="44434" xr:uid="{B6C263C3-65A9-4E42-9566-B14081D41AE9}"/>
    <cellStyle name="Comma 3 2 5 3 2 8" xfId="7559" xr:uid="{518E01FD-4361-4B02-B5D1-7A3DF317D9F7}"/>
    <cellStyle name="Comma 3 2 5 3 2 9" xfId="31832" xr:uid="{DF0F2232-5455-4320-B332-C8BB76529856}"/>
    <cellStyle name="Comma 3 2 5 3 3" xfId="27954" xr:uid="{467BB5FE-923A-4265-9705-DAE874D9D103}"/>
    <cellStyle name="Comma 3 2 5 3 3 2" xfId="26225" xr:uid="{CADB7028-F8EE-4246-A396-1F238B7BD1A8}"/>
    <cellStyle name="Comma 3 2 5 3 3 2 2" xfId="22727" xr:uid="{8F8C3ECD-789F-4414-84AD-90DA8DBBD9A5}"/>
    <cellStyle name="Comma 3 2 5 3 3 2 2 2" xfId="15220" xr:uid="{5F9979C3-461A-4103-97CF-B0FCB1DAC470}"/>
    <cellStyle name="Comma 3 2 5 3 3 2 2 2 2" xfId="56257" xr:uid="{954FA226-23D0-4E2C-9B23-04A7F3046FA2}"/>
    <cellStyle name="Comma 3 2 5 3 3 2 2 2 3" xfId="43642" xr:uid="{D1B4C8A4-BDE9-4765-9357-96F645DA383A}"/>
    <cellStyle name="Comma 3 2 5 3 3 2 2 3" xfId="8634" xr:uid="{6584F76A-764A-40F8-BB64-867447FEC50B}"/>
    <cellStyle name="Comma 3 2 5 3 3 2 2 3 2" xfId="49979" xr:uid="{A7CB04DF-C9EC-4C09-A545-BBC3BC1318EC}"/>
    <cellStyle name="Comma 3 2 5 3 3 2 2 4" xfId="30890" xr:uid="{BBC40216-499B-4B9E-916A-214E599C2872}"/>
    <cellStyle name="Comma 3 2 5 3 3 2 2 5" xfId="37352" xr:uid="{B5BADC54-CBB2-4F57-ADC7-DDCA1DEE5E81}"/>
    <cellStyle name="Comma 3 2 5 3 3 2 3" xfId="25345" xr:uid="{1729D7FF-708A-4112-8359-BF3068BB1072}"/>
    <cellStyle name="Comma 3 2 5 3 3 2 3 2" xfId="17838" xr:uid="{07C4E33B-7D48-4058-AADD-53254866746E}"/>
    <cellStyle name="Comma 3 2 5 3 3 2 3 2 2" xfId="53639" xr:uid="{FCF8392F-F5F6-4A29-AB8E-616D666C858E}"/>
    <cellStyle name="Comma 3 2 5 3 3 2 3 2 3" xfId="41024" xr:uid="{B1AA32E1-3DD7-41AD-AC56-B91364CCB317}"/>
    <cellStyle name="Comma 3 2 5 3 3 2 3 3" xfId="11252" xr:uid="{B6ABF728-C2AC-4B2B-90F6-B66E8D55E82E}"/>
    <cellStyle name="Comma 3 2 5 3 3 2 3 3 2" xfId="47361" xr:uid="{84610C49-D9D7-4E19-9488-76DC8781BCB8}"/>
    <cellStyle name="Comma 3 2 5 3 3 2 3 4" xfId="5206" xr:uid="{40EDC9C3-55B4-4EC7-8585-BA37828A9368}"/>
    <cellStyle name="Comma 3 2 5 3 3 2 3 5" xfId="34734" xr:uid="{766C2B54-BE82-4FFF-87A4-26629C58770C}"/>
    <cellStyle name="Comma 3 2 5 3 3 2 4" xfId="18717" xr:uid="{EEE716D1-559D-47A1-8686-CB93C7FC135A}"/>
    <cellStyle name="Comma 3 2 5 3 3 2 4 2" xfId="52760" xr:uid="{AC3F0B67-6ADA-46A8-9A78-E107ED5BD3AF}"/>
    <cellStyle name="Comma 3 2 5 3 3 2 4 3" xfId="40145" xr:uid="{D1BBC06E-5F6F-4CAA-A545-CA98F8ADE2E7}"/>
    <cellStyle name="Comma 3 2 5 3 3 2 5" xfId="12131" xr:uid="{40C09DFC-C090-47DE-9C68-A3EAF3E22E9E}"/>
    <cellStyle name="Comma 3 2 5 3 3 2 5 2" xfId="46482" xr:uid="{D5F702E9-481D-498F-BE47-8BD62DC0017A}"/>
    <cellStyle name="Comma 3 2 5 3 3 2 6" xfId="4327" xr:uid="{DD98918F-93B3-4B9C-8F34-7F3D80FACE07}"/>
    <cellStyle name="Comma 3 2 5 3 3 2 7" xfId="33855" xr:uid="{20D50EB3-0815-4074-A316-251E6BB68C2A}"/>
    <cellStyle name="Comma 3 2 5 3 3 3" xfId="27080" xr:uid="{1E58AE51-D25C-4B94-BE5D-FE3413E1F875}"/>
    <cellStyle name="Comma 3 2 5 3 3 3 2" xfId="23583" xr:uid="{80A12DE2-D179-4E37-B977-E96FB9B250B9}"/>
    <cellStyle name="Comma 3 2 5 3 3 3 2 2" xfId="16076" xr:uid="{80456813-8521-4550-A601-D5283E487AD5}"/>
    <cellStyle name="Comma 3 2 5 3 3 3 2 2 2" xfId="55401" xr:uid="{97F331C7-712D-49A5-9908-5FCDD620125A}"/>
    <cellStyle name="Comma 3 2 5 3 3 3 2 2 3" xfId="42786" xr:uid="{62220A93-4CC5-475D-9883-7ECE3747EAF5}"/>
    <cellStyle name="Comma 3 2 5 3 3 3 2 3" xfId="9490" xr:uid="{A13E3C01-0230-42CE-BAAC-74BC67FE0A51}"/>
    <cellStyle name="Comma 3 2 5 3 3 3 2 3 2" xfId="49123" xr:uid="{105A1D0F-B412-48FE-ABBD-4DD7077715BA}"/>
    <cellStyle name="Comma 3 2 5 3 3 3 2 4" xfId="30034" xr:uid="{BE1A434A-511C-4B2E-B672-B20E7E79645C}"/>
    <cellStyle name="Comma 3 2 5 3 3 3 2 5" xfId="36496" xr:uid="{EFA95D4F-2B16-4557-A323-AD4FF350055C}"/>
    <cellStyle name="Comma 3 2 5 3 3 3 3" xfId="19572" xr:uid="{1587E0AB-629A-4C92-A0E7-6288ABD4711E}"/>
    <cellStyle name="Comma 3 2 5 3 3 3 3 2" xfId="51904" xr:uid="{9DCC6917-0E02-4FE5-9751-C6EA1FB92F99}"/>
    <cellStyle name="Comma 3 2 5 3 3 3 3 3" xfId="39289" xr:uid="{2E929F2B-F86D-4656-8B5C-D8555F6FA836}"/>
    <cellStyle name="Comma 3 2 5 3 3 3 4" xfId="12986" xr:uid="{443BD160-EDAC-4F6C-B97D-4E0435CA568B}"/>
    <cellStyle name="Comma 3 2 5 3 3 3 4 2" xfId="45626" xr:uid="{75CC7A87-9988-44CF-8BC5-FA9619C8EDDC}"/>
    <cellStyle name="Comma 3 2 5 3 3 3 5" xfId="6399" xr:uid="{19D12F41-0989-4E1A-AEAE-0904298B4B7F}"/>
    <cellStyle name="Comma 3 2 5 3 3 3 6" xfId="32999" xr:uid="{127A0745-B5D7-4DA0-A8F9-4FAF0B397656}"/>
    <cellStyle name="Comma 3 2 5 3 3 4" xfId="24460" xr:uid="{4C217009-F839-429F-BA80-CC01BD726F18}"/>
    <cellStyle name="Comma 3 2 5 3 3 4 2" xfId="16953" xr:uid="{230490C9-9B32-462D-9577-4CA18D85037B}"/>
    <cellStyle name="Comma 3 2 5 3 3 4 2 2" xfId="54524" xr:uid="{52A875D6-ED81-410D-84AD-1B1AAB494465}"/>
    <cellStyle name="Comma 3 2 5 3 3 4 2 3" xfId="41909" xr:uid="{1D872070-E568-4D32-936F-8450579FD543}"/>
    <cellStyle name="Comma 3 2 5 3 3 4 3" xfId="10367" xr:uid="{B06538DD-E0EC-4DCB-A139-C45059BEE4DB}"/>
    <cellStyle name="Comma 3 2 5 3 3 4 3 2" xfId="48246" xr:uid="{6B4C8BFF-3AE5-4411-9718-0F1A25A4D1F5}"/>
    <cellStyle name="Comma 3 2 5 3 3 4 4" xfId="6091" xr:uid="{161806CE-BE08-4205-9B48-CD4DCB77A269}"/>
    <cellStyle name="Comma 3 2 5 3 3 4 5" xfId="35619" xr:uid="{85559B60-4E8D-4AF3-A10E-82AC459CEDD6}"/>
    <cellStyle name="Comma 3 2 5 3 3 5" xfId="20447" xr:uid="{3E81AD58-3B87-4800-859D-15C833C70758}"/>
    <cellStyle name="Comma 3 2 5 3 3 5 2" xfId="51027" xr:uid="{30B7384C-02F1-4E2A-9318-6CD07EA77091}"/>
    <cellStyle name="Comma 3 2 5 3 3 5 3" xfId="38412" xr:uid="{5F3EF23C-DAB1-47BA-86CD-45BC6C845555}"/>
    <cellStyle name="Comma 3 2 5 3 3 6" xfId="13861" xr:uid="{44B7108E-A2B6-4DFD-A746-4EC77652EB16}"/>
    <cellStyle name="Comma 3 2 5 3 3 6 2" xfId="44749" xr:uid="{2FF8812C-2570-4EE5-992F-1D1B5801B993}"/>
    <cellStyle name="Comma 3 2 5 3 3 7" xfId="7274" xr:uid="{84A3093A-F39E-4CD2-95E7-261181A609C6}"/>
    <cellStyle name="Comma 3 2 5 3 3 8" xfId="32122" xr:uid="{F3840876-28A9-47C0-A3C0-49FF14A93589}"/>
    <cellStyle name="Comma 3 2 5 3 4" xfId="26665" xr:uid="{81FB9787-554A-4DD4-A8DB-EE258F39E61B}"/>
    <cellStyle name="Comma 3 2 5 3 4 2" xfId="23168" xr:uid="{C50E425D-0FDE-4E1A-AE52-D9933C819E4A}"/>
    <cellStyle name="Comma 3 2 5 3 4 2 2" xfId="15661" xr:uid="{48B20AAD-687A-45C1-B12C-D38CBFAC7C63}"/>
    <cellStyle name="Comma 3 2 5 3 4 2 2 2" xfId="55816" xr:uid="{2BED04AF-DC42-48A0-88E1-BE7D4F16D959}"/>
    <cellStyle name="Comma 3 2 5 3 4 2 2 3" xfId="43201" xr:uid="{11A92076-11ED-4130-9472-0C3F0C7EBF03}"/>
    <cellStyle name="Comma 3 2 5 3 4 2 3" xfId="9075" xr:uid="{924703F1-B627-4221-8DDE-E6C5F39CDE1B}"/>
    <cellStyle name="Comma 3 2 5 3 4 2 3 2" xfId="49538" xr:uid="{24AFEFBA-83AF-4196-BBF5-15EB84C405A1}"/>
    <cellStyle name="Comma 3 2 5 3 4 2 4" xfId="30449" xr:uid="{A3A2687F-FC25-4247-ABF0-42552429A3CC}"/>
    <cellStyle name="Comma 3 2 5 3 4 2 5" xfId="36911" xr:uid="{248CD4F9-E0B9-4C80-BC4A-63760EC873C7}"/>
    <cellStyle name="Comma 3 2 5 3 4 3" xfId="25787" xr:uid="{AA26B5FB-2293-4C92-9861-4665F2756E50}"/>
    <cellStyle name="Comma 3 2 5 3 4 3 2" xfId="18280" xr:uid="{CCB681A8-FBFA-4A86-A594-ECFACFA5B737}"/>
    <cellStyle name="Comma 3 2 5 3 4 3 2 2" xfId="53197" xr:uid="{EBA696D0-F1DB-4581-AA37-64562D984348}"/>
    <cellStyle name="Comma 3 2 5 3 4 3 2 3" xfId="40582" xr:uid="{16100845-6530-4630-80BE-40EF88AD408A}"/>
    <cellStyle name="Comma 3 2 5 3 4 3 3" xfId="11694" xr:uid="{8F3359C6-E424-4620-A091-43EC3574B734}"/>
    <cellStyle name="Comma 3 2 5 3 4 3 3 2" xfId="46919" xr:uid="{1C2635B2-A3A1-4281-9686-A9F85951E7AB}"/>
    <cellStyle name="Comma 3 2 5 3 4 3 4" xfId="4764" xr:uid="{731508B4-D4C7-4CEA-A664-B808940B6B8A}"/>
    <cellStyle name="Comma 3 2 5 3 4 3 5" xfId="34292" xr:uid="{C65F6762-0CA2-4FC3-86DA-E1A5A28E0A4A}"/>
    <cellStyle name="Comma 3 2 5 3 4 4" xfId="19157" xr:uid="{E4279FC8-CA92-4CA5-A094-78EA6F8AC003}"/>
    <cellStyle name="Comma 3 2 5 3 4 4 2" xfId="52319" xr:uid="{711BBA50-EDF3-41EA-978E-6A148E033ED7}"/>
    <cellStyle name="Comma 3 2 5 3 4 4 3" xfId="39704" xr:uid="{E441F27A-CFD7-41E3-86E8-9DA6A54E4270}"/>
    <cellStyle name="Comma 3 2 5 3 4 5" xfId="12571" xr:uid="{8A51980B-07A4-4B26-A8AF-4B278C6FBC00}"/>
    <cellStyle name="Comma 3 2 5 3 4 5 2" xfId="46041" xr:uid="{60381063-EA14-4583-95D5-4D3AA2BD013A}"/>
    <cellStyle name="Comma 3 2 5 3 4 6" xfId="3887" xr:uid="{7C3FB3BF-EA59-4218-B871-0687C770023A}"/>
    <cellStyle name="Comma 3 2 5 3 4 7" xfId="33414" xr:uid="{17C1891F-31CC-4ED6-920F-D34163D570CC}"/>
    <cellStyle name="Comma 3 2 5 3 5" xfId="27515" xr:uid="{6E577D05-E899-4C50-911C-052661914FED}"/>
    <cellStyle name="Comma 3 2 5 3 5 2" xfId="24018" xr:uid="{721DA941-756D-42CE-976D-84A89961C9AF}"/>
    <cellStyle name="Comma 3 2 5 3 5 2 2" xfId="16511" xr:uid="{C4DE0A5D-2A18-47B7-8714-D650B98F4FB2}"/>
    <cellStyle name="Comma 3 2 5 3 5 2 2 2" xfId="54966" xr:uid="{BAEA7BFF-121F-4787-BC9B-C9FFE9DEC19D}"/>
    <cellStyle name="Comma 3 2 5 3 5 2 2 3" xfId="42351" xr:uid="{260FCFB1-7326-4F69-9FDD-E3A0BD382F23}"/>
    <cellStyle name="Comma 3 2 5 3 5 2 3" xfId="9925" xr:uid="{15BD58D1-8F36-48B2-BB61-F6A8DCC3C369}"/>
    <cellStyle name="Comma 3 2 5 3 5 2 3 2" xfId="48688" xr:uid="{0F1BB3F5-C150-4D5E-8EC0-8EF556FAF657}"/>
    <cellStyle name="Comma 3 2 5 3 5 2 4" xfId="29599" xr:uid="{0A56C581-8A29-4EB7-BDE6-16F8E1ABC044}"/>
    <cellStyle name="Comma 3 2 5 3 5 2 5" xfId="36061" xr:uid="{0E8BF9A6-630C-4B92-B289-A97C83FD3E33}"/>
    <cellStyle name="Comma 3 2 5 3 5 3" xfId="20007" xr:uid="{55557EF1-36CF-43DE-AD38-141C0F0BB652}"/>
    <cellStyle name="Comma 3 2 5 3 5 3 2" xfId="51469" xr:uid="{0C489148-91AB-4DC6-8C44-3CA1624DBF23}"/>
    <cellStyle name="Comma 3 2 5 3 5 3 3" xfId="38854" xr:uid="{6B7C359A-7E86-47D8-9596-C59D2F8552FB}"/>
    <cellStyle name="Comma 3 2 5 3 5 4" xfId="13421" xr:uid="{A1C2BCE8-0A93-4C21-8D15-D4558CE9C587}"/>
    <cellStyle name="Comma 3 2 5 3 5 4 2" xfId="45191" xr:uid="{3E56AEA9-24DB-4081-874E-FEF9D5C637B2}"/>
    <cellStyle name="Comma 3 2 5 3 5 5" xfId="6834" xr:uid="{F8F75522-6888-4D15-A165-7D6518EA088E}"/>
    <cellStyle name="Comma 3 2 5 3 5 6" xfId="32564" xr:uid="{4628A21A-D4FF-423B-8453-D5A6EBAA69DC}"/>
    <cellStyle name="Comma 3 2 5 3 6" xfId="24902" xr:uid="{357959AD-872C-4789-8B77-F64FCF719FBD}"/>
    <cellStyle name="Comma 3 2 5 3 6 2" xfId="17395" xr:uid="{1B91E7B8-97F4-4324-8B75-A273DA401D0A}"/>
    <cellStyle name="Comma 3 2 5 3 6 2 2" xfId="54082" xr:uid="{37769271-9C4B-4DE0-A288-502986A07E68}"/>
    <cellStyle name="Comma 3 2 5 3 6 2 3" xfId="41467" xr:uid="{F48EA6CA-F554-4A17-B340-8B63C639F148}"/>
    <cellStyle name="Comma 3 2 5 3 6 3" xfId="10809" xr:uid="{E183AD97-F50E-40C4-9DF3-575F29CC6A8F}"/>
    <cellStyle name="Comma 3 2 5 3 6 3 2" xfId="47804" xr:uid="{6E994FE0-0372-4E41-AB97-409B02F2434B}"/>
    <cellStyle name="Comma 3 2 5 3 6 4" xfId="5649" xr:uid="{F51C036D-DE82-40D3-95BD-D6990A14DFA8}"/>
    <cellStyle name="Comma 3 2 5 3 6 5" xfId="35177" xr:uid="{5BDA8B9E-CD08-4B2D-AC2D-DC477D4B6F48}"/>
    <cellStyle name="Comma 3 2 5 3 7" xfId="28445" xr:uid="{FDB666BD-E00D-4884-AD02-42FE2735E54E}"/>
    <cellStyle name="Comma 3 2 5 3 7 2" xfId="20887" xr:uid="{E90AD06B-A477-4DFD-83FE-23B260AC7064}"/>
    <cellStyle name="Comma 3 2 5 3 7 2 2" xfId="50585" xr:uid="{0BBB06CE-2509-4E3C-95CB-75D2E0EED3E7}"/>
    <cellStyle name="Comma 3 2 5 3 7 3" xfId="14301" xr:uid="{EB76FBFD-D55E-4D8F-ABB3-B64B9178E55D}"/>
    <cellStyle name="Comma 3 2 5 3 7 4" xfId="7714" xr:uid="{10EBE8AC-37BC-4B45-A6E0-C9E07A62DC46}"/>
    <cellStyle name="Comma 3 2 5 3 7 5" xfId="37970" xr:uid="{078187C4-52B7-40D3-90E3-C5DF3D6F29B2}"/>
    <cellStyle name="Comma 3 2 5 3 8" xfId="21178" xr:uid="{47D10070-03BB-4118-905A-CBA210220967}"/>
    <cellStyle name="Comma 3 2 5 3 8 2" xfId="44279" xr:uid="{5CBDAACD-064A-4DEF-8E61-429D71EFE9CB}"/>
    <cellStyle name="Comma 3 2 5 3 9" xfId="14592" xr:uid="{C813BA29-C999-4CC2-A5F4-AE320661727B}"/>
    <cellStyle name="Comma 3 2 5 4" xfId="28366" xr:uid="{4847E3B7-C8A9-4535-88C9-8B4C2F266C03}"/>
    <cellStyle name="Comma 3 2 5 4 2" xfId="27875" xr:uid="{DC549F39-0F45-4C67-B276-F2C87D2B14EF}"/>
    <cellStyle name="Comma 3 2 5 4 2 2" xfId="26146" xr:uid="{2BA46ED4-ABD1-41C2-8054-1A2BBBB3872F}"/>
    <cellStyle name="Comma 3 2 5 4 2 2 2" xfId="22648" xr:uid="{EBB75565-25D1-4309-BB11-AFFE2B763337}"/>
    <cellStyle name="Comma 3 2 5 4 2 2 2 2" xfId="15141" xr:uid="{61E3ACC5-A823-4B2A-BE1E-9D3D3EEFFC46}"/>
    <cellStyle name="Comma 3 2 5 4 2 2 2 2 2" xfId="56336" xr:uid="{5E490FFA-257E-4C0C-BC48-99C1BD231C39}"/>
    <cellStyle name="Comma 3 2 5 4 2 2 2 2 3" xfId="43721" xr:uid="{08C09DB1-626B-44B1-BA10-896E32FA2817}"/>
    <cellStyle name="Comma 3 2 5 4 2 2 2 3" xfId="8555" xr:uid="{05EA3984-291B-41C2-86BE-E4459FE62586}"/>
    <cellStyle name="Comma 3 2 5 4 2 2 2 3 2" xfId="50058" xr:uid="{13E64A11-E321-43E8-AE98-326DCFC8C8B8}"/>
    <cellStyle name="Comma 3 2 5 4 2 2 2 4" xfId="30969" xr:uid="{35DD0619-6AC4-4D32-B5F4-87C471BA90F1}"/>
    <cellStyle name="Comma 3 2 5 4 2 2 2 5" xfId="37431" xr:uid="{D412B3B7-15B9-451D-B212-0FA53570700A}"/>
    <cellStyle name="Comma 3 2 5 4 2 2 3" xfId="25266" xr:uid="{DFF3859D-F465-4D2D-92CC-D71C25659C96}"/>
    <cellStyle name="Comma 3 2 5 4 2 2 3 2" xfId="17759" xr:uid="{E8CB2848-8DB0-4337-BAE9-35A6624E8A6D}"/>
    <cellStyle name="Comma 3 2 5 4 2 2 3 2 2" xfId="53718" xr:uid="{C2BC11BF-5C55-4EC3-BFA4-05486369ED2B}"/>
    <cellStyle name="Comma 3 2 5 4 2 2 3 2 3" xfId="41103" xr:uid="{A966AF93-AC22-4EE4-9F1A-3B5357B814BF}"/>
    <cellStyle name="Comma 3 2 5 4 2 2 3 3" xfId="11173" xr:uid="{D35F9917-B12E-4397-BA4B-9661A8912F7E}"/>
    <cellStyle name="Comma 3 2 5 4 2 2 3 3 2" xfId="47440" xr:uid="{D47B873B-2463-4A53-AE0B-EAD646D5621E}"/>
    <cellStyle name="Comma 3 2 5 4 2 2 3 4" xfId="5285" xr:uid="{AE0596C4-7EF7-483D-9A18-0EDF4A0A1F53}"/>
    <cellStyle name="Comma 3 2 5 4 2 2 3 5" xfId="34813" xr:uid="{C0B71224-1197-418D-9318-CD26A17946FD}"/>
    <cellStyle name="Comma 3 2 5 4 2 2 4" xfId="18638" xr:uid="{8271C3CE-243F-4CDF-9916-FA160332C687}"/>
    <cellStyle name="Comma 3 2 5 4 2 2 4 2" xfId="52839" xr:uid="{65116229-A64D-4099-91BC-991DE196EAC3}"/>
    <cellStyle name="Comma 3 2 5 4 2 2 4 3" xfId="40224" xr:uid="{393C0AE0-CDDF-4B94-9074-A098267C95D1}"/>
    <cellStyle name="Comma 3 2 5 4 2 2 5" xfId="12052" xr:uid="{CBBF71B1-B57F-49D7-A939-1274D1BD7194}"/>
    <cellStyle name="Comma 3 2 5 4 2 2 5 2" xfId="46561" xr:uid="{AB228F13-ED7E-4D8B-BC56-4E4FFE129282}"/>
    <cellStyle name="Comma 3 2 5 4 2 2 6" xfId="4406" xr:uid="{DC2E637A-079E-45C1-9FA9-CD01A57A9B71}"/>
    <cellStyle name="Comma 3 2 5 4 2 2 7" xfId="33934" xr:uid="{8C23F872-68C0-4368-B0F4-6C8D10919EED}"/>
    <cellStyle name="Comma 3 2 5 4 2 3" xfId="27002" xr:uid="{43428392-7BB0-4375-A97C-3BA0D4C6EF55}"/>
    <cellStyle name="Comma 3 2 5 4 2 3 2" xfId="23505" xr:uid="{37B273E0-D384-4CBA-8E18-9AD035835104}"/>
    <cellStyle name="Comma 3 2 5 4 2 3 2 2" xfId="15998" xr:uid="{286D2026-FAAF-4C9F-9AD4-81CDD1CBE640}"/>
    <cellStyle name="Comma 3 2 5 4 2 3 2 2 2" xfId="55479" xr:uid="{B8D966E5-7CA2-450A-9D53-0256B40FE3EE}"/>
    <cellStyle name="Comma 3 2 5 4 2 3 2 2 3" xfId="42864" xr:uid="{26403A75-5D35-46FA-A086-6DC1D262E29B}"/>
    <cellStyle name="Comma 3 2 5 4 2 3 2 3" xfId="9412" xr:uid="{FDE5EB17-891F-4992-9A3A-DBA402E9D100}"/>
    <cellStyle name="Comma 3 2 5 4 2 3 2 3 2" xfId="49201" xr:uid="{D7EC3267-8F90-4C34-B5C6-8A1331EC6E12}"/>
    <cellStyle name="Comma 3 2 5 4 2 3 2 4" xfId="30112" xr:uid="{A3CAF8A4-2AFD-4B46-BDC1-42F14438DAE4}"/>
    <cellStyle name="Comma 3 2 5 4 2 3 2 5" xfId="36574" xr:uid="{08B7AF16-71C3-41DB-A447-93B2271EB670}"/>
    <cellStyle name="Comma 3 2 5 4 2 3 3" xfId="19494" xr:uid="{21983936-57B6-4E92-A764-444D11FFA8AC}"/>
    <cellStyle name="Comma 3 2 5 4 2 3 3 2" xfId="51982" xr:uid="{672F9A9F-5C04-4FE5-9EA7-E5F179E28216}"/>
    <cellStyle name="Comma 3 2 5 4 2 3 3 3" xfId="39367" xr:uid="{49039764-F74A-46B4-89AA-5C6A7EF27D4D}"/>
    <cellStyle name="Comma 3 2 5 4 2 3 4" xfId="12908" xr:uid="{A0350FF4-3986-477A-8ABE-431C9DF87C00}"/>
    <cellStyle name="Comma 3 2 5 4 2 3 4 2" xfId="45704" xr:uid="{AEF9AFAB-C86A-4B4A-A82A-FB70583775B2}"/>
    <cellStyle name="Comma 3 2 5 4 2 3 5" xfId="6321" xr:uid="{077E8586-201F-4104-86FE-4BB79C79A713}"/>
    <cellStyle name="Comma 3 2 5 4 2 3 6" xfId="33077" xr:uid="{F34B5FC1-85F4-4D12-B9A2-836E60D00F30}"/>
    <cellStyle name="Comma 3 2 5 4 2 4" xfId="24381" xr:uid="{622F6A0D-1F53-42F7-81F0-665AF671D7AF}"/>
    <cellStyle name="Comma 3 2 5 4 2 4 2" xfId="16874" xr:uid="{9CCDA792-F163-4829-A853-BBB79C85976E}"/>
    <cellStyle name="Comma 3 2 5 4 2 4 2 2" xfId="54603" xr:uid="{A593BA49-1D0F-4B9B-BD35-03E1F849877D}"/>
    <cellStyle name="Comma 3 2 5 4 2 4 2 3" xfId="41988" xr:uid="{5796A9C1-57FF-4D21-A83A-FABDB8CAB47D}"/>
    <cellStyle name="Comma 3 2 5 4 2 4 3" xfId="10288" xr:uid="{19D57846-DA86-4483-93F8-D15107671717}"/>
    <cellStyle name="Comma 3 2 5 4 2 4 3 2" xfId="48325" xr:uid="{102C29DF-8B3C-46BD-B180-A2B5A1E4C1A9}"/>
    <cellStyle name="Comma 3 2 5 4 2 4 4" xfId="6170" xr:uid="{C5487A8D-FE62-452C-A2D5-E005DF7F4128}"/>
    <cellStyle name="Comma 3 2 5 4 2 4 5" xfId="35698" xr:uid="{27745FCD-3175-4334-9630-BD2DB9E09D4E}"/>
    <cellStyle name="Comma 3 2 5 4 2 5" xfId="20368" xr:uid="{12FEE84E-6963-4147-8A24-5F93CECF81EA}"/>
    <cellStyle name="Comma 3 2 5 4 2 5 2" xfId="51106" xr:uid="{79045C7A-EC60-4426-B1F7-A3155D660504}"/>
    <cellStyle name="Comma 3 2 5 4 2 5 3" xfId="38491" xr:uid="{45A432B0-75A2-4B03-970D-938CA35B60EE}"/>
    <cellStyle name="Comma 3 2 5 4 2 6" xfId="13782" xr:uid="{E4223A0A-7C03-47F1-86FA-89520101D912}"/>
    <cellStyle name="Comma 3 2 5 4 2 6 2" xfId="44828" xr:uid="{91D183F2-8E67-4E3B-B109-86AA537762B4}"/>
    <cellStyle name="Comma 3 2 5 4 2 7" xfId="7195" xr:uid="{3954CD0C-BBC8-4BD9-932C-280456912340}"/>
    <cellStyle name="Comma 3 2 5 4 2 8" xfId="32201" xr:uid="{90A99D22-1D64-4B9F-975B-802175E2F7FC}"/>
    <cellStyle name="Comma 3 2 5 4 3" xfId="26586" xr:uid="{3A6C6BB3-68FE-4A2C-AA79-36B483BE3CCF}"/>
    <cellStyle name="Comma 3 2 5 4 3 2" xfId="23089" xr:uid="{CE3DF08A-8EE2-484A-A249-E50771B0A8B9}"/>
    <cellStyle name="Comma 3 2 5 4 3 2 2" xfId="15582" xr:uid="{0AD59E74-B142-4EE9-B22A-683ED6DE1F55}"/>
    <cellStyle name="Comma 3 2 5 4 3 2 2 2" xfId="55895" xr:uid="{648438FF-B0D9-4DD9-8EC3-E8E88CB59742}"/>
    <cellStyle name="Comma 3 2 5 4 3 2 2 3" xfId="43280" xr:uid="{9B950293-BD6E-4A76-8641-8E1308B80562}"/>
    <cellStyle name="Comma 3 2 5 4 3 2 3" xfId="8996" xr:uid="{31DEA1B3-881C-4336-A384-321BB7194418}"/>
    <cellStyle name="Comma 3 2 5 4 3 2 3 2" xfId="49617" xr:uid="{1326BA96-A631-4033-ACFF-C5113D212917}"/>
    <cellStyle name="Comma 3 2 5 4 3 2 4" xfId="30528" xr:uid="{2397B24A-4826-4340-ABD3-B194EB91F0E1}"/>
    <cellStyle name="Comma 3 2 5 4 3 2 5" xfId="36990" xr:uid="{ADDACA66-322C-4C89-8CC5-6E7E866D2847}"/>
    <cellStyle name="Comma 3 2 5 4 3 3" xfId="25708" xr:uid="{067B7387-7184-4025-9333-E9992CDA1AC2}"/>
    <cellStyle name="Comma 3 2 5 4 3 3 2" xfId="18201" xr:uid="{3CF8E320-5E02-4E42-9ADD-C4D9FC538153}"/>
    <cellStyle name="Comma 3 2 5 4 3 3 2 2" xfId="53276" xr:uid="{34FAED4B-C7E1-469B-BAD9-7DD9504887FF}"/>
    <cellStyle name="Comma 3 2 5 4 3 3 2 3" xfId="40661" xr:uid="{77FA51FF-2FB3-40C3-8CE7-1191970F0358}"/>
    <cellStyle name="Comma 3 2 5 4 3 3 3" xfId="11615" xr:uid="{B388FEDE-EC6C-449B-B9F9-E78B616E9F0B}"/>
    <cellStyle name="Comma 3 2 5 4 3 3 3 2" xfId="46998" xr:uid="{C804104D-BAC3-4A6C-AE08-C98C2E52E95E}"/>
    <cellStyle name="Comma 3 2 5 4 3 3 4" xfId="4843" xr:uid="{C8CF6038-E5D4-4B6D-AC62-EC6EB884C0C8}"/>
    <cellStyle name="Comma 3 2 5 4 3 3 5" xfId="34371" xr:uid="{EF434E34-2D01-4AA2-89C7-8EA66CEAAED9}"/>
    <cellStyle name="Comma 3 2 5 4 3 4" xfId="19078" xr:uid="{BCBF5189-9FB1-483D-89AD-A3442CC7C47D}"/>
    <cellStyle name="Comma 3 2 5 4 3 4 2" xfId="52398" xr:uid="{77491C85-1BB5-47B8-862D-3776F40369E3}"/>
    <cellStyle name="Comma 3 2 5 4 3 4 3" xfId="39783" xr:uid="{6E458439-9F8E-4D32-A041-33F9A370EB22}"/>
    <cellStyle name="Comma 3 2 5 4 3 5" xfId="12492" xr:uid="{2D9D129B-F082-4BB8-A111-2AB04A8407DC}"/>
    <cellStyle name="Comma 3 2 5 4 3 5 2" xfId="46120" xr:uid="{2066B0E8-A6C7-4C2E-8F7D-D800CF6F4586}"/>
    <cellStyle name="Comma 3 2 5 4 3 6" xfId="3966" xr:uid="{E78024F4-C7A1-4408-92AA-8C4314E6FDA4}"/>
    <cellStyle name="Comma 3 2 5 4 3 7" xfId="33493" xr:uid="{4FD24398-B26D-456E-BBDF-AC785982BBC3}"/>
    <cellStyle name="Comma 3 2 5 4 4" xfId="27436" xr:uid="{999FCF84-0823-4380-8C19-BCF9F47E1733}"/>
    <cellStyle name="Comma 3 2 5 4 4 2" xfId="23939" xr:uid="{0CA9FAB5-D4BA-40E9-973C-F43F421B08B0}"/>
    <cellStyle name="Comma 3 2 5 4 4 2 2" xfId="16432" xr:uid="{94A57DB1-BA42-4DF2-8182-83612759D917}"/>
    <cellStyle name="Comma 3 2 5 4 4 2 2 2" xfId="55045" xr:uid="{FEBD0E77-B9A1-4408-BFB1-3A30A7EC9D8A}"/>
    <cellStyle name="Comma 3 2 5 4 4 2 2 3" xfId="42430" xr:uid="{0E483C2C-A1AA-46EA-A084-7C98319E503E}"/>
    <cellStyle name="Comma 3 2 5 4 4 2 3" xfId="9846" xr:uid="{16F49F94-2406-4C35-B448-D7C508F755B1}"/>
    <cellStyle name="Comma 3 2 5 4 4 2 3 2" xfId="48767" xr:uid="{015C33F7-A8AE-4D0A-8005-FE965806DA0F}"/>
    <cellStyle name="Comma 3 2 5 4 4 2 4" xfId="29678" xr:uid="{992A9575-D408-4BA4-B43D-5C526B879B41}"/>
    <cellStyle name="Comma 3 2 5 4 4 2 5" xfId="36140" xr:uid="{BFFD6645-7CFF-4BF6-8A4E-3BFD05876005}"/>
    <cellStyle name="Comma 3 2 5 4 4 3" xfId="19928" xr:uid="{966D8403-9CDF-445C-A29B-21C90F003C42}"/>
    <cellStyle name="Comma 3 2 5 4 4 3 2" xfId="51548" xr:uid="{C4116CF0-2BDB-4FFC-8A64-1848DB06B080}"/>
    <cellStyle name="Comma 3 2 5 4 4 3 3" xfId="38933" xr:uid="{7212D23E-68CA-4BB1-8F71-F515DB7286A8}"/>
    <cellStyle name="Comma 3 2 5 4 4 4" xfId="13342" xr:uid="{FB1A37EE-D2B7-46D5-86CA-DB941F7710B1}"/>
    <cellStyle name="Comma 3 2 5 4 4 4 2" xfId="45270" xr:uid="{AFCF5725-100C-4F8A-B689-D61AF0D48184}"/>
    <cellStyle name="Comma 3 2 5 4 4 5" xfId="6755" xr:uid="{CD64A538-FF54-42C6-A279-164DD59A25E2}"/>
    <cellStyle name="Comma 3 2 5 4 4 6" xfId="32643" xr:uid="{B9557AA5-8042-41C3-9F65-1A6D9A5C558E}"/>
    <cellStyle name="Comma 3 2 5 4 5" xfId="24823" xr:uid="{FC56668A-052D-4F70-8686-AFCB447B9325}"/>
    <cellStyle name="Comma 3 2 5 4 5 2" xfId="17316" xr:uid="{BE04D250-102D-4FD8-A61C-6864A0603C90}"/>
    <cellStyle name="Comma 3 2 5 4 5 2 2" xfId="54161" xr:uid="{3046AB52-B3AF-4D98-A6A3-C724C965576B}"/>
    <cellStyle name="Comma 3 2 5 4 5 2 3" xfId="41546" xr:uid="{D6ADD872-D9B9-4011-A001-F0AFA19ECFCF}"/>
    <cellStyle name="Comma 3 2 5 4 5 3" xfId="10730" xr:uid="{0715F760-2CE5-46DF-8EB8-F8A1496EE43C}"/>
    <cellStyle name="Comma 3 2 5 4 5 3 2" xfId="47883" xr:uid="{C06977FB-6C41-4A1E-9149-DDEFBFE9AB22}"/>
    <cellStyle name="Comma 3 2 5 4 5 4" xfId="5728" xr:uid="{428C2C6A-423C-4277-9160-831DC564DA46}"/>
    <cellStyle name="Comma 3 2 5 4 5 5" xfId="35256" xr:uid="{8D8F0266-78B0-4346-A452-D430BE8F09A4}"/>
    <cellStyle name="Comma 3 2 5 4 6" xfId="20808" xr:uid="{16FC790D-2EC1-4F52-8968-459977D38E3A}"/>
    <cellStyle name="Comma 3 2 5 4 6 2" xfId="50664" xr:uid="{4993C467-81BC-45B4-B4A3-F52B3330DFA8}"/>
    <cellStyle name="Comma 3 2 5 4 6 3" xfId="38049" xr:uid="{52400C3E-0BB5-4E17-9C45-7C42F4D07C7A}"/>
    <cellStyle name="Comma 3 2 5 4 7" xfId="14222" xr:uid="{155E7631-A56C-4846-9F93-F9386DA0FED9}"/>
    <cellStyle name="Comma 3 2 5 4 7 2" xfId="44358" xr:uid="{6DBA24F1-1E31-413E-8DD2-5CAE0E9FFAA6}"/>
    <cellStyle name="Comma 3 2 5 4 8" xfId="7635" xr:uid="{1E720EEF-15C4-44EC-8F0B-1C56970214FF}"/>
    <cellStyle name="Comma 3 2 5 4 9" xfId="31756" xr:uid="{FF54FE30-B682-4114-8D28-EFA8D076AC61}"/>
    <cellStyle name="Comma 3 2 5 5" xfId="28221" xr:uid="{FAE0519A-27C4-4841-8B6F-CD7351ADBCD3}"/>
    <cellStyle name="Comma 3 2 5 5 2" xfId="26458" xr:uid="{E2CB2366-6F45-4C14-AD08-EF3C6905FC42}"/>
    <cellStyle name="Comma 3 2 5 5 2 2" xfId="22961" xr:uid="{416B76D0-4110-4AAD-AC4A-1C4E7A064EB4}"/>
    <cellStyle name="Comma 3 2 5 5 2 2 2" xfId="15454" xr:uid="{B272EB56-239F-4502-95B6-CB45DC835A6A}"/>
    <cellStyle name="Comma 3 2 5 5 2 2 2 2" xfId="56023" xr:uid="{29732005-D905-4FFB-8C65-D87A3892DA47}"/>
    <cellStyle name="Comma 3 2 5 5 2 2 2 3" xfId="43408" xr:uid="{2607A700-E8D7-4D26-BF58-4342CA6BF65B}"/>
    <cellStyle name="Comma 3 2 5 5 2 2 3" xfId="8868" xr:uid="{DD9697C2-CCDE-4F57-A31D-9C24E9C32CE8}"/>
    <cellStyle name="Comma 3 2 5 5 2 2 3 2" xfId="49745" xr:uid="{B0465553-BB9C-4D31-8F20-20460E72BE75}"/>
    <cellStyle name="Comma 3 2 5 5 2 2 4" xfId="30656" xr:uid="{022E9847-E0FC-45D8-8CBF-67C554F7C07D}"/>
    <cellStyle name="Comma 3 2 5 5 2 2 5" xfId="37118" xr:uid="{1C8D7CFC-F131-4D37-AAF4-764EAE247E06}"/>
    <cellStyle name="Comma 3 2 5 5 2 3" xfId="25579" xr:uid="{FBC9009E-859D-45F8-BCC0-4C96954F72F0}"/>
    <cellStyle name="Comma 3 2 5 5 2 3 2" xfId="18072" xr:uid="{302FDD32-BA13-4D38-A7B6-714C1AD411FB}"/>
    <cellStyle name="Comma 3 2 5 5 2 3 2 2" xfId="53405" xr:uid="{2D4E7A60-7A0B-431B-A613-FF5FD5FD1D37}"/>
    <cellStyle name="Comma 3 2 5 5 2 3 2 3" xfId="40790" xr:uid="{6DE18BB5-F7CD-4540-9122-2AF358E9226A}"/>
    <cellStyle name="Comma 3 2 5 5 2 3 3" xfId="11486" xr:uid="{6377E9EE-A1F5-4975-BCD5-A94B0ADB8748}"/>
    <cellStyle name="Comma 3 2 5 5 2 3 3 2" xfId="47127" xr:uid="{51666B48-54DA-4053-8962-BA47CA5F9E82}"/>
    <cellStyle name="Comma 3 2 5 5 2 3 4" xfId="4972" xr:uid="{52E6446F-70A3-4A79-9312-6EC204BD3CBC}"/>
    <cellStyle name="Comma 3 2 5 5 2 3 5" xfId="34500" xr:uid="{427D8D49-CAF9-44E8-81CA-51398EB1C5F1}"/>
    <cellStyle name="Comma 3 2 5 5 2 4" xfId="18950" xr:uid="{5D4ABF6C-8D4C-400C-BCAC-C7F8907C2E59}"/>
    <cellStyle name="Comma 3 2 5 5 2 4 2" xfId="52526" xr:uid="{7EFE90F4-FE50-40D9-A0A1-D497C47E2DAA}"/>
    <cellStyle name="Comma 3 2 5 5 2 4 3" xfId="39911" xr:uid="{4BC852D3-72D1-4D92-839D-A3DC30EE1F40}"/>
    <cellStyle name="Comma 3 2 5 5 2 5" xfId="12364" xr:uid="{C7FBC610-FE21-45BB-A088-2D1B26984F8A}"/>
    <cellStyle name="Comma 3 2 5 5 2 5 2" xfId="46248" xr:uid="{09113C59-2E02-4FC7-8DE2-576AF696B295}"/>
    <cellStyle name="Comma 3 2 5 5 2 6" xfId="4094" xr:uid="{443F1CCA-96B1-49E6-933A-4F901F4DB48F}"/>
    <cellStyle name="Comma 3 2 5 5 2 7" xfId="33621" xr:uid="{6B7021CB-4ECB-4936-B7EF-E889D22DAA8E}"/>
    <cellStyle name="Comma 3 2 5 5 3" xfId="27308" xr:uid="{49AEAE26-4133-48C8-9A0A-0E2FD77D8027}"/>
    <cellStyle name="Comma 3 2 5 5 3 2" xfId="23811" xr:uid="{1828E278-8980-46A1-AD66-1A5D7EA34351}"/>
    <cellStyle name="Comma 3 2 5 5 3 2 2" xfId="16304" xr:uid="{148951A2-CB3F-4467-91A1-19D929FEB525}"/>
    <cellStyle name="Comma 3 2 5 5 3 2 2 2" xfId="55173" xr:uid="{1DE3F037-026E-4E17-8433-D11DA61F8B93}"/>
    <cellStyle name="Comma 3 2 5 5 3 2 2 3" xfId="42558" xr:uid="{1795AEF3-27C4-4002-88D3-3AF97D0AA356}"/>
    <cellStyle name="Comma 3 2 5 5 3 2 3" xfId="9718" xr:uid="{5126B786-E2C1-483B-A082-C44F694DD64E}"/>
    <cellStyle name="Comma 3 2 5 5 3 2 3 2" xfId="48895" xr:uid="{3F4A0DC0-2F7B-4E4F-98CD-FFEE658FB258}"/>
    <cellStyle name="Comma 3 2 5 5 3 2 4" xfId="29806" xr:uid="{46244AE2-7898-489A-AF4A-BD9CC610242E}"/>
    <cellStyle name="Comma 3 2 5 5 3 2 5" xfId="36268" xr:uid="{3A191890-F0F8-4961-894F-38DA736B9004}"/>
    <cellStyle name="Comma 3 2 5 5 3 3" xfId="19800" xr:uid="{88791E3D-5A85-4936-A385-886B4EEDF1C9}"/>
    <cellStyle name="Comma 3 2 5 5 3 3 2" xfId="51676" xr:uid="{5A370FF0-D18E-4DD0-9716-40955B9427F5}"/>
    <cellStyle name="Comma 3 2 5 5 3 3 3" xfId="39061" xr:uid="{47840626-1565-4686-BEB0-77E99AFD7B98}"/>
    <cellStyle name="Comma 3 2 5 5 3 4" xfId="13214" xr:uid="{C68682BE-AF3A-438A-9EB3-7A2BEB0952F5}"/>
    <cellStyle name="Comma 3 2 5 5 3 4 2" xfId="45398" xr:uid="{89EBC5B3-8550-496C-BECB-BBD27CF15A0E}"/>
    <cellStyle name="Comma 3 2 5 5 3 5" xfId="6627" xr:uid="{F01C2DE9-C251-4E0B-A92F-6C73624B9291}"/>
    <cellStyle name="Comma 3 2 5 5 3 6" xfId="32771" xr:uid="{294884D1-D482-4E6D-8D41-DC7254254B78}"/>
    <cellStyle name="Comma 3 2 5 5 4" xfId="24694" xr:uid="{731555DA-55D8-4C66-AAA5-59CD40A688B6}"/>
    <cellStyle name="Comma 3 2 5 5 4 2" xfId="17187" xr:uid="{A73FC954-3352-41AF-8776-468A3CBD82D6}"/>
    <cellStyle name="Comma 3 2 5 5 4 2 2" xfId="54290" xr:uid="{83A4C683-4180-47E8-A56C-1AD37C1D0A97}"/>
    <cellStyle name="Comma 3 2 5 5 4 2 3" xfId="41675" xr:uid="{0D09794F-ED00-4162-9E62-7481236231A3}"/>
    <cellStyle name="Comma 3 2 5 5 4 3" xfId="10601" xr:uid="{A84850D8-A7E5-4587-8427-84383268A2E8}"/>
    <cellStyle name="Comma 3 2 5 5 4 3 2" xfId="48012" xr:uid="{0E6E7376-89BB-41E9-BBAA-B836DF6AA900}"/>
    <cellStyle name="Comma 3 2 5 5 4 4" xfId="5857" xr:uid="{CEE09B09-2131-4406-AE71-42D2371EAE3E}"/>
    <cellStyle name="Comma 3 2 5 5 4 5" xfId="35385" xr:uid="{11DF5D48-DD43-4835-9FF8-0CF1CBA15DF9}"/>
    <cellStyle name="Comma 3 2 5 5 5" xfId="20679" xr:uid="{D2F5244B-4F9D-4C24-B812-3BCE3E55745F}"/>
    <cellStyle name="Comma 3 2 5 5 5 2" xfId="50796" xr:uid="{7EF2C932-6408-433C-9301-7EDEA2832410}"/>
    <cellStyle name="Comma 3 2 5 5 5 3" xfId="38181" xr:uid="{7167D05F-49FE-4B1D-AA38-6A24EBC734F4}"/>
    <cellStyle name="Comma 3 2 5 5 6" xfId="14093" xr:uid="{C5E51B1E-A6BB-454C-8B77-7D96822E52B9}"/>
    <cellStyle name="Comma 3 2 5 5 6 2" xfId="44496" xr:uid="{970F2954-23F2-491A-B9F5-FE0EF5523864}"/>
    <cellStyle name="Comma 3 2 5 5 7" xfId="7506" xr:uid="{E34EA842-3E77-4BB7-9F2E-E6F521A0C722}"/>
    <cellStyle name="Comma 3 2 5 5 8" xfId="31888" xr:uid="{BC4ECF14-A691-467A-BA02-848ED18293AB}"/>
    <cellStyle name="Comma 3 2 5 6" xfId="28029" xr:uid="{0C158776-4CAF-42AC-ACDB-23741DBEDEA9}"/>
    <cellStyle name="Comma 3 2 5 6 2" xfId="26298" xr:uid="{7E4D1F87-0420-46CC-A18D-AB982C5CC1DA}"/>
    <cellStyle name="Comma 3 2 5 6 2 2" xfId="22800" xr:uid="{F8848466-7EF8-4492-B482-F1221484ADBF}"/>
    <cellStyle name="Comma 3 2 5 6 2 2 2" xfId="15293" xr:uid="{8C15DD1F-FC78-4152-B464-57C6E05C8564}"/>
    <cellStyle name="Comma 3 2 5 6 2 2 2 2" xfId="56184" xr:uid="{80F190F1-BA61-4810-843E-F9D07B41948D}"/>
    <cellStyle name="Comma 3 2 5 6 2 2 2 3" xfId="43569" xr:uid="{82EF2691-072D-449C-9C03-4630B9267A77}"/>
    <cellStyle name="Comma 3 2 5 6 2 2 3" xfId="8707" xr:uid="{8E465AF1-EEBD-496B-A072-B6173DBE9E50}"/>
    <cellStyle name="Comma 3 2 5 6 2 2 3 2" xfId="49906" xr:uid="{F2F94E69-A466-40F3-9368-D50499B0C5B0}"/>
    <cellStyle name="Comma 3 2 5 6 2 2 4" xfId="30817" xr:uid="{B6BB07D9-942B-493D-A718-8CCC1AC2FF62}"/>
    <cellStyle name="Comma 3 2 5 6 2 2 5" xfId="37279" xr:uid="{488DF6C8-AAC9-428D-A487-796F736D7DFE}"/>
    <cellStyle name="Comma 3 2 5 6 2 3" xfId="25418" xr:uid="{7C97C1AE-75C2-456E-8F24-CD075E1FFBBF}"/>
    <cellStyle name="Comma 3 2 5 6 2 3 2" xfId="17911" xr:uid="{0C4B7E1E-B428-4F9B-9B32-86D89106153F}"/>
    <cellStyle name="Comma 3 2 5 6 2 3 2 2" xfId="53566" xr:uid="{29D829E2-0A04-419A-B253-D242364D4E2A}"/>
    <cellStyle name="Comma 3 2 5 6 2 3 2 3" xfId="40951" xr:uid="{61E3B5AA-11F7-4B82-9B02-D800DE9713C9}"/>
    <cellStyle name="Comma 3 2 5 6 2 3 3" xfId="11325" xr:uid="{4982D6FF-3327-4961-8D59-4E7E2E736EAB}"/>
    <cellStyle name="Comma 3 2 5 6 2 3 3 2" xfId="47288" xr:uid="{4D42560B-372D-4C31-9024-CCB7424C5214}"/>
    <cellStyle name="Comma 3 2 5 6 2 3 4" xfId="5133" xr:uid="{1A932746-420F-402F-AB43-D2F138819808}"/>
    <cellStyle name="Comma 3 2 5 6 2 3 5" xfId="34661" xr:uid="{60EF131A-68C1-4B9C-A623-3182F760E55B}"/>
    <cellStyle name="Comma 3 2 5 6 2 4" xfId="18790" xr:uid="{44BBEF4E-B5CB-4933-AF36-528D811A140A}"/>
    <cellStyle name="Comma 3 2 5 6 2 4 2" xfId="52687" xr:uid="{187155F1-E594-405B-8C45-8A502C07A322}"/>
    <cellStyle name="Comma 3 2 5 6 2 4 3" xfId="40072" xr:uid="{36B475D4-ACB6-45BF-BBB7-8A1431FDAF99}"/>
    <cellStyle name="Comma 3 2 5 6 2 5" xfId="12204" xr:uid="{78112C8D-D923-4A08-B44D-890EEDBFB1CE}"/>
    <cellStyle name="Comma 3 2 5 6 2 5 2" xfId="46409" xr:uid="{03FEFF5D-0F8C-4835-8EFC-9654E53E2AED}"/>
    <cellStyle name="Comma 3 2 5 6 2 6" xfId="4254" xr:uid="{CAA4FB44-E93D-4938-BCFA-B49E53A8FE04}"/>
    <cellStyle name="Comma 3 2 5 6 2 7" xfId="33782" xr:uid="{A8A1EBA6-06CA-4BF4-B039-DE8E6408F3A2}"/>
    <cellStyle name="Comma 3 2 5 6 3" xfId="27153" xr:uid="{C8EE3C62-D297-4AA0-BC1E-966FEE7860BE}"/>
    <cellStyle name="Comma 3 2 5 6 3 2" xfId="23656" xr:uid="{95617E8C-251C-4154-AD6E-66852C767139}"/>
    <cellStyle name="Comma 3 2 5 6 3 2 2" xfId="16149" xr:uid="{9AA88F73-990A-4B56-AB32-7D6CE6A461A2}"/>
    <cellStyle name="Comma 3 2 5 6 3 2 2 2" xfId="55328" xr:uid="{B521CF37-B471-4E06-B9F6-8BEA17301850}"/>
    <cellStyle name="Comma 3 2 5 6 3 2 2 3" xfId="42713" xr:uid="{63FA728F-1AEF-43D0-9DBC-4B41C6FD71CC}"/>
    <cellStyle name="Comma 3 2 5 6 3 2 3" xfId="9563" xr:uid="{E62F57FE-EB6A-4276-94E8-EECC06AF0C9D}"/>
    <cellStyle name="Comma 3 2 5 6 3 2 3 2" xfId="49050" xr:uid="{7354F847-885F-4A5B-BDE7-E61350B5FB5F}"/>
    <cellStyle name="Comma 3 2 5 6 3 2 4" xfId="29961" xr:uid="{4DFC4BCA-6B02-4D29-9FA1-51E19BBFFCD9}"/>
    <cellStyle name="Comma 3 2 5 6 3 2 5" xfId="36423" xr:uid="{97930264-3870-4610-9A98-A265557B00D5}"/>
    <cellStyle name="Comma 3 2 5 6 3 3" xfId="19645" xr:uid="{CC19F972-E72C-4775-8A54-C977EC805F74}"/>
    <cellStyle name="Comma 3 2 5 6 3 3 2" xfId="51831" xr:uid="{94C5B89C-63B6-4965-8E1F-AA0B056462E2}"/>
    <cellStyle name="Comma 3 2 5 6 3 3 3" xfId="39216" xr:uid="{6A85E7F3-E08F-47FF-8A5B-A35D3BDD8259}"/>
    <cellStyle name="Comma 3 2 5 6 3 4" xfId="13059" xr:uid="{1FD9CA5C-1959-4B26-B377-95376B55AEB0}"/>
    <cellStyle name="Comma 3 2 5 6 3 4 2" xfId="45553" xr:uid="{34ECC84B-F145-40CC-B9E1-FC044DAB439F}"/>
    <cellStyle name="Comma 3 2 5 6 3 5" xfId="6472" xr:uid="{4ED98557-0FF2-4B5D-9190-623A6A58854D}"/>
    <cellStyle name="Comma 3 2 5 6 3 6" xfId="32926" xr:uid="{8B5CD886-FF0C-4C0D-A00E-A111F3746B40}"/>
    <cellStyle name="Comma 3 2 5 6 4" xfId="24533" xr:uid="{8CA8A6C8-E5A2-4D6D-ACED-B34F343638A8}"/>
    <cellStyle name="Comma 3 2 5 6 4 2" xfId="17026" xr:uid="{90572291-300A-484C-B34C-D64685CBF403}"/>
    <cellStyle name="Comma 3 2 5 6 4 2 2" xfId="54451" xr:uid="{1365481A-9BEB-4232-B237-401048A51AD8}"/>
    <cellStyle name="Comma 3 2 5 6 4 2 3" xfId="41836" xr:uid="{8AFA078A-F7AB-483C-9126-D53802134598}"/>
    <cellStyle name="Comma 3 2 5 6 4 3" xfId="10440" xr:uid="{6C09C6D7-0D1E-4293-9CD3-FE9827C61725}"/>
    <cellStyle name="Comma 3 2 5 6 4 3 2" xfId="48173" xr:uid="{BFC49627-201E-4DE3-8336-DED1F568ADF1}"/>
    <cellStyle name="Comma 3 2 5 6 4 4" xfId="6018" xr:uid="{91AB3C6D-5CDD-4662-A278-A04251D862B8}"/>
    <cellStyle name="Comma 3 2 5 6 4 5" xfId="35546" xr:uid="{341DCC13-A1F8-4941-9BDF-E08600C59C48}"/>
    <cellStyle name="Comma 3 2 5 6 5" xfId="20520" xr:uid="{EEBA9B67-5269-4670-848A-252D9ADE0D95}"/>
    <cellStyle name="Comma 3 2 5 6 5 2" xfId="50954" xr:uid="{1A2D0B1C-F49D-4E8F-A9B9-260375778943}"/>
    <cellStyle name="Comma 3 2 5 6 5 3" xfId="38339" xr:uid="{F019445B-E318-45C8-BB6D-440CD81CD85D}"/>
    <cellStyle name="Comma 3 2 5 6 6" xfId="13934" xr:uid="{46AC32E1-7509-4F93-B01A-62E7ADAEFAE9}"/>
    <cellStyle name="Comma 3 2 5 6 6 2" xfId="44676" xr:uid="{AA56CE2B-7FD7-4478-A57F-7A481C7708C6}"/>
    <cellStyle name="Comma 3 2 5 6 7" xfId="7347" xr:uid="{6AA9B2F0-5090-4EFF-854C-ECE71D9FE52F}"/>
    <cellStyle name="Comma 3 2 5 6 8" xfId="32049" xr:uid="{6E37F875-5E80-41DA-BADB-8ACBA7A9917A}"/>
    <cellStyle name="Comma 3 2 5 7" xfId="26737" xr:uid="{B129D255-DC04-4700-94A6-A5614B5D6317}"/>
    <cellStyle name="Comma 3 2 5 7 2" xfId="23240" xr:uid="{DFA2B3D2-50AC-4E81-AF60-D12DDC990D6C}"/>
    <cellStyle name="Comma 3 2 5 7 2 2" xfId="15733" xr:uid="{BE50109A-629D-4494-B40E-B4217CB38353}"/>
    <cellStyle name="Comma 3 2 5 7 2 2 2" xfId="55744" xr:uid="{058ABB46-7CFE-499C-AA91-3A4323AB7953}"/>
    <cellStyle name="Comma 3 2 5 7 2 2 3" xfId="43129" xr:uid="{E1C10FC9-81A0-4DD8-BA1E-C1D9DC8EAE6D}"/>
    <cellStyle name="Comma 3 2 5 7 2 3" xfId="9147" xr:uid="{A27F777D-9B6C-43D7-AD80-B1E12A4A6100}"/>
    <cellStyle name="Comma 3 2 5 7 2 3 2" xfId="49466" xr:uid="{9BFCFDB5-867C-4DA5-8757-7BFDFB53A154}"/>
    <cellStyle name="Comma 3 2 5 7 2 4" xfId="30377" xr:uid="{2B3DB3C8-CC0A-4884-868E-0308E72E17BD}"/>
    <cellStyle name="Comma 3 2 5 7 2 5" xfId="36839" xr:uid="{79A28F8E-EFA9-4EC2-87ED-AFEAE3C51BE3}"/>
    <cellStyle name="Comma 3 2 5 7 3" xfId="25862" xr:uid="{E5358067-0306-45F7-9294-17881AB775FA}"/>
    <cellStyle name="Comma 3 2 5 7 3 2" xfId="18355" xr:uid="{8133FF86-3410-4414-9694-86D755C281DB}"/>
    <cellStyle name="Comma 3 2 5 7 3 2 2" xfId="53122" xr:uid="{9B6C88E5-5029-4A24-9C7A-F1E178C08A84}"/>
    <cellStyle name="Comma 3 2 5 7 3 2 3" xfId="40507" xr:uid="{F16001B6-FFB7-4F02-B210-57FAD6CBBFFB}"/>
    <cellStyle name="Comma 3 2 5 7 3 3" xfId="11769" xr:uid="{CEA8D2F7-635A-4FB6-8FDC-1C7DC8C04156}"/>
    <cellStyle name="Comma 3 2 5 7 3 3 2" xfId="46844" xr:uid="{F5BA4A32-313F-4555-B815-D3BA9657BA45}"/>
    <cellStyle name="Comma 3 2 5 7 3 4" xfId="4689" xr:uid="{AFC84F4E-CEA7-4B54-9400-531F59CFEC36}"/>
    <cellStyle name="Comma 3 2 5 7 3 5" xfId="34217" xr:uid="{081740A2-FB3A-4A93-8C94-166FAFCA2504}"/>
    <cellStyle name="Comma 3 2 5 7 4" xfId="19229" xr:uid="{4C88DE26-5801-4E02-8E0F-D453F5151943}"/>
    <cellStyle name="Comma 3 2 5 7 4 2" xfId="52247" xr:uid="{610961E0-3BED-4F25-8843-C9945691053E}"/>
    <cellStyle name="Comma 3 2 5 7 4 3" xfId="39632" xr:uid="{E5F42BF8-61B7-48C3-8DAD-DA789EA51CD2}"/>
    <cellStyle name="Comma 3 2 5 7 5" xfId="12643" xr:uid="{DB6AE9F8-FED0-47CE-BDBC-35E47A022B8D}"/>
    <cellStyle name="Comma 3 2 5 7 5 2" xfId="45969" xr:uid="{625C325D-51A2-42D9-8697-239DC5317A80}"/>
    <cellStyle name="Comma 3 2 5 7 6" xfId="3815" xr:uid="{B7CE328B-16AE-44CC-847C-BDBEF2C3F881}"/>
    <cellStyle name="Comma 3 2 5 7 7" xfId="33342" xr:uid="{013C4084-4A79-4F13-80F4-8C9B57F1DFF3}"/>
    <cellStyle name="Comma 3 2 5 8" xfId="27587" xr:uid="{83CAE437-7BC2-4399-BF9C-A88DE44CF48D}"/>
    <cellStyle name="Comma 3 2 5 8 2" xfId="24090" xr:uid="{C6DF3C82-40CD-448D-A973-521AC3F47B5E}"/>
    <cellStyle name="Comma 3 2 5 8 2 2" xfId="16583" xr:uid="{1B83AC32-EA81-4ECD-BEC6-59835819262A}"/>
    <cellStyle name="Comma 3 2 5 8 2 2 2" xfId="54894" xr:uid="{85D9A2A4-7A87-45B7-A7EA-600B830DD1C5}"/>
    <cellStyle name="Comma 3 2 5 8 2 2 3" xfId="42279" xr:uid="{080A1263-AF49-46BF-9F2D-FB2C1D9E064A}"/>
    <cellStyle name="Comma 3 2 5 8 2 3" xfId="9997" xr:uid="{F7556B98-3CF0-4DAF-AA15-347D14F7FEC7}"/>
    <cellStyle name="Comma 3 2 5 8 2 3 2" xfId="48616" xr:uid="{C639C971-AB60-49BC-A61B-204118375783}"/>
    <cellStyle name="Comma 3 2 5 8 2 4" xfId="29527" xr:uid="{4E2E9348-5AB8-4577-92D6-1E0AFDFC0AD6}"/>
    <cellStyle name="Comma 3 2 5 8 2 5" xfId="35989" xr:uid="{08634392-2933-443F-A3FC-723F2B34EE56}"/>
    <cellStyle name="Comma 3 2 5 8 3" xfId="20079" xr:uid="{1422618D-8274-4DDA-9C3E-B170BF02AEC2}"/>
    <cellStyle name="Comma 3 2 5 8 3 2" xfId="51397" xr:uid="{BFB8F7F8-14F4-4533-9C75-07710ACB315E}"/>
    <cellStyle name="Comma 3 2 5 8 3 3" xfId="38782" xr:uid="{0AFC3F42-B9D4-469E-8676-063CAC767F67}"/>
    <cellStyle name="Comma 3 2 5 8 4" xfId="13493" xr:uid="{03735AAE-A6E8-455B-B8DE-DBEE828AB638}"/>
    <cellStyle name="Comma 3 2 5 8 4 2" xfId="45119" xr:uid="{21A629A2-BA74-429C-A4E4-EBF3160022BD}"/>
    <cellStyle name="Comma 3 2 5 8 5" xfId="6906" xr:uid="{2689D4F3-422D-4085-80B2-3F5BC16D70D3}"/>
    <cellStyle name="Comma 3 2 5 8 6" xfId="32492" xr:uid="{F96FAF94-8667-4D6A-ADF8-C6837B7CA7A1}"/>
    <cellStyle name="Comma 3 2 5 9" xfId="24977" xr:uid="{330F03B9-EE5A-435F-908F-9B8724CA0386}"/>
    <cellStyle name="Comma 3 2 5 9 2" xfId="17470" xr:uid="{29128CF1-4776-494B-9FB4-DED9CA11F7F2}"/>
    <cellStyle name="Comma 3 2 5 9 2 2" xfId="54007" xr:uid="{A1AF3B39-1821-4CEC-BC73-6A9FFCF27C53}"/>
    <cellStyle name="Comma 3 2 5 9 2 3" xfId="41392" xr:uid="{3E91CCE2-9449-417D-A136-C4FCA09C8416}"/>
    <cellStyle name="Comma 3 2 5 9 3" xfId="10884" xr:uid="{A89EEEDD-90FE-4DF6-8095-DF4645BB88CA}"/>
    <cellStyle name="Comma 3 2 5 9 3 2" xfId="47729" xr:uid="{C6F509A5-DEA1-4E62-BC04-60199A0D3C68}"/>
    <cellStyle name="Comma 3 2 5 9 4" xfId="5574" xr:uid="{F16ECDC3-5B80-40B5-B89D-E5D93D5F5D2B}"/>
    <cellStyle name="Comma 3 2 5 9 5" xfId="35102" xr:uid="{DF3E3295-0A96-4C11-8E52-50F77F659389}"/>
    <cellStyle name="Comma 3 2 6" xfId="688" xr:uid="{6A273010-2315-457E-97B0-779593FA898C}"/>
    <cellStyle name="Comma 3 2 6 10" xfId="21281" xr:uid="{272C5E51-2132-42A4-97BE-E7F0BB9A6CCF}"/>
    <cellStyle name="Comma 3 2 6 10 2" xfId="44176" xr:uid="{BE6975E6-8692-43AA-A8AD-9CFC600AFC1B}"/>
    <cellStyle name="Comma 3 2 6 11" xfId="14695" xr:uid="{D66772E1-AAD9-44FA-8A9A-EE896B6C22F4}"/>
    <cellStyle name="Comma 3 2 6 12" xfId="8108" xr:uid="{F6A4ABA3-E934-4442-A4E8-8A0C3FFE52A4}"/>
    <cellStyle name="Comma 3 2 6 13" xfId="31606" xr:uid="{99151C14-0E40-4917-BC7C-1E264003CF6B}"/>
    <cellStyle name="Comma 3 2 6 14" xfId="28953" xr:uid="{A06E20F7-390F-4B92-82C4-1D009C2F54E5}"/>
    <cellStyle name="Comma 3 2 6 2" xfId="1108" xr:uid="{61804708-14D1-4D5B-8993-783F731D2802}"/>
    <cellStyle name="Comma 3 2 6 2 10" xfId="7763" xr:uid="{E6B349E5-427A-4407-9DCF-D84472FADE7E}"/>
    <cellStyle name="Comma 3 2 6 2 11" xfId="31628" xr:uid="{224BAD2C-EBF1-4786-A770-72AA3079EB69}"/>
    <cellStyle name="Comma 3 2 6 2 12" xfId="28509" xr:uid="{A6068592-F6C4-4A50-8CC5-885E3BE9D549}"/>
    <cellStyle name="Comma 3 2 6 2 2" xfId="28419" xr:uid="{7DFAD1B6-5A30-45CC-9094-2D6FCCBAA13C}"/>
    <cellStyle name="Comma 3 2 6 2 2 10" xfId="31703" xr:uid="{2FC1886E-6842-49D5-A3CD-44657D9B0ADF}"/>
    <cellStyle name="Comma 3 2 6 2 2 2" xfId="28265" xr:uid="{243C5CD2-85B5-4508-B27F-048DEC5D9306}"/>
    <cellStyle name="Comma 3 2 6 2 2 2 2" xfId="27774" xr:uid="{7113C3BB-DAA6-4406-9680-41A642F902BA}"/>
    <cellStyle name="Comma 3 2 6 2 2 2 2 2" xfId="26044" xr:uid="{8088E230-4F7C-43C3-9AE9-278BE410C4D3}"/>
    <cellStyle name="Comma 3 2 6 2 2 2 2 2 2" xfId="22546" xr:uid="{66F78DE3-2B51-48C3-8FDC-623C371E4E78}"/>
    <cellStyle name="Comma 3 2 6 2 2 2 2 2 2 2" xfId="15039" xr:uid="{A2B0AC5B-81D7-4E31-9940-81EAFF5E901B}"/>
    <cellStyle name="Comma 3 2 6 2 2 2 2 2 2 2 2" xfId="56438" xr:uid="{6967E824-0DD8-4A1D-BA1C-00868FA17F46}"/>
    <cellStyle name="Comma 3 2 6 2 2 2 2 2 2 2 3" xfId="43823" xr:uid="{8011E147-36C9-45E4-AD68-99270AE40074}"/>
    <cellStyle name="Comma 3 2 6 2 2 2 2 2 2 3" xfId="8453" xr:uid="{4E579403-72E7-482C-B539-C8F72366E38C}"/>
    <cellStyle name="Comma 3 2 6 2 2 2 2 2 2 3 2" xfId="50160" xr:uid="{41DF4FDD-4FF3-48E6-B832-01C421CFA3D6}"/>
    <cellStyle name="Comma 3 2 6 2 2 2 2 2 2 4" xfId="31071" xr:uid="{951F8F09-8F72-4272-8ECC-8C1C7CC4ECD7}"/>
    <cellStyle name="Comma 3 2 6 2 2 2 2 2 2 5" xfId="37533" xr:uid="{C61AE3F3-73E4-4EED-B980-FDA1781BDD31}"/>
    <cellStyle name="Comma 3 2 6 2 2 2 2 2 3" xfId="25164" xr:uid="{3F81A0E8-5EBC-4E1F-BE79-137CAD264CF6}"/>
    <cellStyle name="Comma 3 2 6 2 2 2 2 2 3 2" xfId="17657" xr:uid="{DEA9CBB0-7378-40B0-B9B7-1915FB6DA5DD}"/>
    <cellStyle name="Comma 3 2 6 2 2 2 2 2 3 2 2" xfId="53820" xr:uid="{CC8B6B7C-28BA-4EC4-9649-14BBB88CC837}"/>
    <cellStyle name="Comma 3 2 6 2 2 2 2 2 3 2 3" xfId="41205" xr:uid="{C44AC879-DB69-481C-824B-E0911ADB3D7B}"/>
    <cellStyle name="Comma 3 2 6 2 2 2 2 2 3 3" xfId="11071" xr:uid="{EAF8F581-E512-483C-A4EB-F9E093CB74F4}"/>
    <cellStyle name="Comma 3 2 6 2 2 2 2 2 3 3 2" xfId="47542" xr:uid="{64D5BFA9-F48C-43BF-A4DB-5E6D10259DC1}"/>
    <cellStyle name="Comma 3 2 6 2 2 2 2 2 3 4" xfId="5387" xr:uid="{D62AE3C2-15B0-4E70-972C-02B99BB0CEF9}"/>
    <cellStyle name="Comma 3 2 6 2 2 2 2 2 3 5" xfId="34915" xr:uid="{6DDEF6E4-17E9-476E-9746-E20BCA91C686}"/>
    <cellStyle name="Comma 3 2 6 2 2 2 2 2 4" xfId="18536" xr:uid="{F7E8D225-B4D8-4B2E-BD5C-220E3C04FD2C}"/>
    <cellStyle name="Comma 3 2 6 2 2 2 2 2 4 2" xfId="52941" xr:uid="{110E5D59-F118-4BDE-8D6F-549655EE647D}"/>
    <cellStyle name="Comma 3 2 6 2 2 2 2 2 4 3" xfId="40326" xr:uid="{458BC1FB-3C0A-4F52-B21D-046397349FEC}"/>
    <cellStyle name="Comma 3 2 6 2 2 2 2 2 5" xfId="11950" xr:uid="{03593C50-1AC3-44F8-849A-07EF358D145E}"/>
    <cellStyle name="Comma 3 2 6 2 2 2 2 2 5 2" xfId="46663" xr:uid="{B4876BA3-9C3D-41A9-A71D-26B9E60C6C22}"/>
    <cellStyle name="Comma 3 2 6 2 2 2 2 2 6" xfId="4508" xr:uid="{95CBC9B8-6506-4863-A85D-A829C66CB7AF}"/>
    <cellStyle name="Comma 3 2 6 2 2 2 2 2 7" xfId="34036" xr:uid="{EB6B223B-C175-40A1-9489-A2D0E9B88C35}"/>
    <cellStyle name="Comma 3 2 6 2 2 2 2 3" xfId="26900" xr:uid="{4E99E989-C80D-44A6-AA15-76FDE793C467}"/>
    <cellStyle name="Comma 3 2 6 2 2 2 2 3 2" xfId="23403" xr:uid="{589F8A8D-55EB-44E4-AB17-97C8DA52A23C}"/>
    <cellStyle name="Comma 3 2 6 2 2 2 2 3 2 2" xfId="15896" xr:uid="{B12E87D4-19AB-4159-B2A2-03C6B86CB4E8}"/>
    <cellStyle name="Comma 3 2 6 2 2 2 2 3 2 2 2" xfId="55581" xr:uid="{4B0E0234-9EB2-4BCB-A0BF-742FF79BA8B9}"/>
    <cellStyle name="Comma 3 2 6 2 2 2 2 3 2 2 3" xfId="42966" xr:uid="{557D0D57-471D-4F11-A009-97134C15E32B}"/>
    <cellStyle name="Comma 3 2 6 2 2 2 2 3 2 3" xfId="9310" xr:uid="{1528EA1A-D428-4AA4-9780-5675E0D7C8AE}"/>
    <cellStyle name="Comma 3 2 6 2 2 2 2 3 2 3 2" xfId="49303" xr:uid="{84C97445-60AE-46D6-AF24-30AA2794C569}"/>
    <cellStyle name="Comma 3 2 6 2 2 2 2 3 2 4" xfId="30214" xr:uid="{524A541F-4672-423F-930B-C2D6E0D14EB3}"/>
    <cellStyle name="Comma 3 2 6 2 2 2 2 3 2 5" xfId="36676" xr:uid="{60B94347-2FD5-47EF-AA96-795FE9B26E38}"/>
    <cellStyle name="Comma 3 2 6 2 2 2 2 3 3" xfId="19392" xr:uid="{FCFC6E41-164E-4F77-A998-6B0AD36E12AC}"/>
    <cellStyle name="Comma 3 2 6 2 2 2 2 3 3 2" xfId="52084" xr:uid="{51394E9E-A730-46E3-83B5-33175CA613B6}"/>
    <cellStyle name="Comma 3 2 6 2 2 2 2 3 3 3" xfId="39469" xr:uid="{329E07D0-137F-44F6-9E97-18A90AD43C24}"/>
    <cellStyle name="Comma 3 2 6 2 2 2 2 3 4" xfId="12806" xr:uid="{CA4F8DF3-0E3F-48AD-8A26-501F7BB6335E}"/>
    <cellStyle name="Comma 3 2 6 2 2 2 2 3 4 2" xfId="45806" xr:uid="{712E1B00-3644-42A9-998A-23AF329ABF0B}"/>
    <cellStyle name="Comma 3 2 6 2 2 2 2 3 5" xfId="3652" xr:uid="{039044C3-CC75-4573-BFF0-51DE37D03B19}"/>
    <cellStyle name="Comma 3 2 6 2 2 2 2 3 6" xfId="33179" xr:uid="{85582806-151E-4AA4-AA7A-685050C2E3C1}"/>
    <cellStyle name="Comma 3 2 6 2 2 2 2 4" xfId="24279" xr:uid="{7D4E106C-156A-4CB1-B69A-A7269B32B517}"/>
    <cellStyle name="Comma 3 2 6 2 2 2 2 4 2" xfId="16772" xr:uid="{72690E9F-95D9-4617-87EC-09953B25E780}"/>
    <cellStyle name="Comma 3 2 6 2 2 2 2 4 2 2" xfId="54705" xr:uid="{82D50EA9-76AB-4940-9687-B895EB8A69AB}"/>
    <cellStyle name="Comma 3 2 6 2 2 2 2 4 2 3" xfId="42090" xr:uid="{8C9F60F1-9246-46A9-96F7-0E15E67F4756}"/>
    <cellStyle name="Comma 3 2 6 2 2 2 2 4 3" xfId="10186" xr:uid="{1B4A56F1-C15E-4392-B74B-CC6CF069E7D1}"/>
    <cellStyle name="Comma 3 2 6 2 2 2 2 4 3 2" xfId="48427" xr:uid="{E82C7747-1C45-4AFB-A5D8-C2D0F1217606}"/>
    <cellStyle name="Comma 3 2 6 2 2 2 2 4 4" xfId="29338" xr:uid="{2CA40EDE-FDCC-4CA0-AA96-587C7557BA9E}"/>
    <cellStyle name="Comma 3 2 6 2 2 2 2 4 5" xfId="35800" xr:uid="{E03CE8AF-DF05-485E-A524-0DB8AB9A294C}"/>
    <cellStyle name="Comma 3 2 6 2 2 2 2 5" xfId="20266" xr:uid="{08586B05-1C25-4D2C-852E-62BC39C73C14}"/>
    <cellStyle name="Comma 3 2 6 2 2 2 2 5 2" xfId="51208" xr:uid="{15FE167D-7079-43F4-BB6F-98EFE4160725}"/>
    <cellStyle name="Comma 3 2 6 2 2 2 2 5 3" xfId="38593" xr:uid="{BF696094-3221-4B58-8E5E-28043CB35CC0}"/>
    <cellStyle name="Comma 3 2 6 2 2 2 2 6" xfId="13680" xr:uid="{CB835B7E-F6D2-4F36-A7A0-A73FE0E95D8B}"/>
    <cellStyle name="Comma 3 2 6 2 2 2 2 6 2" xfId="44930" xr:uid="{CE66C2C3-EBF3-4262-B06A-73BFFDFBA023}"/>
    <cellStyle name="Comma 3 2 6 2 2 2 2 7" xfId="7093" xr:uid="{1CCB6EA8-CDCC-4B6B-A953-2CF382C551F4}"/>
    <cellStyle name="Comma 3 2 6 2 2 2 2 8" xfId="32303" xr:uid="{8A76FEBE-D32B-4BCD-BCE4-C57DD4D3671C}"/>
    <cellStyle name="Comma 3 2 6 2 2 2 3" xfId="26484" xr:uid="{D6BD8CB2-1C1B-48A2-BADE-C24049BDA891}"/>
    <cellStyle name="Comma 3 2 6 2 2 2 3 2" xfId="22987" xr:uid="{EDA50270-4AB4-4CBE-BE2C-79AEB3008370}"/>
    <cellStyle name="Comma 3 2 6 2 2 2 3 2 2" xfId="15480" xr:uid="{9F7CBF84-755B-47ED-B309-37F963BD72E2}"/>
    <cellStyle name="Comma 3 2 6 2 2 2 3 2 2 2" xfId="55997" xr:uid="{E84759C8-6F44-4813-970A-B279E65FB210}"/>
    <cellStyle name="Comma 3 2 6 2 2 2 3 2 2 3" xfId="43382" xr:uid="{92B305DA-1F25-491E-A141-588D4954C5A2}"/>
    <cellStyle name="Comma 3 2 6 2 2 2 3 2 3" xfId="8894" xr:uid="{BE027883-DC7B-4C23-89D6-1AEE3EF41FAD}"/>
    <cellStyle name="Comma 3 2 6 2 2 2 3 2 3 2" xfId="49719" xr:uid="{ABD77007-2BB2-439C-9F54-A9A227C55307}"/>
    <cellStyle name="Comma 3 2 6 2 2 2 3 2 4" xfId="30630" xr:uid="{D32F964F-85BA-4CC0-96CC-D613F47CA4BF}"/>
    <cellStyle name="Comma 3 2 6 2 2 2 3 2 5" xfId="37092" xr:uid="{E98DDE04-1E51-43F6-86CE-BD6CBDB3C1C8}"/>
    <cellStyle name="Comma 3 2 6 2 2 2 3 3" xfId="25606" xr:uid="{83BDE21F-66E0-4A4B-80A2-D87C0C152207}"/>
    <cellStyle name="Comma 3 2 6 2 2 2 3 3 2" xfId="18099" xr:uid="{8F81EC9C-344A-400E-BB3A-385575DD4D45}"/>
    <cellStyle name="Comma 3 2 6 2 2 2 3 3 2 2" xfId="53378" xr:uid="{B4ECB99E-CBA4-4532-858D-7A7B88F00BEB}"/>
    <cellStyle name="Comma 3 2 6 2 2 2 3 3 2 3" xfId="40763" xr:uid="{C0FCEBDC-7E16-4E70-9CE4-F472DC2DFAC7}"/>
    <cellStyle name="Comma 3 2 6 2 2 2 3 3 3" xfId="11513" xr:uid="{F01D22A6-17E0-4BC2-BDD9-E67DCF4FC3E1}"/>
    <cellStyle name="Comma 3 2 6 2 2 2 3 3 3 2" xfId="47100" xr:uid="{E7157830-48C2-49DB-A9D1-B44D0BA4663E}"/>
    <cellStyle name="Comma 3 2 6 2 2 2 3 3 4" xfId="4945" xr:uid="{D846DB90-85A2-49A1-AD58-4B884EC64EDD}"/>
    <cellStyle name="Comma 3 2 6 2 2 2 3 3 5" xfId="34473" xr:uid="{04E5861F-769B-4C7C-8F11-6C66FA53B841}"/>
    <cellStyle name="Comma 3 2 6 2 2 2 3 4" xfId="18976" xr:uid="{BCF7EC7E-9F9C-41F4-8F88-116A263E1F69}"/>
    <cellStyle name="Comma 3 2 6 2 2 2 3 4 2" xfId="52500" xr:uid="{B323649A-C623-441D-9730-3F7FBFBB28E6}"/>
    <cellStyle name="Comma 3 2 6 2 2 2 3 4 3" xfId="39885" xr:uid="{DA77ADA9-5BB1-4675-B0A1-9350FBE82FA2}"/>
    <cellStyle name="Comma 3 2 6 2 2 2 3 5" xfId="12390" xr:uid="{94B30F0D-615E-476F-BA7C-0644AD2C338F}"/>
    <cellStyle name="Comma 3 2 6 2 2 2 3 5 2" xfId="46222" xr:uid="{0E8898E4-372B-4277-9B1A-351DC307234D}"/>
    <cellStyle name="Comma 3 2 6 2 2 2 3 6" xfId="4068" xr:uid="{E0D742F9-0C3B-47BD-935F-1292CB26E580}"/>
    <cellStyle name="Comma 3 2 6 2 2 2 3 7" xfId="33595" xr:uid="{E6BCF2A6-47CF-4DAD-ABE4-10A475F1AC5B}"/>
    <cellStyle name="Comma 3 2 6 2 2 2 4" xfId="27334" xr:uid="{B936BE73-A4DE-441F-834E-2BB741E3281B}"/>
    <cellStyle name="Comma 3 2 6 2 2 2 4 2" xfId="23837" xr:uid="{3D62456F-4A5B-4AAA-BF28-7C56EE4AB5B3}"/>
    <cellStyle name="Comma 3 2 6 2 2 2 4 2 2" xfId="16330" xr:uid="{C334D276-A2E6-42DE-9A18-1F434E9920B5}"/>
    <cellStyle name="Comma 3 2 6 2 2 2 4 2 2 2" xfId="55147" xr:uid="{7591AAC0-4A54-45D7-8AD9-506750AB633B}"/>
    <cellStyle name="Comma 3 2 6 2 2 2 4 2 2 3" xfId="42532" xr:uid="{3F821EE4-0B4B-4E0E-917E-8A8E98729174}"/>
    <cellStyle name="Comma 3 2 6 2 2 2 4 2 3" xfId="9744" xr:uid="{1A0D4AC6-BB6C-4B23-A802-833C414D247E}"/>
    <cellStyle name="Comma 3 2 6 2 2 2 4 2 3 2" xfId="48869" xr:uid="{37AA55E8-9E9E-42D8-80BE-2FD26B16C893}"/>
    <cellStyle name="Comma 3 2 6 2 2 2 4 2 4" xfId="29780" xr:uid="{AC6F8CF2-5EE6-405C-B122-5B65C86DE2EB}"/>
    <cellStyle name="Comma 3 2 6 2 2 2 4 2 5" xfId="36242" xr:uid="{8B09E205-993C-4C8F-9B88-6C2026D1CF51}"/>
    <cellStyle name="Comma 3 2 6 2 2 2 4 3" xfId="19826" xr:uid="{13FE3530-E6C3-4177-B765-DA6A6A08BADD}"/>
    <cellStyle name="Comma 3 2 6 2 2 2 4 3 2" xfId="51650" xr:uid="{092A9E95-4037-402E-92D8-9B28807DDD6C}"/>
    <cellStyle name="Comma 3 2 6 2 2 2 4 3 3" xfId="39035" xr:uid="{4B66B8C1-ECF8-427E-8F5D-91F032D8500A}"/>
    <cellStyle name="Comma 3 2 6 2 2 2 4 4" xfId="13240" xr:uid="{0113E8C3-E396-4D99-B51B-3F91A26AAE4B}"/>
    <cellStyle name="Comma 3 2 6 2 2 2 4 4 2" xfId="45372" xr:uid="{FBA61155-0575-4E0F-84FD-CA483B9B7F7C}"/>
    <cellStyle name="Comma 3 2 6 2 2 2 4 5" xfId="6653" xr:uid="{8347412D-2A08-46A3-AE3C-619EBE5F73AB}"/>
    <cellStyle name="Comma 3 2 6 2 2 2 4 6" xfId="32745" xr:uid="{BD47CF5F-F3CB-45D7-B3B4-BB763FDDB6AB}"/>
    <cellStyle name="Comma 3 2 6 2 2 2 5" xfId="24721" xr:uid="{015DA512-2571-4D89-ADDE-78CEBE8BB1F1}"/>
    <cellStyle name="Comma 3 2 6 2 2 2 5 2" xfId="17214" xr:uid="{25EA4231-E3F4-4DF3-A8AF-FA493B5A808B}"/>
    <cellStyle name="Comma 3 2 6 2 2 2 5 2 2" xfId="54263" xr:uid="{19D5373B-7945-4EC2-98CC-BF1ACA76FA4C}"/>
    <cellStyle name="Comma 3 2 6 2 2 2 5 2 3" xfId="41648" xr:uid="{61D3C07B-BBEF-4009-8AEE-2AC1860FF6D7}"/>
    <cellStyle name="Comma 3 2 6 2 2 2 5 3" xfId="10628" xr:uid="{08469857-F81D-40C9-9F8C-8C6FF09C497D}"/>
    <cellStyle name="Comma 3 2 6 2 2 2 5 3 2" xfId="47985" xr:uid="{A7C0C7C9-BE26-4CC9-AAC6-24A17C34B18B}"/>
    <cellStyle name="Comma 3 2 6 2 2 2 5 4" xfId="5830" xr:uid="{D68202E2-C8CC-4236-AC2B-FA30F1C09C42}"/>
    <cellStyle name="Comma 3 2 6 2 2 2 5 5" xfId="35358" xr:uid="{6717168F-39D0-4706-994E-7FF409F4BD5F}"/>
    <cellStyle name="Comma 3 2 6 2 2 2 6" xfId="20706" xr:uid="{C63E5365-C471-44E8-B83A-6C59C4A9E562}"/>
    <cellStyle name="Comma 3 2 6 2 2 2 6 2" xfId="50766" xr:uid="{F5E60F8C-7050-4887-AE6C-821C5AC46004}"/>
    <cellStyle name="Comma 3 2 6 2 2 2 6 3" xfId="38151" xr:uid="{DB2F43BD-1CD0-4673-BB7D-458940BAC029}"/>
    <cellStyle name="Comma 3 2 6 2 2 2 7" xfId="14120" xr:uid="{4C7BC72E-7218-4019-8B79-E62586A55E0C}"/>
    <cellStyle name="Comma 3 2 6 2 2 2 7 2" xfId="44460" xr:uid="{C22265EC-12C3-4E4E-9406-DF63CE42F72C}"/>
    <cellStyle name="Comma 3 2 6 2 2 2 8" xfId="7533" xr:uid="{3634620C-6A62-4FA1-B629-65BAA058F05D}"/>
    <cellStyle name="Comma 3 2 6 2 2 2 9" xfId="31858" xr:uid="{AAF354D6-8BE5-473A-A58E-35B3835CF4F7}"/>
    <cellStyle name="Comma 3 2 6 2 2 3" xfId="27928" xr:uid="{8E54B41D-087A-41CE-A99C-F458E3145F37}"/>
    <cellStyle name="Comma 3 2 6 2 2 3 2" xfId="26199" xr:uid="{55B1899A-5CA7-4B8A-8A41-95969740D0F7}"/>
    <cellStyle name="Comma 3 2 6 2 2 3 2 2" xfId="22701" xr:uid="{06EABB9F-0F32-4F1B-9A37-D714F41EED21}"/>
    <cellStyle name="Comma 3 2 6 2 2 3 2 2 2" xfId="15194" xr:uid="{26932924-E2D2-446C-BE5A-5EA7113CF1B4}"/>
    <cellStyle name="Comma 3 2 6 2 2 3 2 2 2 2" xfId="56283" xr:uid="{B2D69386-392C-4884-8B50-8E33CC44D3CA}"/>
    <cellStyle name="Comma 3 2 6 2 2 3 2 2 2 3" xfId="43668" xr:uid="{D2F24E53-B582-4CDC-A4BB-DACD6881E9C2}"/>
    <cellStyle name="Comma 3 2 6 2 2 3 2 2 3" xfId="8608" xr:uid="{78D331B9-3492-4595-8294-FB240BA8916E}"/>
    <cellStyle name="Comma 3 2 6 2 2 3 2 2 3 2" xfId="50005" xr:uid="{3CF78CD2-4A76-4326-9793-5AE7370161B3}"/>
    <cellStyle name="Comma 3 2 6 2 2 3 2 2 4" xfId="30916" xr:uid="{8830698D-AF49-46E8-93D1-D36F1A11F495}"/>
    <cellStyle name="Comma 3 2 6 2 2 3 2 2 5" xfId="37378" xr:uid="{1C1DF337-10AE-4657-8F16-25B4A0C08E92}"/>
    <cellStyle name="Comma 3 2 6 2 2 3 2 3" xfId="25319" xr:uid="{5AEE5A48-E92D-4A73-9207-633F75EAE6DE}"/>
    <cellStyle name="Comma 3 2 6 2 2 3 2 3 2" xfId="17812" xr:uid="{D53524E7-3160-4960-B3FB-681D215DDA31}"/>
    <cellStyle name="Comma 3 2 6 2 2 3 2 3 2 2" xfId="53665" xr:uid="{D33902AC-C51A-4AB1-87CB-4B8351217DFA}"/>
    <cellStyle name="Comma 3 2 6 2 2 3 2 3 2 3" xfId="41050" xr:uid="{64FB2C5B-7CCB-4B8D-BDD9-1326BC19B045}"/>
    <cellStyle name="Comma 3 2 6 2 2 3 2 3 3" xfId="11226" xr:uid="{7CE16966-94A7-47E8-A936-DDED27117B5C}"/>
    <cellStyle name="Comma 3 2 6 2 2 3 2 3 3 2" xfId="47387" xr:uid="{ECD273B2-C8F6-4003-874C-A47EAFC9E181}"/>
    <cellStyle name="Comma 3 2 6 2 2 3 2 3 4" xfId="5232" xr:uid="{9B68A54E-0404-4FC0-955C-6660E2E59B9C}"/>
    <cellStyle name="Comma 3 2 6 2 2 3 2 3 5" xfId="34760" xr:uid="{6A162BEA-649C-4DEB-96EA-559DA009D77D}"/>
    <cellStyle name="Comma 3 2 6 2 2 3 2 4" xfId="18691" xr:uid="{F3C104B1-0040-4C96-B477-E12D5E8DE520}"/>
    <cellStyle name="Comma 3 2 6 2 2 3 2 4 2" xfId="52786" xr:uid="{8C153AC2-1D18-4763-B76E-CA2D4E9115A3}"/>
    <cellStyle name="Comma 3 2 6 2 2 3 2 4 3" xfId="40171" xr:uid="{C5B13999-4D88-4CB1-8E21-7F4EA92FEE93}"/>
    <cellStyle name="Comma 3 2 6 2 2 3 2 5" xfId="12105" xr:uid="{2EC0EB26-A516-4F24-9F29-CAF820584D60}"/>
    <cellStyle name="Comma 3 2 6 2 2 3 2 5 2" xfId="46508" xr:uid="{44E4A69D-E7E7-4C2A-A03A-001DB4D194F8}"/>
    <cellStyle name="Comma 3 2 6 2 2 3 2 6" xfId="4353" xr:uid="{4A11A1B3-175E-40C5-A86B-C61F25023403}"/>
    <cellStyle name="Comma 3 2 6 2 2 3 2 7" xfId="33881" xr:uid="{99C3C669-B2DF-4BCA-A74B-A3100D59C1DC}"/>
    <cellStyle name="Comma 3 2 6 2 2 3 3" xfId="27054" xr:uid="{73467C35-9E66-45ED-97D2-7CCBCAB40D60}"/>
    <cellStyle name="Comma 3 2 6 2 2 3 3 2" xfId="23557" xr:uid="{C62B97A9-B546-4A90-9702-8EDBA7B15A54}"/>
    <cellStyle name="Comma 3 2 6 2 2 3 3 2 2" xfId="16050" xr:uid="{508345A4-DD48-46A2-8ACF-CC7853E18C9A}"/>
    <cellStyle name="Comma 3 2 6 2 2 3 3 2 2 2" xfId="55427" xr:uid="{EC90456F-158D-46D5-BED1-BFDC9041BDAC}"/>
    <cellStyle name="Comma 3 2 6 2 2 3 3 2 2 3" xfId="42812" xr:uid="{780DC30A-598A-44AD-A199-33A97AB4F07F}"/>
    <cellStyle name="Comma 3 2 6 2 2 3 3 2 3" xfId="9464" xr:uid="{93873C83-B771-4D8A-8731-59B84CE8A869}"/>
    <cellStyle name="Comma 3 2 6 2 2 3 3 2 3 2" xfId="49149" xr:uid="{1C578B14-9888-4A81-8E8A-AF17D1CD3628}"/>
    <cellStyle name="Comma 3 2 6 2 2 3 3 2 4" xfId="30060" xr:uid="{DD461C72-0292-470B-A3CE-A1D16723E46E}"/>
    <cellStyle name="Comma 3 2 6 2 2 3 3 2 5" xfId="36522" xr:uid="{72AA54B7-C8AB-43FC-8334-49BBA1293D5B}"/>
    <cellStyle name="Comma 3 2 6 2 2 3 3 3" xfId="19546" xr:uid="{B245D74F-C61C-4935-AD21-8367B98404B0}"/>
    <cellStyle name="Comma 3 2 6 2 2 3 3 3 2" xfId="51930" xr:uid="{11774A38-8B0C-443A-84B8-910AC3AC13FE}"/>
    <cellStyle name="Comma 3 2 6 2 2 3 3 3 3" xfId="39315" xr:uid="{136A662D-1676-4573-8C93-59A4250C0B07}"/>
    <cellStyle name="Comma 3 2 6 2 2 3 3 4" xfId="12960" xr:uid="{E1809EA6-CA29-4A8F-979D-1EA2A7D97902}"/>
    <cellStyle name="Comma 3 2 6 2 2 3 3 4 2" xfId="45652" xr:uid="{6F167884-679E-41E5-AC93-481A71505EC0}"/>
    <cellStyle name="Comma 3 2 6 2 2 3 3 5" xfId="6373" xr:uid="{4CA7E27A-7802-4863-BDA9-D0E2C98267EB}"/>
    <cellStyle name="Comma 3 2 6 2 2 3 3 6" xfId="33025" xr:uid="{901060D3-EB7B-4769-A89A-4708A126E451}"/>
    <cellStyle name="Comma 3 2 6 2 2 3 4" xfId="24434" xr:uid="{DD2155C9-F517-473B-8888-5E87E5CCD976}"/>
    <cellStyle name="Comma 3 2 6 2 2 3 4 2" xfId="16927" xr:uid="{D907CB9C-367D-4B5A-97B4-43358B695878}"/>
    <cellStyle name="Comma 3 2 6 2 2 3 4 2 2" xfId="54550" xr:uid="{32846F39-BAD0-438D-B9AA-50F1F2D7DB67}"/>
    <cellStyle name="Comma 3 2 6 2 2 3 4 2 3" xfId="41935" xr:uid="{870B4940-A5EE-4DFC-A04D-8F381C27D58A}"/>
    <cellStyle name="Comma 3 2 6 2 2 3 4 3" xfId="10341" xr:uid="{A9AC2626-E1A0-45D8-90C9-82C3AB00DFB1}"/>
    <cellStyle name="Comma 3 2 6 2 2 3 4 3 2" xfId="48272" xr:uid="{1E02DE15-C4D0-4FB6-99DA-3E5C379929ED}"/>
    <cellStyle name="Comma 3 2 6 2 2 3 4 4" xfId="6117" xr:uid="{D334D266-63DE-46CA-9A02-AA542E89584F}"/>
    <cellStyle name="Comma 3 2 6 2 2 3 4 5" xfId="35645" xr:uid="{00CFD5D0-D60A-42CD-90EA-500FA24D73AF}"/>
    <cellStyle name="Comma 3 2 6 2 2 3 5" xfId="20421" xr:uid="{D22C1914-DCD5-4D12-A9A2-4C070E51DCA2}"/>
    <cellStyle name="Comma 3 2 6 2 2 3 5 2" xfId="51053" xr:uid="{B058A139-0ED8-450C-A918-E05095C5893A}"/>
    <cellStyle name="Comma 3 2 6 2 2 3 5 3" xfId="38438" xr:uid="{A4D7CB9F-6545-4238-A971-360B0A9B4C85}"/>
    <cellStyle name="Comma 3 2 6 2 2 3 6" xfId="13835" xr:uid="{CE428449-7D92-48A5-87DB-4C841A0069A2}"/>
    <cellStyle name="Comma 3 2 6 2 2 3 6 2" xfId="44775" xr:uid="{AB70A8D8-B3A3-4029-8F33-FCB68984710F}"/>
    <cellStyle name="Comma 3 2 6 2 2 3 7" xfId="7248" xr:uid="{0AD6FDE7-D23F-4E69-B3D4-B8CBFD6CCEB5}"/>
    <cellStyle name="Comma 3 2 6 2 2 3 8" xfId="32148" xr:uid="{47E24024-9992-4965-AE50-69959C51BD7F}"/>
    <cellStyle name="Comma 3 2 6 2 2 4" xfId="26639" xr:uid="{ACE89F45-1E74-44BF-9879-71762D5D6219}"/>
    <cellStyle name="Comma 3 2 6 2 2 4 2" xfId="23142" xr:uid="{20D6A69D-304A-483E-A6A6-62B3D7DF30F8}"/>
    <cellStyle name="Comma 3 2 6 2 2 4 2 2" xfId="15635" xr:uid="{0F9C24FA-CF40-4D97-B8E8-F992627C5D8B}"/>
    <cellStyle name="Comma 3 2 6 2 2 4 2 2 2" xfId="55842" xr:uid="{AFD8BE77-D124-404D-8CEC-2CA927D4D6E8}"/>
    <cellStyle name="Comma 3 2 6 2 2 4 2 2 3" xfId="43227" xr:uid="{E6A74346-82D9-4F92-AE37-494D4A5822DE}"/>
    <cellStyle name="Comma 3 2 6 2 2 4 2 3" xfId="9049" xr:uid="{448E998C-B1FE-4939-814E-801865057DDE}"/>
    <cellStyle name="Comma 3 2 6 2 2 4 2 3 2" xfId="49564" xr:uid="{0824F020-8B16-49CC-9E93-5322B3392881}"/>
    <cellStyle name="Comma 3 2 6 2 2 4 2 4" xfId="30475" xr:uid="{BE41A5AD-A265-43B1-BFAC-60F0E3131E89}"/>
    <cellStyle name="Comma 3 2 6 2 2 4 2 5" xfId="36937" xr:uid="{6F3E33ED-6E6F-406B-9B11-C7A7DBF1F2B3}"/>
    <cellStyle name="Comma 3 2 6 2 2 4 3" xfId="25761" xr:uid="{B2F60B02-491F-4C92-98EA-941223E47064}"/>
    <cellStyle name="Comma 3 2 6 2 2 4 3 2" xfId="18254" xr:uid="{E1849E8C-AA29-4C5E-A286-BBE1564F3BEA}"/>
    <cellStyle name="Comma 3 2 6 2 2 4 3 2 2" xfId="53223" xr:uid="{2CB2D5FA-016C-48F8-95CB-F959874C6811}"/>
    <cellStyle name="Comma 3 2 6 2 2 4 3 2 3" xfId="40608" xr:uid="{2F7FD468-9FF2-4A74-A23C-471434278B34}"/>
    <cellStyle name="Comma 3 2 6 2 2 4 3 3" xfId="11668" xr:uid="{8B378FC0-D31A-44B2-BDF9-4A357682C05F}"/>
    <cellStyle name="Comma 3 2 6 2 2 4 3 3 2" xfId="46945" xr:uid="{AE79D551-2146-40B9-9295-54CA3DA4A3EE}"/>
    <cellStyle name="Comma 3 2 6 2 2 4 3 4" xfId="4790" xr:uid="{332FAFD6-5697-44E3-A377-83BC831DBF8F}"/>
    <cellStyle name="Comma 3 2 6 2 2 4 3 5" xfId="34318" xr:uid="{E79D6B65-3D6F-47FD-B125-27DD8254E38B}"/>
    <cellStyle name="Comma 3 2 6 2 2 4 4" xfId="19131" xr:uid="{D84234CD-C576-4AB0-9D4E-39FF46FEA6F0}"/>
    <cellStyle name="Comma 3 2 6 2 2 4 4 2" xfId="52345" xr:uid="{B2C71F9A-35C8-4FDC-A0B2-0473FBA18CE2}"/>
    <cellStyle name="Comma 3 2 6 2 2 4 4 3" xfId="39730" xr:uid="{6C1F16F5-FB9F-4779-9358-52FCBA20304E}"/>
    <cellStyle name="Comma 3 2 6 2 2 4 5" xfId="12545" xr:uid="{9BE408E3-9A2F-4A20-A92C-3979E9A7D7C6}"/>
    <cellStyle name="Comma 3 2 6 2 2 4 5 2" xfId="46067" xr:uid="{214D4107-E938-4E8B-AE56-781BE3FEE76C}"/>
    <cellStyle name="Comma 3 2 6 2 2 4 6" xfId="3913" xr:uid="{C33EA7F4-3AE4-4F9A-8D18-5864257BFBA4}"/>
    <cellStyle name="Comma 3 2 6 2 2 4 7" xfId="33440" xr:uid="{824065FC-BC6A-472A-841E-38DD7A8F77AB}"/>
    <cellStyle name="Comma 3 2 6 2 2 5" xfId="27489" xr:uid="{2377ECD6-6CA6-4830-9771-A4E48AD0DE2C}"/>
    <cellStyle name="Comma 3 2 6 2 2 5 2" xfId="23992" xr:uid="{90E0D07D-CE0C-4407-8CC5-5165B6749AEF}"/>
    <cellStyle name="Comma 3 2 6 2 2 5 2 2" xfId="16485" xr:uid="{C875CDF8-032E-42A3-B7D4-5A42264D0669}"/>
    <cellStyle name="Comma 3 2 6 2 2 5 2 2 2" xfId="54992" xr:uid="{9A4FAE9D-59CC-4A58-97E4-511196AD0921}"/>
    <cellStyle name="Comma 3 2 6 2 2 5 2 2 3" xfId="42377" xr:uid="{2D1EFFFD-786A-47EC-9D5C-6F574901B58F}"/>
    <cellStyle name="Comma 3 2 6 2 2 5 2 3" xfId="9899" xr:uid="{A6B226E3-BB83-416E-A001-C0D4D589DA69}"/>
    <cellStyle name="Comma 3 2 6 2 2 5 2 3 2" xfId="48714" xr:uid="{14FD888A-F3B0-4CA7-83F8-AC1FAF8C7276}"/>
    <cellStyle name="Comma 3 2 6 2 2 5 2 4" xfId="29625" xr:uid="{02C64BF3-7588-48AB-B49F-D570D340BB63}"/>
    <cellStyle name="Comma 3 2 6 2 2 5 2 5" xfId="36087" xr:uid="{F0E74275-4C1F-4CF5-8EA5-824F89BF7FA7}"/>
    <cellStyle name="Comma 3 2 6 2 2 5 3" xfId="19981" xr:uid="{29A3712E-2A1A-4A15-BA9D-B2DB0937FD61}"/>
    <cellStyle name="Comma 3 2 6 2 2 5 3 2" xfId="51495" xr:uid="{CD655561-A59F-4B02-B0F4-13E6DF07825C}"/>
    <cellStyle name="Comma 3 2 6 2 2 5 3 3" xfId="38880" xr:uid="{E269083A-1EFE-48BA-AEF5-BE65733FB881}"/>
    <cellStyle name="Comma 3 2 6 2 2 5 4" xfId="13395" xr:uid="{ADB0754D-A5A2-474E-AF39-BB5C44F1FB14}"/>
    <cellStyle name="Comma 3 2 6 2 2 5 4 2" xfId="45217" xr:uid="{6E31D82C-2B1D-4423-A824-36ED211D5814}"/>
    <cellStyle name="Comma 3 2 6 2 2 5 5" xfId="6808" xr:uid="{7B6CE5CB-E694-4357-9ED5-DB9F9A80B61B}"/>
    <cellStyle name="Comma 3 2 6 2 2 5 6" xfId="32590" xr:uid="{2ED473DF-2D2D-4376-89D8-9810AF038F5F}"/>
    <cellStyle name="Comma 3 2 6 2 2 6" xfId="24876" xr:uid="{9BC1F280-1F81-40A6-885C-5A8AA28E77CD}"/>
    <cellStyle name="Comma 3 2 6 2 2 6 2" xfId="17369" xr:uid="{ADA5AC86-4BEE-4356-ACB8-54270E1C3F0B}"/>
    <cellStyle name="Comma 3 2 6 2 2 6 2 2" xfId="54108" xr:uid="{4B60A176-464B-42F7-A1F9-502F332FB877}"/>
    <cellStyle name="Comma 3 2 6 2 2 6 2 3" xfId="41493" xr:uid="{C03F8DFE-CE25-4A73-B3E1-B1F0AF7DBF44}"/>
    <cellStyle name="Comma 3 2 6 2 2 6 3" xfId="10783" xr:uid="{7FC64BB8-4092-44FF-80D0-D17B90C3AF81}"/>
    <cellStyle name="Comma 3 2 6 2 2 6 3 2" xfId="47830" xr:uid="{F69AAED9-F923-4DE7-93DB-16309F8A3A7D}"/>
    <cellStyle name="Comma 3 2 6 2 2 6 4" xfId="5675" xr:uid="{CBED877A-CA12-473E-B35A-4E7600F0A929}"/>
    <cellStyle name="Comma 3 2 6 2 2 6 5" xfId="35203" xr:uid="{0C7C5B51-10F3-4D09-A6C9-5D3DF7C818A7}"/>
    <cellStyle name="Comma 3 2 6 2 2 7" xfId="20861" xr:uid="{28F0A27C-1DA3-47F4-90DC-9249D2B03AA3}"/>
    <cellStyle name="Comma 3 2 6 2 2 7 2" xfId="50611" xr:uid="{6303C13D-613E-48BE-AB71-C27F7B3C9AAA}"/>
    <cellStyle name="Comma 3 2 6 2 2 7 3" xfId="37996" xr:uid="{3582924C-3B3A-45AD-8C39-A0BFFBA5904C}"/>
    <cellStyle name="Comma 3 2 6 2 2 8" xfId="14275" xr:uid="{BF66564D-E415-4CAD-800A-D595A0F19003}"/>
    <cellStyle name="Comma 3 2 6 2 2 8 2" xfId="44305" xr:uid="{D0E6CFC7-107D-4868-965C-7D1CB5E47AAD}"/>
    <cellStyle name="Comma 3 2 6 2 2 9" xfId="7688" xr:uid="{ABE877CC-19FB-4FCC-B11A-8EB183862BBB}"/>
    <cellStyle name="Comma 3 2 6 2 3" xfId="28340" xr:uid="{6623E114-2503-45E3-A685-51CD67386E39}"/>
    <cellStyle name="Comma 3 2 6 2 3 2" xfId="27850" xr:uid="{4182194A-1072-4A65-845C-0189565523C1}"/>
    <cellStyle name="Comma 3 2 6 2 3 2 2" xfId="26120" xr:uid="{0B90A706-FD93-47E9-A384-1AA32C414834}"/>
    <cellStyle name="Comma 3 2 6 2 3 2 2 2" xfId="22622" xr:uid="{C63401F0-7B5C-4BC2-8FE7-2DFF68C11E0C}"/>
    <cellStyle name="Comma 3 2 6 2 3 2 2 2 2" xfId="15115" xr:uid="{D7731FBB-773C-4452-A7F2-BD28AD69DED5}"/>
    <cellStyle name="Comma 3 2 6 2 3 2 2 2 2 2" xfId="56362" xr:uid="{C6CE7777-A812-472D-9D83-89EC94B30C5D}"/>
    <cellStyle name="Comma 3 2 6 2 3 2 2 2 2 3" xfId="43747" xr:uid="{D6B657BA-A1BD-443F-92B9-A2C62B8BD058}"/>
    <cellStyle name="Comma 3 2 6 2 3 2 2 2 3" xfId="8529" xr:uid="{C5B25C27-E426-41A5-93DF-9D471E8D2898}"/>
    <cellStyle name="Comma 3 2 6 2 3 2 2 2 3 2" xfId="50084" xr:uid="{D0FC8C0A-F78F-4BAB-8BC3-784B4F612ECD}"/>
    <cellStyle name="Comma 3 2 6 2 3 2 2 2 4" xfId="30995" xr:uid="{10E39F6D-F4B6-4B60-B171-C529C9442976}"/>
    <cellStyle name="Comma 3 2 6 2 3 2 2 2 5" xfId="37457" xr:uid="{4F3CA6FC-672D-41E0-8E1D-34D49F952AD7}"/>
    <cellStyle name="Comma 3 2 6 2 3 2 2 3" xfId="25240" xr:uid="{E41574D2-555F-4DD8-A4A5-C3999D9A04F1}"/>
    <cellStyle name="Comma 3 2 6 2 3 2 2 3 2" xfId="17733" xr:uid="{EBA4D809-AC5D-4CA9-B8E1-02025E151FE1}"/>
    <cellStyle name="Comma 3 2 6 2 3 2 2 3 2 2" xfId="53744" xr:uid="{C9A98841-9AAE-44CB-9C9E-535B9B4D0F7C}"/>
    <cellStyle name="Comma 3 2 6 2 3 2 2 3 2 3" xfId="41129" xr:uid="{2479DD08-EC51-4B54-AEA8-13BAF6C3F960}"/>
    <cellStyle name="Comma 3 2 6 2 3 2 2 3 3" xfId="11147" xr:uid="{70EF99B2-D952-4EA6-A962-26640A81646B}"/>
    <cellStyle name="Comma 3 2 6 2 3 2 2 3 3 2" xfId="47466" xr:uid="{316F99F3-8498-4818-8F76-72834BC734F0}"/>
    <cellStyle name="Comma 3 2 6 2 3 2 2 3 4" xfId="5311" xr:uid="{110CD172-3734-4A76-9E63-A404FA605F30}"/>
    <cellStyle name="Comma 3 2 6 2 3 2 2 3 5" xfId="34839" xr:uid="{20B12B63-B9EE-46E5-9F92-942C1FA59C7D}"/>
    <cellStyle name="Comma 3 2 6 2 3 2 2 4" xfId="18612" xr:uid="{53EAD77E-240F-4605-B760-01284904FD9A}"/>
    <cellStyle name="Comma 3 2 6 2 3 2 2 4 2" xfId="52865" xr:uid="{2F315728-1CC0-41FA-9EC8-DD6A21B2E4FC}"/>
    <cellStyle name="Comma 3 2 6 2 3 2 2 4 3" xfId="40250" xr:uid="{C5E05C2C-2797-4B68-84C1-2C2491BC6D67}"/>
    <cellStyle name="Comma 3 2 6 2 3 2 2 5" xfId="12026" xr:uid="{661874F8-BF63-45F4-AFE9-30AF3F070E2C}"/>
    <cellStyle name="Comma 3 2 6 2 3 2 2 5 2" xfId="46587" xr:uid="{4E1263F2-BD94-4656-B801-3ABB9F88FEC9}"/>
    <cellStyle name="Comma 3 2 6 2 3 2 2 6" xfId="4432" xr:uid="{360F8A58-A3DC-4F9B-9153-2AF9C4C6BCC1}"/>
    <cellStyle name="Comma 3 2 6 2 3 2 2 7" xfId="33960" xr:uid="{1FD4E293-BDE8-47BE-B09A-4E7EC0619E85}"/>
    <cellStyle name="Comma 3 2 6 2 3 2 3" xfId="26976" xr:uid="{9F416D5A-2016-4A44-A362-C39CA1D4FEEC}"/>
    <cellStyle name="Comma 3 2 6 2 3 2 3 2" xfId="23479" xr:uid="{FFC8994E-69B6-4A17-81D2-5212A1452A2F}"/>
    <cellStyle name="Comma 3 2 6 2 3 2 3 2 2" xfId="15972" xr:uid="{4573C27D-12C1-4953-8417-A194411B0550}"/>
    <cellStyle name="Comma 3 2 6 2 3 2 3 2 2 2" xfId="55505" xr:uid="{E8B442E0-7DDB-4985-909E-0504B4632BC6}"/>
    <cellStyle name="Comma 3 2 6 2 3 2 3 2 2 3" xfId="42890" xr:uid="{A0150827-F6C5-4F4D-9E95-3EDDC8D9AB04}"/>
    <cellStyle name="Comma 3 2 6 2 3 2 3 2 3" xfId="9386" xr:uid="{CC6F82E4-115F-4F06-8142-89AC78CB6325}"/>
    <cellStyle name="Comma 3 2 6 2 3 2 3 2 3 2" xfId="49227" xr:uid="{22A3611F-7827-49C2-9919-29A25569721C}"/>
    <cellStyle name="Comma 3 2 6 2 3 2 3 2 4" xfId="30138" xr:uid="{70B6B8E0-8777-40D3-9C0F-CF17B2252CA9}"/>
    <cellStyle name="Comma 3 2 6 2 3 2 3 2 5" xfId="36600" xr:uid="{E2609DA1-DDB3-4B18-9629-375181669EAC}"/>
    <cellStyle name="Comma 3 2 6 2 3 2 3 3" xfId="19468" xr:uid="{76BEE689-9E21-4807-9B9C-B8E45094D870}"/>
    <cellStyle name="Comma 3 2 6 2 3 2 3 3 2" xfId="52008" xr:uid="{37E639B4-E0F0-4F03-9718-31D4C27E6DF6}"/>
    <cellStyle name="Comma 3 2 6 2 3 2 3 3 3" xfId="39393" xr:uid="{27F717AA-2B9F-4248-B71F-10B347776524}"/>
    <cellStyle name="Comma 3 2 6 2 3 2 3 4" xfId="12882" xr:uid="{F7592AD4-72CE-4119-ACA3-3F023F7E5A87}"/>
    <cellStyle name="Comma 3 2 6 2 3 2 3 4 2" xfId="45730" xr:uid="{32FEAB64-52DB-43B1-BBFB-3DFE21B94453}"/>
    <cellStyle name="Comma 3 2 6 2 3 2 3 5" xfId="6295" xr:uid="{81723724-6E13-47C7-93EC-5A02F0C23EAB}"/>
    <cellStyle name="Comma 3 2 6 2 3 2 3 6" xfId="33103" xr:uid="{0C74038A-D58F-4B70-85C5-6E6E93EF97CE}"/>
    <cellStyle name="Comma 3 2 6 2 3 2 4" xfId="24355" xr:uid="{19790871-AD56-48A6-90B0-D6C1D727C070}"/>
    <cellStyle name="Comma 3 2 6 2 3 2 4 2" xfId="16848" xr:uid="{B0DCCCA3-30D4-4C7A-852A-721B95A4C41B}"/>
    <cellStyle name="Comma 3 2 6 2 3 2 4 2 2" xfId="54629" xr:uid="{FD877E5F-18E3-4377-B8CB-7DDB718AD56C}"/>
    <cellStyle name="Comma 3 2 6 2 3 2 4 2 3" xfId="42014" xr:uid="{A92FCE44-32E0-4FD4-AE6F-FD96CABFD536}"/>
    <cellStyle name="Comma 3 2 6 2 3 2 4 3" xfId="10262" xr:uid="{C8B128DB-4A41-4556-9823-45D7F088FF45}"/>
    <cellStyle name="Comma 3 2 6 2 3 2 4 3 2" xfId="48351" xr:uid="{6A6C4D2E-0CC8-4E96-9BBB-77C4C504A2EE}"/>
    <cellStyle name="Comma 3 2 6 2 3 2 4 4" xfId="6196" xr:uid="{755BFFDD-AFF0-493C-B76F-367E7071C37A}"/>
    <cellStyle name="Comma 3 2 6 2 3 2 4 5" xfId="35724" xr:uid="{94F7B6DD-35A5-4AC5-B2E4-144F577958E8}"/>
    <cellStyle name="Comma 3 2 6 2 3 2 5" xfId="20342" xr:uid="{0D41A6B2-2A3F-45E1-9B95-D5A97D4832F7}"/>
    <cellStyle name="Comma 3 2 6 2 3 2 5 2" xfId="51132" xr:uid="{93656D1C-C0E1-4935-946B-66B5AA3186F5}"/>
    <cellStyle name="Comma 3 2 6 2 3 2 5 3" xfId="38517" xr:uid="{A524C28F-C964-45C7-A6A9-75C2D0FB8A7B}"/>
    <cellStyle name="Comma 3 2 6 2 3 2 6" xfId="13756" xr:uid="{61E9F47B-DBFF-4516-BF75-E1D6AA406A62}"/>
    <cellStyle name="Comma 3 2 6 2 3 2 6 2" xfId="44854" xr:uid="{B0B830D6-952A-4B4C-B0C4-A9FBCF2D2ED4}"/>
    <cellStyle name="Comma 3 2 6 2 3 2 7" xfId="7169" xr:uid="{D363A770-67A0-43EB-B25A-B98043D7432E}"/>
    <cellStyle name="Comma 3 2 6 2 3 2 8" xfId="32227" xr:uid="{155C7DBB-C100-47C6-831F-E165A171BA61}"/>
    <cellStyle name="Comma 3 2 6 2 3 3" xfId="26560" xr:uid="{5B394AE0-1B05-4F99-A178-93ED25EEEFE1}"/>
    <cellStyle name="Comma 3 2 6 2 3 3 2" xfId="23063" xr:uid="{304E4FF7-FB83-44D5-99D0-049A9BBC596B}"/>
    <cellStyle name="Comma 3 2 6 2 3 3 2 2" xfId="15556" xr:uid="{A299D5CB-5E7B-49ED-AD03-0A6161894B40}"/>
    <cellStyle name="Comma 3 2 6 2 3 3 2 2 2" xfId="55921" xr:uid="{80D912EA-F862-4882-A161-D032354E3780}"/>
    <cellStyle name="Comma 3 2 6 2 3 3 2 2 3" xfId="43306" xr:uid="{E00669E7-E8CA-45EA-9F52-2F574AB51519}"/>
    <cellStyle name="Comma 3 2 6 2 3 3 2 3" xfId="8970" xr:uid="{6933160F-A416-4421-B5CF-B622CC1AB1AF}"/>
    <cellStyle name="Comma 3 2 6 2 3 3 2 3 2" xfId="49643" xr:uid="{B9BA9DD3-1C41-4C5C-9950-72466A5C3708}"/>
    <cellStyle name="Comma 3 2 6 2 3 3 2 4" xfId="30554" xr:uid="{C4E72B00-EF5E-46D5-A49D-E07F0EEA1660}"/>
    <cellStyle name="Comma 3 2 6 2 3 3 2 5" xfId="37016" xr:uid="{1D294E0B-C1EC-41C2-957D-ECEA412A8E62}"/>
    <cellStyle name="Comma 3 2 6 2 3 3 3" xfId="25682" xr:uid="{D26D1B99-63C2-493B-9C00-34C50B4C21BA}"/>
    <cellStyle name="Comma 3 2 6 2 3 3 3 2" xfId="18175" xr:uid="{3D915DE5-D020-4833-B073-BBA2E5778BDE}"/>
    <cellStyle name="Comma 3 2 6 2 3 3 3 2 2" xfId="53302" xr:uid="{C85BBB42-6228-4D26-BD1F-0B72D6A00432}"/>
    <cellStyle name="Comma 3 2 6 2 3 3 3 2 3" xfId="40687" xr:uid="{906B9F8E-0CC6-4541-806F-931227EA0D3F}"/>
    <cellStyle name="Comma 3 2 6 2 3 3 3 3" xfId="11589" xr:uid="{420D69A2-F6A6-44DD-BD91-358BF2CAF0EB}"/>
    <cellStyle name="Comma 3 2 6 2 3 3 3 3 2" xfId="47024" xr:uid="{193ED9C2-ED18-4EF6-8A24-F1ED60F89657}"/>
    <cellStyle name="Comma 3 2 6 2 3 3 3 4" xfId="4869" xr:uid="{BB316D3A-E602-460E-8396-86A9071529EA}"/>
    <cellStyle name="Comma 3 2 6 2 3 3 3 5" xfId="34397" xr:uid="{E1AB4FED-9DFA-4732-A310-811511C40D5F}"/>
    <cellStyle name="Comma 3 2 6 2 3 3 4" xfId="19052" xr:uid="{293096E8-EFCF-4FEE-847E-B65FB4C87F70}"/>
    <cellStyle name="Comma 3 2 6 2 3 3 4 2" xfId="52424" xr:uid="{4959EAC6-E354-4405-9E48-2E74A73BCCDA}"/>
    <cellStyle name="Comma 3 2 6 2 3 3 4 3" xfId="39809" xr:uid="{EA04CFAD-157C-4F0B-8338-0D61AE5A7304}"/>
    <cellStyle name="Comma 3 2 6 2 3 3 5" xfId="12466" xr:uid="{C274A387-48EF-41B7-A10B-08D277E71564}"/>
    <cellStyle name="Comma 3 2 6 2 3 3 5 2" xfId="46146" xr:uid="{58849D2F-1DD9-451D-AFD9-104DAACF2D0C}"/>
    <cellStyle name="Comma 3 2 6 2 3 3 6" xfId="3992" xr:uid="{ABDAAF58-E0D7-4B0F-88AC-9D2673B4716A}"/>
    <cellStyle name="Comma 3 2 6 2 3 3 7" xfId="33519" xr:uid="{5CB5AD00-58F0-40C2-BE83-8506F78E362D}"/>
    <cellStyle name="Comma 3 2 6 2 3 4" xfId="27410" xr:uid="{3E890403-8F97-49D7-B3C3-724AAFE44F81}"/>
    <cellStyle name="Comma 3 2 6 2 3 4 2" xfId="23913" xr:uid="{D8FAB505-A448-4793-9EAD-5A00152A7493}"/>
    <cellStyle name="Comma 3 2 6 2 3 4 2 2" xfId="16406" xr:uid="{5F2E8818-6E6F-4100-BAEF-683BB4110E21}"/>
    <cellStyle name="Comma 3 2 6 2 3 4 2 2 2" xfId="55071" xr:uid="{D7CB0B56-2894-4BFF-AA80-52B102191F83}"/>
    <cellStyle name="Comma 3 2 6 2 3 4 2 2 3" xfId="42456" xr:uid="{CEB48209-7D47-492F-B40E-79C2B9966ADE}"/>
    <cellStyle name="Comma 3 2 6 2 3 4 2 3" xfId="9820" xr:uid="{53F74262-BB0C-415E-B357-4BD93F242BA2}"/>
    <cellStyle name="Comma 3 2 6 2 3 4 2 3 2" xfId="48793" xr:uid="{A2D41399-C3F7-4ABA-AB68-7D16AFA762C1}"/>
    <cellStyle name="Comma 3 2 6 2 3 4 2 4" xfId="29704" xr:uid="{27A116F5-A9AB-4D8E-8DB5-9A244DCF91AB}"/>
    <cellStyle name="Comma 3 2 6 2 3 4 2 5" xfId="36166" xr:uid="{2C05BB2E-7BF4-4417-BF23-017A01F6C266}"/>
    <cellStyle name="Comma 3 2 6 2 3 4 3" xfId="19902" xr:uid="{DB70CFC1-6AE0-4E17-81F1-356A777A932A}"/>
    <cellStyle name="Comma 3 2 6 2 3 4 3 2" xfId="51574" xr:uid="{927D5FEE-11D1-4E95-9F71-B85A31D5EC24}"/>
    <cellStyle name="Comma 3 2 6 2 3 4 3 3" xfId="38959" xr:uid="{4C9081BB-449B-4DE4-A04E-E42C54CBAA20}"/>
    <cellStyle name="Comma 3 2 6 2 3 4 4" xfId="13316" xr:uid="{59FF2FE5-5B89-4E28-B7CC-32165E569B72}"/>
    <cellStyle name="Comma 3 2 6 2 3 4 4 2" xfId="45296" xr:uid="{B5969705-5F0A-423C-9FDC-7F409F3D1911}"/>
    <cellStyle name="Comma 3 2 6 2 3 4 5" xfId="6729" xr:uid="{D0BE3928-5517-4456-A8E1-8BB809272B3C}"/>
    <cellStyle name="Comma 3 2 6 2 3 4 6" xfId="32669" xr:uid="{CD415DC3-DD29-40DC-B357-6B546E9E425D}"/>
    <cellStyle name="Comma 3 2 6 2 3 5" xfId="24797" xr:uid="{617CE467-F4A0-474C-84E9-0A284A7459B5}"/>
    <cellStyle name="Comma 3 2 6 2 3 5 2" xfId="17290" xr:uid="{2239A369-9455-4CBD-9DF6-EF9D6FF3C16F}"/>
    <cellStyle name="Comma 3 2 6 2 3 5 2 2" xfId="54187" xr:uid="{0833219D-C3E4-4B57-A983-DDBC6FD073EE}"/>
    <cellStyle name="Comma 3 2 6 2 3 5 2 3" xfId="41572" xr:uid="{C087221C-7F2A-4575-AB9D-D4D1B26724AD}"/>
    <cellStyle name="Comma 3 2 6 2 3 5 3" xfId="10704" xr:uid="{8490F187-3B5E-443F-A249-1C0E73671302}"/>
    <cellStyle name="Comma 3 2 6 2 3 5 3 2" xfId="47909" xr:uid="{4F5742C8-7E22-4384-9B8E-ED7B0B1C69CF}"/>
    <cellStyle name="Comma 3 2 6 2 3 5 4" xfId="5754" xr:uid="{2FD2E096-4016-4710-A9A9-0CDEF90B2B3F}"/>
    <cellStyle name="Comma 3 2 6 2 3 5 5" xfId="35282" xr:uid="{C3F953CF-A9C2-4F73-B1DD-11A317FD2072}"/>
    <cellStyle name="Comma 3 2 6 2 3 6" xfId="20782" xr:uid="{F94BA862-0067-4080-8A24-234995B9530E}"/>
    <cellStyle name="Comma 3 2 6 2 3 6 2" xfId="50690" xr:uid="{E2BA8570-BCA9-480B-8387-94AB60AC29D4}"/>
    <cellStyle name="Comma 3 2 6 2 3 6 3" xfId="38075" xr:uid="{96CDC507-6D26-4624-B2BB-D9C1CA3AC7B5}"/>
    <cellStyle name="Comma 3 2 6 2 3 7" xfId="14196" xr:uid="{2B33D7D2-AB68-4D81-9A6C-1C948C4D9A7F}"/>
    <cellStyle name="Comma 3 2 6 2 3 7 2" xfId="44384" xr:uid="{E343487E-8385-435D-A1EE-A0542868EC70}"/>
    <cellStyle name="Comma 3 2 6 2 3 8" xfId="7609" xr:uid="{3F87BF3E-67E6-4D0D-B3B2-F866C635602D}"/>
    <cellStyle name="Comma 3 2 6 2 3 9" xfId="31782" xr:uid="{F9823DA3-0F83-4F61-B80E-3AAEF6F19CA9}"/>
    <cellStyle name="Comma 3 2 6 2 4" xfId="28004" xr:uid="{3C20027D-7289-489C-ACC3-A646868A1637}"/>
    <cellStyle name="Comma 3 2 6 2 4 2" xfId="26274" xr:uid="{5BED971D-8FDC-41B1-BAAE-DBD0ABBD76AA}"/>
    <cellStyle name="Comma 3 2 6 2 4 2 2" xfId="22776" xr:uid="{1EBAC5CC-A46A-4B6E-9F32-239A875D86A7}"/>
    <cellStyle name="Comma 3 2 6 2 4 2 2 2" xfId="15269" xr:uid="{1A31F4DA-2706-425D-B8DF-4922BF281E00}"/>
    <cellStyle name="Comma 3 2 6 2 4 2 2 2 2" xfId="56208" xr:uid="{C805466F-AD35-4580-BCF7-F306E9FDAB8D}"/>
    <cellStyle name="Comma 3 2 6 2 4 2 2 2 3" xfId="43593" xr:uid="{BBBF6984-10E2-4ABE-BFB9-D2268B06B179}"/>
    <cellStyle name="Comma 3 2 6 2 4 2 2 3" xfId="8683" xr:uid="{181A2394-31FB-4B4E-ABE0-D97CCC6AED45}"/>
    <cellStyle name="Comma 3 2 6 2 4 2 2 3 2" xfId="49930" xr:uid="{77452BE1-0CD8-4402-B945-76EBDDB83F8A}"/>
    <cellStyle name="Comma 3 2 6 2 4 2 2 4" xfId="30841" xr:uid="{97B5D777-0EE6-4D2F-9A84-1C04CC9C1560}"/>
    <cellStyle name="Comma 3 2 6 2 4 2 2 5" xfId="37303" xr:uid="{E75CD2C4-DF5A-4B22-9BAA-16B19AE41476}"/>
    <cellStyle name="Comma 3 2 6 2 4 2 3" xfId="25394" xr:uid="{B97C4292-0E2D-4576-BC72-BCC0AB437A38}"/>
    <cellStyle name="Comma 3 2 6 2 4 2 3 2" xfId="17887" xr:uid="{5C2054FC-FEB0-441C-81A7-3553AFCFABA9}"/>
    <cellStyle name="Comma 3 2 6 2 4 2 3 2 2" xfId="53590" xr:uid="{8E794D1A-B57C-45B4-A9A0-31ADAC31AAB4}"/>
    <cellStyle name="Comma 3 2 6 2 4 2 3 2 3" xfId="40975" xr:uid="{3571784C-2760-4AAF-847F-A231E481C634}"/>
    <cellStyle name="Comma 3 2 6 2 4 2 3 3" xfId="11301" xr:uid="{6C3E42FF-F8D4-405E-885E-778F2ACDB7E3}"/>
    <cellStyle name="Comma 3 2 6 2 4 2 3 3 2" xfId="47312" xr:uid="{5B14A41A-5661-423E-8FAB-336F2DBBD986}"/>
    <cellStyle name="Comma 3 2 6 2 4 2 3 4" xfId="5157" xr:uid="{63B5061A-A6E0-418C-8CA9-3A26ED448335}"/>
    <cellStyle name="Comma 3 2 6 2 4 2 3 5" xfId="34685" xr:uid="{BFD5CE7E-7CB6-4FF4-AB6F-0A538B8769CE}"/>
    <cellStyle name="Comma 3 2 6 2 4 2 4" xfId="18766" xr:uid="{848B390F-B3C0-4E5B-B659-B36A59D4AFCC}"/>
    <cellStyle name="Comma 3 2 6 2 4 2 4 2" xfId="52711" xr:uid="{E43DA7EE-8B85-4CBA-8567-4570F072EDA4}"/>
    <cellStyle name="Comma 3 2 6 2 4 2 4 3" xfId="40096" xr:uid="{EBEDDFF1-2E09-4BFC-8F17-89D3B73644B8}"/>
    <cellStyle name="Comma 3 2 6 2 4 2 5" xfId="12180" xr:uid="{29327515-98E3-4288-8495-F69FD161610F}"/>
    <cellStyle name="Comma 3 2 6 2 4 2 5 2" xfId="46433" xr:uid="{0B343231-D67F-49FE-8779-91D2D9B54F56}"/>
    <cellStyle name="Comma 3 2 6 2 4 2 6" xfId="4278" xr:uid="{9D01F3B0-ABB5-48C0-A5EF-886AB2494253}"/>
    <cellStyle name="Comma 3 2 6 2 4 2 7" xfId="33806" xr:uid="{FAAA7F38-FBB1-4C82-BDB5-999F6F1159F6}"/>
    <cellStyle name="Comma 3 2 6 2 4 3" xfId="27129" xr:uid="{27D562E2-1717-4F42-8CDB-CDAF15BB282F}"/>
    <cellStyle name="Comma 3 2 6 2 4 3 2" xfId="23632" xr:uid="{641D6BC8-19A4-4C36-B2FA-073A409C8F08}"/>
    <cellStyle name="Comma 3 2 6 2 4 3 2 2" xfId="16125" xr:uid="{1CD188D4-E4B0-4A4C-87FD-15B98BCF5541}"/>
    <cellStyle name="Comma 3 2 6 2 4 3 2 2 2" xfId="55352" xr:uid="{57AF40CA-AB7B-42EE-AA54-03497A1E1BAB}"/>
    <cellStyle name="Comma 3 2 6 2 4 3 2 2 3" xfId="42737" xr:uid="{48498F13-40BB-4299-889A-AD14DB1C7E7D}"/>
    <cellStyle name="Comma 3 2 6 2 4 3 2 3" xfId="9539" xr:uid="{CD1B53D0-FE65-402D-8562-328F6D866491}"/>
    <cellStyle name="Comma 3 2 6 2 4 3 2 3 2" xfId="49074" xr:uid="{3B1282A1-2C2B-4830-AE0F-4A1E51ED8094}"/>
    <cellStyle name="Comma 3 2 6 2 4 3 2 4" xfId="29985" xr:uid="{E1AEDD8F-3A97-4239-AAAE-764268B654CB}"/>
    <cellStyle name="Comma 3 2 6 2 4 3 2 5" xfId="36447" xr:uid="{AA7ECA44-FDB4-427E-849E-D331286D71FC}"/>
    <cellStyle name="Comma 3 2 6 2 4 3 3" xfId="19621" xr:uid="{344D71AB-658F-4CDA-A124-AEC87AA1EE76}"/>
    <cellStyle name="Comma 3 2 6 2 4 3 3 2" xfId="51855" xr:uid="{61900B71-0646-4E27-97DE-7AA6EB7A6D6F}"/>
    <cellStyle name="Comma 3 2 6 2 4 3 3 3" xfId="39240" xr:uid="{8E5C98EC-9605-45CB-A2D7-C6AE9FB61956}"/>
    <cellStyle name="Comma 3 2 6 2 4 3 4" xfId="13035" xr:uid="{FDD31D37-7DD9-47A3-B069-85D406FF1AB4}"/>
    <cellStyle name="Comma 3 2 6 2 4 3 4 2" xfId="45577" xr:uid="{78A3574D-C616-4973-B444-20CDA46E629B}"/>
    <cellStyle name="Comma 3 2 6 2 4 3 5" xfId="6448" xr:uid="{E2988D4D-2EF0-4670-AC2E-EF46241CF616}"/>
    <cellStyle name="Comma 3 2 6 2 4 3 6" xfId="32950" xr:uid="{302A99F9-8CF2-468B-A0FF-B7898B85B419}"/>
    <cellStyle name="Comma 3 2 6 2 4 4" xfId="24509" xr:uid="{9C460A7E-B272-4D15-90F4-68D452B71563}"/>
    <cellStyle name="Comma 3 2 6 2 4 4 2" xfId="17002" xr:uid="{831C2524-C6C5-42DE-A249-96EC892BB6DE}"/>
    <cellStyle name="Comma 3 2 6 2 4 4 2 2" xfId="54475" xr:uid="{D292AB1E-DF11-49EB-A2CB-913B1A67E084}"/>
    <cellStyle name="Comma 3 2 6 2 4 4 2 3" xfId="41860" xr:uid="{48129A02-ECDD-4D76-B855-A39132679FFF}"/>
    <cellStyle name="Comma 3 2 6 2 4 4 3" xfId="10416" xr:uid="{B7D18D6A-B73A-4647-8306-67AB0B795111}"/>
    <cellStyle name="Comma 3 2 6 2 4 4 3 2" xfId="48197" xr:uid="{50A2DDF0-954B-44FE-93F5-130A950E4B3B}"/>
    <cellStyle name="Comma 3 2 6 2 4 4 4" xfId="6042" xr:uid="{FED3D877-8AAE-4BC0-9EF3-80C9E5A03766}"/>
    <cellStyle name="Comma 3 2 6 2 4 4 5" xfId="35570" xr:uid="{CE5C8E34-3BCC-41F3-AEA8-B099570EFFCD}"/>
    <cellStyle name="Comma 3 2 6 2 4 5" xfId="20496" xr:uid="{03B60928-6937-4410-8F24-5F58938418B2}"/>
    <cellStyle name="Comma 3 2 6 2 4 5 2" xfId="50978" xr:uid="{938C89C5-920C-4677-9BDE-626A38A8BC74}"/>
    <cellStyle name="Comma 3 2 6 2 4 5 3" xfId="38363" xr:uid="{B633C036-052D-4BF7-AF9C-CED60E0DE886}"/>
    <cellStyle name="Comma 3 2 6 2 4 6" xfId="13910" xr:uid="{76E3E3A2-31A6-4495-9896-BD53381CCFDF}"/>
    <cellStyle name="Comma 3 2 6 2 4 6 2" xfId="44700" xr:uid="{C152AEEA-DA24-4290-A5FF-94F992EAA526}"/>
    <cellStyle name="Comma 3 2 6 2 4 7" xfId="7323" xr:uid="{EF8B0BA2-4C73-4C55-94F8-D592B6085C82}"/>
    <cellStyle name="Comma 3 2 6 2 4 8" xfId="32073" xr:uid="{9FA64010-D9FE-4259-884C-393B9CEA2397}"/>
    <cellStyle name="Comma 3 2 6 2 5" xfId="26713" xr:uid="{3B7478AC-E51E-40BF-9B12-A784C1FF1795}"/>
    <cellStyle name="Comma 3 2 6 2 5 2" xfId="23216" xr:uid="{E12E5015-FF07-4B09-A0F4-EF607BC92B73}"/>
    <cellStyle name="Comma 3 2 6 2 5 2 2" xfId="15709" xr:uid="{0061702F-E5F8-4073-9150-9C39B7013347}"/>
    <cellStyle name="Comma 3 2 6 2 5 2 2 2" xfId="55768" xr:uid="{841E352B-D4C3-40E1-80D8-7B1D0B833B6C}"/>
    <cellStyle name="Comma 3 2 6 2 5 2 2 3" xfId="43153" xr:uid="{549EF8C5-2441-4A6C-BB8D-72127DCA2359}"/>
    <cellStyle name="Comma 3 2 6 2 5 2 3" xfId="9123" xr:uid="{0900C3ED-3104-43C4-8E5B-F26AE1B5D3AF}"/>
    <cellStyle name="Comma 3 2 6 2 5 2 3 2" xfId="49490" xr:uid="{E27AC8C5-63CE-478D-BA22-C63BD9F60CEA}"/>
    <cellStyle name="Comma 3 2 6 2 5 2 4" xfId="30401" xr:uid="{B0E1A8D7-B920-431D-8A11-893C74A01900}"/>
    <cellStyle name="Comma 3 2 6 2 5 2 5" xfId="36863" xr:uid="{B14F4671-0E4F-4662-9412-17551F2CE530}"/>
    <cellStyle name="Comma 3 2 6 2 5 3" xfId="25836" xr:uid="{05C72A92-AD14-450E-BA90-0D099316429F}"/>
    <cellStyle name="Comma 3 2 6 2 5 3 2" xfId="18329" xr:uid="{358FCA70-5CB2-40E6-90CB-3624C69EEF90}"/>
    <cellStyle name="Comma 3 2 6 2 5 3 2 2" xfId="53148" xr:uid="{9C9A2E55-1A44-468F-B557-7080D046C880}"/>
    <cellStyle name="Comma 3 2 6 2 5 3 2 3" xfId="40533" xr:uid="{6F2F482B-64B8-47F2-BA3E-48BA746BB5FC}"/>
    <cellStyle name="Comma 3 2 6 2 5 3 3" xfId="11743" xr:uid="{A038E603-0417-44DB-8562-F0F60D169936}"/>
    <cellStyle name="Comma 3 2 6 2 5 3 3 2" xfId="46870" xr:uid="{2F17B89A-0409-471D-A0BC-9CE57719BB64}"/>
    <cellStyle name="Comma 3 2 6 2 5 3 4" xfId="4715" xr:uid="{16C7B914-0CE7-4B69-8EE5-94898BCA384F}"/>
    <cellStyle name="Comma 3 2 6 2 5 3 5" xfId="34243" xr:uid="{2B41AEE1-8765-4CBF-B8C3-8BEE508BCA74}"/>
    <cellStyle name="Comma 3 2 6 2 5 4" xfId="19205" xr:uid="{B1EBBE33-B1F6-4F02-9F10-FC2B03D0C911}"/>
    <cellStyle name="Comma 3 2 6 2 5 4 2" xfId="52271" xr:uid="{3348CB8B-3725-4262-ACC2-0732C9C99311}"/>
    <cellStyle name="Comma 3 2 6 2 5 4 3" xfId="39656" xr:uid="{C0270CE2-F995-45E9-9F47-09851708D3FF}"/>
    <cellStyle name="Comma 3 2 6 2 5 5" xfId="12619" xr:uid="{43CBB55D-C0DA-4657-BAF7-E1E9D1992D66}"/>
    <cellStyle name="Comma 3 2 6 2 5 5 2" xfId="45993" xr:uid="{46AB296E-2F06-49C9-BDE2-EAF7149D7AEF}"/>
    <cellStyle name="Comma 3 2 6 2 5 6" xfId="3839" xr:uid="{508D71F6-6492-40C5-B4A3-6F35F06EFB1F}"/>
    <cellStyle name="Comma 3 2 6 2 5 7" xfId="33366" xr:uid="{350CD472-3930-45F5-A12A-96C648520464}"/>
    <cellStyle name="Comma 3 2 6 2 6" xfId="27563" xr:uid="{A91C3AB9-DF51-4864-A5B4-BE8B733C9B81}"/>
    <cellStyle name="Comma 3 2 6 2 6 2" xfId="24066" xr:uid="{F7B10D8D-D1B3-4CE0-B7B4-C0E9A63D1D21}"/>
    <cellStyle name="Comma 3 2 6 2 6 2 2" xfId="16559" xr:uid="{EE8CB0CE-FD72-4ED7-B938-42ACAA25D996}"/>
    <cellStyle name="Comma 3 2 6 2 6 2 2 2" xfId="54918" xr:uid="{EA8030EE-79DF-4475-A193-61E3B8FA4991}"/>
    <cellStyle name="Comma 3 2 6 2 6 2 2 3" xfId="42303" xr:uid="{775D606A-6582-400D-9AEB-034F2F66610F}"/>
    <cellStyle name="Comma 3 2 6 2 6 2 3" xfId="9973" xr:uid="{917F3843-E20B-4DB6-99CD-B2B5523DA3E4}"/>
    <cellStyle name="Comma 3 2 6 2 6 2 3 2" xfId="48640" xr:uid="{A376D466-D56C-4FBA-AF84-B58F3DF7DA7D}"/>
    <cellStyle name="Comma 3 2 6 2 6 2 4" xfId="29551" xr:uid="{116D8F92-4F3E-479A-893D-8C0999C0060C}"/>
    <cellStyle name="Comma 3 2 6 2 6 2 5" xfId="36013" xr:uid="{28654771-0547-430B-9E9D-D72E91D50284}"/>
    <cellStyle name="Comma 3 2 6 2 6 3" xfId="20055" xr:uid="{A579204C-0F3C-4184-BA9C-AD4A6A472D43}"/>
    <cellStyle name="Comma 3 2 6 2 6 3 2" xfId="51421" xr:uid="{AC020124-BC9A-4A41-BD3B-9118A703DD93}"/>
    <cellStyle name="Comma 3 2 6 2 6 3 3" xfId="38806" xr:uid="{13AA0547-7563-4F3A-BD57-461F89B2AF93}"/>
    <cellStyle name="Comma 3 2 6 2 6 4" xfId="13469" xr:uid="{CD484808-379B-4289-AC9C-004ED503598D}"/>
    <cellStyle name="Comma 3 2 6 2 6 4 2" xfId="45143" xr:uid="{93116CD6-ED88-402B-ADA4-F46C6EF13822}"/>
    <cellStyle name="Comma 3 2 6 2 6 5" xfId="6882" xr:uid="{594F9632-F3FC-4DF9-995D-6634BDCC8585}"/>
    <cellStyle name="Comma 3 2 6 2 6 6" xfId="32516" xr:uid="{399E4BBD-E491-4641-85E9-EF5CA8A32010}"/>
    <cellStyle name="Comma 3 2 6 2 7" xfId="24951" xr:uid="{F3B69F08-5EA9-44F4-9B07-F2AD7AC33ECA}"/>
    <cellStyle name="Comma 3 2 6 2 7 2" xfId="17444" xr:uid="{F8EFFFDA-8583-4D9E-B644-F983556F106B}"/>
    <cellStyle name="Comma 3 2 6 2 7 2 2" xfId="54033" xr:uid="{D49828A4-80B2-4C98-8EBB-F611E445329E}"/>
    <cellStyle name="Comma 3 2 6 2 7 2 3" xfId="41418" xr:uid="{825CA26C-68E8-412D-BBA1-AC68B36AF750}"/>
    <cellStyle name="Comma 3 2 6 2 7 3" xfId="10858" xr:uid="{25CD0769-CACE-4105-9F0D-D1726DA7ACAB}"/>
    <cellStyle name="Comma 3 2 6 2 7 3 2" xfId="47755" xr:uid="{432FDB40-581D-445E-8641-C226E06136D3}"/>
    <cellStyle name="Comma 3 2 6 2 7 4" xfId="5600" xr:uid="{B32D98BD-1551-472C-AB58-76E93DC55D2E}"/>
    <cellStyle name="Comma 3 2 6 2 7 5" xfId="35128" xr:uid="{3DBD0F54-BF97-4CC8-86FC-3FE50688AA69}"/>
    <cellStyle name="Comma 3 2 6 2 8" xfId="20936" xr:uid="{9CB0C4B1-286F-474C-AC53-7DABD8D45EDD}"/>
    <cellStyle name="Comma 3 2 6 2 8 2" xfId="50536" xr:uid="{BFA5C190-AF16-46B9-83F3-AA53F2A13967}"/>
    <cellStyle name="Comma 3 2 6 2 8 3" xfId="37921" xr:uid="{B864E324-A52A-48E3-84FA-71BDE9BCB1F0}"/>
    <cellStyle name="Comma 3 2 6 2 9" xfId="14350" xr:uid="{19D696B2-108A-4A29-8DCC-784A2B89102D}"/>
    <cellStyle name="Comma 3 2 6 2 9 2" xfId="44218" xr:uid="{762527CC-5471-4CDB-8A5A-F5A96B4EBE3C}"/>
    <cellStyle name="Comma 3 2 6 3" xfId="28441" xr:uid="{25B0DA73-8271-440E-9067-CDB13300D927}"/>
    <cellStyle name="Comma 3 2 6 3 10" xfId="31681" xr:uid="{1E751F61-6219-4453-97F1-5B9CC2163DD1}"/>
    <cellStyle name="Comma 3 2 6 3 2" xfId="28286" xr:uid="{11D06844-9A5D-42AC-AC04-C3B49E377667}"/>
    <cellStyle name="Comma 3 2 6 3 2 2" xfId="27796" xr:uid="{189E8AFE-6B5C-4A59-B0DF-D6AACACE4297}"/>
    <cellStyle name="Comma 3 2 6 3 2 2 2" xfId="26066" xr:uid="{A8508F92-BC92-4840-BB2C-940831A80AE1}"/>
    <cellStyle name="Comma 3 2 6 3 2 2 2 2" xfId="22568" xr:uid="{7A092C1D-E31F-4DF5-94AB-7D61F8D18D8A}"/>
    <cellStyle name="Comma 3 2 6 3 2 2 2 2 2" xfId="15061" xr:uid="{F891395E-2FBF-4C5D-9809-59DDE95871A8}"/>
    <cellStyle name="Comma 3 2 6 3 2 2 2 2 2 2" xfId="56416" xr:uid="{6A362973-32B9-4AEA-A776-FCF128F6F045}"/>
    <cellStyle name="Comma 3 2 6 3 2 2 2 2 2 3" xfId="43801" xr:uid="{8F0A48CF-10B2-44C0-98CA-A7A6BA747ADC}"/>
    <cellStyle name="Comma 3 2 6 3 2 2 2 2 3" xfId="8475" xr:uid="{A93B1812-7471-456D-A558-7F182EBBF153}"/>
    <cellStyle name="Comma 3 2 6 3 2 2 2 2 3 2" xfId="50138" xr:uid="{B960A076-0707-4552-971F-C6093EE5E1B7}"/>
    <cellStyle name="Comma 3 2 6 3 2 2 2 2 4" xfId="31049" xr:uid="{C8197EED-066A-487A-BCC6-40B0DED68137}"/>
    <cellStyle name="Comma 3 2 6 3 2 2 2 2 5" xfId="37511" xr:uid="{DC140618-5698-4EC7-B2D9-9D66B0808628}"/>
    <cellStyle name="Comma 3 2 6 3 2 2 2 3" xfId="25186" xr:uid="{90323EBE-AB72-4E08-8353-8951BC2A95F1}"/>
    <cellStyle name="Comma 3 2 6 3 2 2 2 3 2" xfId="17679" xr:uid="{26FC0ADD-D16E-44C9-ABF7-CFE05D857226}"/>
    <cellStyle name="Comma 3 2 6 3 2 2 2 3 2 2" xfId="53798" xr:uid="{0A1CF1B3-C83D-422D-B78E-457F8B4CD8AF}"/>
    <cellStyle name="Comma 3 2 6 3 2 2 2 3 2 3" xfId="41183" xr:uid="{16AD945B-C724-4071-ABE1-70B7AFC6A4C3}"/>
    <cellStyle name="Comma 3 2 6 3 2 2 2 3 3" xfId="11093" xr:uid="{0370B705-45B7-4F13-AEC0-96115C672EF9}"/>
    <cellStyle name="Comma 3 2 6 3 2 2 2 3 3 2" xfId="47520" xr:uid="{E4C562B8-5D6A-4223-ADAE-B8A10878FF13}"/>
    <cellStyle name="Comma 3 2 6 3 2 2 2 3 4" xfId="5365" xr:uid="{FB7C015C-C6DC-4CFA-A357-3B1892C42EC9}"/>
    <cellStyle name="Comma 3 2 6 3 2 2 2 3 5" xfId="34893" xr:uid="{3AC9C6F6-4EEF-45CF-8BC2-E5B6545D962B}"/>
    <cellStyle name="Comma 3 2 6 3 2 2 2 4" xfId="18558" xr:uid="{C779D021-80AC-49A7-817F-B16F39734693}"/>
    <cellStyle name="Comma 3 2 6 3 2 2 2 4 2" xfId="52919" xr:uid="{34F44AD0-2D17-4744-A6C1-7F3CA1DBE08C}"/>
    <cellStyle name="Comma 3 2 6 3 2 2 2 4 3" xfId="40304" xr:uid="{F171ADD3-7AE9-41D9-9088-5D88901ACEA1}"/>
    <cellStyle name="Comma 3 2 6 3 2 2 2 5" xfId="11972" xr:uid="{9317E9BD-DDB2-4775-B204-F5AEED4DA2F3}"/>
    <cellStyle name="Comma 3 2 6 3 2 2 2 5 2" xfId="46641" xr:uid="{5CD9081B-2FF8-41A4-A289-D2B2314E747C}"/>
    <cellStyle name="Comma 3 2 6 3 2 2 2 6" xfId="4486" xr:uid="{AB069432-30BF-4654-87BB-0311F0E38F97}"/>
    <cellStyle name="Comma 3 2 6 3 2 2 2 7" xfId="34014" xr:uid="{927771A9-B2F1-4945-828A-5A6623E3A68F}"/>
    <cellStyle name="Comma 3 2 6 3 2 2 3" xfId="26922" xr:uid="{C162B146-DC37-43AE-A58D-AE88989B7BB9}"/>
    <cellStyle name="Comma 3 2 6 3 2 2 3 2" xfId="23425" xr:uid="{614A845F-A7B7-48A7-8518-FA8C77DC07FD}"/>
    <cellStyle name="Comma 3 2 6 3 2 2 3 2 2" xfId="15918" xr:uid="{06AC22C4-22C8-49F1-90CB-833B0F8314DC}"/>
    <cellStyle name="Comma 3 2 6 3 2 2 3 2 2 2" xfId="55559" xr:uid="{D4CB7AB1-5C5A-4B15-986C-DA7493213DFF}"/>
    <cellStyle name="Comma 3 2 6 3 2 2 3 2 2 3" xfId="42944" xr:uid="{4EEA3F6C-F2BA-44EC-A39A-D7BD4FABBCFA}"/>
    <cellStyle name="Comma 3 2 6 3 2 2 3 2 3" xfId="9332" xr:uid="{7EA6EE4A-76E7-41A2-A5DB-6129F92BDEDE}"/>
    <cellStyle name="Comma 3 2 6 3 2 2 3 2 3 2" xfId="49281" xr:uid="{39F95219-2423-4DC4-B7E3-CCA71DCB745B}"/>
    <cellStyle name="Comma 3 2 6 3 2 2 3 2 4" xfId="30192" xr:uid="{8943355B-51C5-4E04-B3B5-8C8CFD262F0A}"/>
    <cellStyle name="Comma 3 2 6 3 2 2 3 2 5" xfId="36654" xr:uid="{B9F54B2E-0EF1-40C7-BB2F-64248B51221D}"/>
    <cellStyle name="Comma 3 2 6 3 2 2 3 3" xfId="19414" xr:uid="{3BFABBD2-E4A5-4969-AAE6-B4B7F8478337}"/>
    <cellStyle name="Comma 3 2 6 3 2 2 3 3 2" xfId="52062" xr:uid="{3707649D-26E8-47A2-AD72-B0F109EF8F0F}"/>
    <cellStyle name="Comma 3 2 6 3 2 2 3 3 3" xfId="39447" xr:uid="{F0E84351-B18D-4EAB-B37F-5E4E2D587CD8}"/>
    <cellStyle name="Comma 3 2 6 3 2 2 3 4" xfId="12828" xr:uid="{A7E5EAED-DE2A-4F3E-B8E9-8E3132863E3A}"/>
    <cellStyle name="Comma 3 2 6 3 2 2 3 4 2" xfId="45784" xr:uid="{5FC0FE11-DEB7-4EB6-8D28-D8684B4B0399}"/>
    <cellStyle name="Comma 3 2 6 3 2 2 3 5" xfId="3630" xr:uid="{369C98D1-BA6A-45FF-9EC9-CBFE792A003E}"/>
    <cellStyle name="Comma 3 2 6 3 2 2 3 6" xfId="33157" xr:uid="{34CB2D41-107A-4643-8C1E-46E09A8B29B2}"/>
    <cellStyle name="Comma 3 2 6 3 2 2 4" xfId="24301" xr:uid="{EF065A03-4D23-4153-A3A6-BAD27DC36588}"/>
    <cellStyle name="Comma 3 2 6 3 2 2 4 2" xfId="16794" xr:uid="{CA760247-DA5F-4298-B445-22925A663E77}"/>
    <cellStyle name="Comma 3 2 6 3 2 2 4 2 2" xfId="54683" xr:uid="{75F242AB-80C9-435D-B561-840E2A7C0CD9}"/>
    <cellStyle name="Comma 3 2 6 3 2 2 4 2 3" xfId="42068" xr:uid="{FD9F39E1-8C48-4D4F-BE4B-8858534F2377}"/>
    <cellStyle name="Comma 3 2 6 3 2 2 4 3" xfId="10208" xr:uid="{9D0DE365-0F4F-40E0-9DBA-268D3BD6DC18}"/>
    <cellStyle name="Comma 3 2 6 3 2 2 4 3 2" xfId="48405" xr:uid="{F8BD2A8D-926C-48FE-9572-93E5CFB07EF4}"/>
    <cellStyle name="Comma 3 2 6 3 2 2 4 4" xfId="29316" xr:uid="{4DEADD02-2A96-45EB-ACD9-8C4B3B08BC38}"/>
    <cellStyle name="Comma 3 2 6 3 2 2 4 5" xfId="35778" xr:uid="{4A72434C-4D6C-4FAD-AFFD-7A1032B753E3}"/>
    <cellStyle name="Comma 3 2 6 3 2 2 5" xfId="20288" xr:uid="{08B33407-3A9F-436D-85C2-D29183C70C8A}"/>
    <cellStyle name="Comma 3 2 6 3 2 2 5 2" xfId="51186" xr:uid="{B6F00BBC-EE4B-4B84-886B-5F680ED7280E}"/>
    <cellStyle name="Comma 3 2 6 3 2 2 5 3" xfId="38571" xr:uid="{34F9AF55-80CC-4DDC-ACD9-3808F84ED26F}"/>
    <cellStyle name="Comma 3 2 6 3 2 2 6" xfId="13702" xr:uid="{CBDB9B49-5388-4411-92D9-9406A0481939}"/>
    <cellStyle name="Comma 3 2 6 3 2 2 6 2" xfId="44908" xr:uid="{3EF8A3E2-2E10-4B7C-8CF3-4B50E678C853}"/>
    <cellStyle name="Comma 3 2 6 3 2 2 7" xfId="7115" xr:uid="{9808E8E0-8D7B-40EF-BD58-A9ECC32C0280}"/>
    <cellStyle name="Comma 3 2 6 3 2 2 8" xfId="32281" xr:uid="{5750B648-2D53-43C3-AA7D-50C1DEC64E1A}"/>
    <cellStyle name="Comma 3 2 6 3 2 3" xfId="26506" xr:uid="{87F67D58-71A7-42CD-BC5B-C42038D6FFCB}"/>
    <cellStyle name="Comma 3 2 6 3 2 3 2" xfId="23009" xr:uid="{34789371-7635-4368-8059-7C7BC516EC8B}"/>
    <cellStyle name="Comma 3 2 6 3 2 3 2 2" xfId="15502" xr:uid="{439BB12D-BA5B-4FF7-AD5E-E6E057179A5D}"/>
    <cellStyle name="Comma 3 2 6 3 2 3 2 2 2" xfId="55975" xr:uid="{1B859263-B69C-4F5D-88CD-80BE8532E848}"/>
    <cellStyle name="Comma 3 2 6 3 2 3 2 2 3" xfId="43360" xr:uid="{4096AED2-2732-4E78-B11B-31EBE7B1F5F9}"/>
    <cellStyle name="Comma 3 2 6 3 2 3 2 3" xfId="8916" xr:uid="{4C51AB87-615A-42F7-8309-950F714A6302}"/>
    <cellStyle name="Comma 3 2 6 3 2 3 2 3 2" xfId="49697" xr:uid="{B16A36F4-1506-4CA3-A34B-F12597DE1DCF}"/>
    <cellStyle name="Comma 3 2 6 3 2 3 2 4" xfId="30608" xr:uid="{47498EB0-8E50-4DB5-9806-A8668ADA233F}"/>
    <cellStyle name="Comma 3 2 6 3 2 3 2 5" xfId="37070" xr:uid="{FC9754B1-E7D8-4D4F-8383-F6440A9CEA92}"/>
    <cellStyle name="Comma 3 2 6 3 2 3 3" xfId="25628" xr:uid="{EAD86843-2D6D-4E61-A69E-2DDBE3D02D59}"/>
    <cellStyle name="Comma 3 2 6 3 2 3 3 2" xfId="18121" xr:uid="{2DDC5C32-0564-4603-AB3E-E14D7DBED3CA}"/>
    <cellStyle name="Comma 3 2 6 3 2 3 3 2 2" xfId="53356" xr:uid="{46B84ADA-8C01-47C7-A8DD-10163D29A100}"/>
    <cellStyle name="Comma 3 2 6 3 2 3 3 2 3" xfId="40741" xr:uid="{21ECB86A-3262-4592-B48D-9C15956449BA}"/>
    <cellStyle name="Comma 3 2 6 3 2 3 3 3" xfId="11535" xr:uid="{ADC4225A-7368-4CC4-B66A-DBD58B9CDC5D}"/>
    <cellStyle name="Comma 3 2 6 3 2 3 3 3 2" xfId="47078" xr:uid="{4209B7B1-2E8C-47CA-BABF-5393DA3B775A}"/>
    <cellStyle name="Comma 3 2 6 3 2 3 3 4" xfId="4923" xr:uid="{939A3318-0720-4B7A-B669-232DC888E00E}"/>
    <cellStyle name="Comma 3 2 6 3 2 3 3 5" xfId="34451" xr:uid="{69EDBBD1-6935-4DA4-8FC0-BD26EDDF899A}"/>
    <cellStyle name="Comma 3 2 6 3 2 3 4" xfId="18998" xr:uid="{CD2F2DA9-8E8C-4029-90D3-71C243289C47}"/>
    <cellStyle name="Comma 3 2 6 3 2 3 4 2" xfId="52478" xr:uid="{FBE38BA9-69B1-45F8-A59B-5A4F6D145781}"/>
    <cellStyle name="Comma 3 2 6 3 2 3 4 3" xfId="39863" xr:uid="{DEE5BCF9-3D85-4ECE-BA0F-8B1E1F982659}"/>
    <cellStyle name="Comma 3 2 6 3 2 3 5" xfId="12412" xr:uid="{2CACCAB5-0A52-44C9-A3F9-F798EB756F6C}"/>
    <cellStyle name="Comma 3 2 6 3 2 3 5 2" xfId="46200" xr:uid="{A1222B63-CC45-42CE-A06E-0198EF6A3E2F}"/>
    <cellStyle name="Comma 3 2 6 3 2 3 6" xfId="4046" xr:uid="{EB70F206-9D83-416C-B7BB-B14707C262BE}"/>
    <cellStyle name="Comma 3 2 6 3 2 3 7" xfId="33573" xr:uid="{A50C8D8C-EDB4-42FA-B4B9-FFA4D27DD0F8}"/>
    <cellStyle name="Comma 3 2 6 3 2 4" xfId="27356" xr:uid="{B4A969AD-2F94-41E2-985F-D6796C82C898}"/>
    <cellStyle name="Comma 3 2 6 3 2 4 2" xfId="23859" xr:uid="{AD5D69CF-C20F-4C54-8B86-79A9EFA50237}"/>
    <cellStyle name="Comma 3 2 6 3 2 4 2 2" xfId="16352" xr:uid="{A0F91284-9022-4DCC-A942-82B7D016799C}"/>
    <cellStyle name="Comma 3 2 6 3 2 4 2 2 2" xfId="55125" xr:uid="{5383BF0D-AE90-4451-A174-DEF55F8D008D}"/>
    <cellStyle name="Comma 3 2 6 3 2 4 2 2 3" xfId="42510" xr:uid="{7E470519-CBF4-4125-901E-37B5780E4DDC}"/>
    <cellStyle name="Comma 3 2 6 3 2 4 2 3" xfId="9766" xr:uid="{FF527158-EC6F-49F6-90D6-00A398B7B149}"/>
    <cellStyle name="Comma 3 2 6 3 2 4 2 3 2" xfId="48847" xr:uid="{CA0E970D-38C1-4F24-8221-1C53ABCFD8FC}"/>
    <cellStyle name="Comma 3 2 6 3 2 4 2 4" xfId="29758" xr:uid="{02972C69-B7C7-453E-A3A7-EB4C848AE5A4}"/>
    <cellStyle name="Comma 3 2 6 3 2 4 2 5" xfId="36220" xr:uid="{B005F0D5-4141-4BA0-AE48-E5461BE7E23F}"/>
    <cellStyle name="Comma 3 2 6 3 2 4 3" xfId="19848" xr:uid="{2FFB1D5D-5F30-43E2-9A9D-57C3DF87D1F4}"/>
    <cellStyle name="Comma 3 2 6 3 2 4 3 2" xfId="51628" xr:uid="{03FC4954-3E70-4AD5-876D-289D452245D6}"/>
    <cellStyle name="Comma 3 2 6 3 2 4 3 3" xfId="39013" xr:uid="{F569872E-5CBD-4576-8997-8AEC2E4447AC}"/>
    <cellStyle name="Comma 3 2 6 3 2 4 4" xfId="13262" xr:uid="{8C1EEC3A-3500-4233-83DD-0F8D5EB5C869}"/>
    <cellStyle name="Comma 3 2 6 3 2 4 4 2" xfId="45350" xr:uid="{D01F267D-DABE-45FA-97BB-2E8AC083CBB6}"/>
    <cellStyle name="Comma 3 2 6 3 2 4 5" xfId="6675" xr:uid="{8D1C5F8F-01E1-492D-B32C-2CF1D0A0CFA5}"/>
    <cellStyle name="Comma 3 2 6 3 2 4 6" xfId="32723" xr:uid="{2AF4557A-28CA-4E5B-B04C-CB8F32087414}"/>
    <cellStyle name="Comma 3 2 6 3 2 5" xfId="24743" xr:uid="{D1207806-A9F4-44B7-B8D3-F5DAC17E2EE0}"/>
    <cellStyle name="Comma 3 2 6 3 2 5 2" xfId="17236" xr:uid="{D3D983AA-B7EB-4A01-9BE5-85053E0225A7}"/>
    <cellStyle name="Comma 3 2 6 3 2 5 2 2" xfId="54241" xr:uid="{AFBB3140-5695-44CE-A73E-DBA0373895C4}"/>
    <cellStyle name="Comma 3 2 6 3 2 5 2 3" xfId="41626" xr:uid="{69C57DF0-9D91-4460-A927-172B7B3D73A1}"/>
    <cellStyle name="Comma 3 2 6 3 2 5 3" xfId="10650" xr:uid="{8F476E61-C039-409A-A79B-74B98EADA74E}"/>
    <cellStyle name="Comma 3 2 6 3 2 5 3 2" xfId="47963" xr:uid="{E2DB65E1-A5AB-4855-A86D-C59F5D294493}"/>
    <cellStyle name="Comma 3 2 6 3 2 5 4" xfId="5808" xr:uid="{AC71CE12-7D92-4432-8C8E-EB4A8C1A608E}"/>
    <cellStyle name="Comma 3 2 6 3 2 5 5" xfId="35336" xr:uid="{41E80A65-533A-47C0-B35A-BE1CCFF41E27}"/>
    <cellStyle name="Comma 3 2 6 3 2 6" xfId="20728" xr:uid="{C6DE425C-DF3B-466C-8277-E74E0A1D1574}"/>
    <cellStyle name="Comma 3 2 6 3 2 6 2" xfId="50744" xr:uid="{C22678E0-8387-42B1-A519-A6CBB8DEF9DA}"/>
    <cellStyle name="Comma 3 2 6 3 2 6 3" xfId="38129" xr:uid="{22E41464-5B7B-4F42-9BFE-1EC5B75E1FA7}"/>
    <cellStyle name="Comma 3 2 6 3 2 7" xfId="14142" xr:uid="{6CF797CD-1071-492A-A688-8BB5CC6BA986}"/>
    <cellStyle name="Comma 3 2 6 3 2 7 2" xfId="44438" xr:uid="{5AEA9AB2-84C8-44DC-911D-41CF19F9F2F0}"/>
    <cellStyle name="Comma 3 2 6 3 2 8" xfId="7555" xr:uid="{C0463AD0-3608-401D-82D2-16E210484F9E}"/>
    <cellStyle name="Comma 3 2 6 3 2 9" xfId="31836" xr:uid="{537D152C-DC24-4741-9A73-9EC9DF571F51}"/>
    <cellStyle name="Comma 3 2 6 3 3" xfId="27950" xr:uid="{18E8F4F8-AB49-4051-9589-A067680FD470}"/>
    <cellStyle name="Comma 3 2 6 3 3 2" xfId="26221" xr:uid="{7261E5BB-7617-454D-B26F-64CEDDB5DA14}"/>
    <cellStyle name="Comma 3 2 6 3 3 2 2" xfId="22723" xr:uid="{8FFE8318-2324-48A7-8AAE-49E4BCEAD8B0}"/>
    <cellStyle name="Comma 3 2 6 3 3 2 2 2" xfId="15216" xr:uid="{CD422E30-4027-4188-A49F-328D6A7F256F}"/>
    <cellStyle name="Comma 3 2 6 3 3 2 2 2 2" xfId="56261" xr:uid="{9149CA4D-82D5-4529-BA17-07E0A80D90C9}"/>
    <cellStyle name="Comma 3 2 6 3 3 2 2 2 3" xfId="43646" xr:uid="{95C66A0C-BED8-4970-A0CA-948B26359EFA}"/>
    <cellStyle name="Comma 3 2 6 3 3 2 2 3" xfId="8630" xr:uid="{80B7C615-9CB8-433C-B1AB-E586B7E0900C}"/>
    <cellStyle name="Comma 3 2 6 3 3 2 2 3 2" xfId="49983" xr:uid="{418CEC55-1B3B-4C61-A8F9-647EF201E01F}"/>
    <cellStyle name="Comma 3 2 6 3 3 2 2 4" xfId="30894" xr:uid="{FE7BE4AB-C20A-49AF-869B-F542433832CD}"/>
    <cellStyle name="Comma 3 2 6 3 3 2 2 5" xfId="37356" xr:uid="{CB19D354-079E-4E76-9E45-5E9066377BAF}"/>
    <cellStyle name="Comma 3 2 6 3 3 2 3" xfId="25341" xr:uid="{771A9C21-583F-4567-A159-D81A6E33655A}"/>
    <cellStyle name="Comma 3 2 6 3 3 2 3 2" xfId="17834" xr:uid="{1CB8DA9E-C97B-4284-9853-3D531F91F148}"/>
    <cellStyle name="Comma 3 2 6 3 3 2 3 2 2" xfId="53643" xr:uid="{CED65EFA-DB5B-4A57-BE48-5D3F31B548AC}"/>
    <cellStyle name="Comma 3 2 6 3 3 2 3 2 3" xfId="41028" xr:uid="{AF6BC6B6-139B-4F5B-8C9E-0C281B7939CC}"/>
    <cellStyle name="Comma 3 2 6 3 3 2 3 3" xfId="11248" xr:uid="{E979BA4B-61E8-4F37-A3EE-ADCD852131F8}"/>
    <cellStyle name="Comma 3 2 6 3 3 2 3 3 2" xfId="47365" xr:uid="{FC7B2ADB-841B-4A01-9483-6A8464B716D6}"/>
    <cellStyle name="Comma 3 2 6 3 3 2 3 4" xfId="5210" xr:uid="{89123EF7-852C-4061-A0FF-B573A97CAE21}"/>
    <cellStyle name="Comma 3 2 6 3 3 2 3 5" xfId="34738" xr:uid="{00081DCF-9F0B-48F5-87FC-FD1488063AAF}"/>
    <cellStyle name="Comma 3 2 6 3 3 2 4" xfId="18713" xr:uid="{ACD9B1AF-3B84-445D-9877-4FC00CF33016}"/>
    <cellStyle name="Comma 3 2 6 3 3 2 4 2" xfId="52764" xr:uid="{AB67124E-BC7B-4C59-8B19-470420CD462F}"/>
    <cellStyle name="Comma 3 2 6 3 3 2 4 3" xfId="40149" xr:uid="{9114E6DD-2B66-4295-BB91-6F9B2E024194}"/>
    <cellStyle name="Comma 3 2 6 3 3 2 5" xfId="12127" xr:uid="{DBBA8E53-3766-4D92-9600-899795A6718A}"/>
    <cellStyle name="Comma 3 2 6 3 3 2 5 2" xfId="46486" xr:uid="{3CC5C243-39C3-4AF3-B5B3-6DD5DE32B09A}"/>
    <cellStyle name="Comma 3 2 6 3 3 2 6" xfId="4331" xr:uid="{FA8F36B7-5A9F-46AC-A376-598FAA747E12}"/>
    <cellStyle name="Comma 3 2 6 3 3 2 7" xfId="33859" xr:uid="{95DA4C52-9EB2-4297-B21E-3FB1C7423F31}"/>
    <cellStyle name="Comma 3 2 6 3 3 3" xfId="27076" xr:uid="{40722594-FF1C-4DC5-8539-9D4412BA3F40}"/>
    <cellStyle name="Comma 3 2 6 3 3 3 2" xfId="23579" xr:uid="{DC743CB6-A9D8-43C8-93FA-ADA59947E46E}"/>
    <cellStyle name="Comma 3 2 6 3 3 3 2 2" xfId="16072" xr:uid="{172DD775-8E93-46EC-896F-427ABF0C8CC7}"/>
    <cellStyle name="Comma 3 2 6 3 3 3 2 2 2" xfId="55405" xr:uid="{6C56128B-EB34-4964-9B72-67A1B156DFAF}"/>
    <cellStyle name="Comma 3 2 6 3 3 3 2 2 3" xfId="42790" xr:uid="{0BF750C9-92DA-4731-9CD0-503A912AADC3}"/>
    <cellStyle name="Comma 3 2 6 3 3 3 2 3" xfId="9486" xr:uid="{FF443DC8-2CAC-4307-AF85-B1576E8360EA}"/>
    <cellStyle name="Comma 3 2 6 3 3 3 2 3 2" xfId="49127" xr:uid="{3E40E0A3-85C0-44CC-A3C8-B61A0503D855}"/>
    <cellStyle name="Comma 3 2 6 3 3 3 2 4" xfId="30038" xr:uid="{554DFDB0-F2C3-4DF4-A020-4AF16073C2D3}"/>
    <cellStyle name="Comma 3 2 6 3 3 3 2 5" xfId="36500" xr:uid="{CEFDBDE7-6A63-477B-B3FB-DF5E24CDCC7B}"/>
    <cellStyle name="Comma 3 2 6 3 3 3 3" xfId="19568" xr:uid="{5A058FFA-36E7-47A8-86C9-5B0B8739C84B}"/>
    <cellStyle name="Comma 3 2 6 3 3 3 3 2" xfId="51908" xr:uid="{8FCBB7C5-E7BD-4AD4-A0E8-95E4CC078417}"/>
    <cellStyle name="Comma 3 2 6 3 3 3 3 3" xfId="39293" xr:uid="{BC0CA81A-2306-4244-A77A-0706D7DED1BD}"/>
    <cellStyle name="Comma 3 2 6 3 3 3 4" xfId="12982" xr:uid="{46F1C57D-7E5E-44D5-9C20-DB4E0E9F8FC0}"/>
    <cellStyle name="Comma 3 2 6 3 3 3 4 2" xfId="45630" xr:uid="{DA77505E-3A5C-45B1-89AE-8217384C4A8F}"/>
    <cellStyle name="Comma 3 2 6 3 3 3 5" xfId="6395" xr:uid="{0389D05B-28F9-496E-AF1E-78F1C9799C75}"/>
    <cellStyle name="Comma 3 2 6 3 3 3 6" xfId="33003" xr:uid="{28A8FF91-0ECD-403B-80DC-664F854E3111}"/>
    <cellStyle name="Comma 3 2 6 3 3 4" xfId="24456" xr:uid="{CD059D21-4C43-452C-B0CA-AF6A27220FA5}"/>
    <cellStyle name="Comma 3 2 6 3 3 4 2" xfId="16949" xr:uid="{A7B69090-C134-4B14-914D-2B3BBF68FF06}"/>
    <cellStyle name="Comma 3 2 6 3 3 4 2 2" xfId="54528" xr:uid="{898844E6-F068-4B1A-8A39-68F6DAC3F86F}"/>
    <cellStyle name="Comma 3 2 6 3 3 4 2 3" xfId="41913" xr:uid="{6A3FEC8B-179E-4661-B29C-CD547D218047}"/>
    <cellStyle name="Comma 3 2 6 3 3 4 3" xfId="10363" xr:uid="{89D96C0D-01DC-42BD-9960-DDDACEC1D5CA}"/>
    <cellStyle name="Comma 3 2 6 3 3 4 3 2" xfId="48250" xr:uid="{EFEA2A0F-ED02-489F-A29D-1FA4A7422226}"/>
    <cellStyle name="Comma 3 2 6 3 3 4 4" xfId="6095" xr:uid="{607DE7D2-B4C0-44B8-BABA-A24956011534}"/>
    <cellStyle name="Comma 3 2 6 3 3 4 5" xfId="35623" xr:uid="{CC7BF184-3D79-4EFD-AB9A-7D377971A698}"/>
    <cellStyle name="Comma 3 2 6 3 3 5" xfId="20443" xr:uid="{F22CBAAC-C8B8-43C8-96A0-D820703B81C6}"/>
    <cellStyle name="Comma 3 2 6 3 3 5 2" xfId="51031" xr:uid="{3AD142D1-98B8-4850-A7FF-073AB7595122}"/>
    <cellStyle name="Comma 3 2 6 3 3 5 3" xfId="38416" xr:uid="{5DF77744-CB78-4B9B-9EFF-070FBF7EC810}"/>
    <cellStyle name="Comma 3 2 6 3 3 6" xfId="13857" xr:uid="{E3D72DBB-BB4F-4E9C-A7D4-5F05A1BE9326}"/>
    <cellStyle name="Comma 3 2 6 3 3 6 2" xfId="44753" xr:uid="{C22FE49D-0D13-4796-8F28-F3F48807A7CA}"/>
    <cellStyle name="Comma 3 2 6 3 3 7" xfId="7270" xr:uid="{42403F55-E92F-4547-837F-8B3BC79021DE}"/>
    <cellStyle name="Comma 3 2 6 3 3 8" xfId="32126" xr:uid="{6B00EF6F-408A-4A9E-932A-C8C4DBA1B78A}"/>
    <cellStyle name="Comma 3 2 6 3 4" xfId="26661" xr:uid="{769E19B6-93DE-454A-A2BC-AE8A87FA2DEA}"/>
    <cellStyle name="Comma 3 2 6 3 4 2" xfId="23164" xr:uid="{6817FEE5-FF4F-48D0-82C5-C17279BD5463}"/>
    <cellStyle name="Comma 3 2 6 3 4 2 2" xfId="15657" xr:uid="{F2B71C6E-5A42-4B22-A5CE-924CFE82F250}"/>
    <cellStyle name="Comma 3 2 6 3 4 2 2 2" xfId="55820" xr:uid="{0D3773F4-DAF1-4012-A9C9-14C1BD906559}"/>
    <cellStyle name="Comma 3 2 6 3 4 2 2 3" xfId="43205" xr:uid="{4E27BD70-F0D9-46F3-B3DB-4A08CCBDB7EB}"/>
    <cellStyle name="Comma 3 2 6 3 4 2 3" xfId="9071" xr:uid="{9F2D504C-6057-46BB-A05A-3056B4759705}"/>
    <cellStyle name="Comma 3 2 6 3 4 2 3 2" xfId="49542" xr:uid="{32137B50-6AB3-4DF4-B29E-EC663F0D35D0}"/>
    <cellStyle name="Comma 3 2 6 3 4 2 4" xfId="30453" xr:uid="{72BC553A-B5F2-4E16-A9BD-8D82967C582E}"/>
    <cellStyle name="Comma 3 2 6 3 4 2 5" xfId="36915" xr:uid="{ADF70EE6-D4C8-4F1C-B4A5-570CAA06EA88}"/>
    <cellStyle name="Comma 3 2 6 3 4 3" xfId="25783" xr:uid="{9B056728-02BA-4C9D-8F81-E69789E98E52}"/>
    <cellStyle name="Comma 3 2 6 3 4 3 2" xfId="18276" xr:uid="{3E5E195A-7A95-410D-9264-AF677A087674}"/>
    <cellStyle name="Comma 3 2 6 3 4 3 2 2" xfId="53201" xr:uid="{4CAF8CF8-B5BA-493C-8502-4EB09EFC2A34}"/>
    <cellStyle name="Comma 3 2 6 3 4 3 2 3" xfId="40586" xr:uid="{EFBF3D37-DDCF-4732-ACA4-AD53A1B31FA2}"/>
    <cellStyle name="Comma 3 2 6 3 4 3 3" xfId="11690" xr:uid="{A7400037-F001-418D-86DC-F2691F3BBB17}"/>
    <cellStyle name="Comma 3 2 6 3 4 3 3 2" xfId="46923" xr:uid="{7F2AA37F-7837-470B-9C46-9AE52FB6D10E}"/>
    <cellStyle name="Comma 3 2 6 3 4 3 4" xfId="4768" xr:uid="{CCC39DA2-59DE-4D9D-A335-73E9B55FD72E}"/>
    <cellStyle name="Comma 3 2 6 3 4 3 5" xfId="34296" xr:uid="{3A50000F-CDE3-42F1-88CE-748BDB88EF04}"/>
    <cellStyle name="Comma 3 2 6 3 4 4" xfId="19153" xr:uid="{054458AE-F8F3-4745-92B5-A1F10E56AE4D}"/>
    <cellStyle name="Comma 3 2 6 3 4 4 2" xfId="52323" xr:uid="{2C5EEA02-6F51-41F6-B912-B7CDAEC2E064}"/>
    <cellStyle name="Comma 3 2 6 3 4 4 3" xfId="39708" xr:uid="{63589DB3-8513-471B-903D-DD2319931D49}"/>
    <cellStyle name="Comma 3 2 6 3 4 5" xfId="12567" xr:uid="{13A23562-FF24-45DE-8102-AD061E76B3D3}"/>
    <cellStyle name="Comma 3 2 6 3 4 5 2" xfId="46045" xr:uid="{CAAB7DE6-5181-4A21-BCEB-363E8886AD69}"/>
    <cellStyle name="Comma 3 2 6 3 4 6" xfId="3891" xr:uid="{EB99B006-457A-497F-8295-43B49008BF58}"/>
    <cellStyle name="Comma 3 2 6 3 4 7" xfId="33418" xr:uid="{06EA988F-9CBA-49B4-8190-86771F1CBDA6}"/>
    <cellStyle name="Comma 3 2 6 3 5" xfId="27511" xr:uid="{4815280D-C992-4A2D-8E08-AA10FA6CDE46}"/>
    <cellStyle name="Comma 3 2 6 3 5 2" xfId="24014" xr:uid="{C1B37676-C95A-4DD6-8E45-BB371D32B253}"/>
    <cellStyle name="Comma 3 2 6 3 5 2 2" xfId="16507" xr:uid="{A0A0486F-63B0-475E-8060-BCA9F25FB3C3}"/>
    <cellStyle name="Comma 3 2 6 3 5 2 2 2" xfId="54970" xr:uid="{391F98E3-49BD-4CF9-A92F-0A386B1F9E41}"/>
    <cellStyle name="Comma 3 2 6 3 5 2 2 3" xfId="42355" xr:uid="{B4123437-E507-4C22-9255-997688C989EE}"/>
    <cellStyle name="Comma 3 2 6 3 5 2 3" xfId="9921" xr:uid="{E735CCA9-DC10-4340-90D3-D26E3F768A0F}"/>
    <cellStyle name="Comma 3 2 6 3 5 2 3 2" xfId="48692" xr:uid="{440C608E-DBC5-4919-864D-B3F5D9887EA5}"/>
    <cellStyle name="Comma 3 2 6 3 5 2 4" xfId="29603" xr:uid="{6A333CB4-7D7A-4C7F-83D5-FC95116E5DB0}"/>
    <cellStyle name="Comma 3 2 6 3 5 2 5" xfId="36065" xr:uid="{9191CCE0-146F-4400-B6D5-BCE6B9C3085D}"/>
    <cellStyle name="Comma 3 2 6 3 5 3" xfId="20003" xr:uid="{A1B55563-7DA3-4ED8-BA45-AD53C2B1EDDC}"/>
    <cellStyle name="Comma 3 2 6 3 5 3 2" xfId="51473" xr:uid="{28C4AD38-852B-4A96-914B-5C212195EFC7}"/>
    <cellStyle name="Comma 3 2 6 3 5 3 3" xfId="38858" xr:uid="{283129AF-0942-466C-870F-843F20B12A76}"/>
    <cellStyle name="Comma 3 2 6 3 5 4" xfId="13417" xr:uid="{F0C104AB-8CA4-49D5-ADCA-2E0A48871B51}"/>
    <cellStyle name="Comma 3 2 6 3 5 4 2" xfId="45195" xr:uid="{50827170-8374-4885-8F22-5ADAF59A2259}"/>
    <cellStyle name="Comma 3 2 6 3 5 5" xfId="6830" xr:uid="{D90FE6D8-AED4-4885-B6B8-06A82C38FCBF}"/>
    <cellStyle name="Comma 3 2 6 3 5 6" xfId="32568" xr:uid="{D7D90DE5-198D-4B24-86B1-401F224CA77B}"/>
    <cellStyle name="Comma 3 2 6 3 6" xfId="24898" xr:uid="{82024F62-6A69-4A7E-AEA4-36768829B3E9}"/>
    <cellStyle name="Comma 3 2 6 3 6 2" xfId="17391" xr:uid="{53208FAC-5360-491F-A9C4-599E3EC71921}"/>
    <cellStyle name="Comma 3 2 6 3 6 2 2" xfId="54086" xr:uid="{8C862925-2EA2-42E0-979A-220BB8EFD090}"/>
    <cellStyle name="Comma 3 2 6 3 6 2 3" xfId="41471" xr:uid="{C6F5C3C0-0E9E-4A7C-96D5-11066C43CED7}"/>
    <cellStyle name="Comma 3 2 6 3 6 3" xfId="10805" xr:uid="{BAEBEF4E-E046-4EF6-B14E-7FAD2465C028}"/>
    <cellStyle name="Comma 3 2 6 3 6 3 2" xfId="47808" xr:uid="{2A458A2C-6898-4DB6-B3FB-D44559542E62}"/>
    <cellStyle name="Comma 3 2 6 3 6 4" xfId="5653" xr:uid="{FEF69AD9-5B14-451E-8D2F-443651DACB9D}"/>
    <cellStyle name="Comma 3 2 6 3 6 5" xfId="35181" xr:uid="{A96D6E95-6B9A-4FDC-8FE6-3A734BE24932}"/>
    <cellStyle name="Comma 3 2 6 3 7" xfId="20883" xr:uid="{BEEF13BA-AC69-457A-AAF4-EF71F0F0EC21}"/>
    <cellStyle name="Comma 3 2 6 3 7 2" xfId="50589" xr:uid="{1201EF75-E7EB-49CF-9719-CFA50D2A7646}"/>
    <cellStyle name="Comma 3 2 6 3 7 3" xfId="37974" xr:uid="{5972D737-6644-457E-98AE-6C6B99BC8766}"/>
    <cellStyle name="Comma 3 2 6 3 8" xfId="14297" xr:uid="{1ABEF4DF-3871-464B-AE80-A32813EFCA3D}"/>
    <cellStyle name="Comma 3 2 6 3 8 2" xfId="44283" xr:uid="{B66AF814-C454-4162-845D-D150601E81FE}"/>
    <cellStyle name="Comma 3 2 6 3 9" xfId="7710" xr:uid="{FE0166B6-A243-4F84-849C-2D86010A37B8}"/>
    <cellStyle name="Comma 3 2 6 4" xfId="28362" xr:uid="{43F2B8AD-96A9-4CEC-BBE4-FA7307FC4ED1}"/>
    <cellStyle name="Comma 3 2 6 4 2" xfId="27871" xr:uid="{F98A0BD2-9967-4875-A009-C8229303DFEB}"/>
    <cellStyle name="Comma 3 2 6 4 2 2" xfId="26142" xr:uid="{B9603F9F-F745-49C6-9B0E-577D11C39729}"/>
    <cellStyle name="Comma 3 2 6 4 2 2 2" xfId="22644" xr:uid="{062CE7C0-4F50-4E68-81DF-F724A9E41CFA}"/>
    <cellStyle name="Comma 3 2 6 4 2 2 2 2" xfId="15137" xr:uid="{2AFEBE37-3E5A-4B14-883C-1061F0801BA7}"/>
    <cellStyle name="Comma 3 2 6 4 2 2 2 2 2" xfId="56340" xr:uid="{4BFF086E-9101-4DE2-A285-ED14DFD642DF}"/>
    <cellStyle name="Comma 3 2 6 4 2 2 2 2 3" xfId="43725" xr:uid="{929A900A-6AD5-438C-BBEE-A88E88AF344E}"/>
    <cellStyle name="Comma 3 2 6 4 2 2 2 3" xfId="8551" xr:uid="{44A34919-765A-4A23-BE0C-B21B4BCF1EC1}"/>
    <cellStyle name="Comma 3 2 6 4 2 2 2 3 2" xfId="50062" xr:uid="{3C4EEC80-8848-4D5A-854A-DBAE4B6BDE64}"/>
    <cellStyle name="Comma 3 2 6 4 2 2 2 4" xfId="30973" xr:uid="{03C06F89-4BAE-4DA6-A955-B518F7BEF904}"/>
    <cellStyle name="Comma 3 2 6 4 2 2 2 5" xfId="37435" xr:uid="{BE6E2AFE-68DD-4A9F-A7D3-6C9D4DE4EDA1}"/>
    <cellStyle name="Comma 3 2 6 4 2 2 3" xfId="25262" xr:uid="{B49160D3-8E0E-442F-AA01-8DA6B3E7A22A}"/>
    <cellStyle name="Comma 3 2 6 4 2 2 3 2" xfId="17755" xr:uid="{6D107491-EBA8-4B2D-AC55-D073875D8F17}"/>
    <cellStyle name="Comma 3 2 6 4 2 2 3 2 2" xfId="53722" xr:uid="{D14DB012-A763-4C96-977F-F0B65974E663}"/>
    <cellStyle name="Comma 3 2 6 4 2 2 3 2 3" xfId="41107" xr:uid="{7C917513-EEEC-4031-892D-DCBC48547C0D}"/>
    <cellStyle name="Comma 3 2 6 4 2 2 3 3" xfId="11169" xr:uid="{95EE0F3E-A93D-4BC9-8063-77ED80EC2657}"/>
    <cellStyle name="Comma 3 2 6 4 2 2 3 3 2" xfId="47444" xr:uid="{99B7F1D8-EC40-4811-9BAD-7AE7E4C9F6A6}"/>
    <cellStyle name="Comma 3 2 6 4 2 2 3 4" xfId="5289" xr:uid="{85581791-22B0-4DC7-98C9-792FE9510F71}"/>
    <cellStyle name="Comma 3 2 6 4 2 2 3 5" xfId="34817" xr:uid="{0E15E91E-69D1-4A3E-911D-56FBD450C85A}"/>
    <cellStyle name="Comma 3 2 6 4 2 2 4" xfId="18634" xr:uid="{C5B3F43A-47AA-4834-9E73-D1CF903407C3}"/>
    <cellStyle name="Comma 3 2 6 4 2 2 4 2" xfId="52843" xr:uid="{CC0B2AF3-B84D-49C9-9044-7BA001513EE5}"/>
    <cellStyle name="Comma 3 2 6 4 2 2 4 3" xfId="40228" xr:uid="{8E32E9B8-0980-441C-8F24-06D6355D1575}"/>
    <cellStyle name="Comma 3 2 6 4 2 2 5" xfId="12048" xr:uid="{AE80535C-49E8-4331-98D0-586477F0CB9F}"/>
    <cellStyle name="Comma 3 2 6 4 2 2 5 2" xfId="46565" xr:uid="{955FE657-C832-4DCF-88D3-6F59C15EC796}"/>
    <cellStyle name="Comma 3 2 6 4 2 2 6" xfId="4410" xr:uid="{A3401A15-AA29-49FA-8339-FCA02C10A3F5}"/>
    <cellStyle name="Comma 3 2 6 4 2 2 7" xfId="33938" xr:uid="{9C600598-5B8F-465B-BC76-1C190628285F}"/>
    <cellStyle name="Comma 3 2 6 4 2 3" xfId="26998" xr:uid="{57E9401A-2150-4A8C-B423-E22A2D4CF282}"/>
    <cellStyle name="Comma 3 2 6 4 2 3 2" xfId="23501" xr:uid="{140EEB95-9381-4800-846E-81E267662044}"/>
    <cellStyle name="Comma 3 2 6 4 2 3 2 2" xfId="15994" xr:uid="{00A034AB-6C8D-4784-8067-A7F629C27A7B}"/>
    <cellStyle name="Comma 3 2 6 4 2 3 2 2 2" xfId="55483" xr:uid="{FFF7BF71-2956-4D93-9B3F-C3705D5D86E2}"/>
    <cellStyle name="Comma 3 2 6 4 2 3 2 2 3" xfId="42868" xr:uid="{4A9E89CA-5D31-48DB-8E00-0ADB5C754694}"/>
    <cellStyle name="Comma 3 2 6 4 2 3 2 3" xfId="9408" xr:uid="{8DD8327E-2F74-4D3D-BC33-C70C326DE709}"/>
    <cellStyle name="Comma 3 2 6 4 2 3 2 3 2" xfId="49205" xr:uid="{7E6F6C8D-9421-45BA-A790-3E6E81229E56}"/>
    <cellStyle name="Comma 3 2 6 4 2 3 2 4" xfId="30116" xr:uid="{6405DB02-A6AF-4453-9BA0-25CCE2930C12}"/>
    <cellStyle name="Comma 3 2 6 4 2 3 2 5" xfId="36578" xr:uid="{4BD7C391-F1C8-4663-9112-C67D71E80505}"/>
    <cellStyle name="Comma 3 2 6 4 2 3 3" xfId="19490" xr:uid="{3DC5BDDD-6900-44F8-B441-8953F378F54B}"/>
    <cellStyle name="Comma 3 2 6 4 2 3 3 2" xfId="51986" xr:uid="{AF3906DF-BBB5-4834-9EDA-350499B8A255}"/>
    <cellStyle name="Comma 3 2 6 4 2 3 3 3" xfId="39371" xr:uid="{4FD0C3F6-49E3-493C-A57A-F29A22584F7B}"/>
    <cellStyle name="Comma 3 2 6 4 2 3 4" xfId="12904" xr:uid="{733C2268-E979-44DC-B072-109FBBDDFA1F}"/>
    <cellStyle name="Comma 3 2 6 4 2 3 4 2" xfId="45708" xr:uid="{60AEAA33-A21B-46A2-AED4-199D11B1C6C0}"/>
    <cellStyle name="Comma 3 2 6 4 2 3 5" xfId="6317" xr:uid="{AF7701E8-7951-4CE3-A565-10298773189D}"/>
    <cellStyle name="Comma 3 2 6 4 2 3 6" xfId="33081" xr:uid="{6ED99F85-6216-4401-84D5-664768EE9B54}"/>
    <cellStyle name="Comma 3 2 6 4 2 4" xfId="24377" xr:uid="{41F48C61-6791-49B8-B673-9E1A6C885BA8}"/>
    <cellStyle name="Comma 3 2 6 4 2 4 2" xfId="16870" xr:uid="{07B361A8-BFD8-49B2-8D34-D6267E3BE40D}"/>
    <cellStyle name="Comma 3 2 6 4 2 4 2 2" xfId="54607" xr:uid="{1962D87A-1C1A-4E92-9F55-D4F80ACD2FE7}"/>
    <cellStyle name="Comma 3 2 6 4 2 4 2 3" xfId="41992" xr:uid="{A5AB2947-BB46-4948-BB86-E0E986C843FF}"/>
    <cellStyle name="Comma 3 2 6 4 2 4 3" xfId="10284" xr:uid="{A1137FC7-5BA1-45FD-8AFD-C80F64658D61}"/>
    <cellStyle name="Comma 3 2 6 4 2 4 3 2" xfId="48329" xr:uid="{0EDCE4AB-7852-470D-8882-E933EA4ED2CC}"/>
    <cellStyle name="Comma 3 2 6 4 2 4 4" xfId="6174" xr:uid="{729865A2-5B20-4BB7-8397-82D963C6D7D6}"/>
    <cellStyle name="Comma 3 2 6 4 2 4 5" xfId="35702" xr:uid="{D2822A90-64A8-4339-A1C8-A75A91730AD2}"/>
    <cellStyle name="Comma 3 2 6 4 2 5" xfId="20364" xr:uid="{8BF94472-EFB1-4F74-A2A1-1192AF9A3299}"/>
    <cellStyle name="Comma 3 2 6 4 2 5 2" xfId="51110" xr:uid="{91E06C34-3E82-4F7C-9DCD-F637C6BF40AB}"/>
    <cellStyle name="Comma 3 2 6 4 2 5 3" xfId="38495" xr:uid="{FBE22BB0-5F02-4512-8CA6-D96C62A3129F}"/>
    <cellStyle name="Comma 3 2 6 4 2 6" xfId="13778" xr:uid="{F6E299E0-C484-49B2-BA07-A49800C9D28B}"/>
    <cellStyle name="Comma 3 2 6 4 2 6 2" xfId="44832" xr:uid="{7771EBD8-EBE0-44B0-886A-2116B03F4F53}"/>
    <cellStyle name="Comma 3 2 6 4 2 7" xfId="7191" xr:uid="{9B2C246E-AFBF-4516-9212-004F48C06BD9}"/>
    <cellStyle name="Comma 3 2 6 4 2 8" xfId="32205" xr:uid="{D62AFDF3-E175-4564-847C-4466D6BDA858}"/>
    <cellStyle name="Comma 3 2 6 4 3" xfId="26582" xr:uid="{48198C78-A6CE-47A2-A11F-35896261C5AC}"/>
    <cellStyle name="Comma 3 2 6 4 3 2" xfId="23085" xr:uid="{4E1C2976-0EA2-4DEC-BA3F-039CED56BA57}"/>
    <cellStyle name="Comma 3 2 6 4 3 2 2" xfId="15578" xr:uid="{732CC940-F4FC-46CB-869F-83C83B511ADB}"/>
    <cellStyle name="Comma 3 2 6 4 3 2 2 2" xfId="55899" xr:uid="{089A452D-0A92-496A-8F95-A90CE4FCFB73}"/>
    <cellStyle name="Comma 3 2 6 4 3 2 2 3" xfId="43284" xr:uid="{F4722AC7-547A-433B-97F0-5C88A49ACD07}"/>
    <cellStyle name="Comma 3 2 6 4 3 2 3" xfId="8992" xr:uid="{E1D05C56-2DCE-4572-A561-445B548EACA8}"/>
    <cellStyle name="Comma 3 2 6 4 3 2 3 2" xfId="49621" xr:uid="{7C38F609-47A0-4779-91F6-1D1DBB49EFFC}"/>
    <cellStyle name="Comma 3 2 6 4 3 2 4" xfId="30532" xr:uid="{86270F77-5146-4D84-95A3-429079DBE252}"/>
    <cellStyle name="Comma 3 2 6 4 3 2 5" xfId="36994" xr:uid="{6310A63A-39AC-4189-87AF-A87629A88066}"/>
    <cellStyle name="Comma 3 2 6 4 3 3" xfId="25704" xr:uid="{CBA0CB23-1838-4543-B201-35B9A0C95D14}"/>
    <cellStyle name="Comma 3 2 6 4 3 3 2" xfId="18197" xr:uid="{23FA961D-7798-4B9D-B7DA-85886FA7CC76}"/>
    <cellStyle name="Comma 3 2 6 4 3 3 2 2" xfId="53280" xr:uid="{944B34DC-E9AA-4A10-84E1-06CA57E3F5FC}"/>
    <cellStyle name="Comma 3 2 6 4 3 3 2 3" xfId="40665" xr:uid="{5A6823C6-3841-40B3-AA89-A3A326807792}"/>
    <cellStyle name="Comma 3 2 6 4 3 3 3" xfId="11611" xr:uid="{A244684F-7186-4464-845F-EF588DC2F1DE}"/>
    <cellStyle name="Comma 3 2 6 4 3 3 3 2" xfId="47002" xr:uid="{F09BAE55-84A0-4F8F-92F1-1AD4ACD2FA96}"/>
    <cellStyle name="Comma 3 2 6 4 3 3 4" xfId="4847" xr:uid="{E1E3D3D9-D70A-4F2C-ABEC-E6EDBED65B4A}"/>
    <cellStyle name="Comma 3 2 6 4 3 3 5" xfId="34375" xr:uid="{09C111FD-E248-4ACE-8AB3-480552AED6F0}"/>
    <cellStyle name="Comma 3 2 6 4 3 4" xfId="19074" xr:uid="{CE3B2BAF-2FB0-442C-82FC-F037F8D24962}"/>
    <cellStyle name="Comma 3 2 6 4 3 4 2" xfId="52402" xr:uid="{52DCECE4-118A-4F7E-BB83-8AF31A0BB3A5}"/>
    <cellStyle name="Comma 3 2 6 4 3 4 3" xfId="39787" xr:uid="{F4244B5B-6E04-4F51-B829-6A0A7A25EE2A}"/>
    <cellStyle name="Comma 3 2 6 4 3 5" xfId="12488" xr:uid="{46A8AC71-CBC8-4256-A86C-9F574D15D7F1}"/>
    <cellStyle name="Comma 3 2 6 4 3 5 2" xfId="46124" xr:uid="{D7981C24-9F0B-4F10-B411-589AF3D18A78}"/>
    <cellStyle name="Comma 3 2 6 4 3 6" xfId="3970" xr:uid="{55BA1647-47D2-4B63-B93C-0697844452D7}"/>
    <cellStyle name="Comma 3 2 6 4 3 7" xfId="33497" xr:uid="{35567092-C471-48FD-9C58-81379575A7F8}"/>
    <cellStyle name="Comma 3 2 6 4 4" xfId="27432" xr:uid="{E7F3104C-77F0-4A0C-9CFC-91AE711CB543}"/>
    <cellStyle name="Comma 3 2 6 4 4 2" xfId="23935" xr:uid="{D96F3658-0910-4C3B-A022-DAA7A594B37F}"/>
    <cellStyle name="Comma 3 2 6 4 4 2 2" xfId="16428" xr:uid="{294027AD-FF06-4C92-9F56-8BB3228F8915}"/>
    <cellStyle name="Comma 3 2 6 4 4 2 2 2" xfId="55049" xr:uid="{F8541875-8ABE-45FF-BC31-EB052B23C2CF}"/>
    <cellStyle name="Comma 3 2 6 4 4 2 2 3" xfId="42434" xr:uid="{D7D0AFA5-C0F9-4F5D-B48F-87F47DBE48B2}"/>
    <cellStyle name="Comma 3 2 6 4 4 2 3" xfId="9842" xr:uid="{DF98A749-F565-42C9-A121-D07792EE9C9A}"/>
    <cellStyle name="Comma 3 2 6 4 4 2 3 2" xfId="48771" xr:uid="{1E2BD8F0-8964-4C98-B784-84D899E8CFAF}"/>
    <cellStyle name="Comma 3 2 6 4 4 2 4" xfId="29682" xr:uid="{6D702511-2E72-4AB9-9344-B446D28096DC}"/>
    <cellStyle name="Comma 3 2 6 4 4 2 5" xfId="36144" xr:uid="{0363B027-25DF-4E49-8F5F-2910988DFF6F}"/>
    <cellStyle name="Comma 3 2 6 4 4 3" xfId="19924" xr:uid="{878CA16A-E95B-47B4-A0F0-84070EC52756}"/>
    <cellStyle name="Comma 3 2 6 4 4 3 2" xfId="51552" xr:uid="{85D92FCE-F3C8-43CD-82CD-1E642F0E8FB4}"/>
    <cellStyle name="Comma 3 2 6 4 4 3 3" xfId="38937" xr:uid="{4ECD28F1-00EF-483B-A058-B21EEEA2B686}"/>
    <cellStyle name="Comma 3 2 6 4 4 4" xfId="13338" xr:uid="{BC27B1CA-C9B4-4D1C-844B-922D564E02F2}"/>
    <cellStyle name="Comma 3 2 6 4 4 4 2" xfId="45274" xr:uid="{20A57FF1-D8FD-4145-89CE-1631A03035A8}"/>
    <cellStyle name="Comma 3 2 6 4 4 5" xfId="6751" xr:uid="{2A1CEA33-7E7E-49CB-8AE8-691F0F358068}"/>
    <cellStyle name="Comma 3 2 6 4 4 6" xfId="32647" xr:uid="{313D8750-A669-4FCB-A57A-AB43DF2A8B0D}"/>
    <cellStyle name="Comma 3 2 6 4 5" xfId="24819" xr:uid="{6EA6EC9C-1222-4CF9-BBCD-CFD1A9AE00FB}"/>
    <cellStyle name="Comma 3 2 6 4 5 2" xfId="17312" xr:uid="{EF7BE238-C271-41FB-A319-61E70B335075}"/>
    <cellStyle name="Comma 3 2 6 4 5 2 2" xfId="54165" xr:uid="{439804CC-B0ED-4C38-81AB-3E7AA5AD584B}"/>
    <cellStyle name="Comma 3 2 6 4 5 2 3" xfId="41550" xr:uid="{791DA43A-1523-4710-AA4C-EA67580A99C2}"/>
    <cellStyle name="Comma 3 2 6 4 5 3" xfId="10726" xr:uid="{9382E7B3-84E5-47B3-965E-1E59F10F3ABE}"/>
    <cellStyle name="Comma 3 2 6 4 5 3 2" xfId="47887" xr:uid="{EFC20DCA-A672-4A3F-96ED-540BD875F7A0}"/>
    <cellStyle name="Comma 3 2 6 4 5 4" xfId="5732" xr:uid="{5A93FB0C-3A88-4B55-9D4D-31356917A18C}"/>
    <cellStyle name="Comma 3 2 6 4 5 5" xfId="35260" xr:uid="{A286C87D-54A0-4C8F-8274-B402F62BD148}"/>
    <cellStyle name="Comma 3 2 6 4 6" xfId="20804" xr:uid="{0E96DDD3-28F4-4DFF-ACD3-BFF49A745738}"/>
    <cellStyle name="Comma 3 2 6 4 6 2" xfId="50668" xr:uid="{78089070-9D99-4E64-87A3-44463AD87307}"/>
    <cellStyle name="Comma 3 2 6 4 6 3" xfId="38053" xr:uid="{B218ADEB-2E9E-4BDF-8E60-EC36D5F2370E}"/>
    <cellStyle name="Comma 3 2 6 4 7" xfId="14218" xr:uid="{E173B48E-88E6-4B81-AB87-05E7EEF442F0}"/>
    <cellStyle name="Comma 3 2 6 4 7 2" xfId="44362" xr:uid="{EA9944BF-A558-4428-B373-D26C71795ADA}"/>
    <cellStyle name="Comma 3 2 6 4 8" xfId="7631" xr:uid="{C67803B8-AE84-494B-80EE-CCE585187F11}"/>
    <cellStyle name="Comma 3 2 6 4 9" xfId="31760" xr:uid="{DB1B8F55-FE7E-4538-959A-86F068BB6190}"/>
    <cellStyle name="Comma 3 2 6 5" xfId="28025" xr:uid="{E5216507-ABB6-4A33-9C7C-FFA83DC79D9A}"/>
    <cellStyle name="Comma 3 2 6 5 2" xfId="26294" xr:uid="{D4111428-8225-45CD-B003-4A52BA2F7995}"/>
    <cellStyle name="Comma 3 2 6 5 2 2" xfId="22796" xr:uid="{EE813135-22FC-4A41-B03D-554F2AF66027}"/>
    <cellStyle name="Comma 3 2 6 5 2 2 2" xfId="15289" xr:uid="{C21522A9-614D-45EF-A056-F626E95AC7D7}"/>
    <cellStyle name="Comma 3 2 6 5 2 2 2 2" xfId="56188" xr:uid="{79FF0D42-F58A-4122-A9FD-2BCB36252E83}"/>
    <cellStyle name="Comma 3 2 6 5 2 2 2 3" xfId="43573" xr:uid="{5B3F7FE6-6228-4B8F-828B-308E6CE72ACA}"/>
    <cellStyle name="Comma 3 2 6 5 2 2 3" xfId="8703" xr:uid="{674A4091-9BBC-4B60-A085-89F281E69FD4}"/>
    <cellStyle name="Comma 3 2 6 5 2 2 3 2" xfId="49910" xr:uid="{359E28DF-1C87-49EC-8C53-A1AA6D22D35E}"/>
    <cellStyle name="Comma 3 2 6 5 2 2 4" xfId="30821" xr:uid="{F0786494-AA1D-4AEE-A771-EB29DDBC589A}"/>
    <cellStyle name="Comma 3 2 6 5 2 2 5" xfId="37283" xr:uid="{8E1264B3-F8D1-4D14-A599-36A50A661C47}"/>
    <cellStyle name="Comma 3 2 6 5 2 3" xfId="25414" xr:uid="{5234205D-BE4B-4AA2-AC22-5644A85A5010}"/>
    <cellStyle name="Comma 3 2 6 5 2 3 2" xfId="17907" xr:uid="{39E99449-6ED2-48E2-ADCC-6B6910F55264}"/>
    <cellStyle name="Comma 3 2 6 5 2 3 2 2" xfId="53570" xr:uid="{CEAF1332-E446-436F-A5F2-45BC46D3295C}"/>
    <cellStyle name="Comma 3 2 6 5 2 3 2 3" xfId="40955" xr:uid="{FBB8AB29-88AE-48F9-ACC8-B5F5F69E6EA9}"/>
    <cellStyle name="Comma 3 2 6 5 2 3 3" xfId="11321" xr:uid="{F6DD5607-6D12-4AA8-A31C-A9C6E767A43F}"/>
    <cellStyle name="Comma 3 2 6 5 2 3 3 2" xfId="47292" xr:uid="{8F67F214-B186-4ED8-A7DD-C7E8C509C2E6}"/>
    <cellStyle name="Comma 3 2 6 5 2 3 4" xfId="5137" xr:uid="{6BF8AD01-EB9F-44F1-A54A-76908634C89F}"/>
    <cellStyle name="Comma 3 2 6 5 2 3 5" xfId="34665" xr:uid="{43FB6601-193A-4EB5-8BA7-C6EA1E9DDF9B}"/>
    <cellStyle name="Comma 3 2 6 5 2 4" xfId="18786" xr:uid="{BBC17F1D-9DD2-4152-96C8-94E69F7528CC}"/>
    <cellStyle name="Comma 3 2 6 5 2 4 2" xfId="52691" xr:uid="{3D68954E-9DC3-4B0A-96CD-81DFC1D21B4B}"/>
    <cellStyle name="Comma 3 2 6 5 2 4 3" xfId="40076" xr:uid="{E87E2B54-DAC2-4727-B687-98CD0C45E0CB}"/>
    <cellStyle name="Comma 3 2 6 5 2 5" xfId="12200" xr:uid="{6D9471ED-8A9E-4B6F-9AD8-463AFC83BA1A}"/>
    <cellStyle name="Comma 3 2 6 5 2 5 2" xfId="46413" xr:uid="{10399F95-6126-4461-B13F-96D1C0A042BF}"/>
    <cellStyle name="Comma 3 2 6 5 2 6" xfId="4258" xr:uid="{EA4A9F2E-7FD9-4153-B679-B3724AB569D6}"/>
    <cellStyle name="Comma 3 2 6 5 2 7" xfId="33786" xr:uid="{CBB5315C-0FA8-4FFA-B279-7CB72DC1868F}"/>
    <cellStyle name="Comma 3 2 6 5 3" xfId="27149" xr:uid="{60A55D28-8BDC-4C74-AF3F-13B41E5B876A}"/>
    <cellStyle name="Comma 3 2 6 5 3 2" xfId="23652" xr:uid="{5C3C87B4-1300-426F-B9AD-DD95F8353823}"/>
    <cellStyle name="Comma 3 2 6 5 3 2 2" xfId="16145" xr:uid="{E8AD7061-9728-41FF-B768-F20277B07BFB}"/>
    <cellStyle name="Comma 3 2 6 5 3 2 2 2" xfId="55332" xr:uid="{7D2F822B-28D4-4360-8C4F-D42671CABB25}"/>
    <cellStyle name="Comma 3 2 6 5 3 2 2 3" xfId="42717" xr:uid="{14657120-92AA-4FBF-ADF5-50EB59E26992}"/>
    <cellStyle name="Comma 3 2 6 5 3 2 3" xfId="9559" xr:uid="{C2B0DB63-1DDF-475D-9ABB-7060BAB1F0F4}"/>
    <cellStyle name="Comma 3 2 6 5 3 2 3 2" xfId="49054" xr:uid="{83F91F4C-1854-41CC-86C6-0213F59CB72E}"/>
    <cellStyle name="Comma 3 2 6 5 3 2 4" xfId="29965" xr:uid="{E095E581-7588-4309-8A46-32CD79F7EABA}"/>
    <cellStyle name="Comma 3 2 6 5 3 2 5" xfId="36427" xr:uid="{A2EF794C-BD8C-4BE9-8425-215A9CDB441B}"/>
    <cellStyle name="Comma 3 2 6 5 3 3" xfId="19641" xr:uid="{A92342F3-7E80-43D0-804D-73E2A41D7E18}"/>
    <cellStyle name="Comma 3 2 6 5 3 3 2" xfId="51835" xr:uid="{CF1FBF52-6674-4A67-A58B-D8F0866E900B}"/>
    <cellStyle name="Comma 3 2 6 5 3 3 3" xfId="39220" xr:uid="{4D43B57B-D808-488E-8D2A-4DF594A55C5D}"/>
    <cellStyle name="Comma 3 2 6 5 3 4" xfId="13055" xr:uid="{1873FC01-CD16-44F6-A31A-7DBEA52C8A7D}"/>
    <cellStyle name="Comma 3 2 6 5 3 4 2" xfId="45557" xr:uid="{EBD87390-2589-41F4-9E2D-1A28C8090C48}"/>
    <cellStyle name="Comma 3 2 6 5 3 5" xfId="6468" xr:uid="{E25CA96E-E9A2-4B8E-B06D-6A1450B856E9}"/>
    <cellStyle name="Comma 3 2 6 5 3 6" xfId="32930" xr:uid="{4B2A0719-44DD-4C15-93F1-0C23E7BB33D5}"/>
    <cellStyle name="Comma 3 2 6 5 4" xfId="24529" xr:uid="{7580DB3A-EA75-474D-A9C1-4D61C25129B7}"/>
    <cellStyle name="Comma 3 2 6 5 4 2" xfId="17022" xr:uid="{F1EB85C5-3702-49BE-A540-A8FEDE32C5DB}"/>
    <cellStyle name="Comma 3 2 6 5 4 2 2" xfId="54455" xr:uid="{88832AF0-2FAA-4FA1-8AB1-71577857B378}"/>
    <cellStyle name="Comma 3 2 6 5 4 2 3" xfId="41840" xr:uid="{F9556FDE-874A-4229-9ADF-1E7263568087}"/>
    <cellStyle name="Comma 3 2 6 5 4 3" xfId="10436" xr:uid="{D999F797-3F5A-43BC-8EDA-F168BF64B433}"/>
    <cellStyle name="Comma 3 2 6 5 4 3 2" xfId="48177" xr:uid="{3EB5CF90-8154-4DC3-9D34-7AE5467053B5}"/>
    <cellStyle name="Comma 3 2 6 5 4 4" xfId="6022" xr:uid="{3B7C9880-4E86-49F2-B467-1000DBAEEAA7}"/>
    <cellStyle name="Comma 3 2 6 5 4 5" xfId="35550" xr:uid="{DB1C2B09-1A19-4DEF-8F90-C7EF1EEA4F80}"/>
    <cellStyle name="Comma 3 2 6 5 5" xfId="20516" xr:uid="{126839CF-840D-44F9-B8D2-D2214CE38E95}"/>
    <cellStyle name="Comma 3 2 6 5 5 2" xfId="50958" xr:uid="{D5748C64-4834-4533-9139-60BFFB8B268B}"/>
    <cellStyle name="Comma 3 2 6 5 5 3" xfId="38343" xr:uid="{585A965A-4D41-4356-A767-3F6ED5C63EBE}"/>
    <cellStyle name="Comma 3 2 6 5 6" xfId="13930" xr:uid="{86FCEE66-B4E3-4F40-AA43-040BB6A40C3C}"/>
    <cellStyle name="Comma 3 2 6 5 6 2" xfId="44680" xr:uid="{E8327786-CAE1-4A91-A48F-3F805B6DA76F}"/>
    <cellStyle name="Comma 3 2 6 5 7" xfId="7343" xr:uid="{64665AB5-9EF7-4E80-A9C2-9296F8E77DD7}"/>
    <cellStyle name="Comma 3 2 6 5 8" xfId="32053" xr:uid="{B58A831A-AFA8-4E4F-82D4-876B930CE813}"/>
    <cellStyle name="Comma 3 2 6 6" xfId="26733" xr:uid="{1E0F4321-2622-40B0-ADB6-CA0120331F55}"/>
    <cellStyle name="Comma 3 2 6 6 2" xfId="23236" xr:uid="{FA18E359-5B81-4476-8283-8B1C9B3CFEFB}"/>
    <cellStyle name="Comma 3 2 6 6 2 2" xfId="15729" xr:uid="{56DB61D2-3C96-4E87-9791-B08F1E4977FA}"/>
    <cellStyle name="Comma 3 2 6 6 2 2 2" xfId="55748" xr:uid="{4D361DDE-0D18-4DE9-947D-292AAA60B02F}"/>
    <cellStyle name="Comma 3 2 6 6 2 2 3" xfId="43133" xr:uid="{7CB7177C-55FE-4D44-8F04-6059A07BB7D1}"/>
    <cellStyle name="Comma 3 2 6 6 2 3" xfId="9143" xr:uid="{72BC043C-01C0-4E6E-9481-7126F1C9F867}"/>
    <cellStyle name="Comma 3 2 6 6 2 3 2" xfId="49470" xr:uid="{A90DF8C1-317C-42F0-B7CD-0DA1C48000A1}"/>
    <cellStyle name="Comma 3 2 6 6 2 4" xfId="30381" xr:uid="{457B43ED-2C85-430E-B3FF-811C1BB221B0}"/>
    <cellStyle name="Comma 3 2 6 6 2 5" xfId="36843" xr:uid="{783ACF69-650E-4A47-99DA-C8C4D7B3FF95}"/>
    <cellStyle name="Comma 3 2 6 6 3" xfId="25858" xr:uid="{1880250F-91E5-4098-B7ED-5805F9B022A1}"/>
    <cellStyle name="Comma 3 2 6 6 3 2" xfId="18351" xr:uid="{10550D0A-2430-47D6-AE4D-E9E5AAD2A44F}"/>
    <cellStyle name="Comma 3 2 6 6 3 2 2" xfId="53126" xr:uid="{62547BA8-C953-4546-ACAC-BA467442789A}"/>
    <cellStyle name="Comma 3 2 6 6 3 2 3" xfId="40511" xr:uid="{85072805-9F78-4F66-A220-DEBB67805693}"/>
    <cellStyle name="Comma 3 2 6 6 3 3" xfId="11765" xr:uid="{DAF50949-FE3B-4A67-BA40-D42D287AC6DF}"/>
    <cellStyle name="Comma 3 2 6 6 3 3 2" xfId="46848" xr:uid="{21ED6A50-4CF2-499F-AFB9-3CA48D06D558}"/>
    <cellStyle name="Comma 3 2 6 6 3 4" xfId="4693" xr:uid="{BBE8BA5F-8931-4846-97ED-22933DDB9F13}"/>
    <cellStyle name="Comma 3 2 6 6 3 5" xfId="34221" xr:uid="{E1BE9436-5217-4621-979C-C3D37BBBBCC9}"/>
    <cellStyle name="Comma 3 2 6 6 4" xfId="19225" xr:uid="{D7DE116F-AD91-4FF6-B9A1-5379D3F8D78D}"/>
    <cellStyle name="Comma 3 2 6 6 4 2" xfId="52251" xr:uid="{7432C55A-CA18-4DE0-87B6-3882EB84174F}"/>
    <cellStyle name="Comma 3 2 6 6 4 3" xfId="39636" xr:uid="{013C3351-6E6B-4366-BBCC-4522823D659B}"/>
    <cellStyle name="Comma 3 2 6 6 5" xfId="12639" xr:uid="{3E794E6E-0AE0-467B-ACF8-5D13F0336B4E}"/>
    <cellStyle name="Comma 3 2 6 6 5 2" xfId="45973" xr:uid="{85179BF9-99C0-4BDB-AECA-1C1A6A023ED4}"/>
    <cellStyle name="Comma 3 2 6 6 6" xfId="3819" xr:uid="{4A773866-7CB7-425F-B93D-27AE5A90B720}"/>
    <cellStyle name="Comma 3 2 6 6 7" xfId="33346" xr:uid="{4E1CD6AA-3CCD-43CE-80DB-3304A56F6864}"/>
    <cellStyle name="Comma 3 2 6 7" xfId="27583" xr:uid="{B2AF96D0-B5DC-4314-8290-4EB281DD8642}"/>
    <cellStyle name="Comma 3 2 6 7 2" xfId="24086" xr:uid="{49FAB4C7-8588-4F4E-833B-1A94F377215F}"/>
    <cellStyle name="Comma 3 2 6 7 2 2" xfId="16579" xr:uid="{C29C7DFC-9A34-4B9B-BAF9-DD04DC1F9DA4}"/>
    <cellStyle name="Comma 3 2 6 7 2 2 2" xfId="54898" xr:uid="{C87D612C-B79D-4846-9CA2-EDC2AE24773B}"/>
    <cellStyle name="Comma 3 2 6 7 2 2 3" xfId="42283" xr:uid="{A416213F-B0F0-4E4C-9A38-E4A4DECA4605}"/>
    <cellStyle name="Comma 3 2 6 7 2 3" xfId="9993" xr:uid="{F55763CB-6626-4A80-BA56-C6CC2623CB32}"/>
    <cellStyle name="Comma 3 2 6 7 2 3 2" xfId="48620" xr:uid="{C96C3C47-271A-47F4-9201-6950510B7BDA}"/>
    <cellStyle name="Comma 3 2 6 7 2 4" xfId="29531" xr:uid="{BAD19AB0-347D-4C09-9E4C-1F7894B75293}"/>
    <cellStyle name="Comma 3 2 6 7 2 5" xfId="35993" xr:uid="{BA06510D-5E26-47B3-AB14-B01C2AEFB258}"/>
    <cellStyle name="Comma 3 2 6 7 3" xfId="20075" xr:uid="{221B21F1-BDD6-4839-8F5C-8CDA44B0B5EB}"/>
    <cellStyle name="Comma 3 2 6 7 3 2" xfId="51401" xr:uid="{27DCFC77-78FC-4779-9D0A-0A02E75D06BD}"/>
    <cellStyle name="Comma 3 2 6 7 3 3" xfId="38786" xr:uid="{8AF6DE22-1444-451C-AEFE-7AB6BF55D50F}"/>
    <cellStyle name="Comma 3 2 6 7 4" xfId="13489" xr:uid="{03763945-F985-4BEE-9258-965F8A1B4C7C}"/>
    <cellStyle name="Comma 3 2 6 7 4 2" xfId="45123" xr:uid="{FB365A29-4DD1-4D19-9263-9822F6B0EC8C}"/>
    <cellStyle name="Comma 3 2 6 7 5" xfId="6902" xr:uid="{4AA3642A-680D-409B-952F-22428D95DBFB}"/>
    <cellStyle name="Comma 3 2 6 7 6" xfId="32496" xr:uid="{8E95D3C4-D1C3-47DE-AE03-08C11C053C33}"/>
    <cellStyle name="Comma 3 2 6 8" xfId="24973" xr:uid="{0AE0EE16-959B-43FE-9894-C388057699C1}"/>
    <cellStyle name="Comma 3 2 6 8 2" xfId="17466" xr:uid="{3B9CAD45-A90C-400A-9ED0-8955B2AE078F}"/>
    <cellStyle name="Comma 3 2 6 8 2 2" xfId="54011" xr:uid="{A268F3B5-9AA4-45C9-A533-CAE5A0315224}"/>
    <cellStyle name="Comma 3 2 6 8 2 3" xfId="41396" xr:uid="{0F268A43-F30A-487D-B45A-355754C32841}"/>
    <cellStyle name="Comma 3 2 6 8 3" xfId="10880" xr:uid="{D720A71B-0789-4F66-9275-AD9F44FBBC8A}"/>
    <cellStyle name="Comma 3 2 6 8 3 2" xfId="47733" xr:uid="{44B674AA-EFFA-4054-A515-47333CBC52C9}"/>
    <cellStyle name="Comma 3 2 6 8 4" xfId="5578" xr:uid="{F7DDDF8C-369E-45A3-AA46-B9F152976C5F}"/>
    <cellStyle name="Comma 3 2 6 8 5" xfId="35106" xr:uid="{38C9F251-B416-4C3C-9765-9B44F3068838}"/>
    <cellStyle name="Comma 3 2 6 9" xfId="28562" xr:uid="{50D38954-22B0-4B64-8DB7-98864D2AB3A7}"/>
    <cellStyle name="Comma 3 2 6 9 2" xfId="20958" xr:uid="{3E086DD5-D1EB-44A8-BA3B-71FE53B0A1AD}"/>
    <cellStyle name="Comma 3 2 6 9 2 2" xfId="50514" xr:uid="{E3864E3A-B5B0-4C32-B737-65C31CD69EDC}"/>
    <cellStyle name="Comma 3 2 6 9 3" xfId="14372" xr:uid="{2AA5DE1C-49C5-438F-8E10-6755C33A43D7}"/>
    <cellStyle name="Comma 3 2 6 9 4" xfId="7785" xr:uid="{0AD6B1DA-B093-4ACF-A9B4-7B29BDE43EDA}"/>
    <cellStyle name="Comma 3 2 6 9 5" xfId="37899" xr:uid="{9D387C5F-A1CA-4494-AF9D-C1A2333886F8}"/>
    <cellStyle name="Comma 3 2 7" xfId="888" xr:uid="{FB5D9E38-F9D3-42F2-9868-A081672ADA9D}"/>
    <cellStyle name="Comma 3 2 7 10" xfId="14599" xr:uid="{CD27C55F-6474-429C-9903-855341002E84}"/>
    <cellStyle name="Comma 3 2 7 11" xfId="8012" xr:uid="{AA211E19-5608-45CE-A455-E657189EA183}"/>
    <cellStyle name="Comma 3 2 7 12" xfId="31616" xr:uid="{5978FDB6-5619-4899-BD33-E109BC4EE7D3}"/>
    <cellStyle name="Comma 3 2 7 13" xfId="28856" xr:uid="{7F284804-7482-4E44-A821-7B7EFF4E3CCC}"/>
    <cellStyle name="Comma 3 2 7 2" xfId="1274" xr:uid="{FDE8A3F1-1D85-40F1-A75F-D094BA3B8200}"/>
    <cellStyle name="Comma 3 2 7 2 10" xfId="31691" xr:uid="{787CC270-AD6A-4624-95D9-09DCEEDF2B74}"/>
    <cellStyle name="Comma 3 2 7 2 11" xfId="28431" xr:uid="{A647D41D-F9D8-4CFD-B51F-21690B4E7F28}"/>
    <cellStyle name="Comma 3 2 7 2 2" xfId="28276" xr:uid="{26948099-07E2-42BD-B782-7166C7971048}"/>
    <cellStyle name="Comma 3 2 7 2 2 2" xfId="27786" xr:uid="{EF258F74-0DB1-46B2-88F2-E388AF848F2E}"/>
    <cellStyle name="Comma 3 2 7 2 2 2 2" xfId="26056" xr:uid="{A7D0A56F-1A42-4EDE-A2C2-8F6A637D9E51}"/>
    <cellStyle name="Comma 3 2 7 2 2 2 2 2" xfId="22558" xr:uid="{CA323E1C-D909-4961-94EC-F45D24B9DE63}"/>
    <cellStyle name="Comma 3 2 7 2 2 2 2 2 2" xfId="15051" xr:uid="{60472766-6DFF-4A71-BF42-90BFCC5D3400}"/>
    <cellStyle name="Comma 3 2 7 2 2 2 2 2 2 2" xfId="56426" xr:uid="{B561881B-A767-492D-86FB-CB5EDBD8ECD1}"/>
    <cellStyle name="Comma 3 2 7 2 2 2 2 2 2 3" xfId="43811" xr:uid="{9C5C221A-32A6-45DB-B491-2F0D634C99C1}"/>
    <cellStyle name="Comma 3 2 7 2 2 2 2 2 3" xfId="8465" xr:uid="{FB0750B4-530D-4100-A811-BF985F9F719F}"/>
    <cellStyle name="Comma 3 2 7 2 2 2 2 2 3 2" xfId="50148" xr:uid="{D01DA44C-C611-45C0-9B09-3D557C1447BF}"/>
    <cellStyle name="Comma 3 2 7 2 2 2 2 2 4" xfId="31059" xr:uid="{FB5C3A66-CD49-47FE-A161-BAF1B43F7FC3}"/>
    <cellStyle name="Comma 3 2 7 2 2 2 2 2 5" xfId="37521" xr:uid="{DB002AC5-2E59-40F9-A0CD-077C4E550967}"/>
    <cellStyle name="Comma 3 2 7 2 2 2 2 3" xfId="25176" xr:uid="{02625B27-4AF7-4510-88E0-5246B207FDCB}"/>
    <cellStyle name="Comma 3 2 7 2 2 2 2 3 2" xfId="17669" xr:uid="{72E49174-93FE-4257-A7F4-35C896E1378D}"/>
    <cellStyle name="Comma 3 2 7 2 2 2 2 3 2 2" xfId="53808" xr:uid="{8D36EDA3-0207-4F98-8938-7D8C0A25C6E0}"/>
    <cellStyle name="Comma 3 2 7 2 2 2 2 3 2 3" xfId="41193" xr:uid="{6ECD5D17-ECAB-4E3B-944D-50C8F835F6D0}"/>
    <cellStyle name="Comma 3 2 7 2 2 2 2 3 3" xfId="11083" xr:uid="{8593F38F-40B4-4243-9621-5C7DA6EC2394}"/>
    <cellStyle name="Comma 3 2 7 2 2 2 2 3 3 2" xfId="47530" xr:uid="{06F82815-08E5-4029-8337-4712FF7346DE}"/>
    <cellStyle name="Comma 3 2 7 2 2 2 2 3 4" xfId="5375" xr:uid="{FC6251E2-A135-443F-9BBE-893B7365C768}"/>
    <cellStyle name="Comma 3 2 7 2 2 2 2 3 5" xfId="34903" xr:uid="{175F5189-3680-45CF-A54C-F9325B251492}"/>
    <cellStyle name="Comma 3 2 7 2 2 2 2 4" xfId="18548" xr:uid="{D2E0FF6C-BCD5-42D6-B31A-31B1633159A1}"/>
    <cellStyle name="Comma 3 2 7 2 2 2 2 4 2" xfId="52929" xr:uid="{92C0CE34-2B15-41FD-8287-748B1504A28C}"/>
    <cellStyle name="Comma 3 2 7 2 2 2 2 4 3" xfId="40314" xr:uid="{38827DDE-2F73-4B20-B44C-315B6B64D894}"/>
    <cellStyle name="Comma 3 2 7 2 2 2 2 5" xfId="11962" xr:uid="{67BB406C-6B66-4348-B82C-E6059F2426C4}"/>
    <cellStyle name="Comma 3 2 7 2 2 2 2 5 2" xfId="46651" xr:uid="{F429F548-A981-4FF0-A439-560008F8AD2E}"/>
    <cellStyle name="Comma 3 2 7 2 2 2 2 6" xfId="4496" xr:uid="{FD5FC009-B162-47C5-ADA5-473DAAD7DDEC}"/>
    <cellStyle name="Comma 3 2 7 2 2 2 2 7" xfId="34024" xr:uid="{2A3B98B1-1956-4FE3-B916-2D536F5D54AE}"/>
    <cellStyle name="Comma 3 2 7 2 2 2 3" xfId="26912" xr:uid="{4DC6A8B2-B941-404D-B88B-B7E66703A6DC}"/>
    <cellStyle name="Comma 3 2 7 2 2 2 3 2" xfId="23415" xr:uid="{68667309-D0E1-47A7-948A-8FAF00C30ABB}"/>
    <cellStyle name="Comma 3 2 7 2 2 2 3 2 2" xfId="15908" xr:uid="{EBA5CBC2-5FF0-4F78-8742-AF5941C54C75}"/>
    <cellStyle name="Comma 3 2 7 2 2 2 3 2 2 2" xfId="55569" xr:uid="{0AE12BB7-1CB2-424E-ABB6-109239AC5537}"/>
    <cellStyle name="Comma 3 2 7 2 2 2 3 2 2 3" xfId="42954" xr:uid="{6309203D-DEB0-4F75-89F4-9AAA3E8835CB}"/>
    <cellStyle name="Comma 3 2 7 2 2 2 3 2 3" xfId="9322" xr:uid="{2986E2F2-CECA-412E-BC31-293632576EFB}"/>
    <cellStyle name="Comma 3 2 7 2 2 2 3 2 3 2" xfId="49291" xr:uid="{D0464AA1-3684-4572-BA3F-0233293370C0}"/>
    <cellStyle name="Comma 3 2 7 2 2 2 3 2 4" xfId="30202" xr:uid="{273DD6B1-A62F-4C5A-BAE7-07D2B9609D5B}"/>
    <cellStyle name="Comma 3 2 7 2 2 2 3 2 5" xfId="36664" xr:uid="{2B728220-CBC9-4BDC-87AB-1434205A2D1F}"/>
    <cellStyle name="Comma 3 2 7 2 2 2 3 3" xfId="19404" xr:uid="{14520A3F-C0FB-4655-ACFF-13AB414BD920}"/>
    <cellStyle name="Comma 3 2 7 2 2 2 3 3 2" xfId="52072" xr:uid="{BF9E2DBE-40D6-495B-956F-7A5FBD764D4F}"/>
    <cellStyle name="Comma 3 2 7 2 2 2 3 3 3" xfId="39457" xr:uid="{9BFD0D19-8CCE-48B9-9B2A-CAFF930C71C1}"/>
    <cellStyle name="Comma 3 2 7 2 2 2 3 4" xfId="12818" xr:uid="{EB87B0E6-A3B4-4081-AE81-EF52769C65C2}"/>
    <cellStyle name="Comma 3 2 7 2 2 2 3 4 2" xfId="45794" xr:uid="{E22E4F33-1DDD-49E1-8C02-AF26158C3A01}"/>
    <cellStyle name="Comma 3 2 7 2 2 2 3 5" xfId="3640" xr:uid="{A3532E40-986A-460A-B4CC-DE717C4E32E7}"/>
    <cellStyle name="Comma 3 2 7 2 2 2 3 6" xfId="33167" xr:uid="{0370CD47-7AF5-4BA5-8A69-5595A9910C48}"/>
    <cellStyle name="Comma 3 2 7 2 2 2 4" xfId="24291" xr:uid="{52871212-C6AD-4690-9F34-25A9D5EE7AB3}"/>
    <cellStyle name="Comma 3 2 7 2 2 2 4 2" xfId="16784" xr:uid="{7B52E014-3986-4E31-999D-0E3818784A61}"/>
    <cellStyle name="Comma 3 2 7 2 2 2 4 2 2" xfId="54693" xr:uid="{0AE402D4-94D7-407D-B803-0E5F93C04323}"/>
    <cellStyle name="Comma 3 2 7 2 2 2 4 2 3" xfId="42078" xr:uid="{77DEE28F-23CE-475A-8D3B-A6F805B40C9F}"/>
    <cellStyle name="Comma 3 2 7 2 2 2 4 3" xfId="10198" xr:uid="{1EBB77FD-F675-4E3E-ACC1-CAD468ED28E4}"/>
    <cellStyle name="Comma 3 2 7 2 2 2 4 3 2" xfId="48415" xr:uid="{1075B4F2-2891-455D-A8FE-784D2672E89A}"/>
    <cellStyle name="Comma 3 2 7 2 2 2 4 4" xfId="29326" xr:uid="{D367AC86-DD54-43B9-8F48-296DF319AA1C}"/>
    <cellStyle name="Comma 3 2 7 2 2 2 4 5" xfId="35788" xr:uid="{24549634-659F-4DDE-BA0F-421092C63589}"/>
    <cellStyle name="Comma 3 2 7 2 2 2 5" xfId="20278" xr:uid="{32A39C7C-7CC9-4FED-8248-9FCFAC8E993B}"/>
    <cellStyle name="Comma 3 2 7 2 2 2 5 2" xfId="51196" xr:uid="{B6C92DC0-2377-42FB-853A-4DB4132002CB}"/>
    <cellStyle name="Comma 3 2 7 2 2 2 5 3" xfId="38581" xr:uid="{4D1362CE-61F3-4B60-8FDF-EC5D17D5DE82}"/>
    <cellStyle name="Comma 3 2 7 2 2 2 6" xfId="13692" xr:uid="{FA0E4703-4E2B-432F-9640-9A24039135E1}"/>
    <cellStyle name="Comma 3 2 7 2 2 2 6 2" xfId="44918" xr:uid="{659D4546-A77E-478A-BB79-89F426B59A01}"/>
    <cellStyle name="Comma 3 2 7 2 2 2 7" xfId="7105" xr:uid="{DDCA0E43-AE6B-4238-B6FD-3797A18DCAA2}"/>
    <cellStyle name="Comma 3 2 7 2 2 2 8" xfId="32291" xr:uid="{6E4345B5-452A-4EA9-BDB8-DB6D9F55AA67}"/>
    <cellStyle name="Comma 3 2 7 2 2 3" xfId="26496" xr:uid="{AC6E7460-5FE9-4CAA-BE6D-8FABEEF56DC8}"/>
    <cellStyle name="Comma 3 2 7 2 2 3 2" xfId="22999" xr:uid="{8D001E16-39C1-43E7-8218-212A39C17D40}"/>
    <cellStyle name="Comma 3 2 7 2 2 3 2 2" xfId="15492" xr:uid="{F71981B4-BEC8-4B48-92D8-718E2173B888}"/>
    <cellStyle name="Comma 3 2 7 2 2 3 2 2 2" xfId="55985" xr:uid="{DCFA1FEC-1B6F-4CBB-83AE-26D165325607}"/>
    <cellStyle name="Comma 3 2 7 2 2 3 2 2 3" xfId="43370" xr:uid="{8E81812F-462A-4859-A8B4-83EAD4B42321}"/>
    <cellStyle name="Comma 3 2 7 2 2 3 2 3" xfId="8906" xr:uid="{DF54AC30-5974-402F-9A2A-C6981477F964}"/>
    <cellStyle name="Comma 3 2 7 2 2 3 2 3 2" xfId="49707" xr:uid="{67DAF5CD-8774-4E1D-8F45-7EF9E7AE7096}"/>
    <cellStyle name="Comma 3 2 7 2 2 3 2 4" xfId="30618" xr:uid="{16519A21-C299-45D5-BD86-225EEA5DB868}"/>
    <cellStyle name="Comma 3 2 7 2 2 3 2 5" xfId="37080" xr:uid="{E7247745-0350-4446-B2EB-6502A9B6C28D}"/>
    <cellStyle name="Comma 3 2 7 2 2 3 3" xfId="25618" xr:uid="{10AF69ED-96E1-4BB0-8959-ACE3B1FB7637}"/>
    <cellStyle name="Comma 3 2 7 2 2 3 3 2" xfId="18111" xr:uid="{B1F77997-A32A-4F72-B732-E466570C977F}"/>
    <cellStyle name="Comma 3 2 7 2 2 3 3 2 2" xfId="53366" xr:uid="{666F7E86-7409-4BD2-ABD2-A63804391D40}"/>
    <cellStyle name="Comma 3 2 7 2 2 3 3 2 3" xfId="40751" xr:uid="{992FB621-2F22-4215-8B91-D1FD30522257}"/>
    <cellStyle name="Comma 3 2 7 2 2 3 3 3" xfId="11525" xr:uid="{ED989129-2858-4464-9D9A-5A73CD177D75}"/>
    <cellStyle name="Comma 3 2 7 2 2 3 3 3 2" xfId="47088" xr:uid="{E8F20763-7F81-478D-AC51-DA047F7E889D}"/>
    <cellStyle name="Comma 3 2 7 2 2 3 3 4" xfId="4933" xr:uid="{02418AB2-98B0-4E8C-A34B-1EB64D0A6262}"/>
    <cellStyle name="Comma 3 2 7 2 2 3 3 5" xfId="34461" xr:uid="{6A05E439-A43F-4B43-803B-297545BF8E14}"/>
    <cellStyle name="Comma 3 2 7 2 2 3 4" xfId="18988" xr:uid="{A56DBBB5-292E-4CD1-BF35-3CDDBDC0CF6F}"/>
    <cellStyle name="Comma 3 2 7 2 2 3 4 2" xfId="52488" xr:uid="{D875A73F-A11B-44CB-BE3C-501172FBC080}"/>
    <cellStyle name="Comma 3 2 7 2 2 3 4 3" xfId="39873" xr:uid="{2DA18D68-43CF-4731-9937-6A151CD948F8}"/>
    <cellStyle name="Comma 3 2 7 2 2 3 5" xfId="12402" xr:uid="{D17F60B0-34C3-4A6A-BE29-F90396EEF6FC}"/>
    <cellStyle name="Comma 3 2 7 2 2 3 5 2" xfId="46210" xr:uid="{BF40D5C2-0EEF-4F65-9354-E747C969ACEC}"/>
    <cellStyle name="Comma 3 2 7 2 2 3 6" xfId="4056" xr:uid="{DF02DC53-27AC-4A5F-9AA2-AAA401642602}"/>
    <cellStyle name="Comma 3 2 7 2 2 3 7" xfId="33583" xr:uid="{7971E30A-19FB-4BEA-8ADB-92CCA689F880}"/>
    <cellStyle name="Comma 3 2 7 2 2 4" xfId="27346" xr:uid="{CC2AEEF7-B079-426A-8E3B-37070BE7ABA9}"/>
    <cellStyle name="Comma 3 2 7 2 2 4 2" xfId="23849" xr:uid="{C5FCC22F-3E7C-4078-B0F4-DD40676A9576}"/>
    <cellStyle name="Comma 3 2 7 2 2 4 2 2" xfId="16342" xr:uid="{20938BCB-E3C4-4D9B-BDCA-AA7C94426665}"/>
    <cellStyle name="Comma 3 2 7 2 2 4 2 2 2" xfId="55135" xr:uid="{95E1D24D-1DD8-4993-9690-1F270656FF6F}"/>
    <cellStyle name="Comma 3 2 7 2 2 4 2 2 3" xfId="42520" xr:uid="{5EFB3F72-1AA0-4000-87DE-3D000F883A19}"/>
    <cellStyle name="Comma 3 2 7 2 2 4 2 3" xfId="9756" xr:uid="{39CD7C42-3604-48E7-860E-F1FCC86E5450}"/>
    <cellStyle name="Comma 3 2 7 2 2 4 2 3 2" xfId="48857" xr:uid="{1D9A990A-EA0A-4FAC-A587-3A62648CBF9D}"/>
    <cellStyle name="Comma 3 2 7 2 2 4 2 4" xfId="29768" xr:uid="{E92D63A6-7B21-48A5-BA5E-720C6AF37C43}"/>
    <cellStyle name="Comma 3 2 7 2 2 4 2 5" xfId="36230" xr:uid="{4C02E6AB-C5E3-4636-9FD1-FC6859BC270E}"/>
    <cellStyle name="Comma 3 2 7 2 2 4 3" xfId="19838" xr:uid="{AFE81A13-13BC-416B-BCB0-5FD7628EF445}"/>
    <cellStyle name="Comma 3 2 7 2 2 4 3 2" xfId="51638" xr:uid="{EF96FB12-3F67-4E77-96D6-5F495255A813}"/>
    <cellStyle name="Comma 3 2 7 2 2 4 3 3" xfId="39023" xr:uid="{52530AFE-6F0A-40FD-AFBA-CCA4E31AEA64}"/>
    <cellStyle name="Comma 3 2 7 2 2 4 4" xfId="13252" xr:uid="{643FC95D-74AE-4497-A3C8-9AA6829EDAD0}"/>
    <cellStyle name="Comma 3 2 7 2 2 4 4 2" xfId="45360" xr:uid="{E470E5C2-18BE-40A5-8C85-8025B7A1524C}"/>
    <cellStyle name="Comma 3 2 7 2 2 4 5" xfId="6665" xr:uid="{2B12C2E9-6D7F-4BAF-8B22-81155D10B273}"/>
    <cellStyle name="Comma 3 2 7 2 2 4 6" xfId="32733" xr:uid="{85965872-C7C5-4142-996E-01AB923BB16B}"/>
    <cellStyle name="Comma 3 2 7 2 2 5" xfId="24733" xr:uid="{A0B62561-C030-4F60-8247-14DC36C3B77D}"/>
    <cellStyle name="Comma 3 2 7 2 2 5 2" xfId="17226" xr:uid="{C69AFC37-FBAC-45B4-9B6F-949B3787A7D0}"/>
    <cellStyle name="Comma 3 2 7 2 2 5 2 2" xfId="54251" xr:uid="{6CC1A684-CACF-4277-A6C6-7B60896B4B24}"/>
    <cellStyle name="Comma 3 2 7 2 2 5 2 3" xfId="41636" xr:uid="{511807BA-E84D-4419-9B88-AD8331F97E63}"/>
    <cellStyle name="Comma 3 2 7 2 2 5 3" xfId="10640" xr:uid="{D9A646A5-C0E9-4F34-8464-456CCFD13BD9}"/>
    <cellStyle name="Comma 3 2 7 2 2 5 3 2" xfId="47973" xr:uid="{D87CA051-DFFA-4EE3-A7DB-537651DFCCC4}"/>
    <cellStyle name="Comma 3 2 7 2 2 5 4" xfId="5818" xr:uid="{A837BCA5-B9B7-4B55-826E-D375BE24181B}"/>
    <cellStyle name="Comma 3 2 7 2 2 5 5" xfId="35346" xr:uid="{0AB2EC80-7069-4932-B59A-E58E6C451808}"/>
    <cellStyle name="Comma 3 2 7 2 2 6" xfId="20718" xr:uid="{9D450A43-AAC0-43EE-9255-DD46B83E1341}"/>
    <cellStyle name="Comma 3 2 7 2 2 6 2" xfId="50754" xr:uid="{AB2173EF-CA39-4F0F-BBD5-3BD0FBEDFC3A}"/>
    <cellStyle name="Comma 3 2 7 2 2 6 3" xfId="38139" xr:uid="{A3E6E02E-BA67-44C6-A92E-444B2EFC1596}"/>
    <cellStyle name="Comma 3 2 7 2 2 7" xfId="14132" xr:uid="{FACDC63B-9868-4773-8916-CD070AE877BE}"/>
    <cellStyle name="Comma 3 2 7 2 2 7 2" xfId="44448" xr:uid="{4D51192F-C825-4FF4-9849-B3307AF44B3A}"/>
    <cellStyle name="Comma 3 2 7 2 2 8" xfId="7545" xr:uid="{9D38A5D2-8602-4DFE-8315-0E77C1AFCF2C}"/>
    <cellStyle name="Comma 3 2 7 2 2 9" xfId="31846" xr:uid="{4EA944D5-80E2-458D-92B9-D693BB2BF475}"/>
    <cellStyle name="Comma 3 2 7 2 3" xfId="27940" xr:uid="{1043CBD0-2A06-4FC6-9D6C-62067B64C6FE}"/>
    <cellStyle name="Comma 3 2 7 2 3 2" xfId="26211" xr:uid="{AE5E9787-1A51-4850-A7B8-E7E19C2442A4}"/>
    <cellStyle name="Comma 3 2 7 2 3 2 2" xfId="22713" xr:uid="{6E3971C9-7178-4A43-AA71-06FD0A30CCC8}"/>
    <cellStyle name="Comma 3 2 7 2 3 2 2 2" xfId="15206" xr:uid="{2358F361-4A03-49FA-AA0B-1C97855578E2}"/>
    <cellStyle name="Comma 3 2 7 2 3 2 2 2 2" xfId="56271" xr:uid="{3188FC73-E506-41F3-88BB-E751F375D0C9}"/>
    <cellStyle name="Comma 3 2 7 2 3 2 2 2 3" xfId="43656" xr:uid="{AC57D094-77EA-4B68-92D6-41EDC3E23B9A}"/>
    <cellStyle name="Comma 3 2 7 2 3 2 2 3" xfId="8620" xr:uid="{B5CE4C12-96E9-4B85-B916-BA78A8E7BA45}"/>
    <cellStyle name="Comma 3 2 7 2 3 2 2 3 2" xfId="49993" xr:uid="{A670ADEA-B04A-4557-B350-51FC17986B63}"/>
    <cellStyle name="Comma 3 2 7 2 3 2 2 4" xfId="30904" xr:uid="{035CC3A0-0C6A-4CA7-A6C3-0B49CB5FE9CD}"/>
    <cellStyle name="Comma 3 2 7 2 3 2 2 5" xfId="37366" xr:uid="{DA03B303-87F5-48C9-B4D0-0AAFF16BED51}"/>
    <cellStyle name="Comma 3 2 7 2 3 2 3" xfId="25331" xr:uid="{B01CE83E-7AB6-4D06-8F11-754B02AA0116}"/>
    <cellStyle name="Comma 3 2 7 2 3 2 3 2" xfId="17824" xr:uid="{B055941A-F81B-40C4-921F-5BBE3479D0F0}"/>
    <cellStyle name="Comma 3 2 7 2 3 2 3 2 2" xfId="53653" xr:uid="{06F06DFF-DEA0-4FF4-83CE-9575C407AB6D}"/>
    <cellStyle name="Comma 3 2 7 2 3 2 3 2 3" xfId="41038" xr:uid="{33A579CA-EBB1-4940-B7A8-F414C1D3E736}"/>
    <cellStyle name="Comma 3 2 7 2 3 2 3 3" xfId="11238" xr:uid="{2B5BB76D-D293-44F1-A037-38C1DBD2AA43}"/>
    <cellStyle name="Comma 3 2 7 2 3 2 3 3 2" xfId="47375" xr:uid="{0EC01128-2222-410C-875B-61159122D68E}"/>
    <cellStyle name="Comma 3 2 7 2 3 2 3 4" xfId="5220" xr:uid="{21870CFB-8417-4715-838F-FD9BE665193E}"/>
    <cellStyle name="Comma 3 2 7 2 3 2 3 5" xfId="34748" xr:uid="{F6D07AA6-0946-495F-ACE2-F24AB6380142}"/>
    <cellStyle name="Comma 3 2 7 2 3 2 4" xfId="18703" xr:uid="{C2878685-3E87-4590-9619-1C3ACE787C36}"/>
    <cellStyle name="Comma 3 2 7 2 3 2 4 2" xfId="52774" xr:uid="{07BAE8C8-8951-424A-9092-2453525CD4F2}"/>
    <cellStyle name="Comma 3 2 7 2 3 2 4 3" xfId="40159" xr:uid="{FA3D5EA3-C912-4F45-B18F-9BE96B44B4C5}"/>
    <cellStyle name="Comma 3 2 7 2 3 2 5" xfId="12117" xr:uid="{9BE5613C-0823-49F1-8BEF-2AA561CDC3ED}"/>
    <cellStyle name="Comma 3 2 7 2 3 2 5 2" xfId="46496" xr:uid="{1F163833-3438-4C96-9A2F-857D71140418}"/>
    <cellStyle name="Comma 3 2 7 2 3 2 6" xfId="4341" xr:uid="{B33F154F-24FF-4295-AA6B-5ACEE503E8B7}"/>
    <cellStyle name="Comma 3 2 7 2 3 2 7" xfId="33869" xr:uid="{244EE971-92F0-4051-92BF-9C4677C775E4}"/>
    <cellStyle name="Comma 3 2 7 2 3 3" xfId="27066" xr:uid="{4AAB8008-3205-430B-AF6A-639AECBCF249}"/>
    <cellStyle name="Comma 3 2 7 2 3 3 2" xfId="23569" xr:uid="{752E98F2-2198-475E-BB8D-63D9F277D678}"/>
    <cellStyle name="Comma 3 2 7 2 3 3 2 2" xfId="16062" xr:uid="{27DD26BB-CAFC-45D4-A1C3-1DC7903F96EE}"/>
    <cellStyle name="Comma 3 2 7 2 3 3 2 2 2" xfId="55415" xr:uid="{0645583A-F725-467B-9A24-9E8760FB2F5C}"/>
    <cellStyle name="Comma 3 2 7 2 3 3 2 2 3" xfId="42800" xr:uid="{88ED8F17-8BBC-4B28-9E0B-54115937D32C}"/>
    <cellStyle name="Comma 3 2 7 2 3 3 2 3" xfId="9476" xr:uid="{A4FD0965-C9A9-45CA-BA42-CE84A78C768B}"/>
    <cellStyle name="Comma 3 2 7 2 3 3 2 3 2" xfId="49137" xr:uid="{76EB9D3F-7B35-4D61-95CB-377C20F7CAD2}"/>
    <cellStyle name="Comma 3 2 7 2 3 3 2 4" xfId="30048" xr:uid="{DF3E0160-4AD6-4819-9D1D-3AB3712DD616}"/>
    <cellStyle name="Comma 3 2 7 2 3 3 2 5" xfId="36510" xr:uid="{C4BEAC79-7891-4DC4-A578-A49A7327C2F1}"/>
    <cellStyle name="Comma 3 2 7 2 3 3 3" xfId="19558" xr:uid="{F014FFE5-DD05-4D49-BBA8-9B79575BA1C3}"/>
    <cellStyle name="Comma 3 2 7 2 3 3 3 2" xfId="51918" xr:uid="{A1FC8A70-8BD3-4828-8AAC-5E7FA8137F27}"/>
    <cellStyle name="Comma 3 2 7 2 3 3 3 3" xfId="39303" xr:uid="{A4ECEFDF-D10E-434C-91EC-04CD52D8CBE5}"/>
    <cellStyle name="Comma 3 2 7 2 3 3 4" xfId="12972" xr:uid="{C01ADEE6-A1A4-4F6D-94B5-1BA60DB1A1FB}"/>
    <cellStyle name="Comma 3 2 7 2 3 3 4 2" xfId="45640" xr:uid="{EA236E5C-67D2-4373-BDF4-DD93C9AB13C2}"/>
    <cellStyle name="Comma 3 2 7 2 3 3 5" xfId="6385" xr:uid="{40301CC9-6B30-4EFB-B628-B300F43651DB}"/>
    <cellStyle name="Comma 3 2 7 2 3 3 6" xfId="33013" xr:uid="{6459FD07-5093-4A64-964D-C34BF96496DF}"/>
    <cellStyle name="Comma 3 2 7 2 3 4" xfId="24446" xr:uid="{470AE101-B040-4A2A-8D5A-69C8877F40D9}"/>
    <cellStyle name="Comma 3 2 7 2 3 4 2" xfId="16939" xr:uid="{B3136F31-E429-41FE-BF7F-11890308CE78}"/>
    <cellStyle name="Comma 3 2 7 2 3 4 2 2" xfId="54538" xr:uid="{DAD83231-F7DC-4BB3-A564-05BD190B5BC2}"/>
    <cellStyle name="Comma 3 2 7 2 3 4 2 3" xfId="41923" xr:uid="{9B9CD29C-1868-464A-A96B-426350D9729B}"/>
    <cellStyle name="Comma 3 2 7 2 3 4 3" xfId="10353" xr:uid="{B7EC6A6F-5694-4ED4-A20A-D9103B479972}"/>
    <cellStyle name="Comma 3 2 7 2 3 4 3 2" xfId="48260" xr:uid="{7919F49E-D06F-4CF6-8EF9-095D81F56C07}"/>
    <cellStyle name="Comma 3 2 7 2 3 4 4" xfId="6105" xr:uid="{50A45AD5-235B-4F84-AB33-8E940BD20FB2}"/>
    <cellStyle name="Comma 3 2 7 2 3 4 5" xfId="35633" xr:uid="{A7096565-0F8E-4E0E-B9A2-98425CB44CCC}"/>
    <cellStyle name="Comma 3 2 7 2 3 5" xfId="20433" xr:uid="{9AC25387-954D-4DA1-9828-05CF1DB6B554}"/>
    <cellStyle name="Comma 3 2 7 2 3 5 2" xfId="51041" xr:uid="{C0D54A25-60BE-48BE-AF86-C2C328387CE0}"/>
    <cellStyle name="Comma 3 2 7 2 3 5 3" xfId="38426" xr:uid="{D9A8C627-ABAA-4538-AA87-C93D29D83C53}"/>
    <cellStyle name="Comma 3 2 7 2 3 6" xfId="13847" xr:uid="{0286E325-2A1A-4B56-B600-B0822E062883}"/>
    <cellStyle name="Comma 3 2 7 2 3 6 2" xfId="44763" xr:uid="{5DF5BFF6-0586-422D-859A-603F725D6EFC}"/>
    <cellStyle name="Comma 3 2 7 2 3 7" xfId="7260" xr:uid="{8F3A7229-3866-46EA-89A4-1EE0F6CDEA7A}"/>
    <cellStyle name="Comma 3 2 7 2 3 8" xfId="32136" xr:uid="{1E003BAA-5B32-4277-950D-9283DF7A9ACF}"/>
    <cellStyle name="Comma 3 2 7 2 4" xfId="26651" xr:uid="{4B4FF232-4CBC-4E96-B13C-2A27FE008CA2}"/>
    <cellStyle name="Comma 3 2 7 2 4 2" xfId="23154" xr:uid="{C62FB53B-2084-4BCB-837B-45505B284B62}"/>
    <cellStyle name="Comma 3 2 7 2 4 2 2" xfId="15647" xr:uid="{AB28EC09-43F5-4E40-A004-00714F25EED5}"/>
    <cellStyle name="Comma 3 2 7 2 4 2 2 2" xfId="55830" xr:uid="{5429A7AF-4157-4CAF-83B8-4F681A076474}"/>
    <cellStyle name="Comma 3 2 7 2 4 2 2 3" xfId="43215" xr:uid="{4AE03945-4CD8-47F9-BF52-8CBA1A1EFF9C}"/>
    <cellStyle name="Comma 3 2 7 2 4 2 3" xfId="9061" xr:uid="{BB5AC7F6-4ABA-4AAF-B6C5-E7A67A0C367D}"/>
    <cellStyle name="Comma 3 2 7 2 4 2 3 2" xfId="49552" xr:uid="{D7B24AED-906B-4FA8-9D0B-DC55934B30D7}"/>
    <cellStyle name="Comma 3 2 7 2 4 2 4" xfId="30463" xr:uid="{AEB86C6A-D5D9-4629-9370-5573F1849761}"/>
    <cellStyle name="Comma 3 2 7 2 4 2 5" xfId="36925" xr:uid="{38F89573-0D04-4AA8-B670-82A710F7700E}"/>
    <cellStyle name="Comma 3 2 7 2 4 3" xfId="25773" xr:uid="{026772E6-52A1-4F76-A8F7-6262ABF77A46}"/>
    <cellStyle name="Comma 3 2 7 2 4 3 2" xfId="18266" xr:uid="{914119C6-5358-4B66-8257-6933DFEE1E0F}"/>
    <cellStyle name="Comma 3 2 7 2 4 3 2 2" xfId="53211" xr:uid="{31483749-390A-4AD6-AC18-AA5C9EFCC0C3}"/>
    <cellStyle name="Comma 3 2 7 2 4 3 2 3" xfId="40596" xr:uid="{4777210A-5223-4394-8057-DC74AA6DE588}"/>
    <cellStyle name="Comma 3 2 7 2 4 3 3" xfId="11680" xr:uid="{5BC4AE4B-3A05-4859-9F47-282BFE81B3E3}"/>
    <cellStyle name="Comma 3 2 7 2 4 3 3 2" xfId="46933" xr:uid="{37587744-ADC8-4A75-9A29-78551040D154}"/>
    <cellStyle name="Comma 3 2 7 2 4 3 4" xfId="4778" xr:uid="{9E125D87-0149-403E-BB7B-47439F3B0ADA}"/>
    <cellStyle name="Comma 3 2 7 2 4 3 5" xfId="34306" xr:uid="{BCA24CFC-083F-4E9D-B8F2-4197689D4D1C}"/>
    <cellStyle name="Comma 3 2 7 2 4 4" xfId="19143" xr:uid="{10500E1A-51E2-4882-A4BD-039E87A0EA3A}"/>
    <cellStyle name="Comma 3 2 7 2 4 4 2" xfId="52333" xr:uid="{096B37CE-9E9B-496B-A41F-4D36BD5FA8D0}"/>
    <cellStyle name="Comma 3 2 7 2 4 4 3" xfId="39718" xr:uid="{23204F34-0911-4F33-8CFE-9ECF662BE7EF}"/>
    <cellStyle name="Comma 3 2 7 2 4 5" xfId="12557" xr:uid="{B5D6D735-7333-4D08-83C3-173DAE178379}"/>
    <cellStyle name="Comma 3 2 7 2 4 5 2" xfId="46055" xr:uid="{EDE7A65D-99C9-46E1-BA3C-6C62D13F548A}"/>
    <cellStyle name="Comma 3 2 7 2 4 6" xfId="3901" xr:uid="{8104AF7A-B052-4EA4-A0A0-F1E53E6849A6}"/>
    <cellStyle name="Comma 3 2 7 2 4 7" xfId="33428" xr:uid="{247BDB42-19B8-4BBF-B431-AE05FE5079B6}"/>
    <cellStyle name="Comma 3 2 7 2 5" xfId="27501" xr:uid="{7373F6E6-3B31-4E41-844C-6FCA49A04EBC}"/>
    <cellStyle name="Comma 3 2 7 2 5 2" xfId="24004" xr:uid="{855D925A-D88E-4DF1-BEB8-ECD399A086B0}"/>
    <cellStyle name="Comma 3 2 7 2 5 2 2" xfId="16497" xr:uid="{3D14E4A6-E715-4C98-8A35-15E6BF21D2E4}"/>
    <cellStyle name="Comma 3 2 7 2 5 2 2 2" xfId="54980" xr:uid="{CBF2142B-A3F3-4968-8082-A01610391EA1}"/>
    <cellStyle name="Comma 3 2 7 2 5 2 2 3" xfId="42365" xr:uid="{9597D402-7A56-4DB1-BAB8-174DCC0F9663}"/>
    <cellStyle name="Comma 3 2 7 2 5 2 3" xfId="9911" xr:uid="{4962A06C-8C95-454B-841E-AA113B7BDB2B}"/>
    <cellStyle name="Comma 3 2 7 2 5 2 3 2" xfId="48702" xr:uid="{3D6E89BA-AA26-434D-9D74-1C4D21C5098C}"/>
    <cellStyle name="Comma 3 2 7 2 5 2 4" xfId="29613" xr:uid="{3B35C937-8D14-4397-B335-6DC3E523E174}"/>
    <cellStyle name="Comma 3 2 7 2 5 2 5" xfId="36075" xr:uid="{5086F201-B9BB-428F-8A83-828E54A44FEB}"/>
    <cellStyle name="Comma 3 2 7 2 5 3" xfId="19993" xr:uid="{D35DA108-0B58-4BFA-B052-0141C1228262}"/>
    <cellStyle name="Comma 3 2 7 2 5 3 2" xfId="51483" xr:uid="{103D91EC-3BCD-452C-8A97-F8AB60F3E23B}"/>
    <cellStyle name="Comma 3 2 7 2 5 3 3" xfId="38868" xr:uid="{415AAF53-840C-435B-A5DB-BECBE3975FDA}"/>
    <cellStyle name="Comma 3 2 7 2 5 4" xfId="13407" xr:uid="{B72689D0-58C5-4F57-BE21-646610367366}"/>
    <cellStyle name="Comma 3 2 7 2 5 4 2" xfId="45205" xr:uid="{657A3E96-DB91-4595-BCC6-0AA9BD2C51A8}"/>
    <cellStyle name="Comma 3 2 7 2 5 5" xfId="6820" xr:uid="{F28F2BD6-C265-4E92-ABB0-5787EE5ED34E}"/>
    <cellStyle name="Comma 3 2 7 2 5 6" xfId="32578" xr:uid="{8AEDA1FC-BA86-4B50-B6D9-11A30D139EE9}"/>
    <cellStyle name="Comma 3 2 7 2 6" xfId="24888" xr:uid="{BEF820C3-3BBC-448C-9911-3BE2D5F112EF}"/>
    <cellStyle name="Comma 3 2 7 2 6 2" xfId="17381" xr:uid="{6CA7C31F-45BC-478F-82B8-8C2EE65E1355}"/>
    <cellStyle name="Comma 3 2 7 2 6 2 2" xfId="54096" xr:uid="{1C429726-7661-4C42-A783-DAA2A6211B0D}"/>
    <cellStyle name="Comma 3 2 7 2 6 2 3" xfId="41481" xr:uid="{B462DB58-0041-4E7C-941F-F1EB1F635F1D}"/>
    <cellStyle name="Comma 3 2 7 2 6 3" xfId="10795" xr:uid="{CBA368B0-3A26-477B-A3E0-5409613D3E2A}"/>
    <cellStyle name="Comma 3 2 7 2 6 3 2" xfId="47818" xr:uid="{279797C8-E24E-4E42-B38C-1212C109D47B}"/>
    <cellStyle name="Comma 3 2 7 2 6 4" xfId="5663" xr:uid="{3A6EB914-8D5F-4033-B02B-B4EC5B5F71B9}"/>
    <cellStyle name="Comma 3 2 7 2 6 5" xfId="35191" xr:uid="{1177DA33-3598-4A56-BD1C-12DA5C3ADFC4}"/>
    <cellStyle name="Comma 3 2 7 2 7" xfId="20873" xr:uid="{52FE8362-7EFD-447E-BF07-2DF00FAE8EC1}"/>
    <cellStyle name="Comma 3 2 7 2 7 2" xfId="50599" xr:uid="{14CEC469-671E-41E7-ACCB-5BA883BEFB2A}"/>
    <cellStyle name="Comma 3 2 7 2 7 3" xfId="37984" xr:uid="{A6EAB2A4-E60F-42B9-ACFB-6CEBBC5CA4A1}"/>
    <cellStyle name="Comma 3 2 7 2 8" xfId="14287" xr:uid="{48585C9B-83D5-47FA-AD32-481A8A03CF22}"/>
    <cellStyle name="Comma 3 2 7 2 8 2" xfId="44293" xr:uid="{1F6CBC77-F767-48C7-98EF-C57533D65A92}"/>
    <cellStyle name="Comma 3 2 7 2 9" xfId="7700" xr:uid="{77D18A86-AB92-4707-B01E-9DDCD33E7A9A}"/>
    <cellStyle name="Comma 3 2 7 3" xfId="28352" xr:uid="{F04DB531-6032-4352-859B-8BCE2D60DA2A}"/>
    <cellStyle name="Comma 3 2 7 3 2" xfId="27861" xr:uid="{F976C368-C0DB-4AE9-BE5A-461469AECCE1}"/>
    <cellStyle name="Comma 3 2 7 3 2 2" xfId="26132" xr:uid="{92FF5000-97CE-4337-A1CC-4D5944DB564A}"/>
    <cellStyle name="Comma 3 2 7 3 2 2 2" xfId="22634" xr:uid="{789FB619-0A36-4040-869E-E71BE9724120}"/>
    <cellStyle name="Comma 3 2 7 3 2 2 2 2" xfId="15127" xr:uid="{9BA4F96B-8AFC-4D38-B4E4-3ADC959CA3AD}"/>
    <cellStyle name="Comma 3 2 7 3 2 2 2 2 2" xfId="56350" xr:uid="{508330DC-6B22-4954-A3A4-1703420C5F11}"/>
    <cellStyle name="Comma 3 2 7 3 2 2 2 2 3" xfId="43735" xr:uid="{44D2955B-0708-4C4A-8EB1-130EEF32B75C}"/>
    <cellStyle name="Comma 3 2 7 3 2 2 2 3" xfId="8541" xr:uid="{2B43C566-5FFD-4711-AC9A-120E7EF85363}"/>
    <cellStyle name="Comma 3 2 7 3 2 2 2 3 2" xfId="50072" xr:uid="{92E6C464-86B4-48A6-BE55-172F50BD8BDD}"/>
    <cellStyle name="Comma 3 2 7 3 2 2 2 4" xfId="30983" xr:uid="{8340C43A-5198-40BB-834C-48BFEB28D0DA}"/>
    <cellStyle name="Comma 3 2 7 3 2 2 2 5" xfId="37445" xr:uid="{DBA723AD-D6BB-4048-A271-35E0EFDAF68F}"/>
    <cellStyle name="Comma 3 2 7 3 2 2 3" xfId="25252" xr:uid="{05AA741D-A51F-4B3E-9581-3DF86ECD296F}"/>
    <cellStyle name="Comma 3 2 7 3 2 2 3 2" xfId="17745" xr:uid="{0ABD2C70-C6F6-4C1C-8259-1D10DFD77B32}"/>
    <cellStyle name="Comma 3 2 7 3 2 2 3 2 2" xfId="53732" xr:uid="{A0A06032-6DC9-4962-941E-6B754AC51BA1}"/>
    <cellStyle name="Comma 3 2 7 3 2 2 3 2 3" xfId="41117" xr:uid="{711802DA-821C-4728-BB25-6604902059D7}"/>
    <cellStyle name="Comma 3 2 7 3 2 2 3 3" xfId="11159" xr:uid="{33B5A737-35DF-475E-9951-C7D8207D0B25}"/>
    <cellStyle name="Comma 3 2 7 3 2 2 3 3 2" xfId="47454" xr:uid="{AF68C426-3A8E-43EF-B89A-CE5282B8BCFB}"/>
    <cellStyle name="Comma 3 2 7 3 2 2 3 4" xfId="5299" xr:uid="{8F5A0729-2522-4AC1-B1E2-8F28B770E2C7}"/>
    <cellStyle name="Comma 3 2 7 3 2 2 3 5" xfId="34827" xr:uid="{F28814D4-500B-4251-844A-2AD959EEE729}"/>
    <cellStyle name="Comma 3 2 7 3 2 2 4" xfId="18624" xr:uid="{CC901D7A-5CE1-48DD-97DB-B61B12B41431}"/>
    <cellStyle name="Comma 3 2 7 3 2 2 4 2" xfId="52853" xr:uid="{E1AD0EA8-AE58-4DED-B8BC-3373FA85F236}"/>
    <cellStyle name="Comma 3 2 7 3 2 2 4 3" xfId="40238" xr:uid="{26506927-057C-4D63-AFE6-A3D17E220D8E}"/>
    <cellStyle name="Comma 3 2 7 3 2 2 5" xfId="12038" xr:uid="{28A085A1-4692-4739-A23B-223D5B748A2A}"/>
    <cellStyle name="Comma 3 2 7 3 2 2 5 2" xfId="46575" xr:uid="{49C7AC79-7042-4581-98C7-8D99E686E83F}"/>
    <cellStyle name="Comma 3 2 7 3 2 2 6" xfId="4420" xr:uid="{D49076A3-CC72-4F76-94B3-BB2FBEC3B65B}"/>
    <cellStyle name="Comma 3 2 7 3 2 2 7" xfId="33948" xr:uid="{161458F4-7F19-41D8-9DAF-B5B25967AE01}"/>
    <cellStyle name="Comma 3 2 7 3 2 3" xfId="26988" xr:uid="{520332D3-8D64-4671-8C08-F9CF78B97C6B}"/>
    <cellStyle name="Comma 3 2 7 3 2 3 2" xfId="23491" xr:uid="{A692E9B5-6DF0-4D4F-8439-AD7FE6CDC34A}"/>
    <cellStyle name="Comma 3 2 7 3 2 3 2 2" xfId="15984" xr:uid="{C298532C-ABC4-49D5-AD96-9BB321D500EE}"/>
    <cellStyle name="Comma 3 2 7 3 2 3 2 2 2" xfId="55493" xr:uid="{1D6BB841-E851-462C-A460-A63D310FCE76}"/>
    <cellStyle name="Comma 3 2 7 3 2 3 2 2 3" xfId="42878" xr:uid="{E25FCB7E-E5E8-426C-865A-FE4B3908D8E4}"/>
    <cellStyle name="Comma 3 2 7 3 2 3 2 3" xfId="9398" xr:uid="{407EACC4-C033-4877-BCAC-891BCC8D0310}"/>
    <cellStyle name="Comma 3 2 7 3 2 3 2 3 2" xfId="49215" xr:uid="{B30CD49B-9897-4259-8FCC-C35E632D8094}"/>
    <cellStyle name="Comma 3 2 7 3 2 3 2 4" xfId="30126" xr:uid="{CBAF0A23-705A-426F-9F5F-EEC4EEC1BB37}"/>
    <cellStyle name="Comma 3 2 7 3 2 3 2 5" xfId="36588" xr:uid="{3B3106A0-7A96-4E71-B7A4-942CA299559D}"/>
    <cellStyle name="Comma 3 2 7 3 2 3 3" xfId="19480" xr:uid="{F67BEED2-B4BD-46FC-9D63-E914B288457D}"/>
    <cellStyle name="Comma 3 2 7 3 2 3 3 2" xfId="51996" xr:uid="{D5967AE1-422C-4556-AA60-28077B133AF6}"/>
    <cellStyle name="Comma 3 2 7 3 2 3 3 3" xfId="39381" xr:uid="{7B90A2B3-57A3-498C-A4E1-3754016FAE6E}"/>
    <cellStyle name="Comma 3 2 7 3 2 3 4" xfId="12894" xr:uid="{9C5EA6C4-1BFE-442B-8C20-163DB4EA801F}"/>
    <cellStyle name="Comma 3 2 7 3 2 3 4 2" xfId="45718" xr:uid="{998C4FE5-BB57-4636-A484-3BC4C7D6C391}"/>
    <cellStyle name="Comma 3 2 7 3 2 3 5" xfId="6307" xr:uid="{B67DE54E-5602-4149-A383-48043E7D1497}"/>
    <cellStyle name="Comma 3 2 7 3 2 3 6" xfId="33091" xr:uid="{20D0BB00-2B6E-4482-9CC7-13CF131ACF37}"/>
    <cellStyle name="Comma 3 2 7 3 2 4" xfId="24367" xr:uid="{F11528C3-E1E5-4CEC-AA5D-9ACD309CFA55}"/>
    <cellStyle name="Comma 3 2 7 3 2 4 2" xfId="16860" xr:uid="{46D8D455-16F3-4469-9A20-276B14610AAD}"/>
    <cellStyle name="Comma 3 2 7 3 2 4 2 2" xfId="54617" xr:uid="{77A563F5-FA87-4DDB-9CDA-25EA08710DB6}"/>
    <cellStyle name="Comma 3 2 7 3 2 4 2 3" xfId="42002" xr:uid="{AEC40733-0BA0-480F-A5A2-47C59C667D58}"/>
    <cellStyle name="Comma 3 2 7 3 2 4 3" xfId="10274" xr:uid="{3899AFCF-FE9A-41CA-88CD-9F1208C90688}"/>
    <cellStyle name="Comma 3 2 7 3 2 4 3 2" xfId="48339" xr:uid="{BA85D921-E341-4F6A-9349-03767AEBAC00}"/>
    <cellStyle name="Comma 3 2 7 3 2 4 4" xfId="6184" xr:uid="{C78CF5B3-3A97-43C7-B0E2-250456AC9ECE}"/>
    <cellStyle name="Comma 3 2 7 3 2 4 5" xfId="35712" xr:uid="{63C1CCD9-8F31-42AE-96A4-314DA4D1B3CC}"/>
    <cellStyle name="Comma 3 2 7 3 2 5" xfId="20354" xr:uid="{9EB706DF-C814-489A-88F2-D03E3840BAA3}"/>
    <cellStyle name="Comma 3 2 7 3 2 5 2" xfId="51120" xr:uid="{3A334BC4-1D17-4768-964A-9A3E43693B8D}"/>
    <cellStyle name="Comma 3 2 7 3 2 5 3" xfId="38505" xr:uid="{7B548C5B-7AAE-4B5B-8946-888E5EA6205F}"/>
    <cellStyle name="Comma 3 2 7 3 2 6" xfId="13768" xr:uid="{FF117323-AC59-4638-AFF3-3AAEC0088DE8}"/>
    <cellStyle name="Comma 3 2 7 3 2 6 2" xfId="44842" xr:uid="{52530A69-8125-48A7-BF34-541877839972}"/>
    <cellStyle name="Comma 3 2 7 3 2 7" xfId="7181" xr:uid="{87D0FF8A-F992-473E-A23A-8396DA9EEF21}"/>
    <cellStyle name="Comma 3 2 7 3 2 8" xfId="32215" xr:uid="{68F1123A-BF6A-4DCB-B832-3620264BF962}"/>
    <cellStyle name="Comma 3 2 7 3 3" xfId="26572" xr:uid="{925A0649-7454-4BF1-93F6-FDDC2103332B}"/>
    <cellStyle name="Comma 3 2 7 3 3 2" xfId="23075" xr:uid="{7DF760BA-C05E-4982-A121-EEAA4CE8FF21}"/>
    <cellStyle name="Comma 3 2 7 3 3 2 2" xfId="15568" xr:uid="{9138E146-34FA-44C7-80A9-E8B205746B7B}"/>
    <cellStyle name="Comma 3 2 7 3 3 2 2 2" xfId="55909" xr:uid="{1EC7850F-3646-4809-8082-38772F1FD93A}"/>
    <cellStyle name="Comma 3 2 7 3 3 2 2 3" xfId="43294" xr:uid="{837758B2-B481-4A07-8CA5-4BF7F290D156}"/>
    <cellStyle name="Comma 3 2 7 3 3 2 3" xfId="8982" xr:uid="{024F64E2-F8D2-4B7F-A924-E3CAF30525C2}"/>
    <cellStyle name="Comma 3 2 7 3 3 2 3 2" xfId="49631" xr:uid="{454C84AE-8102-4F18-A58B-8544B9A1E076}"/>
    <cellStyle name="Comma 3 2 7 3 3 2 4" xfId="30542" xr:uid="{4FA72FF6-FCE7-4B15-8AA1-258CE82B51F7}"/>
    <cellStyle name="Comma 3 2 7 3 3 2 5" xfId="37004" xr:uid="{8B652CAE-94EB-47E7-A747-D8477B94FD61}"/>
    <cellStyle name="Comma 3 2 7 3 3 3" xfId="25694" xr:uid="{6F82C101-3B5A-4F1F-9133-3CFB675556B4}"/>
    <cellStyle name="Comma 3 2 7 3 3 3 2" xfId="18187" xr:uid="{B40D4FA8-54E2-481F-8D03-47A56EF7D56D}"/>
    <cellStyle name="Comma 3 2 7 3 3 3 2 2" xfId="53290" xr:uid="{0FE55517-B2F6-4687-9006-61D373D255E5}"/>
    <cellStyle name="Comma 3 2 7 3 3 3 2 3" xfId="40675" xr:uid="{D21F9FC8-5EAF-4747-BEFD-96DDB9714512}"/>
    <cellStyle name="Comma 3 2 7 3 3 3 3" xfId="11601" xr:uid="{6BAEA697-B518-4266-AAEC-E8966B90F264}"/>
    <cellStyle name="Comma 3 2 7 3 3 3 3 2" xfId="47012" xr:uid="{59BAB94F-7DB9-4D82-8D26-DD66B015C334}"/>
    <cellStyle name="Comma 3 2 7 3 3 3 4" xfId="4857" xr:uid="{4037D725-168A-4FF9-B9C6-17DAC6D6AB85}"/>
    <cellStyle name="Comma 3 2 7 3 3 3 5" xfId="34385" xr:uid="{64B45289-5007-49F9-A765-851197A69148}"/>
    <cellStyle name="Comma 3 2 7 3 3 4" xfId="19064" xr:uid="{42DB2F3D-AD84-43B5-9A3B-084687D53888}"/>
    <cellStyle name="Comma 3 2 7 3 3 4 2" xfId="52412" xr:uid="{E6D79F35-A109-4645-8D69-1BAF8623DC2E}"/>
    <cellStyle name="Comma 3 2 7 3 3 4 3" xfId="39797" xr:uid="{E6ADC110-D9A8-4C9C-B53A-90227EDA4AC2}"/>
    <cellStyle name="Comma 3 2 7 3 3 5" xfId="12478" xr:uid="{014874B5-0B47-4CF6-B79E-DE585C3422F6}"/>
    <cellStyle name="Comma 3 2 7 3 3 5 2" xfId="46134" xr:uid="{60B4EBE4-7453-4FC0-946D-DF9013DD95FA}"/>
    <cellStyle name="Comma 3 2 7 3 3 6" xfId="3980" xr:uid="{DC3D2A41-BFFE-43BD-AE78-4FF6DA00023A}"/>
    <cellStyle name="Comma 3 2 7 3 3 7" xfId="33507" xr:uid="{AE9B144E-CDEF-4F17-A253-84A2CF79D132}"/>
    <cellStyle name="Comma 3 2 7 3 4" xfId="27422" xr:uid="{1D9D26EB-6240-496B-8B09-7060181A9734}"/>
    <cellStyle name="Comma 3 2 7 3 4 2" xfId="23925" xr:uid="{88F51EC2-CA22-4835-8BA5-EE330AA5D572}"/>
    <cellStyle name="Comma 3 2 7 3 4 2 2" xfId="16418" xr:uid="{34F8814D-7182-45F0-B684-C1F9981A7C16}"/>
    <cellStyle name="Comma 3 2 7 3 4 2 2 2" xfId="55059" xr:uid="{D343B6CF-D66C-49E5-AFB1-D83EBCA8BBD7}"/>
    <cellStyle name="Comma 3 2 7 3 4 2 2 3" xfId="42444" xr:uid="{40D30043-8008-4DA9-ACCB-1BAC4E955E1A}"/>
    <cellStyle name="Comma 3 2 7 3 4 2 3" xfId="9832" xr:uid="{33698828-3AB8-48B8-966A-7BDB5841C92B}"/>
    <cellStyle name="Comma 3 2 7 3 4 2 3 2" xfId="48781" xr:uid="{A0F56F25-C09F-42DA-802A-4A66086FFB70}"/>
    <cellStyle name="Comma 3 2 7 3 4 2 4" xfId="29692" xr:uid="{D7B07A46-4F2B-4891-8191-C1CBAC443A98}"/>
    <cellStyle name="Comma 3 2 7 3 4 2 5" xfId="36154" xr:uid="{3F8E8E4F-12AF-4567-82E6-9D952D9F6E5F}"/>
    <cellStyle name="Comma 3 2 7 3 4 3" xfId="19914" xr:uid="{3F8B3409-0F48-464D-BEA1-911B7FE2C6E2}"/>
    <cellStyle name="Comma 3 2 7 3 4 3 2" xfId="51562" xr:uid="{AFBBA5F4-1BE0-406E-9063-B29C5AC5BDDA}"/>
    <cellStyle name="Comma 3 2 7 3 4 3 3" xfId="38947" xr:uid="{ECDBF18E-FD6C-4B89-863D-881030FF9ADD}"/>
    <cellStyle name="Comma 3 2 7 3 4 4" xfId="13328" xr:uid="{3EB38D14-3EF1-42A2-B506-41482C01F769}"/>
    <cellStyle name="Comma 3 2 7 3 4 4 2" xfId="45284" xr:uid="{DE7591E0-77C0-4C88-81EE-2169E325A8B2}"/>
    <cellStyle name="Comma 3 2 7 3 4 5" xfId="6741" xr:uid="{D01CBE73-FC12-4595-8097-96EAE190ED9D}"/>
    <cellStyle name="Comma 3 2 7 3 4 6" xfId="32657" xr:uid="{376D1BE8-C45C-4C26-A3C3-2EDDA3AA8933}"/>
    <cellStyle name="Comma 3 2 7 3 5" xfId="24809" xr:uid="{9E37989D-EAE8-4DEF-B537-1D7C5C2FB417}"/>
    <cellStyle name="Comma 3 2 7 3 5 2" xfId="17302" xr:uid="{E730C756-548D-448F-ACA1-37B26F57443A}"/>
    <cellStyle name="Comma 3 2 7 3 5 2 2" xfId="54175" xr:uid="{C8F8CA63-0C21-43A4-AF5D-E50D242E2259}"/>
    <cellStyle name="Comma 3 2 7 3 5 2 3" xfId="41560" xr:uid="{244C30D6-DC04-44B7-B6DF-3FFC1AA6C97C}"/>
    <cellStyle name="Comma 3 2 7 3 5 3" xfId="10716" xr:uid="{38B6C090-4CA2-4131-8BE0-D8DA79BD54CC}"/>
    <cellStyle name="Comma 3 2 7 3 5 3 2" xfId="47897" xr:uid="{31A7E025-702B-49C8-833C-B5E9837407ED}"/>
    <cellStyle name="Comma 3 2 7 3 5 4" xfId="5742" xr:uid="{A5F75B3E-779F-4FE9-B84D-2C177AD129DA}"/>
    <cellStyle name="Comma 3 2 7 3 5 5" xfId="35270" xr:uid="{9F906702-4DEA-4BE8-81B2-61A8DD49BF5F}"/>
    <cellStyle name="Comma 3 2 7 3 6" xfId="20794" xr:uid="{2BF01AF0-0370-4234-991A-1A18650FAC9C}"/>
    <cellStyle name="Comma 3 2 7 3 6 2" xfId="50678" xr:uid="{7A235FC1-05DF-456C-B2E3-B911CA8C3998}"/>
    <cellStyle name="Comma 3 2 7 3 6 3" xfId="38063" xr:uid="{9C6A2083-7373-4759-97FB-89EEADC016B9}"/>
    <cellStyle name="Comma 3 2 7 3 7" xfId="14208" xr:uid="{65CAD58B-E208-4AD2-A044-A69B93D9A6F0}"/>
    <cellStyle name="Comma 3 2 7 3 7 2" xfId="44372" xr:uid="{BD957321-64BB-46D9-9A34-B97C496823EE}"/>
    <cellStyle name="Comma 3 2 7 3 8" xfId="7621" xr:uid="{9720BCC7-92B2-4EEE-A3C1-AF4C39312E37}"/>
    <cellStyle name="Comma 3 2 7 3 9" xfId="31770" xr:uid="{F0C8686C-1BA7-45C2-AC29-48CB05F1D7DA}"/>
    <cellStyle name="Comma 3 2 7 4" xfId="28017" xr:uid="{3783EF17-EC72-4B87-B205-25C4699E024A}"/>
    <cellStyle name="Comma 3 2 7 4 2" xfId="26286" xr:uid="{8289E327-909C-4F2A-9739-B299C2200471}"/>
    <cellStyle name="Comma 3 2 7 4 2 2" xfId="22788" xr:uid="{046F0AEE-D4B3-4A59-849B-2C61B61374CD}"/>
    <cellStyle name="Comma 3 2 7 4 2 2 2" xfId="15281" xr:uid="{47E03682-F8C8-445F-9F1C-92F5B82EE486}"/>
    <cellStyle name="Comma 3 2 7 4 2 2 2 2" xfId="56196" xr:uid="{412FBA16-AEEC-4796-9158-D99067CAEDF5}"/>
    <cellStyle name="Comma 3 2 7 4 2 2 2 3" xfId="43581" xr:uid="{AE719711-D251-4214-9D5A-9B550DA3F654}"/>
    <cellStyle name="Comma 3 2 7 4 2 2 3" xfId="8695" xr:uid="{058168C1-6B8F-485B-81EA-7742AF8F9C82}"/>
    <cellStyle name="Comma 3 2 7 4 2 2 3 2" xfId="49918" xr:uid="{487018AC-20B8-44C0-89A1-CF0F2E5FFC21}"/>
    <cellStyle name="Comma 3 2 7 4 2 2 4" xfId="30829" xr:uid="{BC2183C4-45BB-4786-8ABB-553C2938E7D6}"/>
    <cellStyle name="Comma 3 2 7 4 2 2 5" xfId="37291" xr:uid="{F3CAB3FA-C650-4A20-A664-1821BD86DA2E}"/>
    <cellStyle name="Comma 3 2 7 4 2 3" xfId="25406" xr:uid="{675274C1-3F59-48AF-B831-7ED497E3CE36}"/>
    <cellStyle name="Comma 3 2 7 4 2 3 2" xfId="17899" xr:uid="{22693A3F-4CC1-4C2F-84A6-D043169EDD52}"/>
    <cellStyle name="Comma 3 2 7 4 2 3 2 2" xfId="53578" xr:uid="{9E408A90-D025-4E98-8AC8-9A7946E0D46F}"/>
    <cellStyle name="Comma 3 2 7 4 2 3 2 3" xfId="40963" xr:uid="{A387F14E-FAEB-44FB-9CC2-A56C3AB49DD5}"/>
    <cellStyle name="Comma 3 2 7 4 2 3 3" xfId="11313" xr:uid="{77F3AD77-5CDF-4755-B9DC-630B75E63F39}"/>
    <cellStyle name="Comma 3 2 7 4 2 3 3 2" xfId="47300" xr:uid="{4058DACF-8F3C-41E3-BB93-D11495EFDF36}"/>
    <cellStyle name="Comma 3 2 7 4 2 3 4" xfId="5145" xr:uid="{8F8423D7-66EC-492F-AC92-B0DE15EFE08F}"/>
    <cellStyle name="Comma 3 2 7 4 2 3 5" xfId="34673" xr:uid="{70C67DA4-2F5B-4302-A7C1-5230673D51B9}"/>
    <cellStyle name="Comma 3 2 7 4 2 4" xfId="18778" xr:uid="{983C660F-792A-4C13-8168-8944AF35F7FC}"/>
    <cellStyle name="Comma 3 2 7 4 2 4 2" xfId="52699" xr:uid="{39DBC745-702C-4003-8F97-8AE14AA06CD4}"/>
    <cellStyle name="Comma 3 2 7 4 2 4 3" xfId="40084" xr:uid="{27037760-FCE4-4935-BD39-AEAD23ABB551}"/>
    <cellStyle name="Comma 3 2 7 4 2 5" xfId="12192" xr:uid="{A5851EB5-73EA-408D-9612-2E278B7B3D10}"/>
    <cellStyle name="Comma 3 2 7 4 2 5 2" xfId="46421" xr:uid="{F2ECFA31-6AB1-4E9C-B1CA-AAC6D30C19F8}"/>
    <cellStyle name="Comma 3 2 7 4 2 6" xfId="4266" xr:uid="{D6EBB1D9-3784-49C3-80B2-BE1FBDCB1D8D}"/>
    <cellStyle name="Comma 3 2 7 4 2 7" xfId="33794" xr:uid="{2267E069-314A-4C89-99AB-EB6B8907911C}"/>
    <cellStyle name="Comma 3 2 7 4 3" xfId="27141" xr:uid="{6616B027-FF60-433D-B7C3-6E436867585B}"/>
    <cellStyle name="Comma 3 2 7 4 3 2" xfId="23644" xr:uid="{77323AFE-2F94-4FF7-85EE-2CC7ABB1ED17}"/>
    <cellStyle name="Comma 3 2 7 4 3 2 2" xfId="16137" xr:uid="{03CD6C08-FF52-44FA-ABA1-D1084EBDB174}"/>
    <cellStyle name="Comma 3 2 7 4 3 2 2 2" xfId="55340" xr:uid="{21B36CEE-E6D8-4AC9-A052-5634732672E6}"/>
    <cellStyle name="Comma 3 2 7 4 3 2 2 3" xfId="42725" xr:uid="{D38FB706-F0F8-4A4A-853C-9D2D51B82177}"/>
    <cellStyle name="Comma 3 2 7 4 3 2 3" xfId="9551" xr:uid="{A3A6D297-D101-4719-B557-FDF0D03EA341}"/>
    <cellStyle name="Comma 3 2 7 4 3 2 3 2" xfId="49062" xr:uid="{A963061C-98F0-4BA0-A2FC-B061200505FA}"/>
    <cellStyle name="Comma 3 2 7 4 3 2 4" xfId="29973" xr:uid="{AB0EA838-F046-4583-9842-3789790B38A7}"/>
    <cellStyle name="Comma 3 2 7 4 3 2 5" xfId="36435" xr:uid="{9C0709A8-C6BF-4D48-A758-0D945B328A0B}"/>
    <cellStyle name="Comma 3 2 7 4 3 3" xfId="19633" xr:uid="{9CC0ED67-C807-48BF-AE87-12F09D41667B}"/>
    <cellStyle name="Comma 3 2 7 4 3 3 2" xfId="51843" xr:uid="{8009C6A7-77D6-4817-864F-64C14101F0EA}"/>
    <cellStyle name="Comma 3 2 7 4 3 3 3" xfId="39228" xr:uid="{DB2DED2B-EAA1-437A-83E4-CEFDC4FEE309}"/>
    <cellStyle name="Comma 3 2 7 4 3 4" xfId="13047" xr:uid="{44FAD748-4859-40C8-9677-B07333F85FC0}"/>
    <cellStyle name="Comma 3 2 7 4 3 4 2" xfId="45565" xr:uid="{EDB51A0F-C4AB-41A3-B0D6-1FC742B28AA3}"/>
    <cellStyle name="Comma 3 2 7 4 3 5" xfId="6460" xr:uid="{2FB7223D-B4EE-4F44-AC21-8BB9523EDE55}"/>
    <cellStyle name="Comma 3 2 7 4 3 6" xfId="32938" xr:uid="{EDB2EDAB-38BA-4A1B-8D65-341BF73D4D49}"/>
    <cellStyle name="Comma 3 2 7 4 4" xfId="24521" xr:uid="{D401FF63-460B-4116-AAA1-A2844CCCFBD4}"/>
    <cellStyle name="Comma 3 2 7 4 4 2" xfId="17014" xr:uid="{B6FC7892-6FA0-4181-A7F5-9D53E8DD4702}"/>
    <cellStyle name="Comma 3 2 7 4 4 2 2" xfId="54463" xr:uid="{65E7431A-60F3-47DC-8D21-8880661D1FE0}"/>
    <cellStyle name="Comma 3 2 7 4 4 2 3" xfId="41848" xr:uid="{F572721D-F70D-4EF1-92CB-3735BAA7179F}"/>
    <cellStyle name="Comma 3 2 7 4 4 3" xfId="10428" xr:uid="{DC355C35-2D48-4B4C-A5C9-CCBD40D628F8}"/>
    <cellStyle name="Comma 3 2 7 4 4 3 2" xfId="48185" xr:uid="{29746B97-0BA4-4B29-953F-CBEFEA241C8F}"/>
    <cellStyle name="Comma 3 2 7 4 4 4" xfId="6030" xr:uid="{18A7AD5F-2946-477B-8449-2F6B9645153A}"/>
    <cellStyle name="Comma 3 2 7 4 4 5" xfId="35558" xr:uid="{3652406F-B96F-4067-A0C6-B577380B5C7D}"/>
    <cellStyle name="Comma 3 2 7 4 5" xfId="20508" xr:uid="{213D42A3-F6D9-4970-979D-20241972C2B6}"/>
    <cellStyle name="Comma 3 2 7 4 5 2" xfId="50966" xr:uid="{9EA9EBEB-EED3-4719-93D9-DED86F534CFE}"/>
    <cellStyle name="Comma 3 2 7 4 5 3" xfId="38351" xr:uid="{2D1C2312-560B-4074-813D-0BB69653AF79}"/>
    <cellStyle name="Comma 3 2 7 4 6" xfId="13922" xr:uid="{F254ECAC-0767-472D-8C6A-CC947F228A01}"/>
    <cellStyle name="Comma 3 2 7 4 6 2" xfId="44688" xr:uid="{6641268D-F122-4264-9ED7-189FAC47EE45}"/>
    <cellStyle name="Comma 3 2 7 4 7" xfId="7335" xr:uid="{4CB5C080-E3A9-48E5-8377-6FB070CDA4E2}"/>
    <cellStyle name="Comma 3 2 7 4 8" xfId="32061" xr:uid="{22136687-9A08-479E-A44B-6DB77C8DA793}"/>
    <cellStyle name="Comma 3 2 7 5" xfId="26724" xr:uid="{890FAEA7-BE6D-499E-B37C-D3463A5EBA2A}"/>
    <cellStyle name="Comma 3 2 7 5 2" xfId="23227" xr:uid="{57E1B56A-B9B2-4AB0-A257-143F22B1F5D4}"/>
    <cellStyle name="Comma 3 2 7 5 2 2" xfId="15720" xr:uid="{268509CD-E972-46EB-B39A-12262179A119}"/>
    <cellStyle name="Comma 3 2 7 5 2 2 2" xfId="55757" xr:uid="{E366DD7C-B060-4133-AFF5-D999D5F75E92}"/>
    <cellStyle name="Comma 3 2 7 5 2 2 3" xfId="43142" xr:uid="{458FB2AA-2ACB-4FDA-B564-F4C30999E183}"/>
    <cellStyle name="Comma 3 2 7 5 2 3" xfId="9134" xr:uid="{3E6BBF93-808B-4F64-9C8A-01320162AB54}"/>
    <cellStyle name="Comma 3 2 7 5 2 3 2" xfId="49479" xr:uid="{3FD451E4-197E-4A74-AA01-A776E68F3448}"/>
    <cellStyle name="Comma 3 2 7 5 2 4" xfId="30390" xr:uid="{094011AA-3CB6-4A2D-86D7-60C943B48FC7}"/>
    <cellStyle name="Comma 3 2 7 5 2 5" xfId="36852" xr:uid="{21C5B4EA-CAF6-41D2-A6E4-28429BB244E5}"/>
    <cellStyle name="Comma 3 2 7 5 3" xfId="25848" xr:uid="{57BC6BD4-5CE7-4DCC-B302-B9D314B177D4}"/>
    <cellStyle name="Comma 3 2 7 5 3 2" xfId="18341" xr:uid="{6D89A84D-F597-442E-8422-C52D176B4525}"/>
    <cellStyle name="Comma 3 2 7 5 3 2 2" xfId="53136" xr:uid="{7955CF28-6B53-4DAC-AB48-53E92EEA7CEA}"/>
    <cellStyle name="Comma 3 2 7 5 3 2 3" xfId="40521" xr:uid="{88A0C0AB-4E68-4268-B37D-94F482358379}"/>
    <cellStyle name="Comma 3 2 7 5 3 3" xfId="11755" xr:uid="{425E8546-4589-4D73-A1DC-7DEC2A9F28E8}"/>
    <cellStyle name="Comma 3 2 7 5 3 3 2" xfId="46858" xr:uid="{ECCD3F99-91DD-41E7-90A3-3242CC23ADA5}"/>
    <cellStyle name="Comma 3 2 7 5 3 4" xfId="4703" xr:uid="{F20F6E3C-8C85-493E-A4FA-48A7644E1575}"/>
    <cellStyle name="Comma 3 2 7 5 3 5" xfId="34231" xr:uid="{4D677502-4C16-4E97-B1DF-A88D57B26ED3}"/>
    <cellStyle name="Comma 3 2 7 5 4" xfId="19216" xr:uid="{27D96290-920C-492A-ADE0-DA3DECD0C0E0}"/>
    <cellStyle name="Comma 3 2 7 5 4 2" xfId="52260" xr:uid="{1CE6FF17-20B3-45C0-A9F6-5473F84C6AA8}"/>
    <cellStyle name="Comma 3 2 7 5 4 3" xfId="39645" xr:uid="{2707E18A-C07B-4316-9662-8F3338C1AA20}"/>
    <cellStyle name="Comma 3 2 7 5 5" xfId="12630" xr:uid="{3A7F53D5-1CAF-4191-ABAB-6C25ED4B5447}"/>
    <cellStyle name="Comma 3 2 7 5 5 2" xfId="45982" xr:uid="{E3A98BBA-4D18-4676-9033-6202572E34F1}"/>
    <cellStyle name="Comma 3 2 7 5 6" xfId="3828" xr:uid="{BA5C7C45-CB61-44FE-BE2C-5F0526F6B0AF}"/>
    <cellStyle name="Comma 3 2 7 5 7" xfId="33355" xr:uid="{F62181AD-00C7-477E-9463-8874FC217F03}"/>
    <cellStyle name="Comma 3 2 7 6" xfId="27574" xr:uid="{AABEBAF9-2D30-4C8B-B3E2-F0651F15E444}"/>
    <cellStyle name="Comma 3 2 7 6 2" xfId="24077" xr:uid="{62133850-CA91-40A2-A560-E1FE48806DFA}"/>
    <cellStyle name="Comma 3 2 7 6 2 2" xfId="16570" xr:uid="{9284DDC9-4365-447B-BBD8-73521D974739}"/>
    <cellStyle name="Comma 3 2 7 6 2 2 2" xfId="54907" xr:uid="{467326D5-19EB-4B32-BBB7-903E42EBCFF2}"/>
    <cellStyle name="Comma 3 2 7 6 2 2 3" xfId="42292" xr:uid="{E13CE652-8A62-4683-8074-761C00842E01}"/>
    <cellStyle name="Comma 3 2 7 6 2 3" xfId="9984" xr:uid="{C2F0071A-993A-4005-B9F8-287A83724762}"/>
    <cellStyle name="Comma 3 2 7 6 2 3 2" xfId="48629" xr:uid="{B231E645-0A05-47D3-BE0F-2D2B1EC8DD85}"/>
    <cellStyle name="Comma 3 2 7 6 2 4" xfId="29540" xr:uid="{C81F828D-FA71-4FB7-ADDD-2F5B35DAED7E}"/>
    <cellStyle name="Comma 3 2 7 6 2 5" xfId="36002" xr:uid="{F322A6C4-3EA0-4169-9D76-CAE044746DDB}"/>
    <cellStyle name="Comma 3 2 7 6 3" xfId="20066" xr:uid="{6DE37F5E-0697-4714-B430-E4D2F7D1F41E}"/>
    <cellStyle name="Comma 3 2 7 6 3 2" xfId="51410" xr:uid="{65C1917B-7AF5-42EF-B434-09F6A33F14F9}"/>
    <cellStyle name="Comma 3 2 7 6 3 3" xfId="38795" xr:uid="{81BFA71C-AA0D-4A14-8811-3D20EDD3F075}"/>
    <cellStyle name="Comma 3 2 7 6 4" xfId="13480" xr:uid="{A9EFFDE2-ECE4-4FD7-B950-490D6F60E098}"/>
    <cellStyle name="Comma 3 2 7 6 4 2" xfId="45132" xr:uid="{4F657B77-2EF6-4666-B998-D6C342B66672}"/>
    <cellStyle name="Comma 3 2 7 6 5" xfId="6893" xr:uid="{B60DD4CC-9768-49EA-B576-65B1E45B4A9C}"/>
    <cellStyle name="Comma 3 2 7 6 6" xfId="32505" xr:uid="{FD1D405C-7947-488B-8A1B-E6EC39AE4A1D}"/>
    <cellStyle name="Comma 3 2 7 7" xfId="24963" xr:uid="{E51C697C-CDB8-4B1F-9E5D-EBD9FADB34B4}"/>
    <cellStyle name="Comma 3 2 7 7 2" xfId="17456" xr:uid="{0FB77D62-E760-4DBE-867D-A6E706AABCB2}"/>
    <cellStyle name="Comma 3 2 7 7 2 2" xfId="54021" xr:uid="{D02854E7-FF7F-4DFF-88AE-43C605DB1F7B}"/>
    <cellStyle name="Comma 3 2 7 7 2 3" xfId="41406" xr:uid="{7ECFD6C6-D575-420C-8752-0392DB453110}"/>
    <cellStyle name="Comma 3 2 7 7 3" xfId="10870" xr:uid="{E49D99A4-8267-4DC7-B634-023F1345D515}"/>
    <cellStyle name="Comma 3 2 7 7 3 2" xfId="47743" xr:uid="{711D6B4A-C33F-487D-A2B6-1C809AB5888D}"/>
    <cellStyle name="Comma 3 2 7 7 4" xfId="5588" xr:uid="{052B40BD-4F59-4C48-B7AC-70D674991F0E}"/>
    <cellStyle name="Comma 3 2 7 7 5" xfId="35116" xr:uid="{2ECD629D-14E4-4233-B868-2A0CC4F04EC5}"/>
    <cellStyle name="Comma 3 2 7 8" xfId="28537" xr:uid="{76D020FE-0BB5-4C46-8FD0-08B19D681A7E}"/>
    <cellStyle name="Comma 3 2 7 8 2" xfId="20948" xr:uid="{A84BB31E-92EA-4371-B4BA-5AC4DAA3A3E9}"/>
    <cellStyle name="Comma 3 2 7 8 2 2" xfId="50524" xr:uid="{3C5C604E-5F88-48FB-ABC5-D94C24B46691}"/>
    <cellStyle name="Comma 3 2 7 8 3" xfId="14362" xr:uid="{0A12DFAA-9377-4DA7-B5AA-051347EE9A0E}"/>
    <cellStyle name="Comma 3 2 7 8 4" xfId="7775" xr:uid="{0D9B3C1B-8447-4EE5-876F-D39782D0236C}"/>
    <cellStyle name="Comma 3 2 7 8 5" xfId="37909" xr:uid="{069A1783-8B0F-414D-A773-635B7892514C}"/>
    <cellStyle name="Comma 3 2 7 9" xfId="21185" xr:uid="{74FBC6B7-4DF1-402B-97E2-04B4EDF94985}"/>
    <cellStyle name="Comma 3 2 7 9 2" xfId="44191" xr:uid="{EEE56A5A-1323-432C-97F3-ED8731022268}"/>
    <cellStyle name="Comma 3 2 8" xfId="941" xr:uid="{56D78418-0D8C-43FC-AF47-4528B0538B71}"/>
    <cellStyle name="Comma 3 2 8 10" xfId="7803" xr:uid="{3AC9670C-C4A0-4099-8D42-72C2A4A40FBD}"/>
    <cellStyle name="Comma 3 2 8 11" xfId="31588" xr:uid="{5828B426-89AE-4AC4-BF07-08E98D505EA8}"/>
    <cellStyle name="Comma 3 2 8 12" xfId="28597" xr:uid="{0D2DFAD2-0B1A-4F15-9C39-08F484E4C616}"/>
    <cellStyle name="Comma 3 2 8 2" xfId="28459" xr:uid="{8D90ACE8-4881-46A6-B641-8940158EE677}"/>
    <cellStyle name="Comma 3 2 8 2 10" xfId="31663" xr:uid="{B1BF3810-3A9A-49F1-8780-DC62CE0353E3}"/>
    <cellStyle name="Comma 3 2 8 2 2" xfId="28304" xr:uid="{38DDA1AA-2E03-4355-B35E-EFF0BE689FB8}"/>
    <cellStyle name="Comma 3 2 8 2 2 2" xfId="27814" xr:uid="{401369B2-9CD1-437C-AA22-2FC25D437448}"/>
    <cellStyle name="Comma 3 2 8 2 2 2 2" xfId="26084" xr:uid="{ADBC430C-39C0-4C06-8A05-5801AEC01747}"/>
    <cellStyle name="Comma 3 2 8 2 2 2 2 2" xfId="22586" xr:uid="{579F5369-0F12-4AE1-BA21-F1A37E84CA26}"/>
    <cellStyle name="Comma 3 2 8 2 2 2 2 2 2" xfId="15079" xr:uid="{674CCB5F-7E9C-459C-AF82-0D568BAB6E38}"/>
    <cellStyle name="Comma 3 2 8 2 2 2 2 2 2 2" xfId="56398" xr:uid="{B328B2D7-25BF-418B-ADF2-47AF603338B2}"/>
    <cellStyle name="Comma 3 2 8 2 2 2 2 2 2 3" xfId="43783" xr:uid="{F2290387-99D7-4848-A6D3-FBC8D3AAA902}"/>
    <cellStyle name="Comma 3 2 8 2 2 2 2 2 3" xfId="8493" xr:uid="{940CA453-F6EA-489B-B087-651F2866C6F2}"/>
    <cellStyle name="Comma 3 2 8 2 2 2 2 2 3 2" xfId="50120" xr:uid="{4434E409-6252-42E8-A528-EA03FB6A25AD}"/>
    <cellStyle name="Comma 3 2 8 2 2 2 2 2 4" xfId="31031" xr:uid="{9DB7DF58-7A04-4EF6-B7FF-A81ED2F05878}"/>
    <cellStyle name="Comma 3 2 8 2 2 2 2 2 5" xfId="37493" xr:uid="{C6AF2F0F-3B45-47E2-8132-786CE4DEB19F}"/>
    <cellStyle name="Comma 3 2 8 2 2 2 2 3" xfId="25204" xr:uid="{078B2561-DACF-4462-AD41-E2AAB923B418}"/>
    <cellStyle name="Comma 3 2 8 2 2 2 2 3 2" xfId="17697" xr:uid="{20726194-51FB-42E5-936D-CFADA33F623D}"/>
    <cellStyle name="Comma 3 2 8 2 2 2 2 3 2 2" xfId="53780" xr:uid="{A4E3C577-FAE8-4D79-902C-D34018AFEB4E}"/>
    <cellStyle name="Comma 3 2 8 2 2 2 2 3 2 3" xfId="41165" xr:uid="{32A3F653-DC4A-404A-AE10-D52EBB960A58}"/>
    <cellStyle name="Comma 3 2 8 2 2 2 2 3 3" xfId="11111" xr:uid="{F6413FD4-1B04-4A1E-AD9E-22466E585B74}"/>
    <cellStyle name="Comma 3 2 8 2 2 2 2 3 3 2" xfId="47502" xr:uid="{F0C3459B-354D-47AD-8266-E9D177E1C7A5}"/>
    <cellStyle name="Comma 3 2 8 2 2 2 2 3 4" xfId="5347" xr:uid="{FCB507E5-54B8-4D79-92D9-DEF57DB9FAA5}"/>
    <cellStyle name="Comma 3 2 8 2 2 2 2 3 5" xfId="34875" xr:uid="{0FF170E3-FB54-484E-90BE-558BE1A9EA51}"/>
    <cellStyle name="Comma 3 2 8 2 2 2 2 4" xfId="18576" xr:uid="{0D43F5AC-E204-4BCA-AFD8-F1809AE7AEA6}"/>
    <cellStyle name="Comma 3 2 8 2 2 2 2 4 2" xfId="52901" xr:uid="{AE53519E-9276-4A46-AA29-BDCDF140D2DF}"/>
    <cellStyle name="Comma 3 2 8 2 2 2 2 4 3" xfId="40286" xr:uid="{A18FCAD5-36B7-4618-B06A-404A9351B394}"/>
    <cellStyle name="Comma 3 2 8 2 2 2 2 5" xfId="11990" xr:uid="{A3BB81D4-EC17-4A9C-AD16-344DEE8F9F9E}"/>
    <cellStyle name="Comma 3 2 8 2 2 2 2 5 2" xfId="46623" xr:uid="{0B4CEA77-7D5F-492B-826B-33E4DD1054B5}"/>
    <cellStyle name="Comma 3 2 8 2 2 2 2 6" xfId="4468" xr:uid="{4AC0D753-9DB0-42D9-9932-8811C96D8633}"/>
    <cellStyle name="Comma 3 2 8 2 2 2 2 7" xfId="33996" xr:uid="{037A316D-D68D-4446-BA40-74895675C3A7}"/>
    <cellStyle name="Comma 3 2 8 2 2 2 3" xfId="26940" xr:uid="{EEBD809F-6290-43DF-B78F-530AFBE960DC}"/>
    <cellStyle name="Comma 3 2 8 2 2 2 3 2" xfId="23443" xr:uid="{A671B9AA-B27B-4D3D-B8A1-77DB55CDB712}"/>
    <cellStyle name="Comma 3 2 8 2 2 2 3 2 2" xfId="15936" xr:uid="{5BD1D3FF-56DC-4B5F-8445-201AFA007460}"/>
    <cellStyle name="Comma 3 2 8 2 2 2 3 2 2 2" xfId="55541" xr:uid="{2FDBDE89-519C-40DA-A55C-49BA22A89941}"/>
    <cellStyle name="Comma 3 2 8 2 2 2 3 2 2 3" xfId="42926" xr:uid="{9239F580-4C71-495F-9DB8-061B64EC7D55}"/>
    <cellStyle name="Comma 3 2 8 2 2 2 3 2 3" xfId="9350" xr:uid="{7A014667-B016-4783-A7C5-DAA7F30DFAA2}"/>
    <cellStyle name="Comma 3 2 8 2 2 2 3 2 3 2" xfId="49263" xr:uid="{4556C246-8178-4C94-B7F7-81685610B99D}"/>
    <cellStyle name="Comma 3 2 8 2 2 2 3 2 4" xfId="30174" xr:uid="{DF3633A4-6E43-4E9F-8CC7-B63298EEE635}"/>
    <cellStyle name="Comma 3 2 8 2 2 2 3 2 5" xfId="36636" xr:uid="{CDE2A622-9106-4D35-A271-7BA832A79F48}"/>
    <cellStyle name="Comma 3 2 8 2 2 2 3 3" xfId="19432" xr:uid="{F410D0EC-F05A-497A-A6B5-F77B9269110C}"/>
    <cellStyle name="Comma 3 2 8 2 2 2 3 3 2" xfId="52044" xr:uid="{88AC3B8F-583F-4754-84AA-1152855D6CE2}"/>
    <cellStyle name="Comma 3 2 8 2 2 2 3 3 3" xfId="39429" xr:uid="{E7AEF63D-CB67-4C5E-A802-75F44EA07EB2}"/>
    <cellStyle name="Comma 3 2 8 2 2 2 3 4" xfId="12846" xr:uid="{164A9BD8-E4FF-4D4F-8961-49F584383472}"/>
    <cellStyle name="Comma 3 2 8 2 2 2 3 4 2" xfId="45766" xr:uid="{01E702DF-8413-4B54-8114-259EB1C8F6E3}"/>
    <cellStyle name="Comma 3 2 8 2 2 2 3 5" xfId="3612" xr:uid="{443F7964-3671-4D54-BC9A-10103A50087C}"/>
    <cellStyle name="Comma 3 2 8 2 2 2 3 6" xfId="33139" xr:uid="{9E48CB99-E5F1-40CF-8E0D-7DDCB56E0CE8}"/>
    <cellStyle name="Comma 3 2 8 2 2 2 4" xfId="24319" xr:uid="{63F79A3B-616A-4A6A-974F-A673785510C2}"/>
    <cellStyle name="Comma 3 2 8 2 2 2 4 2" xfId="16812" xr:uid="{E11FFE97-B1B7-4996-A212-956419A2B67A}"/>
    <cellStyle name="Comma 3 2 8 2 2 2 4 2 2" xfId="54665" xr:uid="{6B1B1405-E8B6-428E-90D5-756D7DD47504}"/>
    <cellStyle name="Comma 3 2 8 2 2 2 4 2 3" xfId="42050" xr:uid="{1A24455F-64CC-42F6-B4F7-A47B85379BC7}"/>
    <cellStyle name="Comma 3 2 8 2 2 2 4 3" xfId="10226" xr:uid="{95057763-DC2E-421E-BD34-DB320594FD31}"/>
    <cellStyle name="Comma 3 2 8 2 2 2 4 3 2" xfId="48387" xr:uid="{1443A6C7-3DB4-4EEB-84B2-048443703A76}"/>
    <cellStyle name="Comma 3 2 8 2 2 2 4 4" xfId="6232" xr:uid="{5FD64025-32AE-4AC6-AD51-3CCB179018E7}"/>
    <cellStyle name="Comma 3 2 8 2 2 2 4 5" xfId="35760" xr:uid="{DFA4B5E5-FB78-43DA-B364-206B8D0613AB}"/>
    <cellStyle name="Comma 3 2 8 2 2 2 5" xfId="20306" xr:uid="{EA0A09B1-1C88-4B35-A302-A6347BE8BE1A}"/>
    <cellStyle name="Comma 3 2 8 2 2 2 5 2" xfId="51168" xr:uid="{560E65E3-091E-4768-9963-016CAE1BF8EB}"/>
    <cellStyle name="Comma 3 2 8 2 2 2 5 3" xfId="38553" xr:uid="{A76BB862-775E-4807-910D-E96A3B56A64A}"/>
    <cellStyle name="Comma 3 2 8 2 2 2 6" xfId="13720" xr:uid="{DE22AB14-9197-4DB7-B97D-C6C24FE17682}"/>
    <cellStyle name="Comma 3 2 8 2 2 2 6 2" xfId="44890" xr:uid="{47F0F6B1-1166-4B7B-BCAE-B19F14249B77}"/>
    <cellStyle name="Comma 3 2 8 2 2 2 7" xfId="7133" xr:uid="{7A90D660-BB47-42AC-8F8B-3622B0FEC591}"/>
    <cellStyle name="Comma 3 2 8 2 2 2 8" xfId="32263" xr:uid="{69399E05-722E-4EAC-8496-5905A6A967FF}"/>
    <cellStyle name="Comma 3 2 8 2 2 3" xfId="26524" xr:uid="{11A8DAFE-A6EB-462F-BEB5-9A1A340CB6C3}"/>
    <cellStyle name="Comma 3 2 8 2 2 3 2" xfId="23027" xr:uid="{3CD56444-C3CF-4E55-B171-9E18F8A9032E}"/>
    <cellStyle name="Comma 3 2 8 2 2 3 2 2" xfId="15520" xr:uid="{66B82783-EA09-4C5F-8080-CD9AEAD902CB}"/>
    <cellStyle name="Comma 3 2 8 2 2 3 2 2 2" xfId="55957" xr:uid="{AE34A2C4-AE43-4A55-A001-EBFFF564E4D5}"/>
    <cellStyle name="Comma 3 2 8 2 2 3 2 2 3" xfId="43342" xr:uid="{7A9ED986-22C5-4068-9F27-D89EE449FDAF}"/>
    <cellStyle name="Comma 3 2 8 2 2 3 2 3" xfId="8934" xr:uid="{3A5F10C9-5512-4833-A4C5-9AD254F81769}"/>
    <cellStyle name="Comma 3 2 8 2 2 3 2 3 2" xfId="49679" xr:uid="{CAE22DB6-4458-4233-BA82-D631CAFDDD10}"/>
    <cellStyle name="Comma 3 2 8 2 2 3 2 4" xfId="30590" xr:uid="{D09593C2-5920-4D5E-A2FE-9CC1E177E2B7}"/>
    <cellStyle name="Comma 3 2 8 2 2 3 2 5" xfId="37052" xr:uid="{3BA3DBAB-AF42-4944-A427-BCB00D05290F}"/>
    <cellStyle name="Comma 3 2 8 2 2 3 3" xfId="25646" xr:uid="{5EB18E02-3A4D-4E44-BEA2-03D53FC9C3B6}"/>
    <cellStyle name="Comma 3 2 8 2 2 3 3 2" xfId="18139" xr:uid="{2E384F4B-1C6A-4504-87B5-3DA9EF746610}"/>
    <cellStyle name="Comma 3 2 8 2 2 3 3 2 2" xfId="53338" xr:uid="{AB8AB299-7D43-46AB-8D66-9BC37AA9DEE7}"/>
    <cellStyle name="Comma 3 2 8 2 2 3 3 2 3" xfId="40723" xr:uid="{ADD16C30-D733-4658-851B-97B653571749}"/>
    <cellStyle name="Comma 3 2 8 2 2 3 3 3" xfId="11553" xr:uid="{00D43A38-221F-414B-8D4A-370EC5BA18BB}"/>
    <cellStyle name="Comma 3 2 8 2 2 3 3 3 2" xfId="47060" xr:uid="{22C0E486-73BE-4CD3-954A-40C99535FD3E}"/>
    <cellStyle name="Comma 3 2 8 2 2 3 3 4" xfId="4905" xr:uid="{D8B20976-ABB4-4172-BF67-F3542A80C22B}"/>
    <cellStyle name="Comma 3 2 8 2 2 3 3 5" xfId="34433" xr:uid="{F150205B-F04D-46FC-9AE1-D7F3A55FED4B}"/>
    <cellStyle name="Comma 3 2 8 2 2 3 4" xfId="19016" xr:uid="{E161233D-C4AC-4132-8E08-56DEF24DEDE1}"/>
    <cellStyle name="Comma 3 2 8 2 2 3 4 2" xfId="52460" xr:uid="{5ECC92DF-1C02-422C-BA31-1659C2927AB7}"/>
    <cellStyle name="Comma 3 2 8 2 2 3 4 3" xfId="39845" xr:uid="{9E622D3B-1D4C-4074-A22E-2E592613E35F}"/>
    <cellStyle name="Comma 3 2 8 2 2 3 5" xfId="12430" xr:uid="{442DF821-9C2D-4DB8-AA59-8A257D068002}"/>
    <cellStyle name="Comma 3 2 8 2 2 3 5 2" xfId="46182" xr:uid="{6296635D-220C-41CA-82CC-EAFAA02588AC}"/>
    <cellStyle name="Comma 3 2 8 2 2 3 6" xfId="4028" xr:uid="{D4291541-EA79-473C-9766-62CC6DA5439D}"/>
    <cellStyle name="Comma 3 2 8 2 2 3 7" xfId="33555" xr:uid="{C232F2EA-815F-48D7-B2B6-A2E6CAE9B17D}"/>
    <cellStyle name="Comma 3 2 8 2 2 4" xfId="27374" xr:uid="{02BB8996-2457-4193-A21C-F7DE67065CAA}"/>
    <cellStyle name="Comma 3 2 8 2 2 4 2" xfId="23877" xr:uid="{3AB7DF31-1BEE-4309-8B69-36356ACC781E}"/>
    <cellStyle name="Comma 3 2 8 2 2 4 2 2" xfId="16370" xr:uid="{9DE0EE00-FAA6-4EC2-AE35-6F84B6A15346}"/>
    <cellStyle name="Comma 3 2 8 2 2 4 2 2 2" xfId="55107" xr:uid="{5475A72C-C671-4262-AF80-BCD501487910}"/>
    <cellStyle name="Comma 3 2 8 2 2 4 2 2 3" xfId="42492" xr:uid="{71965777-B692-4BF9-BE41-6F21AEE030E5}"/>
    <cellStyle name="Comma 3 2 8 2 2 4 2 3" xfId="9784" xr:uid="{DFB94078-9AFA-429A-AA53-B7E9FF1E3A94}"/>
    <cellStyle name="Comma 3 2 8 2 2 4 2 3 2" xfId="48829" xr:uid="{8944FEF1-F575-47BF-92F6-E1F0B91E46BF}"/>
    <cellStyle name="Comma 3 2 8 2 2 4 2 4" xfId="29740" xr:uid="{39708604-6662-457C-87A7-408FEAEB1C42}"/>
    <cellStyle name="Comma 3 2 8 2 2 4 2 5" xfId="36202" xr:uid="{6455D536-F281-40AC-9EFE-A2B6265F2587}"/>
    <cellStyle name="Comma 3 2 8 2 2 4 3" xfId="19866" xr:uid="{A6730D8C-8B4E-47BC-ADB3-4E8D312AA7EA}"/>
    <cellStyle name="Comma 3 2 8 2 2 4 3 2" xfId="51610" xr:uid="{ED6C5897-2354-40FB-B16E-1C11EC850803}"/>
    <cellStyle name="Comma 3 2 8 2 2 4 3 3" xfId="38995" xr:uid="{970858A3-FDCE-45D4-B0D8-623DE1D463CE}"/>
    <cellStyle name="Comma 3 2 8 2 2 4 4" xfId="13280" xr:uid="{8863FF6C-30DF-45A1-AE82-9C8EFCA8F928}"/>
    <cellStyle name="Comma 3 2 8 2 2 4 4 2" xfId="45332" xr:uid="{A6A3D8F7-4B9B-4425-8039-D28AC4D9849C}"/>
    <cellStyle name="Comma 3 2 8 2 2 4 5" xfId="6693" xr:uid="{1CF2EED3-8D37-4DED-BD8F-C93133043CBB}"/>
    <cellStyle name="Comma 3 2 8 2 2 4 6" xfId="32705" xr:uid="{04C8F34A-6C28-41DF-BEA2-E74F670C62DE}"/>
    <cellStyle name="Comma 3 2 8 2 2 5" xfId="24761" xr:uid="{A395878B-4756-458C-8A19-C5F8A079AB13}"/>
    <cellStyle name="Comma 3 2 8 2 2 5 2" xfId="17254" xr:uid="{A4D7C032-E96B-41B4-8798-D91F09E1D4EA}"/>
    <cellStyle name="Comma 3 2 8 2 2 5 2 2" xfId="54223" xr:uid="{82F5622D-6A92-465C-9417-3EAAC3E819B4}"/>
    <cellStyle name="Comma 3 2 8 2 2 5 2 3" xfId="41608" xr:uid="{3DB7FC89-BCB3-4C80-A992-EBAC1822E1A9}"/>
    <cellStyle name="Comma 3 2 8 2 2 5 3" xfId="10668" xr:uid="{1D2C75AA-DFAC-4B5F-B6EB-F9EBB12D0610}"/>
    <cellStyle name="Comma 3 2 8 2 2 5 3 2" xfId="47945" xr:uid="{327F3DB4-916C-40E5-8D8D-B56B5AB7257F}"/>
    <cellStyle name="Comma 3 2 8 2 2 5 4" xfId="5790" xr:uid="{F98B0E1C-6998-4C23-B0F4-7EEC7B71FE53}"/>
    <cellStyle name="Comma 3 2 8 2 2 5 5" xfId="35318" xr:uid="{329492F6-F491-4F9B-983E-00B571B40F51}"/>
    <cellStyle name="Comma 3 2 8 2 2 6" xfId="20746" xr:uid="{019707CD-3692-4B57-BD8C-2A575BC3CFF5}"/>
    <cellStyle name="Comma 3 2 8 2 2 6 2" xfId="50726" xr:uid="{5484EC2A-1068-4E91-817A-45935F16DA7B}"/>
    <cellStyle name="Comma 3 2 8 2 2 6 3" xfId="38111" xr:uid="{0712217E-2417-4CCA-A84F-ABA7DB561C5C}"/>
    <cellStyle name="Comma 3 2 8 2 2 7" xfId="14160" xr:uid="{3EF97856-55AC-4FAA-8C41-BC582E432D7B}"/>
    <cellStyle name="Comma 3 2 8 2 2 7 2" xfId="44420" xr:uid="{23175575-695E-4CF1-BC06-B176D940B2EA}"/>
    <cellStyle name="Comma 3 2 8 2 2 8" xfId="7573" xr:uid="{17AE756C-63C5-4D37-9B5F-017F019197DC}"/>
    <cellStyle name="Comma 3 2 8 2 2 9" xfId="31818" xr:uid="{FD0A4DB3-7AB4-4488-8088-276BFE7491E6}"/>
    <cellStyle name="Comma 3 2 8 2 3" xfId="27968" xr:uid="{0F32332E-70B4-48F9-B34B-75DF9B86AB8F}"/>
    <cellStyle name="Comma 3 2 8 2 3 2" xfId="26239" xr:uid="{8C952A8F-367E-407A-A0D2-141E21401DE1}"/>
    <cellStyle name="Comma 3 2 8 2 3 2 2" xfId="22741" xr:uid="{14502E45-1D6A-4257-9D90-AB378BFD53B6}"/>
    <cellStyle name="Comma 3 2 8 2 3 2 2 2" xfId="15234" xr:uid="{17118B8B-8CD4-4E7C-A1C0-92B5A9532A21}"/>
    <cellStyle name="Comma 3 2 8 2 3 2 2 2 2" xfId="56243" xr:uid="{4B59E8DE-6774-4A33-B35F-61DE8606E8E9}"/>
    <cellStyle name="Comma 3 2 8 2 3 2 2 2 3" xfId="43628" xr:uid="{0A61B937-C4D2-4F21-8405-146C208CEF6E}"/>
    <cellStyle name="Comma 3 2 8 2 3 2 2 3" xfId="8648" xr:uid="{B5F87AD6-558E-4F6C-BEC9-6F455A6F3F4A}"/>
    <cellStyle name="Comma 3 2 8 2 3 2 2 3 2" xfId="49965" xr:uid="{CE54850A-ECAF-4A55-97C8-06E7A5E943E3}"/>
    <cellStyle name="Comma 3 2 8 2 3 2 2 4" xfId="30876" xr:uid="{C9834BEB-1D8C-4BED-8C90-824D8340579C}"/>
    <cellStyle name="Comma 3 2 8 2 3 2 2 5" xfId="37338" xr:uid="{F2348484-1468-43A3-9E3F-7573F8838271}"/>
    <cellStyle name="Comma 3 2 8 2 3 2 3" xfId="25359" xr:uid="{D3517336-DB4E-4B89-96EE-A5487B5B600B}"/>
    <cellStyle name="Comma 3 2 8 2 3 2 3 2" xfId="17852" xr:uid="{B710A256-8165-423E-A408-9C83B7B9BBA8}"/>
    <cellStyle name="Comma 3 2 8 2 3 2 3 2 2" xfId="53625" xr:uid="{76F7B127-774C-4F04-BB14-C87C928C100E}"/>
    <cellStyle name="Comma 3 2 8 2 3 2 3 2 3" xfId="41010" xr:uid="{E2E19A02-C5F5-4589-B835-02D2B9CDC54B}"/>
    <cellStyle name="Comma 3 2 8 2 3 2 3 3" xfId="11266" xr:uid="{BE406563-F690-4811-BD4C-FC9D1E19D960}"/>
    <cellStyle name="Comma 3 2 8 2 3 2 3 3 2" xfId="47347" xr:uid="{0072B932-3853-404A-8BC1-213C017A8206}"/>
    <cellStyle name="Comma 3 2 8 2 3 2 3 4" xfId="5192" xr:uid="{6A914DA6-DAB6-4060-90BE-814A86E70D6E}"/>
    <cellStyle name="Comma 3 2 8 2 3 2 3 5" xfId="34720" xr:uid="{DCE62D0F-19D3-4189-8F09-3C3DEE076D05}"/>
    <cellStyle name="Comma 3 2 8 2 3 2 4" xfId="18731" xr:uid="{5A3671AC-4851-4A57-8384-CD8F89A489D6}"/>
    <cellStyle name="Comma 3 2 8 2 3 2 4 2" xfId="52746" xr:uid="{F83CC46A-7F00-461D-9080-9760D9B7B21C}"/>
    <cellStyle name="Comma 3 2 8 2 3 2 4 3" xfId="40131" xr:uid="{6576F675-4F4B-4CBE-8DC9-9CE87BB99046}"/>
    <cellStyle name="Comma 3 2 8 2 3 2 5" xfId="12145" xr:uid="{544404C9-BF78-4412-8EDC-B81DB597BA2A}"/>
    <cellStyle name="Comma 3 2 8 2 3 2 5 2" xfId="46468" xr:uid="{2570221B-8886-4162-99B6-3A43EFA820E3}"/>
    <cellStyle name="Comma 3 2 8 2 3 2 6" xfId="4313" xr:uid="{F0A5954D-094E-4406-ABA4-2ECAEDD8BBF9}"/>
    <cellStyle name="Comma 3 2 8 2 3 2 7" xfId="33841" xr:uid="{A724DE80-8F8D-45B4-97B9-0E391DAAA339}"/>
    <cellStyle name="Comma 3 2 8 2 3 3" xfId="27094" xr:uid="{C1597563-52EB-4C20-969E-8F7F460D067B}"/>
    <cellStyle name="Comma 3 2 8 2 3 3 2" xfId="23597" xr:uid="{657D1F22-28EB-4AEE-A2F9-4AE951B6984A}"/>
    <cellStyle name="Comma 3 2 8 2 3 3 2 2" xfId="16090" xr:uid="{138B4A94-0AAF-483C-A09C-CB7873BA4FB5}"/>
    <cellStyle name="Comma 3 2 8 2 3 3 2 2 2" xfId="55387" xr:uid="{AF3A02A2-9C6A-4ABB-BE2F-E281455BF049}"/>
    <cellStyle name="Comma 3 2 8 2 3 3 2 2 3" xfId="42772" xr:uid="{978925F3-9C3A-4660-AEB4-CCADE5C0D5B4}"/>
    <cellStyle name="Comma 3 2 8 2 3 3 2 3" xfId="9504" xr:uid="{8B9B3A59-A12B-4D2F-8A5C-120B1A1E4156}"/>
    <cellStyle name="Comma 3 2 8 2 3 3 2 3 2" xfId="49109" xr:uid="{624DE083-4CC3-46B6-869F-2501500A2C8F}"/>
    <cellStyle name="Comma 3 2 8 2 3 3 2 4" xfId="30020" xr:uid="{20F5C92B-DE5E-4959-8BF4-95ACE024ED3E}"/>
    <cellStyle name="Comma 3 2 8 2 3 3 2 5" xfId="36482" xr:uid="{AA62BA86-D993-401D-A6EB-80F96714A5F3}"/>
    <cellStyle name="Comma 3 2 8 2 3 3 3" xfId="19586" xr:uid="{B39FE155-A9D2-46ED-B543-8D8B472DB1C1}"/>
    <cellStyle name="Comma 3 2 8 2 3 3 3 2" xfId="51890" xr:uid="{75E417EC-4730-4EB7-8B0E-01CB1E6D931B}"/>
    <cellStyle name="Comma 3 2 8 2 3 3 3 3" xfId="39275" xr:uid="{9D9D1802-3930-4AB8-852A-1B605162B259}"/>
    <cellStyle name="Comma 3 2 8 2 3 3 4" xfId="13000" xr:uid="{19059500-9EFF-4CAE-9073-4C9C22C26AAC}"/>
    <cellStyle name="Comma 3 2 8 2 3 3 4 2" xfId="45612" xr:uid="{95D2EA1D-430B-4AE9-BF59-1D525B5F439B}"/>
    <cellStyle name="Comma 3 2 8 2 3 3 5" xfId="6413" xr:uid="{0E097B30-FC87-4CBD-A481-CE5AD0F91126}"/>
    <cellStyle name="Comma 3 2 8 2 3 3 6" xfId="32985" xr:uid="{B7E70D61-5A45-4F4B-BFFB-535EF7F266BF}"/>
    <cellStyle name="Comma 3 2 8 2 3 4" xfId="24474" xr:uid="{F57F26CA-39DF-4E80-92B6-FC8837166339}"/>
    <cellStyle name="Comma 3 2 8 2 3 4 2" xfId="16967" xr:uid="{9B820777-E734-4988-9CA0-6DBCDD12BEDD}"/>
    <cellStyle name="Comma 3 2 8 2 3 4 2 2" xfId="54510" xr:uid="{BB02914B-DF10-46E0-B933-2E80912A3F41}"/>
    <cellStyle name="Comma 3 2 8 2 3 4 2 3" xfId="41895" xr:uid="{9E6C44CF-F7DE-4836-B957-BC343282F634}"/>
    <cellStyle name="Comma 3 2 8 2 3 4 3" xfId="10381" xr:uid="{F76E226D-1424-49F5-94E6-8D705D0FF4B5}"/>
    <cellStyle name="Comma 3 2 8 2 3 4 3 2" xfId="48232" xr:uid="{08B8F628-800C-432C-A54E-F8A451888E04}"/>
    <cellStyle name="Comma 3 2 8 2 3 4 4" xfId="6077" xr:uid="{77883B66-21BE-4080-8B21-9698E3E9827B}"/>
    <cellStyle name="Comma 3 2 8 2 3 4 5" xfId="35605" xr:uid="{BF57F8FB-39EF-4F32-AEFD-2020E6376746}"/>
    <cellStyle name="Comma 3 2 8 2 3 5" xfId="20461" xr:uid="{60862E16-9E23-4BAB-990D-97691BA06DE1}"/>
    <cellStyle name="Comma 3 2 8 2 3 5 2" xfId="51013" xr:uid="{157282A8-64F2-4E30-B865-6CD4DF715BEE}"/>
    <cellStyle name="Comma 3 2 8 2 3 5 3" xfId="38398" xr:uid="{36BF50A0-7FCD-4E0F-ACE9-620A5F1E0368}"/>
    <cellStyle name="Comma 3 2 8 2 3 6" xfId="13875" xr:uid="{AC36452C-491B-4054-9E1C-DEAE75229626}"/>
    <cellStyle name="Comma 3 2 8 2 3 6 2" xfId="44735" xr:uid="{4EA58938-51EE-46F7-A21A-69F010A57777}"/>
    <cellStyle name="Comma 3 2 8 2 3 7" xfId="7288" xr:uid="{3F6912DC-F538-4E92-B984-A51359A7E891}"/>
    <cellStyle name="Comma 3 2 8 2 3 8" xfId="32108" xr:uid="{22383635-253B-415E-8F35-B79407453F38}"/>
    <cellStyle name="Comma 3 2 8 2 4" xfId="26678" xr:uid="{EB2D0A1A-F6ED-48CA-A168-C4A2AEF10104}"/>
    <cellStyle name="Comma 3 2 8 2 4 2" xfId="23181" xr:uid="{6592E46C-816C-44A1-840E-220EE55301DE}"/>
    <cellStyle name="Comma 3 2 8 2 4 2 2" xfId="15674" xr:uid="{CD9CF9BB-C9C9-43E9-94F4-36C1CB5793F4}"/>
    <cellStyle name="Comma 3 2 8 2 4 2 2 2" xfId="55803" xr:uid="{00D52C4D-DB0E-43E5-BE88-C7ED6628518F}"/>
    <cellStyle name="Comma 3 2 8 2 4 2 2 3" xfId="43188" xr:uid="{30F11731-F649-4C24-AE42-A5A8528B2807}"/>
    <cellStyle name="Comma 3 2 8 2 4 2 3" xfId="9088" xr:uid="{6EE43948-E472-4159-8108-4D412854EB43}"/>
    <cellStyle name="Comma 3 2 8 2 4 2 3 2" xfId="49525" xr:uid="{6318BF90-79C7-40A9-B34D-554C3F1ABD5A}"/>
    <cellStyle name="Comma 3 2 8 2 4 2 4" xfId="30436" xr:uid="{FC9D5672-7103-4294-A852-BD6DB49C88F2}"/>
    <cellStyle name="Comma 3 2 8 2 4 2 5" xfId="36898" xr:uid="{46E6F2BA-CD0D-4FD3-960F-392826B04C8D}"/>
    <cellStyle name="Comma 3 2 8 2 4 3" xfId="25801" xr:uid="{2CA2ABA1-EA51-4C52-9EDF-53706E869DFA}"/>
    <cellStyle name="Comma 3 2 8 2 4 3 2" xfId="18294" xr:uid="{6DFF488C-5019-4DC9-BC93-33300F50E835}"/>
    <cellStyle name="Comma 3 2 8 2 4 3 2 2" xfId="53183" xr:uid="{D808AD8C-B33D-4CF7-9149-8DB6E9443118}"/>
    <cellStyle name="Comma 3 2 8 2 4 3 2 3" xfId="40568" xr:uid="{C6C3EF1A-853C-443B-A0AF-8F4AC1D75E7B}"/>
    <cellStyle name="Comma 3 2 8 2 4 3 3" xfId="11708" xr:uid="{0B1F29DB-4003-4FE7-8325-21F0A341052C}"/>
    <cellStyle name="Comma 3 2 8 2 4 3 3 2" xfId="46905" xr:uid="{FAABAD2D-4267-41A1-8B90-F8720E0583EE}"/>
    <cellStyle name="Comma 3 2 8 2 4 3 4" xfId="4750" xr:uid="{79E6636F-92D6-42A8-97AA-18294335B116}"/>
    <cellStyle name="Comma 3 2 8 2 4 3 5" xfId="34278" xr:uid="{32859312-6157-426D-9C16-0312FDF465E3}"/>
    <cellStyle name="Comma 3 2 8 2 4 4" xfId="19170" xr:uid="{CF5D8A62-5463-492F-98F4-AAAAFDDF1F89}"/>
    <cellStyle name="Comma 3 2 8 2 4 4 2" xfId="52306" xr:uid="{740093DD-B6B2-4878-A32E-E28447129E51}"/>
    <cellStyle name="Comma 3 2 8 2 4 4 3" xfId="39691" xr:uid="{DACDA4BA-6EAE-435C-AD71-048EBBA57E9A}"/>
    <cellStyle name="Comma 3 2 8 2 4 5" xfId="12584" xr:uid="{8D675902-6CB3-4458-9548-4B0655DE02FE}"/>
    <cellStyle name="Comma 3 2 8 2 4 5 2" xfId="46028" xr:uid="{9DDA74EA-551F-449E-939E-B186763935FF}"/>
    <cellStyle name="Comma 3 2 8 2 4 6" xfId="3874" xr:uid="{D7EBC93A-AAA0-407C-9E0A-9DABDFB14AB9}"/>
    <cellStyle name="Comma 3 2 8 2 4 7" xfId="33401" xr:uid="{E967F0B9-C14D-48E2-87BE-AD1418CB1CA6}"/>
    <cellStyle name="Comma 3 2 8 2 5" xfId="27528" xr:uid="{D093192A-AF89-4904-B099-54744B322634}"/>
    <cellStyle name="Comma 3 2 8 2 5 2" xfId="24031" xr:uid="{707587A3-A0DC-440E-8D7E-8A1A9AF1805F}"/>
    <cellStyle name="Comma 3 2 8 2 5 2 2" xfId="16524" xr:uid="{9AA6BDF2-5078-412A-AD5F-621CACFBFAB4}"/>
    <cellStyle name="Comma 3 2 8 2 5 2 2 2" xfId="54953" xr:uid="{61972F90-A33D-469D-89C8-B51F23E1DE70}"/>
    <cellStyle name="Comma 3 2 8 2 5 2 2 3" xfId="42338" xr:uid="{D051C369-57BB-43C6-8FCD-64692357169F}"/>
    <cellStyle name="Comma 3 2 8 2 5 2 3" xfId="9938" xr:uid="{87FD5106-311E-42EE-AC2F-C7DCBD0E123A}"/>
    <cellStyle name="Comma 3 2 8 2 5 2 3 2" xfId="48675" xr:uid="{3BF77FCA-0BFF-4C2E-B111-77F50AB6A67F}"/>
    <cellStyle name="Comma 3 2 8 2 5 2 4" xfId="29586" xr:uid="{43032B7D-4432-4EBE-9D18-5A4983AF602E}"/>
    <cellStyle name="Comma 3 2 8 2 5 2 5" xfId="36048" xr:uid="{9CEE05B4-5801-4F75-A491-40B87FBA6F52}"/>
    <cellStyle name="Comma 3 2 8 2 5 3" xfId="20020" xr:uid="{43F35E5B-9D1F-4077-A73C-287986A6D9E0}"/>
    <cellStyle name="Comma 3 2 8 2 5 3 2" xfId="51456" xr:uid="{D8D1289B-A646-4D36-AA15-01B1EAB1ACE9}"/>
    <cellStyle name="Comma 3 2 8 2 5 3 3" xfId="38841" xr:uid="{4B2F436A-2801-4A03-B74B-3CC6D1382DE7}"/>
    <cellStyle name="Comma 3 2 8 2 5 4" xfId="13434" xr:uid="{39C778B5-E0F2-4F53-BFDC-5EE58A64ECDE}"/>
    <cellStyle name="Comma 3 2 8 2 5 4 2" xfId="45178" xr:uid="{62969943-F59B-4B41-8867-D87425C30B6A}"/>
    <cellStyle name="Comma 3 2 8 2 5 5" xfId="6847" xr:uid="{7EC713A0-FA5F-4258-B3E5-1FCBB51018F0}"/>
    <cellStyle name="Comma 3 2 8 2 5 6" xfId="32551" xr:uid="{D0832E77-1A59-4A51-9E7E-17167F489CEF}"/>
    <cellStyle name="Comma 3 2 8 2 6" xfId="24916" xr:uid="{E419CDD6-D3CC-40DD-B417-703D71DC1FC1}"/>
    <cellStyle name="Comma 3 2 8 2 6 2" xfId="17409" xr:uid="{149E0427-3D62-470A-A8D1-FC36D6FBB1E3}"/>
    <cellStyle name="Comma 3 2 8 2 6 2 2" xfId="54068" xr:uid="{FDEC43AA-7245-473A-B708-9033A06B625F}"/>
    <cellStyle name="Comma 3 2 8 2 6 2 3" xfId="41453" xr:uid="{08FDA345-2B22-4C33-A0F5-2EBD9757DD01}"/>
    <cellStyle name="Comma 3 2 8 2 6 3" xfId="10823" xr:uid="{56F46FF6-8FC3-4B3E-A7DA-047A4928239D}"/>
    <cellStyle name="Comma 3 2 8 2 6 3 2" xfId="47790" xr:uid="{7C139D02-6E58-485C-83A6-BFF01ACBCCE6}"/>
    <cellStyle name="Comma 3 2 8 2 6 4" xfId="5635" xr:uid="{7878E8B0-AC8D-437B-86D9-9E11DC3BD0E7}"/>
    <cellStyle name="Comma 3 2 8 2 6 5" xfId="35163" xr:uid="{160F94A6-3254-4F48-899A-3DECC02856B1}"/>
    <cellStyle name="Comma 3 2 8 2 7" xfId="20901" xr:uid="{129711E7-A9B5-4556-A6FE-E43CEDA395B1}"/>
    <cellStyle name="Comma 3 2 8 2 7 2" xfId="50571" xr:uid="{4ABD5D32-AD01-417D-9C15-0CAE7F2E8D1C}"/>
    <cellStyle name="Comma 3 2 8 2 7 3" xfId="37956" xr:uid="{0F0C4A4C-44D4-454C-8195-5FE813DEF9B8}"/>
    <cellStyle name="Comma 3 2 8 2 8" xfId="14315" xr:uid="{A2A9CB57-8CAD-4CF2-A879-692B90649B08}"/>
    <cellStyle name="Comma 3 2 8 2 8 2" xfId="44265" xr:uid="{E72A9F13-263F-49BF-B465-5C75F9F99313}"/>
    <cellStyle name="Comma 3 2 8 2 9" xfId="7728" xr:uid="{126F09DD-A7D7-4BAA-B9B3-95C429665900}"/>
    <cellStyle name="Comma 3 2 8 3" xfId="28380" xr:uid="{A17540F9-F89A-40F2-B614-CB56CB561A6E}"/>
    <cellStyle name="Comma 3 2 8 3 2" xfId="27889" xr:uid="{A5CB2C65-C4F6-4437-AE1E-809143AAFA04}"/>
    <cellStyle name="Comma 3 2 8 3 2 2" xfId="26160" xr:uid="{23C0B5E2-7639-411B-946E-3B5C2F7A0BF1}"/>
    <cellStyle name="Comma 3 2 8 3 2 2 2" xfId="22662" xr:uid="{47D7C6AA-D52E-4014-942F-A7E2DFA138DD}"/>
    <cellStyle name="Comma 3 2 8 3 2 2 2 2" xfId="15155" xr:uid="{D54BAAAF-826E-413E-ACDA-C423A0A2C28A}"/>
    <cellStyle name="Comma 3 2 8 3 2 2 2 2 2" xfId="56322" xr:uid="{63E41352-B1A3-473C-AD07-7805DFC1ED05}"/>
    <cellStyle name="Comma 3 2 8 3 2 2 2 2 3" xfId="43707" xr:uid="{21DBEE9D-4332-4FC3-A3F7-505D83151C8C}"/>
    <cellStyle name="Comma 3 2 8 3 2 2 2 3" xfId="8569" xr:uid="{2F334EEB-F7C7-4A90-B592-599EA9EA68A7}"/>
    <cellStyle name="Comma 3 2 8 3 2 2 2 3 2" xfId="50044" xr:uid="{57E2865E-B0A3-40DA-9BA3-E25AB384265B}"/>
    <cellStyle name="Comma 3 2 8 3 2 2 2 4" xfId="30955" xr:uid="{E1A8BD09-7584-4A4E-A9FA-151A5A9D6340}"/>
    <cellStyle name="Comma 3 2 8 3 2 2 2 5" xfId="37417" xr:uid="{3B349A9B-1194-4605-89E8-A100CA67367D}"/>
    <cellStyle name="Comma 3 2 8 3 2 2 3" xfId="25280" xr:uid="{CC73422B-2291-4CB5-BB82-95C2BA2FAA88}"/>
    <cellStyle name="Comma 3 2 8 3 2 2 3 2" xfId="17773" xr:uid="{D8B6D299-8876-44C3-B861-FACABC3D3BA2}"/>
    <cellStyle name="Comma 3 2 8 3 2 2 3 2 2" xfId="53704" xr:uid="{EC3DA7B8-93B2-44C7-948D-C833BC9AAE04}"/>
    <cellStyle name="Comma 3 2 8 3 2 2 3 2 3" xfId="41089" xr:uid="{8846D0B4-2695-4428-A04C-F703FCCE0EE3}"/>
    <cellStyle name="Comma 3 2 8 3 2 2 3 3" xfId="11187" xr:uid="{DDE79CAC-F47C-4F78-8D7A-1CD717AD854D}"/>
    <cellStyle name="Comma 3 2 8 3 2 2 3 3 2" xfId="47426" xr:uid="{668A31F0-B4A0-49FC-98DC-0FA143A49F3A}"/>
    <cellStyle name="Comma 3 2 8 3 2 2 3 4" xfId="5271" xr:uid="{D6434D24-47F9-4F06-AC6B-BC9CE3C703C0}"/>
    <cellStyle name="Comma 3 2 8 3 2 2 3 5" xfId="34799" xr:uid="{82828654-A230-4750-965A-E7DB64DAEB95}"/>
    <cellStyle name="Comma 3 2 8 3 2 2 4" xfId="18652" xr:uid="{36D455A2-C751-40F4-A925-922C25FDC0F5}"/>
    <cellStyle name="Comma 3 2 8 3 2 2 4 2" xfId="52825" xr:uid="{22D9CAF8-3C1E-45BC-880F-ED7D6E55B3CB}"/>
    <cellStyle name="Comma 3 2 8 3 2 2 4 3" xfId="40210" xr:uid="{E67C147E-E598-46F4-AC5A-D2F449895DD1}"/>
    <cellStyle name="Comma 3 2 8 3 2 2 5" xfId="12066" xr:uid="{C5CD059A-42C1-4430-ABD2-934E99389475}"/>
    <cellStyle name="Comma 3 2 8 3 2 2 5 2" xfId="46547" xr:uid="{A9D4B9D7-84B4-4F61-8275-F7A1F44422A3}"/>
    <cellStyle name="Comma 3 2 8 3 2 2 6" xfId="4392" xr:uid="{8A3D0619-06A2-4D32-8FF7-20479B41629D}"/>
    <cellStyle name="Comma 3 2 8 3 2 2 7" xfId="33920" xr:uid="{E3CD6369-7CE7-432F-8740-690D1B64A0EE}"/>
    <cellStyle name="Comma 3 2 8 3 2 3" xfId="27016" xr:uid="{CB95207A-EA32-40F3-BF86-DEBCDBB735EE}"/>
    <cellStyle name="Comma 3 2 8 3 2 3 2" xfId="23519" xr:uid="{7958B917-C970-4C98-A03D-1A21E2625040}"/>
    <cellStyle name="Comma 3 2 8 3 2 3 2 2" xfId="16012" xr:uid="{1B38A405-1D54-43AB-B3BC-F503003A07AC}"/>
    <cellStyle name="Comma 3 2 8 3 2 3 2 2 2" xfId="55465" xr:uid="{5894E30E-BA14-488B-92A8-642438B70FCC}"/>
    <cellStyle name="Comma 3 2 8 3 2 3 2 2 3" xfId="42850" xr:uid="{D1AA03BD-7DAF-46EC-B1CE-5FFB85FFD9B2}"/>
    <cellStyle name="Comma 3 2 8 3 2 3 2 3" xfId="9426" xr:uid="{FD425C4F-B12B-4AFE-8211-6E8E999E55A6}"/>
    <cellStyle name="Comma 3 2 8 3 2 3 2 3 2" xfId="49187" xr:uid="{102E1F7B-4321-444C-8CBE-935E6CB9DB8B}"/>
    <cellStyle name="Comma 3 2 8 3 2 3 2 4" xfId="30098" xr:uid="{1BE068AD-1873-4D7A-932E-C309D0F8D5A6}"/>
    <cellStyle name="Comma 3 2 8 3 2 3 2 5" xfId="36560" xr:uid="{4366326F-E4E0-4CCA-A8D1-E2D5FA0BF04E}"/>
    <cellStyle name="Comma 3 2 8 3 2 3 3" xfId="19508" xr:uid="{E48FFC29-5189-47A1-82B8-5B9B346BFA8F}"/>
    <cellStyle name="Comma 3 2 8 3 2 3 3 2" xfId="51968" xr:uid="{AF617FCB-4184-4882-B1EE-AA48A4B12745}"/>
    <cellStyle name="Comma 3 2 8 3 2 3 3 3" xfId="39353" xr:uid="{8C2FC23A-F351-43AC-81F0-344391524040}"/>
    <cellStyle name="Comma 3 2 8 3 2 3 4" xfId="12922" xr:uid="{8B1C95CD-CF2E-4EE8-8F26-B5782BE0AC58}"/>
    <cellStyle name="Comma 3 2 8 3 2 3 4 2" xfId="45690" xr:uid="{D5608BCC-01A2-4314-BD94-508E2C46A4B8}"/>
    <cellStyle name="Comma 3 2 8 3 2 3 5" xfId="6335" xr:uid="{EE75D4FF-F7B8-46C0-A5CC-2095FE3C3798}"/>
    <cellStyle name="Comma 3 2 8 3 2 3 6" xfId="33063" xr:uid="{0A7E89F1-315D-4705-86C1-BC0F4716EEA9}"/>
    <cellStyle name="Comma 3 2 8 3 2 4" xfId="24395" xr:uid="{4441877E-5AB6-4663-9B25-D23309636477}"/>
    <cellStyle name="Comma 3 2 8 3 2 4 2" xfId="16888" xr:uid="{B100EB8A-3655-4BB3-91FC-3B0C39051AE4}"/>
    <cellStyle name="Comma 3 2 8 3 2 4 2 2" xfId="54589" xr:uid="{CAB876A5-2BCF-43DB-979D-86CE82C2C396}"/>
    <cellStyle name="Comma 3 2 8 3 2 4 2 3" xfId="41974" xr:uid="{5C8DA1C3-38CC-463A-8531-10A8E0B12D5A}"/>
    <cellStyle name="Comma 3 2 8 3 2 4 3" xfId="10302" xr:uid="{DB527B81-A851-47F3-8E3F-D3F1E8B050D3}"/>
    <cellStyle name="Comma 3 2 8 3 2 4 3 2" xfId="48311" xr:uid="{B13E4486-E835-474A-A59B-4CB290C02934}"/>
    <cellStyle name="Comma 3 2 8 3 2 4 4" xfId="6156" xr:uid="{19854DFB-6E89-4129-AD53-1C04F631AC07}"/>
    <cellStyle name="Comma 3 2 8 3 2 4 5" xfId="35684" xr:uid="{12D0523E-C88A-4E48-B788-DD0271B0BE6C}"/>
    <cellStyle name="Comma 3 2 8 3 2 5" xfId="20382" xr:uid="{2E148B3E-EE58-4AEC-8EBA-68D49D686D9F}"/>
    <cellStyle name="Comma 3 2 8 3 2 5 2" xfId="51092" xr:uid="{36206748-EA82-43C7-A4C3-C067CA09B28A}"/>
    <cellStyle name="Comma 3 2 8 3 2 5 3" xfId="38477" xr:uid="{9FF1396A-5603-4FD5-977A-440ADF278DE4}"/>
    <cellStyle name="Comma 3 2 8 3 2 6" xfId="13796" xr:uid="{13032923-D0E6-4390-AED2-34C95348A47D}"/>
    <cellStyle name="Comma 3 2 8 3 2 6 2" xfId="44814" xr:uid="{05FEF3B4-4DB3-4DC6-B4A1-8FCAD8CFD972}"/>
    <cellStyle name="Comma 3 2 8 3 2 7" xfId="7209" xr:uid="{E04E06A1-0AC0-46CF-99E8-D8C68C0F17FF}"/>
    <cellStyle name="Comma 3 2 8 3 2 8" xfId="32187" xr:uid="{1428080E-DCAF-466D-9E53-CFDBCB388013}"/>
    <cellStyle name="Comma 3 2 8 3 3" xfId="26600" xr:uid="{C6FB8D4D-382E-45B9-8724-2AA4D881F6EE}"/>
    <cellStyle name="Comma 3 2 8 3 3 2" xfId="23103" xr:uid="{E7F41ED1-1DAF-4B4F-A1AE-B0F106CFA858}"/>
    <cellStyle name="Comma 3 2 8 3 3 2 2" xfId="15596" xr:uid="{7DA2EB33-5585-4045-9784-D2DB34A1053C}"/>
    <cellStyle name="Comma 3 2 8 3 3 2 2 2" xfId="55881" xr:uid="{7CA0D4CC-6FD7-48E4-A07B-23BA1E8FFED7}"/>
    <cellStyle name="Comma 3 2 8 3 3 2 2 3" xfId="43266" xr:uid="{03B97C11-49AA-4625-B160-3E67FB8E6BCD}"/>
    <cellStyle name="Comma 3 2 8 3 3 2 3" xfId="9010" xr:uid="{E86E3458-218B-48CD-AF60-E9F6890B00CE}"/>
    <cellStyle name="Comma 3 2 8 3 3 2 3 2" xfId="49603" xr:uid="{ABDFEE93-053F-41AE-B333-F7F6C8013903}"/>
    <cellStyle name="Comma 3 2 8 3 3 2 4" xfId="30514" xr:uid="{DEB4D4C7-CD85-40B1-94CE-A8BDC75EDF68}"/>
    <cellStyle name="Comma 3 2 8 3 3 2 5" xfId="36976" xr:uid="{D4B5C59F-2EBD-49DB-9641-2BA37A17B4B0}"/>
    <cellStyle name="Comma 3 2 8 3 3 3" xfId="25722" xr:uid="{7D64A093-21BD-4887-94E5-CBD1BF415B4B}"/>
    <cellStyle name="Comma 3 2 8 3 3 3 2" xfId="18215" xr:uid="{3F665C43-06A3-4D82-AE5D-039945BE1D2F}"/>
    <cellStyle name="Comma 3 2 8 3 3 3 2 2" xfId="53262" xr:uid="{D98277C8-5897-4D0E-B3B3-5423AEC0A51F}"/>
    <cellStyle name="Comma 3 2 8 3 3 3 2 3" xfId="40647" xr:uid="{0BE53944-E01D-495B-A79E-41AA8EE8FC0E}"/>
    <cellStyle name="Comma 3 2 8 3 3 3 3" xfId="11629" xr:uid="{4F666A73-3D1D-47AE-8B78-F3F0D79C29CC}"/>
    <cellStyle name="Comma 3 2 8 3 3 3 3 2" xfId="46984" xr:uid="{BB0A157F-6510-4F61-B690-A7825DE89CE2}"/>
    <cellStyle name="Comma 3 2 8 3 3 3 4" xfId="4829" xr:uid="{D814933D-2ED0-4389-88B0-B35EA739FA12}"/>
    <cellStyle name="Comma 3 2 8 3 3 3 5" xfId="34357" xr:uid="{BE464310-D5AB-444B-87FF-DB40E76EAFE1}"/>
    <cellStyle name="Comma 3 2 8 3 3 4" xfId="19092" xr:uid="{9696B980-8997-4F03-800A-6B267B1D20BC}"/>
    <cellStyle name="Comma 3 2 8 3 3 4 2" xfId="52384" xr:uid="{400C9546-5D00-4212-863B-8B6761058909}"/>
    <cellStyle name="Comma 3 2 8 3 3 4 3" xfId="39769" xr:uid="{78CA106D-B6A3-41FD-AFCA-A7173A8CDA04}"/>
    <cellStyle name="Comma 3 2 8 3 3 5" xfId="12506" xr:uid="{389F9429-C3E3-46E5-9ABF-946326457C23}"/>
    <cellStyle name="Comma 3 2 8 3 3 5 2" xfId="46106" xr:uid="{4F742BCD-0FEF-4DBC-9787-AEEDD2F8D2E3}"/>
    <cellStyle name="Comma 3 2 8 3 3 6" xfId="3952" xr:uid="{71311B56-558F-4F79-B420-F91F3A428D0D}"/>
    <cellStyle name="Comma 3 2 8 3 3 7" xfId="33479" xr:uid="{E48C7F89-13D9-40AF-A526-3F2B506C1BFF}"/>
    <cellStyle name="Comma 3 2 8 3 4" xfId="27450" xr:uid="{40CE3BE0-6F7F-4BF7-842A-0C9CC616B6D6}"/>
    <cellStyle name="Comma 3 2 8 3 4 2" xfId="23953" xr:uid="{4A37774F-8BE7-41E1-A3C4-79BFA23406A7}"/>
    <cellStyle name="Comma 3 2 8 3 4 2 2" xfId="16446" xr:uid="{D5D32E92-8E44-4657-9465-D539E11651C2}"/>
    <cellStyle name="Comma 3 2 8 3 4 2 2 2" xfId="55031" xr:uid="{6E7D705D-679B-47DE-B872-2F55212BB08E}"/>
    <cellStyle name="Comma 3 2 8 3 4 2 2 3" xfId="42416" xr:uid="{F465C2DD-52CA-408B-90A1-D9883C1291A8}"/>
    <cellStyle name="Comma 3 2 8 3 4 2 3" xfId="9860" xr:uid="{82C560B6-297D-46F3-8E08-AE860832FE85}"/>
    <cellStyle name="Comma 3 2 8 3 4 2 3 2" xfId="48753" xr:uid="{ACC4606D-A176-4E18-B851-E922A617D510}"/>
    <cellStyle name="Comma 3 2 8 3 4 2 4" xfId="29664" xr:uid="{1E6E9F6F-AED0-4775-9D04-0FA8EC006A8E}"/>
    <cellStyle name="Comma 3 2 8 3 4 2 5" xfId="36126" xr:uid="{5C3EC37B-7362-4F09-91CA-BA89DC71FA35}"/>
    <cellStyle name="Comma 3 2 8 3 4 3" xfId="19942" xr:uid="{3B89C0DE-4860-4EAC-8209-3FB0A3455187}"/>
    <cellStyle name="Comma 3 2 8 3 4 3 2" xfId="51534" xr:uid="{E16DCAB9-601F-4F90-B873-4542104D1F13}"/>
    <cellStyle name="Comma 3 2 8 3 4 3 3" xfId="38919" xr:uid="{007887D4-28B5-4A57-B8AE-586CF597D1A6}"/>
    <cellStyle name="Comma 3 2 8 3 4 4" xfId="13356" xr:uid="{8C99EA6C-9BE1-4260-A7DB-88D2FBF5F3B2}"/>
    <cellStyle name="Comma 3 2 8 3 4 4 2" xfId="45256" xr:uid="{3C9E2F81-17C2-494C-B88E-AF42486D4682}"/>
    <cellStyle name="Comma 3 2 8 3 4 5" xfId="6769" xr:uid="{9FAD90E0-28C5-4560-BDB1-85E0BC3E9A4A}"/>
    <cellStyle name="Comma 3 2 8 3 4 6" xfId="32629" xr:uid="{9AB4C36E-0815-46A6-AAA6-64B5B7B9E863}"/>
    <cellStyle name="Comma 3 2 8 3 5" xfId="24837" xr:uid="{B1BFD1B4-1A5E-414C-9E9D-7A4B38F02877}"/>
    <cellStyle name="Comma 3 2 8 3 5 2" xfId="17330" xr:uid="{531102A5-2D8B-4027-9784-421BAFA72640}"/>
    <cellStyle name="Comma 3 2 8 3 5 2 2" xfId="54147" xr:uid="{6209DB27-981F-4B4A-BBF7-D1F3781F585D}"/>
    <cellStyle name="Comma 3 2 8 3 5 2 3" xfId="41532" xr:uid="{70E20B64-0053-4C29-9733-BB38B58C0992}"/>
    <cellStyle name="Comma 3 2 8 3 5 3" xfId="10744" xr:uid="{EED4F376-CCC1-4F24-9156-B910CE800ACA}"/>
    <cellStyle name="Comma 3 2 8 3 5 3 2" xfId="47869" xr:uid="{A3FB1EE7-EEA8-4DD7-9A16-DA4028EFA824}"/>
    <cellStyle name="Comma 3 2 8 3 5 4" xfId="5714" xr:uid="{ACC68735-17B2-422C-BEBF-840ACFE0802D}"/>
    <cellStyle name="Comma 3 2 8 3 5 5" xfId="35242" xr:uid="{0CD6625F-3104-4BC2-9350-131A0E19DA05}"/>
    <cellStyle name="Comma 3 2 8 3 6" xfId="20822" xr:uid="{CADC317B-CE12-45A8-B6F3-3ADFF6E1955D}"/>
    <cellStyle name="Comma 3 2 8 3 6 2" xfId="50650" xr:uid="{A84C67D1-8792-4C6D-96C5-5EF922F47894}"/>
    <cellStyle name="Comma 3 2 8 3 6 3" xfId="38035" xr:uid="{A8F1FABA-A257-4230-AB66-21DECF2FEF78}"/>
    <cellStyle name="Comma 3 2 8 3 7" xfId="14236" xr:uid="{549753D4-A16B-4852-9FD0-E1B66ABEA31A}"/>
    <cellStyle name="Comma 3 2 8 3 7 2" xfId="44344" xr:uid="{5A55C073-514B-41B1-BD21-2552B0708E71}"/>
    <cellStyle name="Comma 3 2 8 3 8" xfId="7649" xr:uid="{7151C3C6-5243-4196-A895-604C06C19D89}"/>
    <cellStyle name="Comma 3 2 8 3 9" xfId="31742" xr:uid="{78238AB5-1224-489A-813E-3E83213687FB}"/>
    <cellStyle name="Comma 3 2 8 4" xfId="28044" xr:uid="{235C3A2B-2468-4C21-A122-2F38A51FD5B8}"/>
    <cellStyle name="Comma 3 2 8 4 2" xfId="26313" xr:uid="{7A123D04-A909-4A00-9525-FFEC8D0175F8}"/>
    <cellStyle name="Comma 3 2 8 4 2 2" xfId="22815" xr:uid="{EA6B273E-09D6-42F8-B23D-CE9E11BE303E}"/>
    <cellStyle name="Comma 3 2 8 4 2 2 2" xfId="15308" xr:uid="{81759172-7E80-46F1-BD5C-2629A2E2515D}"/>
    <cellStyle name="Comma 3 2 8 4 2 2 2 2" xfId="56169" xr:uid="{C35CE231-DF83-4888-8C43-B79BA3A2DCE3}"/>
    <cellStyle name="Comma 3 2 8 4 2 2 2 3" xfId="43554" xr:uid="{6F38DF3C-B485-4CC5-B017-77ED61DF999B}"/>
    <cellStyle name="Comma 3 2 8 4 2 2 3" xfId="8722" xr:uid="{0A613446-E95F-488A-8823-C8145E87924A}"/>
    <cellStyle name="Comma 3 2 8 4 2 2 3 2" xfId="49891" xr:uid="{4D6CD7D0-2692-4326-BEEA-83461855ED5C}"/>
    <cellStyle name="Comma 3 2 8 4 2 2 4" xfId="30802" xr:uid="{9CF6F29A-F799-4886-A932-3ECBCFC01AC2}"/>
    <cellStyle name="Comma 3 2 8 4 2 2 5" xfId="37264" xr:uid="{33A75348-B792-4378-9818-ABFCE9DD6A9E}"/>
    <cellStyle name="Comma 3 2 8 4 2 3" xfId="25433" xr:uid="{3D4CBC69-0610-4A05-9785-9C7EB05278E3}"/>
    <cellStyle name="Comma 3 2 8 4 2 3 2" xfId="17926" xr:uid="{80C8CB78-9675-48D2-A807-B64FD539955F}"/>
    <cellStyle name="Comma 3 2 8 4 2 3 2 2" xfId="53551" xr:uid="{62F3F75F-5033-47AD-8E34-54740F229243}"/>
    <cellStyle name="Comma 3 2 8 4 2 3 2 3" xfId="40936" xr:uid="{740BE61F-EEC3-4422-8C22-A3C00D5642BD}"/>
    <cellStyle name="Comma 3 2 8 4 2 3 3" xfId="11340" xr:uid="{0F6869BF-FACC-4EA3-87D1-7004F96FF3F6}"/>
    <cellStyle name="Comma 3 2 8 4 2 3 3 2" xfId="47273" xr:uid="{507C5476-BD2F-4A7E-AD6A-855228A2BE20}"/>
    <cellStyle name="Comma 3 2 8 4 2 3 4" xfId="5118" xr:uid="{BCCF5070-6F81-4BF7-8DA4-6D91016C4E88}"/>
    <cellStyle name="Comma 3 2 8 4 2 3 5" xfId="34646" xr:uid="{06FB6197-6FD7-4926-9031-D415F613989F}"/>
    <cellStyle name="Comma 3 2 8 4 2 4" xfId="18805" xr:uid="{15BC9BBB-F93D-49B0-BCE3-D6C67D2450CA}"/>
    <cellStyle name="Comma 3 2 8 4 2 4 2" xfId="52672" xr:uid="{82A88832-94C2-4D10-8891-86C75CA96866}"/>
    <cellStyle name="Comma 3 2 8 4 2 4 3" xfId="40057" xr:uid="{CD25655E-B1C1-42EE-B144-5914DADB5F30}"/>
    <cellStyle name="Comma 3 2 8 4 2 5" xfId="12219" xr:uid="{3AA23567-E9B2-47AF-95DE-62DA4BACBCA8}"/>
    <cellStyle name="Comma 3 2 8 4 2 5 2" xfId="46394" xr:uid="{4736488B-AC6C-453A-8F1C-023B5904ABD8}"/>
    <cellStyle name="Comma 3 2 8 4 2 6" xfId="4239" xr:uid="{1DB89646-2137-43CE-9CC3-EDB16E9C0DA5}"/>
    <cellStyle name="Comma 3 2 8 4 2 7" xfId="33767" xr:uid="{507B88CF-B377-4389-8754-AC2CB4B9F87E}"/>
    <cellStyle name="Comma 3 2 8 4 3" xfId="27167" xr:uid="{7F37E156-2314-4E9A-894A-A445A84ED0B0}"/>
    <cellStyle name="Comma 3 2 8 4 3 2" xfId="23670" xr:uid="{9E48D914-D496-4A3F-BB4B-126274B5DFF6}"/>
    <cellStyle name="Comma 3 2 8 4 3 2 2" xfId="16163" xr:uid="{BB33362A-4221-42E4-86D4-42170D9CA4BB}"/>
    <cellStyle name="Comma 3 2 8 4 3 2 2 2" xfId="55314" xr:uid="{E7DFF415-51C5-4463-AEB9-DA064EC43B96}"/>
    <cellStyle name="Comma 3 2 8 4 3 2 2 3" xfId="42699" xr:uid="{F7AB0C70-FB15-4516-8573-63AA13743B9D}"/>
    <cellStyle name="Comma 3 2 8 4 3 2 3" xfId="9577" xr:uid="{48749D63-217E-4032-B725-A7CD10B7D28B}"/>
    <cellStyle name="Comma 3 2 8 4 3 2 3 2" xfId="49036" xr:uid="{49D6C39A-B85D-4715-9ED5-D79A128A53EE}"/>
    <cellStyle name="Comma 3 2 8 4 3 2 4" xfId="29947" xr:uid="{83198F97-D719-443D-B780-FB9CD4EDAA42}"/>
    <cellStyle name="Comma 3 2 8 4 3 2 5" xfId="36409" xr:uid="{6FF007D2-5154-420F-A824-B9FD491FE39E}"/>
    <cellStyle name="Comma 3 2 8 4 3 3" xfId="19659" xr:uid="{E2357DB2-F7BD-4B48-B7EF-4355D8DE7945}"/>
    <cellStyle name="Comma 3 2 8 4 3 3 2" xfId="51817" xr:uid="{761AA232-A274-4FBE-8D23-67BA4FEA2358}"/>
    <cellStyle name="Comma 3 2 8 4 3 3 3" xfId="39202" xr:uid="{BC9F3D38-1E97-4BCA-B541-856EA7D7E4F9}"/>
    <cellStyle name="Comma 3 2 8 4 3 4" xfId="13073" xr:uid="{32DDA3F3-D9B3-4DDD-8146-0F7DC266727F}"/>
    <cellStyle name="Comma 3 2 8 4 3 4 2" xfId="45539" xr:uid="{88E7B403-A900-4885-BD32-D85950BEB3A1}"/>
    <cellStyle name="Comma 3 2 8 4 3 5" xfId="6486" xr:uid="{5B2ACDA3-D07F-4B17-B894-FA7534FD5C2B}"/>
    <cellStyle name="Comma 3 2 8 4 3 6" xfId="32912" xr:uid="{13F62AC7-45B6-4FC4-8D34-75B2F9FB43A1}"/>
    <cellStyle name="Comma 3 2 8 4 4" xfId="24548" xr:uid="{1E27FAE8-B6DB-4248-9E8A-27405D7B933E}"/>
    <cellStyle name="Comma 3 2 8 4 4 2" xfId="17041" xr:uid="{E8E8AC2A-BB11-471D-9C3D-F3376DCA5450}"/>
    <cellStyle name="Comma 3 2 8 4 4 2 2" xfId="54436" xr:uid="{B1950252-0F01-4259-98B9-E9CF8097021B}"/>
    <cellStyle name="Comma 3 2 8 4 4 2 3" xfId="41821" xr:uid="{5AD4FF78-B0BF-4AFA-BE9E-1467CDCD2995}"/>
    <cellStyle name="Comma 3 2 8 4 4 3" xfId="10455" xr:uid="{65A78147-2497-41DC-9133-9534884D7B17}"/>
    <cellStyle name="Comma 3 2 8 4 4 3 2" xfId="48158" xr:uid="{B8677682-FB71-4F4D-8F70-6168832D55D9}"/>
    <cellStyle name="Comma 3 2 8 4 4 4" xfId="6003" xr:uid="{CE28FE54-65E8-45BC-A8A3-D5F768A9DDAC}"/>
    <cellStyle name="Comma 3 2 8 4 4 5" xfId="35531" xr:uid="{81688BEA-CC2A-432C-85F9-B1E12C10FCD8}"/>
    <cellStyle name="Comma 3 2 8 4 5" xfId="20535" xr:uid="{E178D84D-730D-4423-9A6A-A8B5450921C1}"/>
    <cellStyle name="Comma 3 2 8 4 5 2" xfId="50939" xr:uid="{E7832842-A5CC-43F8-B595-43C3CCED6EBA}"/>
    <cellStyle name="Comma 3 2 8 4 5 3" xfId="38324" xr:uid="{D3831782-81FA-424D-920C-41810889A4C2}"/>
    <cellStyle name="Comma 3 2 8 4 6" xfId="13949" xr:uid="{2AAB0F06-6370-42A3-9DA3-05A8CAFD965E}"/>
    <cellStyle name="Comma 3 2 8 4 6 2" xfId="44661" xr:uid="{93F3E19A-63E1-41B8-80C5-4929975593C9}"/>
    <cellStyle name="Comma 3 2 8 4 7" xfId="7362" xr:uid="{FD12E925-7085-4364-8BA4-DCB4F7051FCE}"/>
    <cellStyle name="Comma 3 2 8 4 8" xfId="32034" xr:uid="{D6020215-57A5-4085-9356-4C451BDFFBEC}"/>
    <cellStyle name="Comma 3 2 8 5" xfId="26751" xr:uid="{369B1B54-B62F-40D8-82FA-382511608C34}"/>
    <cellStyle name="Comma 3 2 8 5 2" xfId="23254" xr:uid="{B4064B07-BD0D-4F85-BB67-EF2B506D7B62}"/>
    <cellStyle name="Comma 3 2 8 5 2 2" xfId="15747" xr:uid="{7DCE83E5-F550-4E2B-A28A-A22F840DBA05}"/>
    <cellStyle name="Comma 3 2 8 5 2 2 2" xfId="55730" xr:uid="{FE23C11B-5551-476A-8B6D-F4A7786CB90F}"/>
    <cellStyle name="Comma 3 2 8 5 2 2 3" xfId="43115" xr:uid="{0F1D72A4-6E85-4043-8DD0-02A3910D2E24}"/>
    <cellStyle name="Comma 3 2 8 5 2 3" xfId="9161" xr:uid="{D2E26A59-2845-422C-B03E-9E9B35EE8276}"/>
    <cellStyle name="Comma 3 2 8 5 2 3 2" xfId="49452" xr:uid="{42165ECD-28E9-47D4-9834-59EF498E325E}"/>
    <cellStyle name="Comma 3 2 8 5 2 4" xfId="30363" xr:uid="{7FC81916-9CF4-4862-BEBC-4D73099BFDB5}"/>
    <cellStyle name="Comma 3 2 8 5 2 5" xfId="36825" xr:uid="{7B104094-1F4D-46BF-8136-1732D20A6FB0}"/>
    <cellStyle name="Comma 3 2 8 5 3" xfId="25876" xr:uid="{2CA23BD5-2471-44D2-8F48-1AA4F3700268}"/>
    <cellStyle name="Comma 3 2 8 5 3 2" xfId="18369" xr:uid="{FE81D27E-6429-4B46-B7B9-1FEAB56C2CB6}"/>
    <cellStyle name="Comma 3 2 8 5 3 2 2" xfId="53108" xr:uid="{0DA73A6E-0028-4388-998A-D78CFC8E61E3}"/>
    <cellStyle name="Comma 3 2 8 5 3 2 3" xfId="40493" xr:uid="{571DF0ED-FE81-4A76-9970-BACA3BDAF26C}"/>
    <cellStyle name="Comma 3 2 8 5 3 3" xfId="11783" xr:uid="{5D581FC6-EDA6-4FEB-8217-3C647D82CA11}"/>
    <cellStyle name="Comma 3 2 8 5 3 3 2" xfId="46830" xr:uid="{C38097BB-1B1E-4444-AE0B-28AC01AC2307}"/>
    <cellStyle name="Comma 3 2 8 5 3 4" xfId="4675" xr:uid="{062BD78F-B282-493E-8A6D-1BF0DB917260}"/>
    <cellStyle name="Comma 3 2 8 5 3 5" xfId="34203" xr:uid="{F43F5BD7-70BF-49DC-AF92-CB75D8CAF5F6}"/>
    <cellStyle name="Comma 3 2 8 5 4" xfId="19243" xr:uid="{F6244005-6E08-4DDD-9ED2-0611AAF6616E}"/>
    <cellStyle name="Comma 3 2 8 5 4 2" xfId="52233" xr:uid="{0E45D38B-024E-4FAF-8E4B-83A7C2C97F6A}"/>
    <cellStyle name="Comma 3 2 8 5 4 3" xfId="39618" xr:uid="{CB6C20E0-FE92-4EE8-BFDE-BA20BF538BF8}"/>
    <cellStyle name="Comma 3 2 8 5 5" xfId="12657" xr:uid="{27F882A2-90DA-4AD9-9E63-CEC1EE62904A}"/>
    <cellStyle name="Comma 3 2 8 5 5 2" xfId="45955" xr:uid="{9495C300-B2EB-4824-8399-3FB38969F156}"/>
    <cellStyle name="Comma 3 2 8 5 6" xfId="3801" xr:uid="{980928B1-AC37-4071-A607-BC24B011237E}"/>
    <cellStyle name="Comma 3 2 8 5 7" xfId="33328" xr:uid="{6DD82721-3E07-49DB-9FD8-BF0B463A9EB0}"/>
    <cellStyle name="Comma 3 2 8 6" xfId="27601" xr:uid="{0B40521D-BAFC-4F31-8E60-BFA668BFE0C4}"/>
    <cellStyle name="Comma 3 2 8 6 2" xfId="24104" xr:uid="{93160B06-6838-4C29-9ED2-B62D945D62AC}"/>
    <cellStyle name="Comma 3 2 8 6 2 2" xfId="16597" xr:uid="{F1A99B03-7782-402E-AE7B-3BFC6970AA10}"/>
    <cellStyle name="Comma 3 2 8 6 2 2 2" xfId="54880" xr:uid="{F9BBE441-7C0A-452E-8CB3-4A7C438936B6}"/>
    <cellStyle name="Comma 3 2 8 6 2 2 3" xfId="42265" xr:uid="{85DC286F-DD47-4133-A84D-CB7C0C91C234}"/>
    <cellStyle name="Comma 3 2 8 6 2 3" xfId="10011" xr:uid="{2AD24872-DF2B-4EE9-835E-4E5E11D523E7}"/>
    <cellStyle name="Comma 3 2 8 6 2 3 2" xfId="48602" xr:uid="{721F7BDD-1BAF-4ABB-9AAC-3B6727381D63}"/>
    <cellStyle name="Comma 3 2 8 6 2 4" xfId="29513" xr:uid="{B5216C69-304B-4C97-8824-7ADDBE7F0D7C}"/>
    <cellStyle name="Comma 3 2 8 6 2 5" xfId="35975" xr:uid="{BE0FE10B-9B57-4C61-B597-C8C9BC4E7A1A}"/>
    <cellStyle name="Comma 3 2 8 6 3" xfId="20093" xr:uid="{0C6FF1A2-F435-4E91-B246-8659D30714EF}"/>
    <cellStyle name="Comma 3 2 8 6 3 2" xfId="51383" xr:uid="{22BDA8DA-6E94-4CAD-8F32-85ADF85FF2EE}"/>
    <cellStyle name="Comma 3 2 8 6 3 3" xfId="38768" xr:uid="{C44443B6-C449-4E26-BE8E-5FC6331A2602}"/>
    <cellStyle name="Comma 3 2 8 6 4" xfId="13507" xr:uid="{7A4D66C4-501A-4286-9405-F842DDA36A8A}"/>
    <cellStyle name="Comma 3 2 8 6 4 2" xfId="45105" xr:uid="{A18C2379-B18F-44FD-A8F4-9A4F15420220}"/>
    <cellStyle name="Comma 3 2 8 6 5" xfId="6920" xr:uid="{9048F604-D6A1-41F1-9989-81F1FBCCBE43}"/>
    <cellStyle name="Comma 3 2 8 6 6" xfId="32478" xr:uid="{B5FDEF49-ACA5-49AD-A025-ECE07E039A23}"/>
    <cellStyle name="Comma 3 2 8 7" xfId="24991" xr:uid="{6619EF74-61FC-4F81-AD58-E319CF3D44DA}"/>
    <cellStyle name="Comma 3 2 8 7 2" xfId="17484" xr:uid="{3ED9BF4B-E865-40D9-BCAC-6B6A38003915}"/>
    <cellStyle name="Comma 3 2 8 7 2 2" xfId="53993" xr:uid="{55D88C49-08AD-498A-9161-DBFDD3F94C19}"/>
    <cellStyle name="Comma 3 2 8 7 2 3" xfId="41378" xr:uid="{9C031EC2-05E5-4A10-B384-F7638601A73E}"/>
    <cellStyle name="Comma 3 2 8 7 3" xfId="10898" xr:uid="{E988EFD2-D765-45E6-807F-704933B9B425}"/>
    <cellStyle name="Comma 3 2 8 7 3 2" xfId="47715" xr:uid="{3D69EEC5-66A1-484D-A196-988CCAD9CF8F}"/>
    <cellStyle name="Comma 3 2 8 7 4" xfId="5560" xr:uid="{143E494A-6288-4E9F-B515-1EE32B6C21BA}"/>
    <cellStyle name="Comma 3 2 8 7 5" xfId="35088" xr:uid="{A8036840-8FAA-48D2-BF69-C5843D40D240}"/>
    <cellStyle name="Comma 3 2 8 8" xfId="20976" xr:uid="{71544E9F-B458-4D3B-BCE6-B0E5ED5BA417}"/>
    <cellStyle name="Comma 3 2 8 8 2" xfId="50496" xr:uid="{873B56A5-2F78-4F0A-9E89-10A28AFC1F58}"/>
    <cellStyle name="Comma 3 2 8 8 3" xfId="37881" xr:uid="{C7CF9B79-4FE9-47C0-A9F2-1F8E4326C1A4}"/>
    <cellStyle name="Comma 3 2 8 9" xfId="14390" xr:uid="{F1BA86AF-FE74-4705-B9CD-C3F9E2D1E448}"/>
    <cellStyle name="Comma 3 2 8 9 2" xfId="44146" xr:uid="{9FC11237-5D0C-474F-97C3-2E9A02570952}"/>
    <cellStyle name="Comma 3 2 9" xfId="28474" xr:uid="{B2232CBC-CBBB-4F30-A408-5BBDD46C6336}"/>
    <cellStyle name="Comma 3 2 9 10" xfId="31647" xr:uid="{8B4B280C-EBF7-461C-821F-845F44B9F826}"/>
    <cellStyle name="Comma 3 2 9 2" xfId="28320" xr:uid="{625E4EF6-4A46-480F-BAB4-8B51C2A58377}"/>
    <cellStyle name="Comma 3 2 9 2 2" xfId="27830" xr:uid="{FE5ADCA9-0247-42E9-A472-5C2764163093}"/>
    <cellStyle name="Comma 3 2 9 2 2 2" xfId="26100" xr:uid="{5DFAE266-B035-478B-9CE0-B07E26DCFA9F}"/>
    <cellStyle name="Comma 3 2 9 2 2 2 2" xfId="22602" xr:uid="{94E9EB5D-0FE6-4E10-B63F-1BECD704C0F9}"/>
    <cellStyle name="Comma 3 2 9 2 2 2 2 2" xfId="15095" xr:uid="{449A4F2E-11D9-45C7-BF03-D5EB56E62249}"/>
    <cellStyle name="Comma 3 2 9 2 2 2 2 2 2" xfId="56382" xr:uid="{26C8C765-9580-46E7-AAA9-2ABE1217A2D2}"/>
    <cellStyle name="Comma 3 2 9 2 2 2 2 2 3" xfId="43767" xr:uid="{DF6537FA-F9B3-4EC7-98CC-F71C2E895486}"/>
    <cellStyle name="Comma 3 2 9 2 2 2 2 3" xfId="8509" xr:uid="{0E286746-F529-48AC-B665-6229BA2B40DF}"/>
    <cellStyle name="Comma 3 2 9 2 2 2 2 3 2" xfId="50104" xr:uid="{DDD256AA-A364-44AF-93FD-EFBB739B5855}"/>
    <cellStyle name="Comma 3 2 9 2 2 2 2 4" xfId="31015" xr:uid="{B1BC5305-1402-4898-8A5E-614DB2EC5E4A}"/>
    <cellStyle name="Comma 3 2 9 2 2 2 2 5" xfId="37477" xr:uid="{6C576E16-FDEC-44B5-9D34-94C8BE57F125}"/>
    <cellStyle name="Comma 3 2 9 2 2 2 3" xfId="25220" xr:uid="{CFCA2EF1-25DE-4D4D-9D7F-56F4C2EB23F2}"/>
    <cellStyle name="Comma 3 2 9 2 2 2 3 2" xfId="17713" xr:uid="{BBCCFC45-B844-4F88-AB39-B5AB42E1082D}"/>
    <cellStyle name="Comma 3 2 9 2 2 2 3 2 2" xfId="53764" xr:uid="{8437E9DB-47A9-43FC-8D4E-A2972A07DB89}"/>
    <cellStyle name="Comma 3 2 9 2 2 2 3 2 3" xfId="41149" xr:uid="{F1FC9ADB-B779-491C-8542-19428FB15088}"/>
    <cellStyle name="Comma 3 2 9 2 2 2 3 3" xfId="11127" xr:uid="{C90ABFB9-CDEF-4770-A3ED-B5F70D95369E}"/>
    <cellStyle name="Comma 3 2 9 2 2 2 3 3 2" xfId="47486" xr:uid="{595D99DC-471F-4332-9941-448BE213F22F}"/>
    <cellStyle name="Comma 3 2 9 2 2 2 3 4" xfId="5331" xr:uid="{7131A159-49C8-4448-AE04-F9ADEF35F596}"/>
    <cellStyle name="Comma 3 2 9 2 2 2 3 5" xfId="34859" xr:uid="{65377137-C589-4B3D-90A2-6D444059DB88}"/>
    <cellStyle name="Comma 3 2 9 2 2 2 4" xfId="18592" xr:uid="{EF49CCC9-15B8-40C3-8303-D6A394AAF066}"/>
    <cellStyle name="Comma 3 2 9 2 2 2 4 2" xfId="52885" xr:uid="{A20C5594-4036-4D77-98F2-079C81582534}"/>
    <cellStyle name="Comma 3 2 9 2 2 2 4 3" xfId="40270" xr:uid="{0E8B841F-1F5E-463A-9010-0A82446D572D}"/>
    <cellStyle name="Comma 3 2 9 2 2 2 5" xfId="12006" xr:uid="{7304A760-2CB6-48C3-B360-8457C7E4C9C1}"/>
    <cellStyle name="Comma 3 2 9 2 2 2 5 2" xfId="46607" xr:uid="{E492AD03-5549-4F0D-8E18-74385872E8D9}"/>
    <cellStyle name="Comma 3 2 9 2 2 2 6" xfId="4452" xr:uid="{EA49E455-D21B-4893-834F-BF32D0AA0E79}"/>
    <cellStyle name="Comma 3 2 9 2 2 2 7" xfId="33980" xr:uid="{7F551504-F79F-4091-AE1F-B6A52CA2EF26}"/>
    <cellStyle name="Comma 3 2 9 2 2 3" xfId="26956" xr:uid="{DB55F378-9F0C-47EC-BC2B-443FA632FDDF}"/>
    <cellStyle name="Comma 3 2 9 2 2 3 2" xfId="23459" xr:uid="{1BFEB372-6617-4236-A919-026BB1137E81}"/>
    <cellStyle name="Comma 3 2 9 2 2 3 2 2" xfId="15952" xr:uid="{9084F3AE-1B7A-43D7-BEEB-F7FA1C1B0EFB}"/>
    <cellStyle name="Comma 3 2 9 2 2 3 2 2 2" xfId="55525" xr:uid="{FE781DE4-90B9-4E65-972E-A022B1F635C5}"/>
    <cellStyle name="Comma 3 2 9 2 2 3 2 2 3" xfId="42910" xr:uid="{56AA9AB3-563F-4C21-AA02-0CFC4F532730}"/>
    <cellStyle name="Comma 3 2 9 2 2 3 2 3" xfId="9366" xr:uid="{A9BC534C-AA0F-432D-B54A-9E2D90F0B323}"/>
    <cellStyle name="Comma 3 2 9 2 2 3 2 3 2" xfId="49247" xr:uid="{340AA6EF-2AF8-49F2-9AA1-F08F0F66DCA8}"/>
    <cellStyle name="Comma 3 2 9 2 2 3 2 4" xfId="30158" xr:uid="{7904BD83-ED53-4DF3-BA22-01DDC869658D}"/>
    <cellStyle name="Comma 3 2 9 2 2 3 2 5" xfId="36620" xr:uid="{730E4F09-8BB3-4ADF-8F90-DC53D23457E9}"/>
    <cellStyle name="Comma 3 2 9 2 2 3 3" xfId="19448" xr:uid="{245C4EE0-DF38-47A1-B99A-BB80425B9368}"/>
    <cellStyle name="Comma 3 2 9 2 2 3 3 2" xfId="52028" xr:uid="{4CF7CE31-C0E4-4D9E-A931-31F7602D5F45}"/>
    <cellStyle name="Comma 3 2 9 2 2 3 3 3" xfId="39413" xr:uid="{8F85B32F-A2B7-40F0-B2D6-0FB44C1BA896}"/>
    <cellStyle name="Comma 3 2 9 2 2 3 4" xfId="12862" xr:uid="{0C404389-F81A-4D34-95F2-4827EE67A89D}"/>
    <cellStyle name="Comma 3 2 9 2 2 3 4 2" xfId="45750" xr:uid="{B23C14B8-5E5E-4170-B395-9CD5CF98A151}"/>
    <cellStyle name="Comma 3 2 9 2 2 3 5" xfId="6275" xr:uid="{C3D766CD-B4D9-44E3-B871-2C959ECA44F6}"/>
    <cellStyle name="Comma 3 2 9 2 2 3 6" xfId="33123" xr:uid="{90329E85-054A-452B-94BB-291B72678F82}"/>
    <cellStyle name="Comma 3 2 9 2 2 4" xfId="24335" xr:uid="{A04EC9CF-5DA9-4B54-B48B-7D6C2732FD8B}"/>
    <cellStyle name="Comma 3 2 9 2 2 4 2" xfId="16828" xr:uid="{B6E933AE-ACC3-4737-8C19-5DAE9170A73C}"/>
    <cellStyle name="Comma 3 2 9 2 2 4 2 2" xfId="54649" xr:uid="{D141C459-B7EB-47A4-84D9-859031EE2691}"/>
    <cellStyle name="Comma 3 2 9 2 2 4 2 3" xfId="42034" xr:uid="{29BB9D67-36E6-4A37-8ECE-E64DEEAEADD2}"/>
    <cellStyle name="Comma 3 2 9 2 2 4 3" xfId="10242" xr:uid="{91836637-D786-4819-8F09-4F8398C9DA61}"/>
    <cellStyle name="Comma 3 2 9 2 2 4 3 2" xfId="48371" xr:uid="{72E328ED-5588-495B-BBBD-9C311319A7DD}"/>
    <cellStyle name="Comma 3 2 9 2 2 4 4" xfId="6216" xr:uid="{EAF49F66-73C5-499A-AF34-2524F1084BEE}"/>
    <cellStyle name="Comma 3 2 9 2 2 4 5" xfId="35744" xr:uid="{998D2A7B-45D9-457C-BD0D-B6C18258F6DB}"/>
    <cellStyle name="Comma 3 2 9 2 2 5" xfId="20322" xr:uid="{FB0CF8E2-A5C9-4102-8E87-ECDAD3B85FEF}"/>
    <cellStyle name="Comma 3 2 9 2 2 5 2" xfId="51152" xr:uid="{99E91451-3610-4D77-B314-D618D933D86C}"/>
    <cellStyle name="Comma 3 2 9 2 2 5 3" xfId="38537" xr:uid="{4A48CA5D-D5BE-4B65-B428-029BAF636BF5}"/>
    <cellStyle name="Comma 3 2 9 2 2 6" xfId="13736" xr:uid="{CAD9CB24-7271-4394-BF24-24BE504529AE}"/>
    <cellStyle name="Comma 3 2 9 2 2 6 2" xfId="44874" xr:uid="{8E0C936D-6155-4109-820D-4A2E12EB9F8D}"/>
    <cellStyle name="Comma 3 2 9 2 2 7" xfId="7149" xr:uid="{79A3FE1C-69AD-4ADB-9C15-9644B95E8F87}"/>
    <cellStyle name="Comma 3 2 9 2 2 8" xfId="32247" xr:uid="{16D27273-146A-49C2-8BFE-1FF0DDA95143}"/>
    <cellStyle name="Comma 3 2 9 2 3" xfId="26540" xr:uid="{F7E5FFFE-7499-4F26-B7A8-99886E3D300B}"/>
    <cellStyle name="Comma 3 2 9 2 3 2" xfId="23043" xr:uid="{8D86DED4-A32D-4483-AF6A-63BC98B0C486}"/>
    <cellStyle name="Comma 3 2 9 2 3 2 2" xfId="15536" xr:uid="{D7D1BB91-699B-4CDD-899F-21FD1E321334}"/>
    <cellStyle name="Comma 3 2 9 2 3 2 2 2" xfId="55941" xr:uid="{9AF08F27-23C0-494B-8963-282FA9466A5B}"/>
    <cellStyle name="Comma 3 2 9 2 3 2 2 3" xfId="43326" xr:uid="{0738D250-076A-4C82-9C82-220A4A71E5BE}"/>
    <cellStyle name="Comma 3 2 9 2 3 2 3" xfId="8950" xr:uid="{EB28767A-D39E-4E10-99E4-A9208CC41AC7}"/>
    <cellStyle name="Comma 3 2 9 2 3 2 3 2" xfId="49663" xr:uid="{CA96E483-BDCE-4CE2-904C-C1184D34E66D}"/>
    <cellStyle name="Comma 3 2 9 2 3 2 4" xfId="30574" xr:uid="{34A6A282-B285-4987-9376-4C21BB82B263}"/>
    <cellStyle name="Comma 3 2 9 2 3 2 5" xfId="37036" xr:uid="{DFC51AA0-6C7D-4B42-A983-6E427F5614A1}"/>
    <cellStyle name="Comma 3 2 9 2 3 3" xfId="25662" xr:uid="{928B01E7-7648-4B57-8117-CA7C9F8A6853}"/>
    <cellStyle name="Comma 3 2 9 2 3 3 2" xfId="18155" xr:uid="{0F5E795F-41F3-4F46-9CC5-99BC81BD01FC}"/>
    <cellStyle name="Comma 3 2 9 2 3 3 2 2" xfId="53322" xr:uid="{FF53EB48-99DE-470A-8D45-5CC02C7D4AA5}"/>
    <cellStyle name="Comma 3 2 9 2 3 3 2 3" xfId="40707" xr:uid="{458FE4C4-82F4-4A1C-963B-5987FA7A1FEC}"/>
    <cellStyle name="Comma 3 2 9 2 3 3 3" xfId="11569" xr:uid="{E07051D6-3D23-47FE-B26F-D4EFE075B162}"/>
    <cellStyle name="Comma 3 2 9 2 3 3 3 2" xfId="47044" xr:uid="{B4968F52-5182-47BF-BE08-05FB111C8E2A}"/>
    <cellStyle name="Comma 3 2 9 2 3 3 4" xfId="4889" xr:uid="{CD33AC97-6802-41C1-A0AC-2094C6F2B65E}"/>
    <cellStyle name="Comma 3 2 9 2 3 3 5" xfId="34417" xr:uid="{0A498724-DC70-49C2-877F-65EC065C67E3}"/>
    <cellStyle name="Comma 3 2 9 2 3 4" xfId="19032" xr:uid="{550F5B5D-802D-4D7E-9BD1-4FF9657DE9E0}"/>
    <cellStyle name="Comma 3 2 9 2 3 4 2" xfId="52444" xr:uid="{98CB0D0B-EE55-42E8-921F-519555D3F227}"/>
    <cellStyle name="Comma 3 2 9 2 3 4 3" xfId="39829" xr:uid="{F729EF34-5404-4E34-A590-1B126330A6A7}"/>
    <cellStyle name="Comma 3 2 9 2 3 5" xfId="12446" xr:uid="{5DF21EC4-8396-4BDA-A750-C5C1AB938FFE}"/>
    <cellStyle name="Comma 3 2 9 2 3 5 2" xfId="46166" xr:uid="{30876759-2ADD-4C11-A464-5F1C80E32C8C}"/>
    <cellStyle name="Comma 3 2 9 2 3 6" xfId="4012" xr:uid="{5EAEAD6B-DF41-477E-9FFB-35B3A2DF83BE}"/>
    <cellStyle name="Comma 3 2 9 2 3 7" xfId="33539" xr:uid="{F2D54034-376E-437C-B3E8-6F59E903BCAF}"/>
    <cellStyle name="Comma 3 2 9 2 4" xfId="27390" xr:uid="{46549E8F-51AD-479B-801E-CD3BAAD21CF8}"/>
    <cellStyle name="Comma 3 2 9 2 4 2" xfId="23893" xr:uid="{624A3E20-E059-48C6-9AFB-CCA235CFF6EC}"/>
    <cellStyle name="Comma 3 2 9 2 4 2 2" xfId="16386" xr:uid="{8D2375FB-B8F4-442B-BCC0-F263CE0488CF}"/>
    <cellStyle name="Comma 3 2 9 2 4 2 2 2" xfId="55091" xr:uid="{DD58084A-36E1-4855-8C3A-7D359F3A1163}"/>
    <cellStyle name="Comma 3 2 9 2 4 2 2 3" xfId="42476" xr:uid="{322DEA5E-014B-4045-B224-04560EA7B956}"/>
    <cellStyle name="Comma 3 2 9 2 4 2 3" xfId="9800" xr:uid="{8A8FB8A2-9B12-401A-9C9D-E29E46775562}"/>
    <cellStyle name="Comma 3 2 9 2 4 2 3 2" xfId="48813" xr:uid="{992CD363-2EA2-4093-B8B6-621965BA857A}"/>
    <cellStyle name="Comma 3 2 9 2 4 2 4" xfId="29724" xr:uid="{A0124E7C-02BE-4A45-8A07-3D97FAB29D15}"/>
    <cellStyle name="Comma 3 2 9 2 4 2 5" xfId="36186" xr:uid="{C72E462E-FA26-43AA-B185-77F4347D4B42}"/>
    <cellStyle name="Comma 3 2 9 2 4 3" xfId="19882" xr:uid="{1D8EEBBB-615C-4BEA-9AD5-3E5E91F26ADA}"/>
    <cellStyle name="Comma 3 2 9 2 4 3 2" xfId="51594" xr:uid="{C3258AB5-39B6-45F2-B18F-117C4F1AA4F8}"/>
    <cellStyle name="Comma 3 2 9 2 4 3 3" xfId="38979" xr:uid="{5D0F9804-DD94-4765-89E8-6EEFD7A1A47B}"/>
    <cellStyle name="Comma 3 2 9 2 4 4" xfId="13296" xr:uid="{212BD1E6-71CD-4C8B-B74E-1D5E615E058E}"/>
    <cellStyle name="Comma 3 2 9 2 4 4 2" xfId="45316" xr:uid="{2645D247-E18C-40DD-838D-2CA5824C9F17}"/>
    <cellStyle name="Comma 3 2 9 2 4 5" xfId="6709" xr:uid="{3E7C57F6-8607-4F6A-950A-E6A0D07DB172}"/>
    <cellStyle name="Comma 3 2 9 2 4 6" xfId="32689" xr:uid="{951DC65C-C2D2-4EFB-9476-EE18CA496B2C}"/>
    <cellStyle name="Comma 3 2 9 2 5" xfId="24777" xr:uid="{144F2C41-C440-46A0-8CD4-D6C8116F8198}"/>
    <cellStyle name="Comma 3 2 9 2 5 2" xfId="17270" xr:uid="{0C598199-EC14-4872-9F2D-4FDAEB991E9C}"/>
    <cellStyle name="Comma 3 2 9 2 5 2 2" xfId="54207" xr:uid="{D1868FD8-9BEC-4FFA-8E74-B0099FB58A9B}"/>
    <cellStyle name="Comma 3 2 9 2 5 2 3" xfId="41592" xr:uid="{150081A3-8F5F-4029-AD88-B911C2917EE9}"/>
    <cellStyle name="Comma 3 2 9 2 5 3" xfId="10684" xr:uid="{1FFB9E86-7839-4D40-8209-4B063C9AE914}"/>
    <cellStyle name="Comma 3 2 9 2 5 3 2" xfId="47929" xr:uid="{DA1167AB-A84E-49BC-861E-B3E342994990}"/>
    <cellStyle name="Comma 3 2 9 2 5 4" xfId="5774" xr:uid="{CD05C787-EFA9-4266-A6E3-C262A1E9A93B}"/>
    <cellStyle name="Comma 3 2 9 2 5 5" xfId="35302" xr:uid="{0F0E9763-07D9-477B-ADBB-46AF8B146F04}"/>
    <cellStyle name="Comma 3 2 9 2 6" xfId="20762" xr:uid="{794B0E33-AF7E-45B3-A64F-28259783C102}"/>
    <cellStyle name="Comma 3 2 9 2 6 2" xfId="50710" xr:uid="{D3E04916-474E-45F2-B6D3-A66503E7E64A}"/>
    <cellStyle name="Comma 3 2 9 2 6 3" xfId="38095" xr:uid="{27811AA1-5E73-4C85-AA7A-2C28107CF122}"/>
    <cellStyle name="Comma 3 2 9 2 7" xfId="14176" xr:uid="{B66643EB-4504-4A02-B08A-A0A8B61723A9}"/>
    <cellStyle name="Comma 3 2 9 2 7 2" xfId="44404" xr:uid="{3C98F29F-4E3E-4418-BF8A-DF46B1D74016}"/>
    <cellStyle name="Comma 3 2 9 2 8" xfId="7589" xr:uid="{0ADEED28-0CBF-48AA-A79F-6F1F4D625329}"/>
    <cellStyle name="Comma 3 2 9 2 9" xfId="31802" xr:uid="{C94B2A02-DB77-4C38-B573-8290857697EF}"/>
    <cellStyle name="Comma 3 2 9 3" xfId="27984" xr:uid="{8984103E-3436-4010-88BB-B0D0FB8B2767}"/>
    <cellStyle name="Comma 3 2 9 3 2" xfId="26255" xr:uid="{6E92ABDC-5F0C-4464-A13E-3E44B8FB3CB8}"/>
    <cellStyle name="Comma 3 2 9 3 2 2" xfId="22757" xr:uid="{6794EE3B-B2B6-4D93-9990-B07640EF75A0}"/>
    <cellStyle name="Comma 3 2 9 3 2 2 2" xfId="15250" xr:uid="{D7665456-5DF6-496E-8667-E7F6318ADE32}"/>
    <cellStyle name="Comma 3 2 9 3 2 2 2 2" xfId="56227" xr:uid="{53D76201-F2AF-4D22-9F70-B22775DB0558}"/>
    <cellStyle name="Comma 3 2 9 3 2 2 2 3" xfId="43612" xr:uid="{A38FB078-7755-4BF3-BA45-49BA97B42B8D}"/>
    <cellStyle name="Comma 3 2 9 3 2 2 3" xfId="8664" xr:uid="{49B46D68-CE5F-4D9B-B58C-5F7295F56C02}"/>
    <cellStyle name="Comma 3 2 9 3 2 2 3 2" xfId="49949" xr:uid="{30C66B39-66B1-4F45-826C-C4175A69EB9C}"/>
    <cellStyle name="Comma 3 2 9 3 2 2 4" xfId="30860" xr:uid="{89FAFABC-2E66-4330-AEBC-5B4992D3CAED}"/>
    <cellStyle name="Comma 3 2 9 3 2 2 5" xfId="37322" xr:uid="{C56F12D4-27C8-4BD3-8406-612A969CBD2F}"/>
    <cellStyle name="Comma 3 2 9 3 2 3" xfId="25375" xr:uid="{F107E63C-EB36-4E27-AF85-065B553AF08D}"/>
    <cellStyle name="Comma 3 2 9 3 2 3 2" xfId="17868" xr:uid="{6CE99AA4-56C2-4422-B5FF-672E152F7A72}"/>
    <cellStyle name="Comma 3 2 9 3 2 3 2 2" xfId="53609" xr:uid="{3E751ACE-E592-49CE-973E-B223EBD193B9}"/>
    <cellStyle name="Comma 3 2 9 3 2 3 2 3" xfId="40994" xr:uid="{1E76911C-19F3-479B-8E72-EFE6E81C0F52}"/>
    <cellStyle name="Comma 3 2 9 3 2 3 3" xfId="11282" xr:uid="{5EB7E7C0-3563-42C0-AA9A-7541DFB53CFC}"/>
    <cellStyle name="Comma 3 2 9 3 2 3 3 2" xfId="47331" xr:uid="{2FDD14F1-8BA3-4D57-8A15-B34624DE863C}"/>
    <cellStyle name="Comma 3 2 9 3 2 3 4" xfId="5176" xr:uid="{83E5DBB6-24E9-4066-8273-3271B5D98BE9}"/>
    <cellStyle name="Comma 3 2 9 3 2 3 5" xfId="34704" xr:uid="{C7C98D0F-242B-4493-9CAC-173F5E580D4D}"/>
    <cellStyle name="Comma 3 2 9 3 2 4" xfId="18747" xr:uid="{C3AD8269-A3CE-4940-B5DE-43BE53644255}"/>
    <cellStyle name="Comma 3 2 9 3 2 4 2" xfId="52730" xr:uid="{BE58F141-84B1-48FD-AC7F-37F539E6EE92}"/>
    <cellStyle name="Comma 3 2 9 3 2 4 3" xfId="40115" xr:uid="{6CBC56DD-4213-4545-B878-54C8C0B421F2}"/>
    <cellStyle name="Comma 3 2 9 3 2 5" xfId="12161" xr:uid="{D63A1288-9D7A-4F96-B1A8-F6872AFA0FE6}"/>
    <cellStyle name="Comma 3 2 9 3 2 5 2" xfId="46452" xr:uid="{99A70511-9E0F-4045-80C4-985496EBF810}"/>
    <cellStyle name="Comma 3 2 9 3 2 6" xfId="4297" xr:uid="{DD3E774C-C24D-45EB-9F36-E37D840088CA}"/>
    <cellStyle name="Comma 3 2 9 3 2 7" xfId="33825" xr:uid="{8B858B9D-F3DE-4030-AF3A-AE3DB94A31DA}"/>
    <cellStyle name="Comma 3 2 9 3 3" xfId="27110" xr:uid="{E431A3D8-20B0-44B2-B7E0-140608EEE102}"/>
    <cellStyle name="Comma 3 2 9 3 3 2" xfId="23613" xr:uid="{01C51CAD-2A7E-4072-9CC2-7A0EA7567703}"/>
    <cellStyle name="Comma 3 2 9 3 3 2 2" xfId="16106" xr:uid="{A69F3E34-5471-45F2-ACEE-9BF45EF4C825}"/>
    <cellStyle name="Comma 3 2 9 3 3 2 2 2" xfId="55371" xr:uid="{13457B62-CFB3-4C48-A530-61669094819E}"/>
    <cellStyle name="Comma 3 2 9 3 3 2 2 3" xfId="42756" xr:uid="{DFF2F825-F3D3-4631-8516-00F7883B89A6}"/>
    <cellStyle name="Comma 3 2 9 3 3 2 3" xfId="9520" xr:uid="{67BCFA22-A6E8-4CCA-A5AE-E1CBCA00E343}"/>
    <cellStyle name="Comma 3 2 9 3 3 2 3 2" xfId="49093" xr:uid="{6955490A-69B9-4CBA-9C0D-079828C8D17A}"/>
    <cellStyle name="Comma 3 2 9 3 3 2 4" xfId="30004" xr:uid="{D61A4DF0-2123-4F96-B486-764BBE5172A1}"/>
    <cellStyle name="Comma 3 2 9 3 3 2 5" xfId="36466" xr:uid="{365B647A-C73E-4523-A33C-DFC9CB9FC6BF}"/>
    <cellStyle name="Comma 3 2 9 3 3 3" xfId="19602" xr:uid="{619020CE-1491-40EB-A184-276179ACA2CF}"/>
    <cellStyle name="Comma 3 2 9 3 3 3 2" xfId="51874" xr:uid="{0BE542B2-D093-4AD5-A543-816FCB0845BB}"/>
    <cellStyle name="Comma 3 2 9 3 3 3 3" xfId="39259" xr:uid="{9A7C89B2-718D-401F-B6D6-BD7DD243459C}"/>
    <cellStyle name="Comma 3 2 9 3 3 4" xfId="13016" xr:uid="{B6047BC0-3F4A-472B-85BA-DE454DC2A370}"/>
    <cellStyle name="Comma 3 2 9 3 3 4 2" xfId="45596" xr:uid="{F846C492-A189-42DA-8481-DD03D616D4E9}"/>
    <cellStyle name="Comma 3 2 9 3 3 5" xfId="6429" xr:uid="{49543584-6412-4B3E-849A-D6A50344CC94}"/>
    <cellStyle name="Comma 3 2 9 3 3 6" xfId="32969" xr:uid="{8587F756-36BA-40EB-92D6-6BCFDCD673EA}"/>
    <cellStyle name="Comma 3 2 9 3 4" xfId="24490" xr:uid="{BDDD4CFE-F474-4BDE-85F0-2529D6E45EC5}"/>
    <cellStyle name="Comma 3 2 9 3 4 2" xfId="16983" xr:uid="{8ADB257F-918B-49F9-A2BD-9EE8678345DC}"/>
    <cellStyle name="Comma 3 2 9 3 4 2 2" xfId="54494" xr:uid="{1DAA5617-1AB4-4871-89D6-FE5F100CB80D}"/>
    <cellStyle name="Comma 3 2 9 3 4 2 3" xfId="41879" xr:uid="{3B6BD651-8306-4089-BDA0-CABA2DC1026A}"/>
    <cellStyle name="Comma 3 2 9 3 4 3" xfId="10397" xr:uid="{003B608A-CCE6-4477-A64A-DCC877FB58CF}"/>
    <cellStyle name="Comma 3 2 9 3 4 3 2" xfId="48216" xr:uid="{01BE0BDA-C946-4199-80C2-A697F2582896}"/>
    <cellStyle name="Comma 3 2 9 3 4 4" xfId="6061" xr:uid="{8D752C5E-3247-4D67-BDA3-C6246124A929}"/>
    <cellStyle name="Comma 3 2 9 3 4 5" xfId="35589" xr:uid="{F017E766-1D64-4FF6-99B2-2C852D32871E}"/>
    <cellStyle name="Comma 3 2 9 3 5" xfId="20477" xr:uid="{B1E2F70F-6C77-4EFD-B4E6-D042B61AC60B}"/>
    <cellStyle name="Comma 3 2 9 3 5 2" xfId="50997" xr:uid="{3C319BA4-C368-463C-8CED-456A4F37F80C}"/>
    <cellStyle name="Comma 3 2 9 3 5 3" xfId="38382" xr:uid="{DD312678-3C34-4564-8B1F-C71AECDAE85E}"/>
    <cellStyle name="Comma 3 2 9 3 6" xfId="13891" xr:uid="{A41731BD-4FD7-432C-BE18-E9AC904FA7AF}"/>
    <cellStyle name="Comma 3 2 9 3 6 2" xfId="44719" xr:uid="{C26519B2-D79E-40FC-BB18-4B5CA5786921}"/>
    <cellStyle name="Comma 3 2 9 3 7" xfId="7304" xr:uid="{306E98D6-D73D-4FD5-A6EB-3D39108746FD}"/>
    <cellStyle name="Comma 3 2 9 3 8" xfId="32092" xr:uid="{88B45594-0F25-499F-9F0D-0B5900B03CFB}"/>
    <cellStyle name="Comma 3 2 9 4" xfId="26694" xr:uid="{FD9A7AE5-7B9C-412E-A62D-1D65C73223FE}"/>
    <cellStyle name="Comma 3 2 9 4 2" xfId="23197" xr:uid="{5007243A-B710-46C9-9216-E0C88274A774}"/>
    <cellStyle name="Comma 3 2 9 4 2 2" xfId="15690" xr:uid="{4BC82ED6-DFF9-491D-B404-AC5D2CC2572A}"/>
    <cellStyle name="Comma 3 2 9 4 2 2 2" xfId="55787" xr:uid="{DDEE6C24-A683-4741-AC52-B56FA142EFBD}"/>
    <cellStyle name="Comma 3 2 9 4 2 2 3" xfId="43172" xr:uid="{B6C2CBF2-AA4C-415E-8910-F8133C86EB8D}"/>
    <cellStyle name="Comma 3 2 9 4 2 3" xfId="9104" xr:uid="{2E7251F6-E783-4FEF-AA88-79A06D0D1E9C}"/>
    <cellStyle name="Comma 3 2 9 4 2 3 2" xfId="49509" xr:uid="{8D189667-E6EF-45AF-B579-2D64ABFD8706}"/>
    <cellStyle name="Comma 3 2 9 4 2 4" xfId="30420" xr:uid="{A4230A54-240E-408E-B3DF-F0C7402B3588}"/>
    <cellStyle name="Comma 3 2 9 4 2 5" xfId="36882" xr:uid="{4D6DF405-2F64-4561-BBBF-5D81ABC432DE}"/>
    <cellStyle name="Comma 3 2 9 4 3" xfId="25817" xr:uid="{626C895C-07F6-4FDB-ACF8-78BF6A8441D4}"/>
    <cellStyle name="Comma 3 2 9 4 3 2" xfId="18310" xr:uid="{33780169-6B90-4EDF-AAC4-C5FB8022DF52}"/>
    <cellStyle name="Comma 3 2 9 4 3 2 2" xfId="53167" xr:uid="{96BEE897-51C1-4E60-B164-F034E2E4E116}"/>
    <cellStyle name="Comma 3 2 9 4 3 2 3" xfId="40552" xr:uid="{4860A9CD-09FD-4AEE-AF91-3BB8EEA79D9B}"/>
    <cellStyle name="Comma 3 2 9 4 3 3" xfId="11724" xr:uid="{2AB75DB2-D499-40F7-AB89-852B419EE638}"/>
    <cellStyle name="Comma 3 2 9 4 3 3 2" xfId="46889" xr:uid="{F1340F5D-0F74-4DD5-8D39-D614A4C5275F}"/>
    <cellStyle name="Comma 3 2 9 4 3 4" xfId="4734" xr:uid="{36312ABD-74F0-4277-9E26-CA122F0C5AA2}"/>
    <cellStyle name="Comma 3 2 9 4 3 5" xfId="34262" xr:uid="{A4604951-FB25-465B-A9F3-CC1F985E23AA}"/>
    <cellStyle name="Comma 3 2 9 4 4" xfId="19186" xr:uid="{211A8AC3-AE8F-410C-9F4C-025D91670B0B}"/>
    <cellStyle name="Comma 3 2 9 4 4 2" xfId="52290" xr:uid="{B6819FE3-09F1-4803-A1B3-E527B1EF0FF1}"/>
    <cellStyle name="Comma 3 2 9 4 4 3" xfId="39675" xr:uid="{B8B17505-91E0-4293-B5FA-BAF0C89A4F29}"/>
    <cellStyle name="Comma 3 2 9 4 5" xfId="12600" xr:uid="{4163FB0C-4E16-4DA0-B1FA-A9369FD842B3}"/>
    <cellStyle name="Comma 3 2 9 4 5 2" xfId="46012" xr:uid="{D2F719CB-B1EF-4212-8730-8237BC3BBA37}"/>
    <cellStyle name="Comma 3 2 9 4 6" xfId="3858" xr:uid="{BD4C53EA-5341-455B-8DE9-FFD3847BDFA1}"/>
    <cellStyle name="Comma 3 2 9 4 7" xfId="33385" xr:uid="{0537A4DB-8628-4644-AC4B-970ACA0A3BD1}"/>
    <cellStyle name="Comma 3 2 9 5" xfId="27544" xr:uid="{4DDDEE5A-B769-4C0C-ADEF-F7509A203664}"/>
    <cellStyle name="Comma 3 2 9 5 2" xfId="24047" xr:uid="{1F052A1A-5B27-42EF-B67B-2D2B862EE178}"/>
    <cellStyle name="Comma 3 2 9 5 2 2" xfId="16540" xr:uid="{E4F11962-EF4F-4832-BD28-C3A2D0B610D1}"/>
    <cellStyle name="Comma 3 2 9 5 2 2 2" xfId="54937" xr:uid="{FC1A9438-0126-455B-9DDB-0FB04F860F2B}"/>
    <cellStyle name="Comma 3 2 9 5 2 2 3" xfId="42322" xr:uid="{5D200F44-C807-49CB-9690-2884B1E12095}"/>
    <cellStyle name="Comma 3 2 9 5 2 3" xfId="9954" xr:uid="{BBED3E35-66EF-4B15-BE33-1B1529E715D6}"/>
    <cellStyle name="Comma 3 2 9 5 2 3 2" xfId="48659" xr:uid="{4BA7BA36-172A-4E96-8BFE-E38E220C8A6F}"/>
    <cellStyle name="Comma 3 2 9 5 2 4" xfId="29570" xr:uid="{39E13A55-0213-4E31-A427-85D8F22FF7A4}"/>
    <cellStyle name="Comma 3 2 9 5 2 5" xfId="36032" xr:uid="{EC7913A0-A9D3-454C-BAC3-691015A6B0F7}"/>
    <cellStyle name="Comma 3 2 9 5 3" xfId="20036" xr:uid="{EE7C0117-3737-4B58-BAA7-F6C80E9C74C3}"/>
    <cellStyle name="Comma 3 2 9 5 3 2" xfId="51440" xr:uid="{AD55748E-749A-4DEF-AAB7-BA3E82591BB9}"/>
    <cellStyle name="Comma 3 2 9 5 3 3" xfId="38825" xr:uid="{A702C7E8-C2E2-4C42-A916-45281B3088B5}"/>
    <cellStyle name="Comma 3 2 9 5 4" xfId="13450" xr:uid="{03AC96BA-A904-4C81-A0E4-E039EE9E845A}"/>
    <cellStyle name="Comma 3 2 9 5 4 2" xfId="45162" xr:uid="{1A2B3603-3D52-43CE-AB6F-03B50DDC8A1F}"/>
    <cellStyle name="Comma 3 2 9 5 5" xfId="6863" xr:uid="{2AEA0DD6-30AF-4FD0-8AC7-452C7A7333EB}"/>
    <cellStyle name="Comma 3 2 9 5 6" xfId="32535" xr:uid="{0A00529C-4741-478C-8EA7-7417292FEED0}"/>
    <cellStyle name="Comma 3 2 9 6" xfId="24932" xr:uid="{65FA8FF7-8239-4DDC-8748-8860A352294E}"/>
    <cellStyle name="Comma 3 2 9 6 2" xfId="17425" xr:uid="{E5DB4EA1-20AF-4D87-9172-1537A0D52C73}"/>
    <cellStyle name="Comma 3 2 9 6 2 2" xfId="54052" xr:uid="{968BF104-FDCC-4749-A4FF-2C6FE599737D}"/>
    <cellStyle name="Comma 3 2 9 6 2 3" xfId="41437" xr:uid="{47E2B08D-B797-49C4-853A-62C1E5C90094}"/>
    <cellStyle name="Comma 3 2 9 6 3" xfId="10839" xr:uid="{407C3D96-799F-45B8-9EAA-C4903B5208AB}"/>
    <cellStyle name="Comma 3 2 9 6 3 2" xfId="47774" xr:uid="{F5ADAB11-3C4F-4082-902C-4694EB5CEF69}"/>
    <cellStyle name="Comma 3 2 9 6 4" xfId="5619" xr:uid="{9117E4B0-7BB7-408B-AA62-C3C61D0C3A6B}"/>
    <cellStyle name="Comma 3 2 9 6 5" xfId="35147" xr:uid="{D424D3BD-9B72-45C0-88B4-C13F35CDA65D}"/>
    <cellStyle name="Comma 3 2 9 7" xfId="20917" xr:uid="{79DF68E5-2B60-4BF1-9378-F2715D65F804}"/>
    <cellStyle name="Comma 3 2 9 7 2" xfId="50555" xr:uid="{8B07C17E-1558-41FB-9717-50BE3BFF8F8C}"/>
    <cellStyle name="Comma 3 2 9 7 3" xfId="37940" xr:uid="{31C013FF-6E28-4F98-AA9D-5614B3CA8C54}"/>
    <cellStyle name="Comma 3 2 9 8" xfId="14331" xr:uid="{5DDAEC92-5B2A-40CC-A46E-75FEC3533606}"/>
    <cellStyle name="Comma 3 2 9 8 2" xfId="44249" xr:uid="{CB873F38-68BA-4550-A000-212C54AAE0E2}"/>
    <cellStyle name="Comma 3 2 9 9" xfId="7744" xr:uid="{556DB151-803C-4049-90D5-E5C7446E54DA}"/>
    <cellStyle name="Comma 3 20" xfId="29232" xr:uid="{EF4FDA94-0192-40CB-AF1A-F257F8886F60}"/>
    <cellStyle name="Comma 3 20 2" xfId="31387" xr:uid="{07178C32-2285-457B-8CFE-26F6BF8E1F40}"/>
    <cellStyle name="Comma 3 21" xfId="31298" xr:uid="{3A9B545E-B448-4078-BB0D-B9AF4655571D}"/>
    <cellStyle name="Comma 3 22" xfId="31318" xr:uid="{EB21F257-6D55-456D-9BB5-7FA5AD1A8B31}"/>
    <cellStyle name="Comma 3 23" xfId="6262" xr:uid="{609F59DF-D563-4AF3-BD71-BC65B30F2A8C}"/>
    <cellStyle name="Comma 3 24" xfId="2723" xr:uid="{988E9605-1DF3-4DE7-BF96-82F1DCBA9DDD}"/>
    <cellStyle name="Comma 3 25" xfId="31337" xr:uid="{ED26AED9-B526-4E58-8D8F-1A3B6A5AF9AF}"/>
    <cellStyle name="Comma 3 26" xfId="56664" xr:uid="{5CA7C291-7A26-4C7A-8E9E-631A42D91649}"/>
    <cellStyle name="Comma 3 27" xfId="1379" xr:uid="{2C6D0CF6-A869-49BF-98CC-0E5863720ECF}"/>
    <cellStyle name="Comma 3 28" xfId="1344" xr:uid="{86C2AB6A-5AF4-4D17-B0A1-D3FB3281A939}"/>
    <cellStyle name="Comma 3 29" xfId="56799" xr:uid="{2886FC4E-690A-4392-91C2-B0B889EED1CF}"/>
    <cellStyle name="Comma 3 3" xfId="43" xr:uid="{504387AA-B1C8-4476-A5DA-7E451B00412D}"/>
    <cellStyle name="Comma 3 3 10" xfId="14806" xr:uid="{D73ACBAF-28D2-4115-BC97-E9F12CC72D5A}"/>
    <cellStyle name="Comma 3 3 10 2" xfId="56647" xr:uid="{5CC4A1BA-BB30-4AA1-8841-B09331923B94}"/>
    <cellStyle name="Comma 3 3 11" xfId="8219" xr:uid="{7C129F1D-B3A3-4952-A123-78C531FE3A57}"/>
    <cellStyle name="Comma 3 3 11 2" xfId="31491" xr:uid="{B9D9DC25-8D66-49EC-B7FC-3FE26BF317CD}"/>
    <cellStyle name="Comma 3 3 12" xfId="29163" xr:uid="{37EE4FCA-E049-4A50-A273-CD2197379989}"/>
    <cellStyle name="Comma 3 3 12 2" xfId="498" xr:uid="{975B7213-682E-4DDC-BBBE-0FC938F7164D}"/>
    <cellStyle name="Comma 3 3 12 2 2" xfId="665" xr:uid="{4A05989E-8E3A-4895-8C72-1A63E7358A7B}"/>
    <cellStyle name="Comma 3 3 12 2 2 2" xfId="1087" xr:uid="{490DF402-C3BC-4E58-8C8F-4C827B555E9E}"/>
    <cellStyle name="Comma 3 3 12 2 3" xfId="702" xr:uid="{EB1DCDF9-ECAE-4ACF-BC3A-7772376537DF}"/>
    <cellStyle name="Comma 3 3 12 2 3 2" xfId="1122" xr:uid="{AE4C82C2-DAC1-4A5C-A8A6-5059DEF2ECD7}"/>
    <cellStyle name="Comma 3 3 12 2 4" xfId="1020" xr:uid="{3BD13D78-240A-4063-BC56-45062A1AFB75}"/>
    <cellStyle name="Comma 3 3 12 2 5" xfId="56926" xr:uid="{B93652D0-F4A1-4690-925F-AD1F524B4679}"/>
    <cellStyle name="Comma 3 3 12 3" xfId="485" xr:uid="{1A77BEAF-2554-4FCF-9235-820F861C5D18}"/>
    <cellStyle name="Comma 3 3 12 3 2" xfId="641" xr:uid="{75A2BDEC-7BED-4D5B-9ED5-9F1B60EA7706}"/>
    <cellStyle name="Comma 3 3 12 3 2 2" xfId="1066" xr:uid="{9885B0E9-0172-4297-A49E-B0C761882DF6}"/>
    <cellStyle name="Comma 3 3 12 3 3" xfId="694" xr:uid="{B90D08D7-C930-4614-A98E-EB3765BAA120}"/>
    <cellStyle name="Comma 3 3 12 3 3 2" xfId="1114" xr:uid="{0B74FD54-BCC0-4E5E-A239-290D672D3009}"/>
    <cellStyle name="Comma 3 3 12 3 4" xfId="1012" xr:uid="{27280A1B-EA8D-47B9-B7C2-D3F6F0281697}"/>
    <cellStyle name="Comma 3 3 13" xfId="1499" xr:uid="{7836B91B-8563-418F-8EFC-52383408513A}"/>
    <cellStyle name="Comma 3 3 14" xfId="31367" xr:uid="{78FF30AC-905C-42A9-B851-1ADEAF07B66D}"/>
    <cellStyle name="Comma 3 3 15" xfId="1442" xr:uid="{74DD2BCE-4733-465F-A3C3-D7F75CF1FC7A}"/>
    <cellStyle name="Comma 3 3 16" xfId="346" xr:uid="{54E34D33-912F-4D43-B6B0-AFC7AF43C125}"/>
    <cellStyle name="Comma 3 3 2" xfId="347" xr:uid="{B47EBACB-5C98-4FCA-98F4-3CEE67274EAE}"/>
    <cellStyle name="Comma 3 3 2 10" xfId="29143" xr:uid="{62F177A8-6DC3-4FDD-A935-90493AA5D7B5}"/>
    <cellStyle name="Comma 3 3 2 2" xfId="1805" xr:uid="{2FADBFA3-549A-4568-BEAA-F2832A46F322}"/>
    <cellStyle name="Comma 3 3 2 2 10" xfId="28300" xr:uid="{202BFB35-4F93-49FF-9580-DD24814C065D}"/>
    <cellStyle name="Comma 3 3 2 2 11" xfId="2918" xr:uid="{61D60710-9600-4885-9BE7-7E2FC74F7179}"/>
    <cellStyle name="Comma 3 3 2 2 12" xfId="31822" xr:uid="{A30754FD-BC6E-4DE5-B32D-D164B341BA9A}"/>
    <cellStyle name="Comma 3 3 2 2 2" xfId="2192" xr:uid="{279D6A76-912B-40A2-81CE-160ED5A00D48}"/>
    <cellStyle name="Comma 3 3 2 2 2 10" xfId="32267" xr:uid="{1477CC06-F890-4A15-BA60-EAF39F9C8A12}"/>
    <cellStyle name="Comma 3 3 2 2 2 2" xfId="26080" xr:uid="{C240BB65-17E2-4413-8854-75FA78B6BE2E}"/>
    <cellStyle name="Comma 3 3 2 2 2 2 2" xfId="22582" xr:uid="{1F49E2A2-5404-426D-AC4E-F1AA37F906CB}"/>
    <cellStyle name="Comma 3 3 2 2 2 2 2 2" xfId="15075" xr:uid="{670A26E8-BC3B-4432-BAE2-27EBD38B919D}"/>
    <cellStyle name="Comma 3 3 2 2 2 2 2 2 2" xfId="56402" xr:uid="{7B49ACEC-4FD8-495F-9644-2E1CD6AEF261}"/>
    <cellStyle name="Comma 3 3 2 2 2 2 2 2 3" xfId="43787" xr:uid="{AB002CFA-5EA6-4014-886B-022A35FA9EAF}"/>
    <cellStyle name="Comma 3 3 2 2 2 2 2 3" xfId="8489" xr:uid="{9F81D5A2-CEB4-491C-9320-250C83F91E0A}"/>
    <cellStyle name="Comma 3 3 2 2 2 2 2 3 2" xfId="50124" xr:uid="{06EB4741-3DC1-43F2-94D0-D9767316D4AB}"/>
    <cellStyle name="Comma 3 3 2 2 2 2 2 4" xfId="31035" xr:uid="{5BA451E1-58F0-4E4F-A8D8-26E8DB62E26B}"/>
    <cellStyle name="Comma 3 3 2 2 2 2 2 5" xfId="37497" xr:uid="{50018803-9615-4D8C-83C3-0EB46852C010}"/>
    <cellStyle name="Comma 3 3 2 2 2 2 3" xfId="25200" xr:uid="{CFD8A55B-0025-4ADF-AAFC-509896BC7C54}"/>
    <cellStyle name="Comma 3 3 2 2 2 2 3 2" xfId="17693" xr:uid="{5E1BB428-200D-4B75-99BB-5C8569F0B4A8}"/>
    <cellStyle name="Comma 3 3 2 2 2 2 3 2 2" xfId="53784" xr:uid="{F1EF0560-9833-4EA1-BEE9-EE6F610F6792}"/>
    <cellStyle name="Comma 3 3 2 2 2 2 3 2 3" xfId="41169" xr:uid="{ADDDF22F-9D5B-4150-8F6D-29FE9B287284}"/>
    <cellStyle name="Comma 3 3 2 2 2 2 3 3" xfId="11107" xr:uid="{35BD655A-0F47-446F-948C-317DB42A39E4}"/>
    <cellStyle name="Comma 3 3 2 2 2 2 3 3 2" xfId="47506" xr:uid="{35A08A56-0E51-4327-966A-BA08337B1D66}"/>
    <cellStyle name="Comma 3 3 2 2 2 2 3 4" xfId="5351" xr:uid="{C65017D1-3D8F-4D5A-B454-3C2D0C74F116}"/>
    <cellStyle name="Comma 3 3 2 2 2 2 3 5" xfId="34879" xr:uid="{AB9A5734-05D5-456B-B538-D366AD8A270C}"/>
    <cellStyle name="Comma 3 3 2 2 2 2 4" xfId="18572" xr:uid="{320DB59F-4E9C-4284-94D0-3B94C9ADEBD5}"/>
    <cellStyle name="Comma 3 3 2 2 2 2 4 2" xfId="52905" xr:uid="{15E23320-EEA9-42CD-8676-A468C34EC2FF}"/>
    <cellStyle name="Comma 3 3 2 2 2 2 4 3" xfId="40290" xr:uid="{9E772AA9-9B30-4B0C-B36A-45B7AB0D7327}"/>
    <cellStyle name="Comma 3 3 2 2 2 2 5" xfId="11986" xr:uid="{70321347-1255-4D15-960B-1FB9A72B2414}"/>
    <cellStyle name="Comma 3 3 2 2 2 2 5 2" xfId="46627" xr:uid="{540FD72A-D93F-4EB7-A5AE-A7225F45B5B0}"/>
    <cellStyle name="Comma 3 3 2 2 2 2 6" xfId="4472" xr:uid="{1B664338-ACBD-49A1-9114-9601D1886C5F}"/>
    <cellStyle name="Comma 3 3 2 2 2 2 7" xfId="34000" xr:uid="{F30AFFD0-5C98-4413-8BF6-636276D9BE41}"/>
    <cellStyle name="Comma 3 3 2 2 2 3" xfId="26936" xr:uid="{E93FED62-BA41-4215-81CF-2BD38E6D3E90}"/>
    <cellStyle name="Comma 3 3 2 2 2 3 2" xfId="23439" xr:uid="{380D4C24-21F2-4278-A5A7-0CBF90CAC4B1}"/>
    <cellStyle name="Comma 3 3 2 2 2 3 2 2" xfId="15932" xr:uid="{5FECEBFC-8218-4F57-8E8E-E902481973E4}"/>
    <cellStyle name="Comma 3 3 2 2 2 3 2 2 2" xfId="55545" xr:uid="{48AF0602-F2D4-4927-9A87-D468AEDA0830}"/>
    <cellStyle name="Comma 3 3 2 2 2 3 2 2 3" xfId="42930" xr:uid="{6A9EA0D0-5493-4058-A906-042618BF0879}"/>
    <cellStyle name="Comma 3 3 2 2 2 3 2 3" xfId="9346" xr:uid="{7EE51148-C408-4EF1-9375-BFA9D5F546C5}"/>
    <cellStyle name="Comma 3 3 2 2 2 3 2 3 2" xfId="49267" xr:uid="{660EF8E7-5377-4C82-970D-E1CD67C75D62}"/>
    <cellStyle name="Comma 3 3 2 2 2 3 2 4" xfId="30178" xr:uid="{B62A8D52-FD8B-438C-99A6-DE347F95C534}"/>
    <cellStyle name="Comma 3 3 2 2 2 3 2 5" xfId="36640" xr:uid="{5D9B9BD3-C51B-45ED-BEFD-4C2D98BADBFE}"/>
    <cellStyle name="Comma 3 3 2 2 2 3 3" xfId="19428" xr:uid="{C039DFAB-9055-4B61-9355-DD1EA53B8AD5}"/>
    <cellStyle name="Comma 3 3 2 2 2 3 3 2" xfId="52048" xr:uid="{3428150A-FB09-4312-B314-EEE850875F41}"/>
    <cellStyle name="Comma 3 3 2 2 2 3 3 3" xfId="39433" xr:uid="{545099B3-D954-44FF-AB76-E6FF0C7DD4DC}"/>
    <cellStyle name="Comma 3 3 2 2 2 3 4" xfId="12842" xr:uid="{07900DBD-F809-4C93-9660-F6EED65E1B42}"/>
    <cellStyle name="Comma 3 3 2 2 2 3 4 2" xfId="45770" xr:uid="{19F48084-054C-48DA-B569-98C5C3A5EFCF}"/>
    <cellStyle name="Comma 3 3 2 2 2 3 5" xfId="3616" xr:uid="{62889D38-00D7-49C1-A986-43A569E04EA8}"/>
    <cellStyle name="Comma 3 3 2 2 2 3 6" xfId="33143" xr:uid="{A8300FF8-D158-4B69-B45D-03CD729651AF}"/>
    <cellStyle name="Comma 3 3 2 2 2 4" xfId="24315" xr:uid="{7E034B74-9111-4C87-AF63-AC87C2ACA879}"/>
    <cellStyle name="Comma 3 3 2 2 2 4 2" xfId="16808" xr:uid="{2D4BD1D9-8E9B-4C8D-95A2-724131D2E864}"/>
    <cellStyle name="Comma 3 3 2 2 2 4 2 2" xfId="54669" xr:uid="{454770AA-DE7A-4722-BAB3-C184A68BA995}"/>
    <cellStyle name="Comma 3 3 2 2 2 4 2 3" xfId="42054" xr:uid="{827A1F9D-789E-4935-B61D-4D2AE54BB2B5}"/>
    <cellStyle name="Comma 3 3 2 2 2 4 3" xfId="10222" xr:uid="{65334095-9EDC-4759-9E66-DC14C959D0BE}"/>
    <cellStyle name="Comma 3 3 2 2 2 4 3 2" xfId="48391" xr:uid="{72B827C3-43EA-4264-8398-4ADCD48DDBDE}"/>
    <cellStyle name="Comma 3 3 2 2 2 4 4" xfId="6236" xr:uid="{AB7CDD1A-2ACD-4EA6-83B6-E6C62EA17773}"/>
    <cellStyle name="Comma 3 3 2 2 2 4 5" xfId="35764" xr:uid="{A5C40160-ABAB-4A09-8A50-FAA57BA0C655}"/>
    <cellStyle name="Comma 3 3 2 2 2 5" xfId="20302" xr:uid="{DF27E263-0584-473C-8AD5-E17ACC47AD82}"/>
    <cellStyle name="Comma 3 3 2 2 2 5 2" xfId="51172" xr:uid="{E5F9B9F1-863A-4278-8EEA-8D55548E8BA8}"/>
    <cellStyle name="Comma 3 3 2 2 2 5 3" xfId="38557" xr:uid="{EB31D1F7-505A-4750-84D6-36D8A5E93243}"/>
    <cellStyle name="Comma 3 3 2 2 2 6" xfId="13716" xr:uid="{B1E0C17C-DE0B-4968-9C2D-D20789BA7779}"/>
    <cellStyle name="Comma 3 3 2 2 2 6 2" xfId="44894" xr:uid="{ABBE7EA3-9D80-4526-8076-8A103FD46ACA}"/>
    <cellStyle name="Comma 3 3 2 2 2 7" xfId="7129" xr:uid="{728C810E-0AEF-4C36-8E6F-D133169552A6}"/>
    <cellStyle name="Comma 3 3 2 2 2 8" xfId="27810" xr:uid="{49B06074-330E-4931-B74B-3166E0AB8A8E}"/>
    <cellStyle name="Comma 3 3 2 2 2 9" xfId="3120" xr:uid="{746A3689-D52E-4AEE-8C32-6D9D7C2A4162}"/>
    <cellStyle name="Comma 3 3 2 2 3" xfId="2400" xr:uid="{4378427D-D76D-461E-AF11-7AB50E9E4328}"/>
    <cellStyle name="Comma 3 3 2 2 3 2" xfId="23023" xr:uid="{688F8A7C-5BCC-4E52-A565-4C6842B52DCB}"/>
    <cellStyle name="Comma 3 3 2 2 3 2 2" xfId="15516" xr:uid="{4ADEA4CC-B857-4E4A-9216-B603574FBE12}"/>
    <cellStyle name="Comma 3 3 2 2 3 2 2 2" xfId="55961" xr:uid="{AD320C56-BD99-478D-836E-C90E5EAAB02C}"/>
    <cellStyle name="Comma 3 3 2 2 3 2 2 3" xfId="43346" xr:uid="{F80E9842-61B6-4B27-B004-6BCFB15FABF3}"/>
    <cellStyle name="Comma 3 3 2 2 3 2 3" xfId="8930" xr:uid="{D0F5981C-5C58-4DD4-AABB-BD441B6C17B5}"/>
    <cellStyle name="Comma 3 3 2 2 3 2 3 2" xfId="49683" xr:uid="{83E83823-F3E9-4A5D-8E8A-12E1D8CE4730}"/>
    <cellStyle name="Comma 3 3 2 2 3 2 4" xfId="30594" xr:uid="{3CF70BF1-8D68-4631-99D8-34D494D190C5}"/>
    <cellStyle name="Comma 3 3 2 2 3 2 5" xfId="37056" xr:uid="{A874B025-8648-482D-BB41-C06E3C4101A5}"/>
    <cellStyle name="Comma 3 3 2 2 3 3" xfId="25642" xr:uid="{A9B27AE3-E739-4C32-A16D-E1DECF9BD1B0}"/>
    <cellStyle name="Comma 3 3 2 2 3 3 2" xfId="18135" xr:uid="{424C2D5C-9EFF-4E90-BF86-244279F2DD81}"/>
    <cellStyle name="Comma 3 3 2 2 3 3 2 2" xfId="53342" xr:uid="{A4439504-10D5-4C8E-9159-04BA85364377}"/>
    <cellStyle name="Comma 3 3 2 2 3 3 2 3" xfId="40727" xr:uid="{75A3DA63-1480-4A30-97CB-842E0C82FBF7}"/>
    <cellStyle name="Comma 3 3 2 2 3 3 3" xfId="11549" xr:uid="{E87FA457-7494-4EB3-ACDA-A3DA8D12AB06}"/>
    <cellStyle name="Comma 3 3 2 2 3 3 3 2" xfId="47064" xr:uid="{D0BDEF5E-C5AD-4E2C-9B29-5ACB6A944170}"/>
    <cellStyle name="Comma 3 3 2 2 3 3 4" xfId="4909" xr:uid="{91ED2FF2-F2D2-41AB-A3E2-58D14D7DE485}"/>
    <cellStyle name="Comma 3 3 2 2 3 3 5" xfId="34437" xr:uid="{592CB41F-616E-4CC2-BB4D-064D5E05F310}"/>
    <cellStyle name="Comma 3 3 2 2 3 4" xfId="19012" xr:uid="{54427C15-D69A-44AF-A0BC-335E7E0CE4EB}"/>
    <cellStyle name="Comma 3 3 2 2 3 4 2" xfId="52464" xr:uid="{89CD4A75-48BD-4251-B3F0-B6AD1FBC4FDC}"/>
    <cellStyle name="Comma 3 3 2 2 3 4 3" xfId="39849" xr:uid="{789487CF-3FD5-45FC-A832-2738514BBAEE}"/>
    <cellStyle name="Comma 3 3 2 2 3 5" xfId="12426" xr:uid="{C92E95E0-136A-4044-BCDE-DD22F23B30F4}"/>
    <cellStyle name="Comma 3 3 2 2 3 5 2" xfId="46186" xr:uid="{E6995F66-EFBC-41F1-BFA5-A3443E29EDCF}"/>
    <cellStyle name="Comma 3 3 2 2 3 6" xfId="4032" xr:uid="{296AAF74-7E48-4E1A-B8A6-C5E56C31151B}"/>
    <cellStyle name="Comma 3 3 2 2 3 7" xfId="26520" xr:uid="{D0EA0A0B-E46F-451F-8E11-EB95446F3E56}"/>
    <cellStyle name="Comma 3 3 2 2 3 8" xfId="3322" xr:uid="{669A3B6C-2460-4D28-869B-75EDB1D7E4F4}"/>
    <cellStyle name="Comma 3 3 2 2 3 9" xfId="33559" xr:uid="{123DBFF1-5FB0-4CB8-B530-8DCBE6A4DE74}"/>
    <cellStyle name="Comma 3 3 2 2 4" xfId="2608" xr:uid="{878F0E51-9B93-4C1C-ABDF-7C98836DC93F}"/>
    <cellStyle name="Comma 3 3 2 2 4 2" xfId="23873" xr:uid="{E8F6E4C9-86D4-41A2-B79E-963249EA6FFC}"/>
    <cellStyle name="Comma 3 3 2 2 4 2 2" xfId="16366" xr:uid="{87A1B833-AF79-41E0-8910-639B7C4A6205}"/>
    <cellStyle name="Comma 3 3 2 2 4 2 2 2" xfId="55111" xr:uid="{63F588E5-2D4A-479D-A5EA-B3EE9F025B6D}"/>
    <cellStyle name="Comma 3 3 2 2 4 2 2 3" xfId="42496" xr:uid="{0624A464-BEBB-448B-B50F-DC183D5751DE}"/>
    <cellStyle name="Comma 3 3 2 2 4 2 3" xfId="9780" xr:uid="{A69D7F5B-658B-4FBE-80EA-3543E63D8A92}"/>
    <cellStyle name="Comma 3 3 2 2 4 2 3 2" xfId="48833" xr:uid="{C2A26489-A05D-46FB-992E-6012B9F4CB8B}"/>
    <cellStyle name="Comma 3 3 2 2 4 2 4" xfId="29744" xr:uid="{80E92AC2-B15D-416E-8A55-7B703E249E30}"/>
    <cellStyle name="Comma 3 3 2 2 4 2 5" xfId="36206" xr:uid="{32499999-E026-4C81-B0BF-2CA9FFF1BCC9}"/>
    <cellStyle name="Comma 3 3 2 2 4 3" xfId="19862" xr:uid="{D87B7FD1-C482-449C-B2CD-C205A51C79E0}"/>
    <cellStyle name="Comma 3 3 2 2 4 3 2" xfId="51614" xr:uid="{A2E96D6E-4143-41F6-82F7-172CD94C302F}"/>
    <cellStyle name="Comma 3 3 2 2 4 3 3" xfId="38999" xr:uid="{0CC0093F-876B-47E4-B088-79F1A25AE5C3}"/>
    <cellStyle name="Comma 3 3 2 2 4 4" xfId="13276" xr:uid="{5FB2F280-95DD-47C2-BAF5-2B6C32DCAA90}"/>
    <cellStyle name="Comma 3 3 2 2 4 4 2" xfId="45336" xr:uid="{06A521A0-0DFD-49EF-9CAF-8D2B817AD951}"/>
    <cellStyle name="Comma 3 3 2 2 4 5" xfId="6689" xr:uid="{A515FF56-9CCB-411E-9452-EFAD12859EB7}"/>
    <cellStyle name="Comma 3 3 2 2 4 6" xfId="27370" xr:uid="{8B506600-1154-49D3-8172-F9C3FA192879}"/>
    <cellStyle name="Comma 3 3 2 2 4 7" xfId="3524" xr:uid="{C0C88572-7E9C-46CD-8C4C-0A33B3489E01}"/>
    <cellStyle name="Comma 3 3 2 2 4 8" xfId="32709" xr:uid="{38B0958E-EB40-47D8-9AE5-F86466F8460C}"/>
    <cellStyle name="Comma 3 3 2 2 5" xfId="24757" xr:uid="{80F8AE86-5432-4A82-B5F0-2AE0C910E23B}"/>
    <cellStyle name="Comma 3 3 2 2 5 2" xfId="17250" xr:uid="{73545BC1-F684-4A81-960A-C1E76B240FCA}"/>
    <cellStyle name="Comma 3 3 2 2 5 2 2" xfId="54227" xr:uid="{69A789F4-C0EE-4B0B-8091-BC4CCC4387B5}"/>
    <cellStyle name="Comma 3 3 2 2 5 2 3" xfId="41612" xr:uid="{B8320610-71BD-47CD-8220-551B029793DF}"/>
    <cellStyle name="Comma 3 3 2 2 5 3" xfId="10664" xr:uid="{518B94CF-E0A8-45F8-82B4-E36D6A420A39}"/>
    <cellStyle name="Comma 3 3 2 2 5 3 2" xfId="47949" xr:uid="{2EE489A5-46A9-4BDD-9022-4768609B6A13}"/>
    <cellStyle name="Comma 3 3 2 2 5 4" xfId="5794" xr:uid="{CCEFF2D8-A2FB-4266-890D-818F88FFF2B4}"/>
    <cellStyle name="Comma 3 3 2 2 5 5" xfId="35322" xr:uid="{36837596-C329-4C6A-92F8-C03C312332F7}"/>
    <cellStyle name="Comma 3 3 2 2 6" xfId="21842" xr:uid="{51A9F858-247B-4AB2-9ABB-FA888CE50D4E}"/>
    <cellStyle name="Comma 3 3 2 2 6 2" xfId="50730" xr:uid="{06EA14E3-EF4F-40D4-910F-83D12CCF9932}"/>
    <cellStyle name="Comma 3 3 2 2 6 3" xfId="38115" xr:uid="{1489EC95-8A8C-4840-985F-D2867ABAFEE5}"/>
    <cellStyle name="Comma 3 3 2 2 7" xfId="20742" xr:uid="{79CA51F9-9C79-4AF8-B94E-965C1B6DD5A3}"/>
    <cellStyle name="Comma 3 3 2 2 7 2" xfId="44424" xr:uid="{FDECA650-C79A-41D3-A5F2-1615F9999898}"/>
    <cellStyle name="Comma 3 3 2 2 8" xfId="14156" xr:uid="{1FF1C0EF-FFFE-46FA-838C-F510234A596A}"/>
    <cellStyle name="Comma 3 3 2 2 9" xfId="7569" xr:uid="{3D17C47A-3ED8-453D-BFC6-B9DEED1B5595}"/>
    <cellStyle name="Comma 3 3 2 3" xfId="2191" xr:uid="{6D5FBB01-D451-4DFA-8ED2-9FC0F0D41506}"/>
    <cellStyle name="Comma 3 3 2 3 10" xfId="3119" xr:uid="{2C1C188D-A8C3-4209-AE23-0CD2C9392A42}"/>
    <cellStyle name="Comma 3 3 2 3 11" xfId="31667" xr:uid="{8E1FD81F-2F59-4D7B-AB3A-1935AD569137}"/>
    <cellStyle name="Comma 3 3 2 3 2" xfId="27964" xr:uid="{A7691E74-7F3F-4C8D-9C3D-9D3FED550A24}"/>
    <cellStyle name="Comma 3 3 2 3 2 2" xfId="26235" xr:uid="{80E4F730-8FE6-46FE-8B31-7E92ADD68631}"/>
    <cellStyle name="Comma 3 3 2 3 2 2 2" xfId="22737" xr:uid="{377E13E6-4063-4495-8A03-F096C95284A1}"/>
    <cellStyle name="Comma 3 3 2 3 2 2 2 2" xfId="15230" xr:uid="{6F25E0B9-B7AF-46B8-B463-295738F527C3}"/>
    <cellStyle name="Comma 3 3 2 3 2 2 2 2 2" xfId="56247" xr:uid="{9E2BAF79-CFF6-48E2-B95B-3C130CA40670}"/>
    <cellStyle name="Comma 3 3 2 3 2 2 2 2 3" xfId="43632" xr:uid="{8E070957-034A-4BBA-BC12-C1F51CE698F7}"/>
    <cellStyle name="Comma 3 3 2 3 2 2 2 3" xfId="8644" xr:uid="{8046F345-678A-4675-9092-38F658E0D2D7}"/>
    <cellStyle name="Comma 3 3 2 3 2 2 2 3 2" xfId="49969" xr:uid="{E82A03C4-D84F-4967-9F95-2BA9CB3F02D2}"/>
    <cellStyle name="Comma 3 3 2 3 2 2 2 4" xfId="30880" xr:uid="{9BF12767-8C46-49F9-9802-0C3412526A15}"/>
    <cellStyle name="Comma 3 3 2 3 2 2 2 5" xfId="37342" xr:uid="{8509AA1D-797F-43E7-A49B-678F9736955F}"/>
    <cellStyle name="Comma 3 3 2 3 2 2 3" xfId="25355" xr:uid="{C7074C6B-3F9A-4EEF-9F66-8F9BCEE0163F}"/>
    <cellStyle name="Comma 3 3 2 3 2 2 3 2" xfId="17848" xr:uid="{09E6E124-F71D-403D-A46F-DD7998DCEE41}"/>
    <cellStyle name="Comma 3 3 2 3 2 2 3 2 2" xfId="53629" xr:uid="{BF040509-3A93-4385-B529-5D884E38BAEF}"/>
    <cellStyle name="Comma 3 3 2 3 2 2 3 2 3" xfId="41014" xr:uid="{11653F8F-EF1F-4B25-B32F-1FBB7DA3DD63}"/>
    <cellStyle name="Comma 3 3 2 3 2 2 3 3" xfId="11262" xr:uid="{0AC6A6DD-6C84-498C-8956-E9F51EEFABCE}"/>
    <cellStyle name="Comma 3 3 2 3 2 2 3 3 2" xfId="47351" xr:uid="{D7EB3501-D074-49EB-BD7E-227E430E4A9F}"/>
    <cellStyle name="Comma 3 3 2 3 2 2 3 4" xfId="5196" xr:uid="{71CF72DC-9BD1-447C-BEA3-9AA627DA2325}"/>
    <cellStyle name="Comma 3 3 2 3 2 2 3 5" xfId="34724" xr:uid="{FAAC99D8-A7E8-4635-BEDC-C12AFADCF695}"/>
    <cellStyle name="Comma 3 3 2 3 2 2 4" xfId="18727" xr:uid="{D3FF0840-B0A4-48AB-A6CD-3D9670FD1127}"/>
    <cellStyle name="Comma 3 3 2 3 2 2 4 2" xfId="52750" xr:uid="{D5D8C263-EE2C-4F86-8E7D-D90207507994}"/>
    <cellStyle name="Comma 3 3 2 3 2 2 4 3" xfId="40135" xr:uid="{A3F6C8BE-A2D6-411C-91E7-12C26A39A6B8}"/>
    <cellStyle name="Comma 3 3 2 3 2 2 5" xfId="12141" xr:uid="{1C4CC7CC-1EAF-4B48-89A4-123A2E7A0645}"/>
    <cellStyle name="Comma 3 3 2 3 2 2 5 2" xfId="46472" xr:uid="{5D76F804-EB7C-4AD8-80E6-48EBE02F155C}"/>
    <cellStyle name="Comma 3 3 2 3 2 2 6" xfId="4317" xr:uid="{4AE39C07-DAD6-40BE-B6AF-4045A690C93B}"/>
    <cellStyle name="Comma 3 3 2 3 2 2 7" xfId="33845" xr:uid="{4D4988BD-C444-4A66-8C76-67C895C99E21}"/>
    <cellStyle name="Comma 3 3 2 3 2 3" xfId="27090" xr:uid="{A2056822-FC8E-4A25-A871-685E0583F0EB}"/>
    <cellStyle name="Comma 3 3 2 3 2 3 2" xfId="23593" xr:uid="{76784287-855E-40CD-BD18-5EF6EE57BFD3}"/>
    <cellStyle name="Comma 3 3 2 3 2 3 2 2" xfId="16086" xr:uid="{D318C917-5595-46EA-89B9-D4ADB7199F04}"/>
    <cellStyle name="Comma 3 3 2 3 2 3 2 2 2" xfId="55391" xr:uid="{36DD8E2B-251D-4319-ACFF-BB0035B5C048}"/>
    <cellStyle name="Comma 3 3 2 3 2 3 2 2 3" xfId="42776" xr:uid="{66ADBFEF-812F-421C-A4C2-52D88F15AEE0}"/>
    <cellStyle name="Comma 3 3 2 3 2 3 2 3" xfId="9500" xr:uid="{10073F19-72E5-473E-9918-A3A383C3DF58}"/>
    <cellStyle name="Comma 3 3 2 3 2 3 2 3 2" xfId="49113" xr:uid="{09C6DDEC-B6B3-4824-9364-FC85C884D30E}"/>
    <cellStyle name="Comma 3 3 2 3 2 3 2 4" xfId="30024" xr:uid="{A43FA061-AB5D-498E-823E-B41B73FD5C3C}"/>
    <cellStyle name="Comma 3 3 2 3 2 3 2 5" xfId="36486" xr:uid="{0944112F-4939-4E60-A3A4-EC67617DE771}"/>
    <cellStyle name="Comma 3 3 2 3 2 3 3" xfId="19582" xr:uid="{104FC96B-8F11-4768-BC1D-B8019F22FD1C}"/>
    <cellStyle name="Comma 3 3 2 3 2 3 3 2" xfId="51894" xr:uid="{5A30FB69-F34C-4279-BE49-2FC3D10935DC}"/>
    <cellStyle name="Comma 3 3 2 3 2 3 3 3" xfId="39279" xr:uid="{75147C23-7F37-4B86-9F51-CC46DE075C7D}"/>
    <cellStyle name="Comma 3 3 2 3 2 3 4" xfId="12996" xr:uid="{E3B3E5D5-CC80-4EBA-B822-516E79792ED7}"/>
    <cellStyle name="Comma 3 3 2 3 2 3 4 2" xfId="45616" xr:uid="{98856854-02E7-41D8-85EE-643A3A3C26A8}"/>
    <cellStyle name="Comma 3 3 2 3 2 3 5" xfId="6409" xr:uid="{4AC17521-CD30-495A-B277-41228C2E3B57}"/>
    <cellStyle name="Comma 3 3 2 3 2 3 6" xfId="32989" xr:uid="{FCE96AEE-F1A7-43F1-8280-A12D5AE1F97B}"/>
    <cellStyle name="Comma 3 3 2 3 2 4" xfId="24470" xr:uid="{26F4BBB5-0F44-4F1B-8E37-643A3C8ED9A6}"/>
    <cellStyle name="Comma 3 3 2 3 2 4 2" xfId="16963" xr:uid="{6DD20A28-4DD6-461A-A53C-9AD2AC9680E3}"/>
    <cellStyle name="Comma 3 3 2 3 2 4 2 2" xfId="54514" xr:uid="{D552536B-B1E5-4C2B-988D-E98AF50B8FB0}"/>
    <cellStyle name="Comma 3 3 2 3 2 4 2 3" xfId="41899" xr:uid="{CC48EC38-CEFC-40B4-B031-74E91A84230B}"/>
    <cellStyle name="Comma 3 3 2 3 2 4 3" xfId="10377" xr:uid="{11821B84-5185-42CF-B0E1-DA8D02147881}"/>
    <cellStyle name="Comma 3 3 2 3 2 4 3 2" xfId="48236" xr:uid="{D4BD39BE-0481-400E-99F4-718A300D0C23}"/>
    <cellStyle name="Comma 3 3 2 3 2 4 4" xfId="6081" xr:uid="{8643B57E-4270-484A-A27A-1DFE74D91CF8}"/>
    <cellStyle name="Comma 3 3 2 3 2 4 5" xfId="35609" xr:uid="{9427F4D8-CEA9-47AC-9249-C5D1A2C4EB1F}"/>
    <cellStyle name="Comma 3 3 2 3 2 5" xfId="20457" xr:uid="{6B410191-2AEA-4D74-AA72-197CAAE6C2FF}"/>
    <cellStyle name="Comma 3 3 2 3 2 5 2" xfId="51017" xr:uid="{87DC4264-4241-4309-B69F-ACF039CECE06}"/>
    <cellStyle name="Comma 3 3 2 3 2 5 3" xfId="38402" xr:uid="{CC9A9ABF-DA14-4A6C-8C6D-C05C3EDB81CB}"/>
    <cellStyle name="Comma 3 3 2 3 2 6" xfId="13871" xr:uid="{D63031FB-BABB-44C1-84F2-6E2E7BF6D74B}"/>
    <cellStyle name="Comma 3 3 2 3 2 6 2" xfId="44739" xr:uid="{627ADFE2-7915-41DC-B90D-0805109448A5}"/>
    <cellStyle name="Comma 3 3 2 3 2 7" xfId="7284" xr:uid="{4A97B1A2-C25B-4060-828B-7CA295057EFB}"/>
    <cellStyle name="Comma 3 3 2 3 2 8" xfId="32112" xr:uid="{270091D8-45EA-40DA-AF3C-16C45028538E}"/>
    <cellStyle name="Comma 3 3 2 3 3" xfId="26674" xr:uid="{817E2EF9-9D73-428A-8222-4B88C948D022}"/>
    <cellStyle name="Comma 3 3 2 3 3 2" xfId="23177" xr:uid="{E1662885-CD10-47C1-81B6-BB95EB9936E0}"/>
    <cellStyle name="Comma 3 3 2 3 3 2 2" xfId="15670" xr:uid="{851AD859-3EBF-43CA-B17A-70A2F6A58BF7}"/>
    <cellStyle name="Comma 3 3 2 3 3 2 2 2" xfId="55807" xr:uid="{0558EF7F-9F37-40E9-B71A-6CD99A6BE0A2}"/>
    <cellStyle name="Comma 3 3 2 3 3 2 2 3" xfId="43192" xr:uid="{3FB48B12-B95E-43C8-B647-09AA0D2E8682}"/>
    <cellStyle name="Comma 3 3 2 3 3 2 3" xfId="9084" xr:uid="{5BBA52D7-61C1-4858-BAF2-A160141C9C30}"/>
    <cellStyle name="Comma 3 3 2 3 3 2 3 2" xfId="49529" xr:uid="{032DE725-2AA2-4D20-9286-A55C043A177E}"/>
    <cellStyle name="Comma 3 3 2 3 3 2 4" xfId="30440" xr:uid="{89E4C5B4-3830-473A-85E7-5BAAD16E5B85}"/>
    <cellStyle name="Comma 3 3 2 3 3 2 5" xfId="36902" xr:uid="{089825AD-DD9D-4930-8050-9959A0302276}"/>
    <cellStyle name="Comma 3 3 2 3 3 3" xfId="25797" xr:uid="{523382DF-5779-4BA6-9015-585166A34C62}"/>
    <cellStyle name="Comma 3 3 2 3 3 3 2" xfId="18290" xr:uid="{7C729DFE-2ED6-4563-8D3B-D2B47931F73D}"/>
    <cellStyle name="Comma 3 3 2 3 3 3 2 2" xfId="53187" xr:uid="{A90A8B45-6FD4-4627-8D7D-8C698AF36C65}"/>
    <cellStyle name="Comma 3 3 2 3 3 3 2 3" xfId="40572" xr:uid="{A24DFCF5-D9F6-4253-9326-A90D52D46B38}"/>
    <cellStyle name="Comma 3 3 2 3 3 3 3" xfId="11704" xr:uid="{170EFAAF-9407-46CA-8C42-C2D2795D9D93}"/>
    <cellStyle name="Comma 3 3 2 3 3 3 3 2" xfId="46909" xr:uid="{A93CC205-756A-48EB-8D3B-49E13C3230F5}"/>
    <cellStyle name="Comma 3 3 2 3 3 3 4" xfId="4754" xr:uid="{B940C970-D0CD-44A9-9D7F-8F5C77636A7F}"/>
    <cellStyle name="Comma 3 3 2 3 3 3 5" xfId="34282" xr:uid="{55FC7963-72FD-4F24-9ABB-B463B35475B5}"/>
    <cellStyle name="Comma 3 3 2 3 3 4" xfId="19166" xr:uid="{5C29AE1A-D7CB-4032-9E49-D257945F67C9}"/>
    <cellStyle name="Comma 3 3 2 3 3 4 2" xfId="52310" xr:uid="{BC0EF3CD-ED12-4E6A-BFDE-A73A46B3A9FB}"/>
    <cellStyle name="Comma 3 3 2 3 3 4 3" xfId="39695" xr:uid="{62A08BD4-5475-4FDB-819A-41B6854A67B6}"/>
    <cellStyle name="Comma 3 3 2 3 3 5" xfId="12580" xr:uid="{78E8E649-E918-40A4-A5D6-402714728D30}"/>
    <cellStyle name="Comma 3 3 2 3 3 5 2" xfId="46032" xr:uid="{9B3966D6-E576-4E92-BF75-99F794800BE3}"/>
    <cellStyle name="Comma 3 3 2 3 3 6" xfId="3878" xr:uid="{E0212334-C7C1-4D63-A4C0-0D7858C1CAC5}"/>
    <cellStyle name="Comma 3 3 2 3 3 7" xfId="33405" xr:uid="{FC9821C9-9041-4FC8-91E6-CAFA750FB1BA}"/>
    <cellStyle name="Comma 3 3 2 3 4" xfId="27524" xr:uid="{4294589E-7391-4DBC-B3DB-27A4310F6F6A}"/>
    <cellStyle name="Comma 3 3 2 3 4 2" xfId="24027" xr:uid="{46B60815-DEFF-43AC-8388-069E8842C8D1}"/>
    <cellStyle name="Comma 3 3 2 3 4 2 2" xfId="16520" xr:uid="{30C61327-2DF0-45E5-8F60-A012BB2C20AB}"/>
    <cellStyle name="Comma 3 3 2 3 4 2 2 2" xfId="54957" xr:uid="{785F6D5C-7702-4163-95BE-B407A7380D6A}"/>
    <cellStyle name="Comma 3 3 2 3 4 2 2 3" xfId="42342" xr:uid="{83DAF756-D9A6-4770-B5CB-DBFC6C03C9E6}"/>
    <cellStyle name="Comma 3 3 2 3 4 2 3" xfId="9934" xr:uid="{A12351DD-E636-411B-BC57-1288356A8335}"/>
    <cellStyle name="Comma 3 3 2 3 4 2 3 2" xfId="48679" xr:uid="{77A4E880-075A-4034-8C63-924731BEE301}"/>
    <cellStyle name="Comma 3 3 2 3 4 2 4" xfId="29590" xr:uid="{1AF2236D-3420-4342-BB74-D07C01362D82}"/>
    <cellStyle name="Comma 3 3 2 3 4 2 5" xfId="36052" xr:uid="{08E1B58B-1EB6-4F7B-A9F1-4E868A48DA77}"/>
    <cellStyle name="Comma 3 3 2 3 4 3" xfId="20016" xr:uid="{445A5E89-132B-497F-AA3A-B015EA15BE5F}"/>
    <cellStyle name="Comma 3 3 2 3 4 3 2" xfId="51460" xr:uid="{E0F80E9C-8B97-4467-AD5D-73DD0D1AD1AA}"/>
    <cellStyle name="Comma 3 3 2 3 4 3 3" xfId="38845" xr:uid="{FCD8C71F-DCA1-4863-9BA0-567A4967526C}"/>
    <cellStyle name="Comma 3 3 2 3 4 4" xfId="13430" xr:uid="{8B340BFA-E868-4C41-9770-5DA36273A47F}"/>
    <cellStyle name="Comma 3 3 2 3 4 4 2" xfId="45182" xr:uid="{04AA1BFF-07E8-43E4-9265-A38CC0039AD1}"/>
    <cellStyle name="Comma 3 3 2 3 4 5" xfId="6843" xr:uid="{5B3742F6-AB35-4103-81CD-99B1BF218854}"/>
    <cellStyle name="Comma 3 3 2 3 4 6" xfId="32555" xr:uid="{C4204658-6FB7-4DBC-8468-AA1407328322}"/>
    <cellStyle name="Comma 3 3 2 3 5" xfId="24912" xr:uid="{A1EBC158-88F7-4719-808D-5EE73856CEB4}"/>
    <cellStyle name="Comma 3 3 2 3 5 2" xfId="17405" xr:uid="{1955718C-FEBC-4CB1-8B65-53F49EF537EB}"/>
    <cellStyle name="Comma 3 3 2 3 5 2 2" xfId="54072" xr:uid="{D4EB7C6C-294D-4834-9387-9645131A4330}"/>
    <cellStyle name="Comma 3 3 2 3 5 2 3" xfId="41457" xr:uid="{C672DA18-A14A-432A-8DB2-825D3137337C}"/>
    <cellStyle name="Comma 3 3 2 3 5 3" xfId="10819" xr:uid="{B15F56A4-F9CB-4DDB-B23A-ACB0A9E438FE}"/>
    <cellStyle name="Comma 3 3 2 3 5 3 2" xfId="47794" xr:uid="{45D774EE-8FC9-4147-8B75-A25ACE451E23}"/>
    <cellStyle name="Comma 3 3 2 3 5 4" xfId="5639" xr:uid="{AF1F2BEC-6AC4-4EEF-B2D1-3FEDFDC2BDE9}"/>
    <cellStyle name="Comma 3 3 2 3 5 5" xfId="35167" xr:uid="{567160FB-18E4-467F-97AA-FD6DEB3A33E9}"/>
    <cellStyle name="Comma 3 3 2 3 6" xfId="20897" xr:uid="{E76EBEBB-CA7A-41A5-A053-76B5DA7014D3}"/>
    <cellStyle name="Comma 3 3 2 3 6 2" xfId="50575" xr:uid="{7DB6C41B-B173-4310-953C-E5DEDED28022}"/>
    <cellStyle name="Comma 3 3 2 3 6 3" xfId="37960" xr:uid="{4763D846-0C1A-44E0-92C6-A7137339182D}"/>
    <cellStyle name="Comma 3 3 2 3 7" xfId="14311" xr:uid="{D0413054-CF79-4A42-B62A-84D4859C6548}"/>
    <cellStyle name="Comma 3 3 2 3 7 2" xfId="44269" xr:uid="{289693CA-7B2E-40EB-86CF-D4FB286FCBA6}"/>
    <cellStyle name="Comma 3 3 2 3 8" xfId="7724" xr:uid="{0D79F21F-57AA-400F-8C61-DDAAF55BD66F}"/>
    <cellStyle name="Comma 3 3 2 3 9" xfId="28455" xr:uid="{573B9A22-E907-4607-B5CC-D9501B46EF45}"/>
    <cellStyle name="Comma 3 3 2 4" xfId="2399" xr:uid="{AFA3A045-721C-4433-98DD-AE1CBADDAED3}"/>
    <cellStyle name="Comma 3 3 2 4 2" xfId="14972" xr:uid="{204C6D95-C219-4856-963F-5D9EE980B0BF}"/>
    <cellStyle name="Comma 3 3 2 4 2 2" xfId="56505" xr:uid="{E7C0E728-A189-4E3B-92E2-551800117E72}"/>
    <cellStyle name="Comma 3 3 2 4 2 3" xfId="43890" xr:uid="{E0C34E56-8098-4FCF-BCB1-46FDE749E142}"/>
    <cellStyle name="Comma 3 3 2 4 3" xfId="8386" xr:uid="{D4B9B81B-540A-4E80-A4FF-105869B528DE}"/>
    <cellStyle name="Comma 3 3 2 4 3 2" xfId="50227" xr:uid="{FC350EAC-4B76-4FC4-9CBC-A0E58D0E5787}"/>
    <cellStyle name="Comma 3 3 2 4 4" xfId="31138" xr:uid="{652DBE06-5BD0-413E-BDC3-AF6B36846382}"/>
    <cellStyle name="Comma 3 3 2 4 5" xfId="22479" xr:uid="{951A7450-12B1-49FA-94EC-6484B1863191}"/>
    <cellStyle name="Comma 3 3 2 4 6" xfId="3321" xr:uid="{47D41A87-F697-432C-AB42-F00E1352B637}"/>
    <cellStyle name="Comma 3 3 2 4 7" xfId="37600" xr:uid="{BD85114C-D844-4516-BD32-529B172DB58A}"/>
    <cellStyle name="Comma 3 3 2 5" xfId="2607" xr:uid="{D9B1E752-4BFF-45C9-B7DB-5DFACCA0233E}"/>
    <cellStyle name="Comma 3 3 2 5 2" xfId="29082" xr:uid="{5810486D-245A-4AC3-B06E-713B0BAD7947}"/>
    <cellStyle name="Comma 3 3 2 5 2 2" xfId="50348" xr:uid="{38DE997C-6DD6-4DD8-B7DD-967EC570778E}"/>
    <cellStyle name="Comma 3 3 2 5 3" xfId="3523" xr:uid="{3D6F2A77-2930-489D-8FF1-403B0B32AA79}"/>
    <cellStyle name="Comma 3 3 2 5 4" xfId="37725" xr:uid="{9131036A-C7DF-4B55-BF2D-C4B5A4737406}"/>
    <cellStyle name="Comma 3 3 2 6" xfId="1804" xr:uid="{3C34E8FE-A986-4996-AA85-9851F6753820}"/>
    <cellStyle name="Comma 3 3 2 6 2" xfId="22315" xr:uid="{15D7153A-80ED-4F7C-82E0-109724D563C2}"/>
    <cellStyle name="Comma 3 3 2 6 3" xfId="2917" xr:uid="{502D1416-7630-4B6E-A521-C93CEFFCABBC}"/>
    <cellStyle name="Comma 3 3 2 7" xfId="21372" xr:uid="{396091F9-2C27-42D4-9812-286389DCA922}"/>
    <cellStyle name="Comma 3 3 2 8" xfId="14786" xr:uid="{5ACE8AF6-FC2F-46C0-9018-313D2C1E35B9}"/>
    <cellStyle name="Comma 3 3 2 9" xfId="8199" xr:uid="{4548E86E-C6F7-4E31-84D0-721CB5D7EEB4}"/>
    <cellStyle name="Comma 3 3 3" xfId="348" xr:uid="{E3AEEF00-B1BA-4E77-897D-FF0E19FBECD6}"/>
    <cellStyle name="Comma 3 3 3 2" xfId="1807" xr:uid="{A489D856-C13B-48DA-BD6B-09AAE2531E04}"/>
    <cellStyle name="Comma 3 3 3 2 10" xfId="2920" xr:uid="{68856C79-7E99-4A9C-AB4C-90AD047E5E57}"/>
    <cellStyle name="Comma 3 3 3 2 11" xfId="31746" xr:uid="{2C05A948-BAC7-4713-95F1-FEFC51EDA367}"/>
    <cellStyle name="Comma 3 3 3 2 2" xfId="2194" xr:uid="{164F29FA-6D67-410B-B077-66AF35397152}"/>
    <cellStyle name="Comma 3 3 3 2 2 10" xfId="32191" xr:uid="{833CA6AB-53EC-41A0-BDA0-19D1B788275F}"/>
    <cellStyle name="Comma 3 3 3 2 2 2" xfId="26156" xr:uid="{140F9DD4-0038-4B53-B495-3D722740C3F3}"/>
    <cellStyle name="Comma 3 3 3 2 2 2 2" xfId="22658" xr:uid="{3C1DE3A5-67A1-4518-BAFA-A2BBD5B7F9E7}"/>
    <cellStyle name="Comma 3 3 3 2 2 2 2 2" xfId="15151" xr:uid="{3887D891-2C4F-48C8-B50A-77D44026217A}"/>
    <cellStyle name="Comma 3 3 3 2 2 2 2 2 2" xfId="56326" xr:uid="{9D8C504D-19CE-4F7A-8185-8EDE45D5890F}"/>
    <cellStyle name="Comma 3 3 3 2 2 2 2 2 3" xfId="43711" xr:uid="{7E99A852-5711-4943-8CC8-37368D93A8D7}"/>
    <cellStyle name="Comma 3 3 3 2 2 2 2 3" xfId="8565" xr:uid="{BE2EE7BD-7388-4BF8-B3F4-4D8C1ABE2B9B}"/>
    <cellStyle name="Comma 3 3 3 2 2 2 2 3 2" xfId="50048" xr:uid="{54DA54A2-A335-457B-A7D1-CC7135172EDB}"/>
    <cellStyle name="Comma 3 3 3 2 2 2 2 4" xfId="30959" xr:uid="{FB4EB402-7228-4DF8-AA2F-A3604770590A}"/>
    <cellStyle name="Comma 3 3 3 2 2 2 2 5" xfId="37421" xr:uid="{76F28212-1B72-4D2D-91F9-E259A3BD659C}"/>
    <cellStyle name="Comma 3 3 3 2 2 2 3" xfId="25276" xr:uid="{C0F8FC40-87F5-4A66-89D0-75408CB2A4AB}"/>
    <cellStyle name="Comma 3 3 3 2 2 2 3 2" xfId="17769" xr:uid="{6DF376C1-5094-4E47-9061-AF9F9A4AF95B}"/>
    <cellStyle name="Comma 3 3 3 2 2 2 3 2 2" xfId="53708" xr:uid="{61F3EE2A-E4A7-415E-8A24-A8E8C629E88D}"/>
    <cellStyle name="Comma 3 3 3 2 2 2 3 2 3" xfId="41093" xr:uid="{6E86B217-15A2-4F6A-AC2E-B5E5513AFD03}"/>
    <cellStyle name="Comma 3 3 3 2 2 2 3 3" xfId="11183" xr:uid="{6B748696-4D84-4C68-B18A-5A314915ED32}"/>
    <cellStyle name="Comma 3 3 3 2 2 2 3 3 2" xfId="47430" xr:uid="{E9C28DA1-FC4A-40F2-9D1E-8A4F8FF41AF5}"/>
    <cellStyle name="Comma 3 3 3 2 2 2 3 4" xfId="5275" xr:uid="{28D7A855-88D3-4408-8263-D55A22C47DE3}"/>
    <cellStyle name="Comma 3 3 3 2 2 2 3 5" xfId="34803" xr:uid="{39F5DB2F-0000-441D-AA74-080AECC500C1}"/>
    <cellStyle name="Comma 3 3 3 2 2 2 4" xfId="18648" xr:uid="{7301E3B6-9688-4B0F-97B3-6CC806760FA4}"/>
    <cellStyle name="Comma 3 3 3 2 2 2 4 2" xfId="52829" xr:uid="{02324B3B-442F-41DD-BA7C-CE23767F6CAF}"/>
    <cellStyle name="Comma 3 3 3 2 2 2 4 3" xfId="40214" xr:uid="{DC647EF7-3E25-4593-A336-CDB9AEBEE26F}"/>
    <cellStyle name="Comma 3 3 3 2 2 2 5" xfId="12062" xr:uid="{A138C96E-64DD-474A-8E86-2EB0F9C06771}"/>
    <cellStyle name="Comma 3 3 3 2 2 2 5 2" xfId="46551" xr:uid="{AF28DCD4-CBF2-42EE-A340-F7570835786C}"/>
    <cellStyle name="Comma 3 3 3 2 2 2 6" xfId="4396" xr:uid="{26426044-E38D-493A-9C6D-FE7C1AEB4E7F}"/>
    <cellStyle name="Comma 3 3 3 2 2 2 7" xfId="33924" xr:uid="{BB78AB0E-771C-4DCF-8EAE-DB8FF655347D}"/>
    <cellStyle name="Comma 3 3 3 2 2 3" xfId="27012" xr:uid="{E6DB9968-79E3-4BE9-8266-39186948F32E}"/>
    <cellStyle name="Comma 3 3 3 2 2 3 2" xfId="23515" xr:uid="{CCD284EA-066D-4EC0-96E6-585CD4B937E4}"/>
    <cellStyle name="Comma 3 3 3 2 2 3 2 2" xfId="16008" xr:uid="{5EF414D0-30D6-4A70-8E73-671BAFE109FB}"/>
    <cellStyle name="Comma 3 3 3 2 2 3 2 2 2" xfId="55469" xr:uid="{309B6D5D-794B-40DC-90F3-6620030762C5}"/>
    <cellStyle name="Comma 3 3 3 2 2 3 2 2 3" xfId="42854" xr:uid="{3AF8A189-00C9-41FF-9A8C-BD5DF4F0EC4A}"/>
    <cellStyle name="Comma 3 3 3 2 2 3 2 3" xfId="9422" xr:uid="{73C82F1B-AF99-4A2B-A934-2DE79496C9F2}"/>
    <cellStyle name="Comma 3 3 3 2 2 3 2 3 2" xfId="49191" xr:uid="{0758A59E-BCB4-488E-99AC-876333087FE0}"/>
    <cellStyle name="Comma 3 3 3 2 2 3 2 4" xfId="30102" xr:uid="{248D8165-185E-46D7-A205-78B2F79A8840}"/>
    <cellStyle name="Comma 3 3 3 2 2 3 2 5" xfId="36564" xr:uid="{F984902A-AE66-4864-9FDE-400D4BC970B5}"/>
    <cellStyle name="Comma 3 3 3 2 2 3 3" xfId="19504" xr:uid="{96A8E937-C4F7-4FBC-8B57-2654275C2AA7}"/>
    <cellStyle name="Comma 3 3 3 2 2 3 3 2" xfId="51972" xr:uid="{EBB04451-4E0E-4DE5-819B-6895AA69A1C3}"/>
    <cellStyle name="Comma 3 3 3 2 2 3 3 3" xfId="39357" xr:uid="{69E6FBA9-3166-420C-94CC-C7A45F76CF5D}"/>
    <cellStyle name="Comma 3 3 3 2 2 3 4" xfId="12918" xr:uid="{252470EC-DEE2-4BA8-8903-60A834F9C050}"/>
    <cellStyle name="Comma 3 3 3 2 2 3 4 2" xfId="45694" xr:uid="{E1FC6BC8-CD1A-4900-930F-88BADA033344}"/>
    <cellStyle name="Comma 3 3 3 2 2 3 5" xfId="6331" xr:uid="{C2ECD6B2-9198-4983-8B5E-13A06F70E66D}"/>
    <cellStyle name="Comma 3 3 3 2 2 3 6" xfId="33067" xr:uid="{27A05D28-349F-44DE-BE22-FA9B9AF39308}"/>
    <cellStyle name="Comma 3 3 3 2 2 4" xfId="24391" xr:uid="{C761121A-A540-4AB7-AB51-0A4732F80F8D}"/>
    <cellStyle name="Comma 3 3 3 2 2 4 2" xfId="16884" xr:uid="{9A0CB795-9C07-4736-9B40-8988376EB97E}"/>
    <cellStyle name="Comma 3 3 3 2 2 4 2 2" xfId="54593" xr:uid="{8575CD2F-4CF9-47D8-A8B4-B107BC7B2165}"/>
    <cellStyle name="Comma 3 3 3 2 2 4 2 3" xfId="41978" xr:uid="{21C243C8-7196-4C5B-8E15-FB29658D933D}"/>
    <cellStyle name="Comma 3 3 3 2 2 4 3" xfId="10298" xr:uid="{0703683F-5AFA-4E31-92B7-CC35BAFCC18C}"/>
    <cellStyle name="Comma 3 3 3 2 2 4 3 2" xfId="48315" xr:uid="{7EB3072A-B276-4B71-8D93-E5AD56FB2E29}"/>
    <cellStyle name="Comma 3 3 3 2 2 4 4" xfId="6160" xr:uid="{53B986EA-8658-4700-AAE1-0656D4298990}"/>
    <cellStyle name="Comma 3 3 3 2 2 4 5" xfId="35688" xr:uid="{DE8E0B63-5A3D-4B9D-982A-63F278B71323}"/>
    <cellStyle name="Comma 3 3 3 2 2 5" xfId="20378" xr:uid="{ABA954F1-E91B-41BB-AACE-EF5C65636E6B}"/>
    <cellStyle name="Comma 3 3 3 2 2 5 2" xfId="51096" xr:uid="{EF40CD64-3667-4ACD-8A69-164F147B8853}"/>
    <cellStyle name="Comma 3 3 3 2 2 5 3" xfId="38481" xr:uid="{F64346B9-0E3D-47B5-ABD7-3EFBC1854453}"/>
    <cellStyle name="Comma 3 3 3 2 2 6" xfId="13792" xr:uid="{3BCC1CCF-2482-431E-BD8A-45C0BD543143}"/>
    <cellStyle name="Comma 3 3 3 2 2 6 2" xfId="44818" xr:uid="{458937A3-7A7A-49AC-9DF7-BD38F9805C96}"/>
    <cellStyle name="Comma 3 3 3 2 2 7" xfId="7205" xr:uid="{43286814-78CB-4EAE-9A03-4EBCF704ED16}"/>
    <cellStyle name="Comma 3 3 3 2 2 8" xfId="27885" xr:uid="{7D4F7FCB-4B4A-42DA-B5B4-0F810744F00E}"/>
    <cellStyle name="Comma 3 3 3 2 2 9" xfId="3122" xr:uid="{16E80C61-41EF-4309-BD19-BB1FE7271F2C}"/>
    <cellStyle name="Comma 3 3 3 2 3" xfId="2402" xr:uid="{C1D83943-31F3-487F-8D46-CFC03CD8D3BF}"/>
    <cellStyle name="Comma 3 3 3 2 3 2" xfId="23099" xr:uid="{66DBA358-A1E6-4064-8CCC-BC2691072C32}"/>
    <cellStyle name="Comma 3 3 3 2 3 2 2" xfId="15592" xr:uid="{14164E71-9CCF-4B13-97DE-C83A1B77EF08}"/>
    <cellStyle name="Comma 3 3 3 2 3 2 2 2" xfId="55885" xr:uid="{3FC031B2-9D23-4E52-ADA3-6AD3910F641C}"/>
    <cellStyle name="Comma 3 3 3 2 3 2 2 3" xfId="43270" xr:uid="{CAF6EEDA-56A5-4D54-845A-9BC995A450D8}"/>
    <cellStyle name="Comma 3 3 3 2 3 2 3" xfId="9006" xr:uid="{254EA77E-1AB2-4D4D-9747-C1E124ACC9F9}"/>
    <cellStyle name="Comma 3 3 3 2 3 2 3 2" xfId="49607" xr:uid="{4DF92BED-7EFC-45E9-B90E-C1324301C7DB}"/>
    <cellStyle name="Comma 3 3 3 2 3 2 4" xfId="30518" xr:uid="{8EA2CBE9-95BE-403D-B335-EDB03DFA836B}"/>
    <cellStyle name="Comma 3 3 3 2 3 2 5" xfId="36980" xr:uid="{59A304A9-4C80-4F55-8E31-C98FC3A949D0}"/>
    <cellStyle name="Comma 3 3 3 2 3 3" xfId="25718" xr:uid="{8D0A4E7E-5B20-4CF0-9540-163F1FDE49C7}"/>
    <cellStyle name="Comma 3 3 3 2 3 3 2" xfId="18211" xr:uid="{3B92AC4F-3B15-4D2C-895A-240B28B6D13F}"/>
    <cellStyle name="Comma 3 3 3 2 3 3 2 2" xfId="53266" xr:uid="{ABBE5FB4-B093-4109-97F7-BCB16AF486FF}"/>
    <cellStyle name="Comma 3 3 3 2 3 3 2 3" xfId="40651" xr:uid="{004CDB13-996B-4622-8D01-633BF9BE0E29}"/>
    <cellStyle name="Comma 3 3 3 2 3 3 3" xfId="11625" xr:uid="{248EC91D-2E53-4CBB-9644-CA3CDD49FE44}"/>
    <cellStyle name="Comma 3 3 3 2 3 3 3 2" xfId="46988" xr:uid="{198680E2-F561-47F0-AA21-1034F92515E5}"/>
    <cellStyle name="Comma 3 3 3 2 3 3 4" xfId="4833" xr:uid="{F4BFDF27-0E78-4F35-B451-3B1084C8AC47}"/>
    <cellStyle name="Comma 3 3 3 2 3 3 5" xfId="34361" xr:uid="{2A050505-713C-419E-89F9-CDC63830C9D7}"/>
    <cellStyle name="Comma 3 3 3 2 3 4" xfId="19088" xr:uid="{D3FB1832-85BD-41F6-B634-70652EAF5EC8}"/>
    <cellStyle name="Comma 3 3 3 2 3 4 2" xfId="52388" xr:uid="{14902D05-FED1-4F79-9D04-8D08F800B5B8}"/>
    <cellStyle name="Comma 3 3 3 2 3 4 3" xfId="39773" xr:uid="{03120A4F-30BF-4281-8D58-C57AD7DB6DBE}"/>
    <cellStyle name="Comma 3 3 3 2 3 5" xfId="12502" xr:uid="{CB590549-9F6B-48DC-A318-78ECA724A4FA}"/>
    <cellStyle name="Comma 3 3 3 2 3 5 2" xfId="46110" xr:uid="{884B2826-42AC-4417-B762-A089F3CC26DE}"/>
    <cellStyle name="Comma 3 3 3 2 3 6" xfId="3956" xr:uid="{1F077EE0-F984-481C-9821-6A951AE09BE0}"/>
    <cellStyle name="Comma 3 3 3 2 3 7" xfId="26596" xr:uid="{FB2C9111-50D4-4610-A339-CF1394A012E5}"/>
    <cellStyle name="Comma 3 3 3 2 3 8" xfId="3324" xr:uid="{06D3402C-07C6-4B76-B496-9A90F061C734}"/>
    <cellStyle name="Comma 3 3 3 2 3 9" xfId="33483" xr:uid="{7FBB3604-F165-4AEB-8A85-982145B96381}"/>
    <cellStyle name="Comma 3 3 3 2 4" xfId="2610" xr:uid="{B73163A3-10E2-458D-A254-B697582C3CEA}"/>
    <cellStyle name="Comma 3 3 3 2 4 2" xfId="23949" xr:uid="{37D69F51-AFCC-47E1-8CD0-EF23C32EE15F}"/>
    <cellStyle name="Comma 3 3 3 2 4 2 2" xfId="16442" xr:uid="{84E35D50-43A4-4568-8C90-D5F9D0A52967}"/>
    <cellStyle name="Comma 3 3 3 2 4 2 2 2" xfId="55035" xr:uid="{633650D6-56E9-44CC-B6DD-F748CB2DFD72}"/>
    <cellStyle name="Comma 3 3 3 2 4 2 2 3" xfId="42420" xr:uid="{346CEFCB-B434-4C15-912E-1157B1A4E56D}"/>
    <cellStyle name="Comma 3 3 3 2 4 2 3" xfId="9856" xr:uid="{17DA5A3E-F75A-44AC-A619-4074EBC55CCC}"/>
    <cellStyle name="Comma 3 3 3 2 4 2 3 2" xfId="48757" xr:uid="{5177D49D-7280-49AC-8CD5-022AEEE1F80E}"/>
    <cellStyle name="Comma 3 3 3 2 4 2 4" xfId="29668" xr:uid="{4C32D486-A6C4-442D-9435-2A033564A4FC}"/>
    <cellStyle name="Comma 3 3 3 2 4 2 5" xfId="36130" xr:uid="{BDADAD9D-38F2-40BC-B232-50AC37F3A4B6}"/>
    <cellStyle name="Comma 3 3 3 2 4 3" xfId="19938" xr:uid="{7C535D01-FC85-4173-9D55-06BA3756D0DB}"/>
    <cellStyle name="Comma 3 3 3 2 4 3 2" xfId="51538" xr:uid="{397C10E3-7A08-4392-B6EC-C0B3E5A25DF2}"/>
    <cellStyle name="Comma 3 3 3 2 4 3 3" xfId="38923" xr:uid="{4191A6C2-2FDA-4BB3-AB0D-B950C31B56E5}"/>
    <cellStyle name="Comma 3 3 3 2 4 4" xfId="13352" xr:uid="{97C715F1-B26B-4BD3-815B-A2C21E55F557}"/>
    <cellStyle name="Comma 3 3 3 2 4 4 2" xfId="45260" xr:uid="{9CE410DE-9B27-43E9-A60F-4688E915ED06}"/>
    <cellStyle name="Comma 3 3 3 2 4 5" xfId="6765" xr:uid="{8BA8E3C8-C686-465D-9758-A67520EEADFE}"/>
    <cellStyle name="Comma 3 3 3 2 4 6" xfId="27446" xr:uid="{E86EAB3E-5240-42C8-82B8-762A52A1ED30}"/>
    <cellStyle name="Comma 3 3 3 2 4 7" xfId="3526" xr:uid="{E7EF94D5-0694-45D2-BA1C-FF6DC53D527C}"/>
    <cellStyle name="Comma 3 3 3 2 4 8" xfId="32633" xr:uid="{48962290-8B50-4B70-A140-D016158181A8}"/>
    <cellStyle name="Comma 3 3 3 2 5" xfId="24833" xr:uid="{86F9F33A-7F9F-457C-AEC8-F5C57060C370}"/>
    <cellStyle name="Comma 3 3 3 2 5 2" xfId="17326" xr:uid="{58BAAE63-F761-4F62-8C99-B88FD4BD0F09}"/>
    <cellStyle name="Comma 3 3 3 2 5 2 2" xfId="54151" xr:uid="{5C84C0D2-D9A9-4273-B94D-EEE3CA25B03E}"/>
    <cellStyle name="Comma 3 3 3 2 5 2 3" xfId="41536" xr:uid="{EE8C4BA5-9A54-4F90-A972-CDF944F4BB60}"/>
    <cellStyle name="Comma 3 3 3 2 5 3" xfId="10740" xr:uid="{EF190762-5834-4720-9313-07332CA69528}"/>
    <cellStyle name="Comma 3 3 3 2 5 3 2" xfId="47873" xr:uid="{447EE52C-FCBF-4DAD-A18F-394D192413C1}"/>
    <cellStyle name="Comma 3 3 3 2 5 4" xfId="5718" xr:uid="{4276525D-CA50-4F10-A7B4-224076CCA23C}"/>
    <cellStyle name="Comma 3 3 3 2 5 5" xfId="35246" xr:uid="{D8235E40-E99F-489F-B436-DA26092D064B}"/>
    <cellStyle name="Comma 3 3 3 2 6" xfId="20818" xr:uid="{73BEE986-C6AC-48F4-8D2E-239DC08D3B45}"/>
    <cellStyle name="Comma 3 3 3 2 6 2" xfId="50654" xr:uid="{CCC2C2A9-CADB-43F8-9B0A-13B887B48853}"/>
    <cellStyle name="Comma 3 3 3 2 6 3" xfId="38039" xr:uid="{D764B3A9-27D1-414A-AF14-3E7F87387294}"/>
    <cellStyle name="Comma 3 3 3 2 7" xfId="14232" xr:uid="{64CB3D71-F96B-489F-81D8-C52EBD3262D3}"/>
    <cellStyle name="Comma 3 3 3 2 7 2" xfId="44348" xr:uid="{4444CC3C-2D87-476F-98C7-378C64C81C39}"/>
    <cellStyle name="Comma 3 3 3 2 8" xfId="7645" xr:uid="{7E59B7A5-9B86-4EBE-ABD0-21435FAEE1B9}"/>
    <cellStyle name="Comma 3 3 3 2 9" xfId="28376" xr:uid="{31342D11-F5D7-4218-A9A4-69FB4AA60A89}"/>
    <cellStyle name="Comma 3 3 3 3" xfId="2193" xr:uid="{F1478320-342A-412E-82E5-B122BBE50EE9}"/>
    <cellStyle name="Comma 3 3 3 3 2" xfId="22252" xr:uid="{20456CBD-DC82-4345-8CAF-B5FEA583EAA9}"/>
    <cellStyle name="Comma 3 3 3 3 3" xfId="3121" xr:uid="{4312B34C-AB40-4495-B913-BC21031C7C2A}"/>
    <cellStyle name="Comma 3 3 3 4" xfId="2401" xr:uid="{2D090BDB-B574-4745-A0DF-8CF3D81D3D04}"/>
    <cellStyle name="Comma 3 3 3 4 2" xfId="3323" xr:uid="{3744E7DE-FFFF-4BFA-8263-960D9911E302}"/>
    <cellStyle name="Comma 3 3 3 5" xfId="2609" xr:uid="{4A1463FE-627C-4A3F-B9AF-4978D4C81495}"/>
    <cellStyle name="Comma 3 3 3 5 2" xfId="3525" xr:uid="{FB1DB48B-0BB0-4C04-B083-046E5B8F17A2}"/>
    <cellStyle name="Comma 3 3 3 6" xfId="1806" xr:uid="{ECD23AD6-E780-4C65-ACCF-9D0A67305FCE}"/>
    <cellStyle name="Comma 3 3 3 6 2" xfId="2919" xr:uid="{02517254-F747-49A6-95DD-35EDC807FF51}"/>
    <cellStyle name="Comma 3 3 4" xfId="349" xr:uid="{5859B92A-1C4A-41FF-886F-437144D31B38}"/>
    <cellStyle name="Comma 3 3 4 2" xfId="2195" xr:uid="{CBE7ACC1-D499-4F58-ABDE-1A929953E551}"/>
    <cellStyle name="Comma 3 3 4 2 2" xfId="3123" xr:uid="{E32A982B-ECAE-45CC-96D2-6FDFD6F312FD}"/>
    <cellStyle name="Comma 3 3 4 3" xfId="2403" xr:uid="{4002608C-D8C0-431B-818E-BCDD6EE325BC}"/>
    <cellStyle name="Comma 3 3 4 3 2" xfId="3325" xr:uid="{F1CA9B9E-8DB1-4F1E-8B0C-0C8C80086E08}"/>
    <cellStyle name="Comma 3 3 4 4" xfId="2611" xr:uid="{538DFB91-D79E-4F09-A0A4-A4DC8ED6153C}"/>
    <cellStyle name="Comma 3 3 4 4 2" xfId="3527" xr:uid="{6BE71198-A6C2-47AB-AC4C-3E3E975CE324}"/>
    <cellStyle name="Comma 3 3 4 5" xfId="1808" xr:uid="{790A4F07-358B-48C8-B43E-2FE326EF510A}"/>
    <cellStyle name="Comma 3 3 4 5 2" xfId="2921" xr:uid="{341E4162-86E4-4952-96AE-3CE05668039F}"/>
    <cellStyle name="Comma 3 3 5" xfId="539" xr:uid="{E272D335-5713-489D-8409-325D44A8FD0B}"/>
    <cellStyle name="Comma 3 3 5 10" xfId="14706" xr:uid="{408590B4-96A3-46B6-BE44-84EDD1BD18E5}"/>
    <cellStyle name="Comma 3 3 5 11" xfId="8119" xr:uid="{29538B81-7C13-4B36-839E-63AE7AB47B8D}"/>
    <cellStyle name="Comma 3 3 5 12" xfId="28990" xr:uid="{2EDC8178-812F-4E32-8C7F-E614C478556B}"/>
    <cellStyle name="Comma 3 3 5 13" xfId="3118" xr:uid="{0E56CB7F-9AD8-405C-A17B-AE0E245241A4}"/>
    <cellStyle name="Comma 3 3 5 14" xfId="31592" xr:uid="{E210FA9C-89F4-4B94-B207-FFF28FC10F3C}"/>
    <cellStyle name="Comma 3 3 5 15" xfId="56961" xr:uid="{72322D80-4D6D-4795-897A-05FC80C05494}"/>
    <cellStyle name="Comma 3 3 5 16" xfId="2190" xr:uid="{E6F8FE04-995C-4535-AA22-0E1DA8C8EA4C}"/>
    <cellStyle name="Comma 3 3 5 2" xfId="28870" xr:uid="{727C4C5C-C853-4644-8317-56A196B35E3C}"/>
    <cellStyle name="Comma 3 3 5 2 2" xfId="26375" xr:uid="{A21327F9-0149-4218-AE18-BDC1E9CA5887}"/>
    <cellStyle name="Comma 3 3 5 2 2 2" xfId="22877" xr:uid="{3AACA0A4-D009-416F-B387-9F356FEBE89B}"/>
    <cellStyle name="Comma 3 3 5 2 2 2 2" xfId="15370" xr:uid="{986F4797-F098-44C2-AC33-9243C1A87929}"/>
    <cellStyle name="Comma 3 3 5 2 2 2 2 2" xfId="56107" xr:uid="{0806D463-0E49-4EF9-A156-5E0C2BDB9485}"/>
    <cellStyle name="Comma 3 3 5 2 2 2 2 3" xfId="43492" xr:uid="{8C48F5F2-8282-405E-90B3-DB3B008F56D3}"/>
    <cellStyle name="Comma 3 3 5 2 2 2 3" xfId="8784" xr:uid="{44EAD571-21DB-43F7-8033-428F88C5200F}"/>
    <cellStyle name="Comma 3 3 5 2 2 2 3 2" xfId="49829" xr:uid="{098F7892-0FF3-42B6-B259-384C5855254F}"/>
    <cellStyle name="Comma 3 3 5 2 2 2 4" xfId="30740" xr:uid="{AFFDA492-7BCF-4CA0-86BE-42B368914F71}"/>
    <cellStyle name="Comma 3 3 5 2 2 2 5" xfId="37202" xr:uid="{0981B0A7-AD22-4024-A719-744B55E1D82E}"/>
    <cellStyle name="Comma 3 3 5 2 2 3" xfId="25495" xr:uid="{B13FE663-DC05-414C-A36B-C9D8A0B3F42C}"/>
    <cellStyle name="Comma 3 3 5 2 2 3 2" xfId="17988" xr:uid="{03D4D07F-7C73-4AD0-A212-6D8D558EBB26}"/>
    <cellStyle name="Comma 3 3 5 2 2 3 2 2" xfId="53489" xr:uid="{491B397C-39C3-4B50-B2C5-0ACDE2C86AD1}"/>
    <cellStyle name="Comma 3 3 5 2 2 3 2 3" xfId="40874" xr:uid="{305EC080-0442-4971-AEF3-406AC1677BC2}"/>
    <cellStyle name="Comma 3 3 5 2 2 3 3" xfId="11402" xr:uid="{8F5CFE22-CEEA-480C-9CAA-DC2670602956}"/>
    <cellStyle name="Comma 3 3 5 2 2 3 3 2" xfId="47211" xr:uid="{83BDFA15-4A07-45BA-8F60-4B071F74DF3F}"/>
    <cellStyle name="Comma 3 3 5 2 2 3 4" xfId="5056" xr:uid="{4E135875-D462-4CFE-933C-A5F132E02D76}"/>
    <cellStyle name="Comma 3 3 5 2 2 3 5" xfId="34584" xr:uid="{3E37BB7A-D9B1-48C2-8092-C202A1DA9BF5}"/>
    <cellStyle name="Comma 3 3 5 2 2 4" xfId="18867" xr:uid="{2340B40E-E6B4-45E6-9015-E5645D48AF1F}"/>
    <cellStyle name="Comma 3 3 5 2 2 4 2" xfId="52610" xr:uid="{53323BAE-3EAA-4879-88F8-E54568467DC1}"/>
    <cellStyle name="Comma 3 3 5 2 2 4 3" xfId="39995" xr:uid="{8174FCD4-6865-4712-AE94-1A109F30B5F0}"/>
    <cellStyle name="Comma 3 3 5 2 2 5" xfId="12281" xr:uid="{4E51D2A9-ACDD-4FA6-88B8-F517C8B1657E}"/>
    <cellStyle name="Comma 3 3 5 2 2 5 2" xfId="46332" xr:uid="{6E8861B3-F010-44DC-95FC-DDA58207743B}"/>
    <cellStyle name="Comma 3 3 5 2 2 6" xfId="4177" xr:uid="{778F70AB-A630-4DB6-AEA8-160C8AD5DB63}"/>
    <cellStyle name="Comma 3 3 5 2 2 7" xfId="33705" xr:uid="{4D3E6BD5-D9B8-44EC-8105-73239C05331B}"/>
    <cellStyle name="Comma 3 3 5 2 3" xfId="27225" xr:uid="{D9B603E6-8FD9-46D2-B0C9-10BDE5C8BDB4}"/>
    <cellStyle name="Comma 3 3 5 2 3 2" xfId="23728" xr:uid="{42ACDD59-7D75-45F0-B4F5-282AC7510BE9}"/>
    <cellStyle name="Comma 3 3 5 2 3 2 2" xfId="16221" xr:uid="{2135A875-A471-4ACD-9ADD-B6783606C441}"/>
    <cellStyle name="Comma 3 3 5 2 3 2 2 2" xfId="55256" xr:uid="{40591377-4C9E-433C-A3AE-6F09B63432DC}"/>
    <cellStyle name="Comma 3 3 5 2 3 2 2 3" xfId="42641" xr:uid="{0D3E822D-57D8-46A3-9E0D-95BCD3777516}"/>
    <cellStyle name="Comma 3 3 5 2 3 2 3" xfId="9635" xr:uid="{21FA28EC-8DF5-436C-B2E7-47B4B289A460}"/>
    <cellStyle name="Comma 3 3 5 2 3 2 3 2" xfId="48978" xr:uid="{DC4E6850-FF7E-43BF-B9E8-9571492BECB0}"/>
    <cellStyle name="Comma 3 3 5 2 3 2 4" xfId="29889" xr:uid="{7B7D30D6-CF5C-4E22-BD22-468D7F567A14}"/>
    <cellStyle name="Comma 3 3 5 2 3 2 5" xfId="36351" xr:uid="{E6CBAFD6-4C8A-4443-9647-8ED258CEE440}"/>
    <cellStyle name="Comma 3 3 5 2 3 3" xfId="19717" xr:uid="{72875540-9BEF-449A-9B26-DBE536F1D88C}"/>
    <cellStyle name="Comma 3 3 5 2 3 3 2" xfId="51759" xr:uid="{A90A39B4-AF66-4CF8-B7D6-19936BCCC0D4}"/>
    <cellStyle name="Comma 3 3 5 2 3 3 3" xfId="39144" xr:uid="{5C7A4543-B2E7-4067-BDCE-9A052E653E15}"/>
    <cellStyle name="Comma 3 3 5 2 3 4" xfId="13131" xr:uid="{D00C4955-E986-46B5-BACF-7A2263100554}"/>
    <cellStyle name="Comma 3 3 5 2 3 4 2" xfId="45481" xr:uid="{EA87F50C-1C3D-470C-851C-9BE662028093}"/>
    <cellStyle name="Comma 3 3 5 2 3 5" xfId="6544" xr:uid="{330A56C8-AB8C-4815-BE54-97AC7B904F5D}"/>
    <cellStyle name="Comma 3 3 5 2 3 6" xfId="32854" xr:uid="{CCA1C899-48E1-4050-AD35-F367EBE3C95A}"/>
    <cellStyle name="Comma 3 3 5 2 4" xfId="24610" xr:uid="{F7B579F9-D94C-4CF1-B097-0672717F16F3}"/>
    <cellStyle name="Comma 3 3 5 2 4 2" xfId="17103" xr:uid="{2B37DF3F-1DE8-4481-93E8-1A440DA7EE61}"/>
    <cellStyle name="Comma 3 3 5 2 4 2 2" xfId="54374" xr:uid="{8E3352AC-178D-455A-BB1F-C751D5E67C9E}"/>
    <cellStyle name="Comma 3 3 5 2 4 2 3" xfId="41759" xr:uid="{85CA25CF-7780-4213-ABC5-537AAFD3AA33}"/>
    <cellStyle name="Comma 3 3 5 2 4 3" xfId="10517" xr:uid="{189D9E80-BC9A-471F-8601-2599F3FCA75D}"/>
    <cellStyle name="Comma 3 3 5 2 4 3 2" xfId="48096" xr:uid="{5607D359-9A5C-4F0F-9482-C47169D72791}"/>
    <cellStyle name="Comma 3 3 5 2 4 4" xfId="5941" xr:uid="{44DFCBAD-AC42-4174-B0E6-1D05CD1A9DFE}"/>
    <cellStyle name="Comma 3 3 5 2 4 5" xfId="35469" xr:uid="{268A2852-43FB-4ADF-BD55-EB97F0CF5ED8}"/>
    <cellStyle name="Comma 3 3 5 2 5" xfId="28123" xr:uid="{5B304061-8180-4EDF-A494-AD93FFD63F94}"/>
    <cellStyle name="Comma 3 3 5 2 5 2" xfId="20596" xr:uid="{8DA195EE-AE63-4BF6-8512-8A65763BBBEB}"/>
    <cellStyle name="Comma 3 3 5 2 5 2 2" xfId="50877" xr:uid="{06630C6D-F218-4EE1-9E0D-50050C9D1A3B}"/>
    <cellStyle name="Comma 3 3 5 2 5 3" xfId="14010" xr:uid="{7A52516F-9E4E-4FA6-B7F4-4DF3248B92EC}"/>
    <cellStyle name="Comma 3 3 5 2 5 4" xfId="7423" xr:uid="{81238938-E04E-4147-BB89-02468379C3A1}"/>
    <cellStyle name="Comma 3 3 5 2 5 5" xfId="38262" xr:uid="{838E84C1-7DAF-4723-8CE2-8F34600B3DE9}"/>
    <cellStyle name="Comma 3 3 5 2 6" xfId="21199" xr:uid="{3FDC2743-5461-4763-9BE7-556F45E6C694}"/>
    <cellStyle name="Comma 3 3 5 2 6 2" xfId="44588" xr:uid="{7589B92D-0EE2-4FB7-8ACD-9A1712625138}"/>
    <cellStyle name="Comma 3 3 5 2 7" xfId="14613" xr:uid="{941FE322-BB4C-402B-A2C6-A53C4DB0B5D0}"/>
    <cellStyle name="Comma 3 3 5 2 8" xfId="8026" xr:uid="{B8E43B8E-54DB-4A95-95F3-B1E3A3EACA92}"/>
    <cellStyle name="Comma 3 3 5 2 9" xfId="31972" xr:uid="{27882DCC-E874-4B7F-86C3-9CE365F71BED}"/>
    <cellStyle name="Comma 3 3 5 3" xfId="28774" xr:uid="{FD8C0C34-BE4D-42EA-8356-D61A86773C83}"/>
    <cellStyle name="Comma 3 3 5 3 2" xfId="26309" xr:uid="{3FC8D2B8-4B60-47B9-9D46-8FC2260F3293}"/>
    <cellStyle name="Comma 3 3 5 3 2 2" xfId="22811" xr:uid="{8DEC6E0F-4C3F-4148-99A4-CB46773FBEF3}"/>
    <cellStyle name="Comma 3 3 5 3 2 2 2" xfId="15304" xr:uid="{5BE12558-1DEF-443C-8372-62470F665788}"/>
    <cellStyle name="Comma 3 3 5 3 2 2 2 2" xfId="56173" xr:uid="{70611B08-A9AC-4909-B922-8A8D6D1E132B}"/>
    <cellStyle name="Comma 3 3 5 3 2 2 2 3" xfId="43558" xr:uid="{391EBC47-EB57-4299-93B9-2DF1067F6C84}"/>
    <cellStyle name="Comma 3 3 5 3 2 2 3" xfId="8718" xr:uid="{946C33F7-CBCE-4A3F-AD8E-4C99C7DFD2B4}"/>
    <cellStyle name="Comma 3 3 5 3 2 2 3 2" xfId="49895" xr:uid="{468EC64C-96FB-4C0A-9975-C47EA8A3BAE4}"/>
    <cellStyle name="Comma 3 3 5 3 2 2 4" xfId="30806" xr:uid="{FC9C143D-468F-444D-80D0-BF9CDC18B6B4}"/>
    <cellStyle name="Comma 3 3 5 3 2 2 5" xfId="37268" xr:uid="{003B1B75-0F12-4EB1-952F-370E19D5C2B2}"/>
    <cellStyle name="Comma 3 3 5 3 2 3" xfId="25429" xr:uid="{EC6AE8D3-36E4-4DE5-A140-0FF439D8D563}"/>
    <cellStyle name="Comma 3 3 5 3 2 3 2" xfId="17922" xr:uid="{7AA887E6-93E4-4CBE-974C-537CEB1AFBAF}"/>
    <cellStyle name="Comma 3 3 5 3 2 3 2 2" xfId="53555" xr:uid="{831FEB77-197C-496C-892F-1F4BCB6AE2AB}"/>
    <cellStyle name="Comma 3 3 5 3 2 3 2 3" xfId="40940" xr:uid="{6CC199B9-B940-44A9-810A-259F3CB15664}"/>
    <cellStyle name="Comma 3 3 5 3 2 3 3" xfId="11336" xr:uid="{A384796C-E350-457E-B8D9-13866D413B98}"/>
    <cellStyle name="Comma 3 3 5 3 2 3 3 2" xfId="47277" xr:uid="{E16E862F-5348-4C12-A68C-CB0A6A134C8F}"/>
    <cellStyle name="Comma 3 3 5 3 2 3 4" xfId="5122" xr:uid="{FFCD1EF2-0837-43EF-99A7-10A378166ABE}"/>
    <cellStyle name="Comma 3 3 5 3 2 3 5" xfId="34650" xr:uid="{A90FA5C8-AC5C-431F-BB2E-2443E62B23E7}"/>
    <cellStyle name="Comma 3 3 5 3 2 4" xfId="18801" xr:uid="{9F271F28-BD86-4C29-AC51-992510B8617F}"/>
    <cellStyle name="Comma 3 3 5 3 2 4 2" xfId="52676" xr:uid="{2445EC1E-A168-451A-96C4-092650DABECF}"/>
    <cellStyle name="Comma 3 3 5 3 2 4 3" xfId="40061" xr:uid="{84E3E9B8-7ADF-407E-AA22-ADC876EAE829}"/>
    <cellStyle name="Comma 3 3 5 3 2 5" xfId="12215" xr:uid="{EC21C216-9AF7-4E38-8BF6-B9E385DCF282}"/>
    <cellStyle name="Comma 3 3 5 3 2 5 2" xfId="46398" xr:uid="{4175B8C0-C4C4-442E-9F20-13C400CA74C9}"/>
    <cellStyle name="Comma 3 3 5 3 2 6" xfId="4243" xr:uid="{8BE56CC1-3E98-40CA-9D83-9CFB5C06B389}"/>
    <cellStyle name="Comma 3 3 5 3 2 7" xfId="33771" xr:uid="{2C5853DA-38D2-4BA9-A32C-A0A6ED5F370D}"/>
    <cellStyle name="Comma 3 3 5 3 3" xfId="27163" xr:uid="{8C9CC5C5-8C01-4F89-B6AE-60F4BD7B30E5}"/>
    <cellStyle name="Comma 3 3 5 3 3 2" xfId="23666" xr:uid="{66627316-55DF-44ED-9582-A124016A536A}"/>
    <cellStyle name="Comma 3 3 5 3 3 2 2" xfId="16159" xr:uid="{0ECC77CE-C597-4DC3-9B0A-C8195BEDBB66}"/>
    <cellStyle name="Comma 3 3 5 3 3 2 2 2" xfId="55318" xr:uid="{5FDA114D-1C57-47FE-953A-1E337D7515DB}"/>
    <cellStyle name="Comma 3 3 5 3 3 2 2 3" xfId="42703" xr:uid="{313A49EA-98F2-454C-A773-B3DFDA01EEA8}"/>
    <cellStyle name="Comma 3 3 5 3 3 2 3" xfId="9573" xr:uid="{36B3DB66-05F6-4345-BEDB-A9D991B74C9C}"/>
    <cellStyle name="Comma 3 3 5 3 3 2 3 2" xfId="49040" xr:uid="{5223D6DE-003E-46D0-BE78-3E93D8DE41DB}"/>
    <cellStyle name="Comma 3 3 5 3 3 2 4" xfId="29951" xr:uid="{268383AC-2E05-4D60-80CF-71AFF48B2318}"/>
    <cellStyle name="Comma 3 3 5 3 3 2 5" xfId="36413" xr:uid="{DD755FEF-02F1-4FF3-A094-8980AB20D30E}"/>
    <cellStyle name="Comma 3 3 5 3 3 3" xfId="19655" xr:uid="{41076099-40F4-4A53-A7EA-703E2807B2B7}"/>
    <cellStyle name="Comma 3 3 5 3 3 3 2" xfId="51821" xr:uid="{651E31B3-1A3D-4F66-9063-4C8AD54DD561}"/>
    <cellStyle name="Comma 3 3 5 3 3 3 3" xfId="39206" xr:uid="{C9E75B02-2856-4049-B0AB-E9091323C40C}"/>
    <cellStyle name="Comma 3 3 5 3 3 4" xfId="13069" xr:uid="{04696511-22A2-4E56-96CD-8E80FD476C3B}"/>
    <cellStyle name="Comma 3 3 5 3 3 4 2" xfId="45543" xr:uid="{1DDCE5A8-770E-48F4-AFE4-0D1AFE20B064}"/>
    <cellStyle name="Comma 3 3 5 3 3 5" xfId="6482" xr:uid="{66A3719B-8829-455F-AE2C-6171493B7D18}"/>
    <cellStyle name="Comma 3 3 5 3 3 6" xfId="32916" xr:uid="{594D7C01-09F6-4A1B-9E66-6CC876B7A5A1}"/>
    <cellStyle name="Comma 3 3 5 3 4" xfId="24544" xr:uid="{0696EB32-7E8A-44A1-BC2D-58FEEA6171F0}"/>
    <cellStyle name="Comma 3 3 5 3 4 2" xfId="17037" xr:uid="{48D97080-A6B9-4BD0-B233-383D90B31789}"/>
    <cellStyle name="Comma 3 3 5 3 4 2 2" xfId="54440" xr:uid="{FCE2C2FC-50B4-4DF3-9BD2-099DFA70F4B8}"/>
    <cellStyle name="Comma 3 3 5 3 4 2 3" xfId="41825" xr:uid="{CCEE3011-DB73-4AB6-AD76-39D2F2FD8CC0}"/>
    <cellStyle name="Comma 3 3 5 3 4 3" xfId="10451" xr:uid="{6D04B65D-4321-4C77-8543-53557DC02DE2}"/>
    <cellStyle name="Comma 3 3 5 3 4 3 2" xfId="48162" xr:uid="{1F3A0427-5591-4A5C-B0E5-2E87C104D87F}"/>
    <cellStyle name="Comma 3 3 5 3 4 4" xfId="6007" xr:uid="{9A7B985F-0915-4AE5-8DBF-52117C7DA881}"/>
    <cellStyle name="Comma 3 3 5 3 4 5" xfId="35535" xr:uid="{A6132E48-64CA-48A3-84DD-C3548A83800E}"/>
    <cellStyle name="Comma 3 3 5 3 5" xfId="28040" xr:uid="{68CB968C-DC70-40E7-AAAC-22C2AEA1B390}"/>
    <cellStyle name="Comma 3 3 5 3 5 2" xfId="20531" xr:uid="{A0FF2CBB-0095-47CE-81E2-D05823C600DC}"/>
    <cellStyle name="Comma 3 3 5 3 5 2 2" xfId="50943" xr:uid="{69180DB9-489F-4BED-97CC-6173FC3791B0}"/>
    <cellStyle name="Comma 3 3 5 3 5 3" xfId="13945" xr:uid="{F788933D-5BEE-4C2C-A326-2C7C3E1EC269}"/>
    <cellStyle name="Comma 3 3 5 3 5 4" xfId="7358" xr:uid="{0B0965C6-467C-4B84-A470-292F932A5DA7}"/>
    <cellStyle name="Comma 3 3 5 3 5 5" xfId="38328" xr:uid="{FF656D31-F25C-4703-91DC-7BEC68BCDEAA}"/>
    <cellStyle name="Comma 3 3 5 3 6" xfId="21103" xr:uid="{AF1FDE22-308B-47F4-AB5B-1DE1EF88846F}"/>
    <cellStyle name="Comma 3 3 5 3 6 2" xfId="44665" xr:uid="{F70A5C1D-A85B-4E42-8BFB-46C4A6B3BE2C}"/>
    <cellStyle name="Comma 3 3 5 3 7" xfId="14517" xr:uid="{EAB6662F-D029-4343-A896-40667EB7633D}"/>
    <cellStyle name="Comma 3 3 5 3 8" xfId="7930" xr:uid="{50869C61-4B04-43F3-BACB-7BCBBC027F56}"/>
    <cellStyle name="Comma 3 3 5 3 9" xfId="32038" xr:uid="{4B83E0A8-166E-4EFA-954A-4F024F7ECE02}"/>
    <cellStyle name="Comma 3 3 5 4" xfId="26747" xr:uid="{E4A1B651-674E-4063-8B2F-EC89167E522C}"/>
    <cellStyle name="Comma 3 3 5 4 2" xfId="23250" xr:uid="{8853C610-265F-45C4-966C-B0BD666F3B45}"/>
    <cellStyle name="Comma 3 3 5 4 2 2" xfId="15743" xr:uid="{5684CD96-3295-446B-902F-833EC850827C}"/>
    <cellStyle name="Comma 3 3 5 4 2 2 2" xfId="55734" xr:uid="{B86A7C3C-6626-4D21-A8E2-9263C431139C}"/>
    <cellStyle name="Comma 3 3 5 4 2 2 3" xfId="43119" xr:uid="{0D0ADEF5-B272-4586-AF88-7BF91878343A}"/>
    <cellStyle name="Comma 3 3 5 4 2 3" xfId="9157" xr:uid="{898D4AF5-E791-44DB-AE57-646CB50F20D0}"/>
    <cellStyle name="Comma 3 3 5 4 2 3 2" xfId="49456" xr:uid="{1C1EBFAE-4AE2-4B19-8D90-69AEFBCC79B6}"/>
    <cellStyle name="Comma 3 3 5 4 2 4" xfId="30367" xr:uid="{1FE9EDA0-981C-4A2C-9C34-EB24F24AE10A}"/>
    <cellStyle name="Comma 3 3 5 4 2 5" xfId="36829" xr:uid="{C6E4440B-7060-427E-98C7-5A0489B41D16}"/>
    <cellStyle name="Comma 3 3 5 4 3" xfId="25872" xr:uid="{F0C3CB1F-6148-44AF-BE58-2118A48C1A26}"/>
    <cellStyle name="Comma 3 3 5 4 3 2" xfId="18365" xr:uid="{83D569F7-1689-4412-98F1-E4A7926EA2D0}"/>
    <cellStyle name="Comma 3 3 5 4 3 2 2" xfId="53112" xr:uid="{42D8C327-CAC4-4206-9E94-844B2362EC7D}"/>
    <cellStyle name="Comma 3 3 5 4 3 2 3" xfId="40497" xr:uid="{8B34B852-040A-4E03-AB67-62E61A808ECE}"/>
    <cellStyle name="Comma 3 3 5 4 3 3" xfId="11779" xr:uid="{99724477-614F-4939-8490-AB2BDEE5569B}"/>
    <cellStyle name="Comma 3 3 5 4 3 3 2" xfId="46834" xr:uid="{1E9B3041-5186-483E-8A3F-53E8B6825F3E}"/>
    <cellStyle name="Comma 3 3 5 4 3 4" xfId="4679" xr:uid="{816FB9BC-4BD5-4C2E-BDE4-EF46A18A8B3A}"/>
    <cellStyle name="Comma 3 3 5 4 3 5" xfId="34207" xr:uid="{A1DF8748-99E2-44CA-9696-EF2DD7302A74}"/>
    <cellStyle name="Comma 3 3 5 4 4" xfId="19239" xr:uid="{D69A4C92-F295-4653-BCE6-0CA0A8ACBA48}"/>
    <cellStyle name="Comma 3 3 5 4 4 2" xfId="52237" xr:uid="{2AC0298E-4356-424E-A933-6140ED1DB18D}"/>
    <cellStyle name="Comma 3 3 5 4 4 3" xfId="39622" xr:uid="{CD4101BF-4BB9-473C-B44E-D1FD74121D7F}"/>
    <cellStyle name="Comma 3 3 5 4 5" xfId="12653" xr:uid="{7D2AE0F3-0FCB-447A-828C-A000CF69B9C4}"/>
    <cellStyle name="Comma 3 3 5 4 5 2" xfId="45959" xr:uid="{0B695F36-735A-4C04-9C93-40F61E9116DB}"/>
    <cellStyle name="Comma 3 3 5 4 6" xfId="3805" xr:uid="{EBC5C11D-0948-495E-9EB2-4027FBBDAC99}"/>
    <cellStyle name="Comma 3 3 5 4 7" xfId="33332" xr:uid="{AEF8EC76-4B1A-40AD-84EA-56B660B39488}"/>
    <cellStyle name="Comma 3 3 5 5" xfId="27597" xr:uid="{76DB12B4-6105-4CDB-B0BB-89D50BC1CCD6}"/>
    <cellStyle name="Comma 3 3 5 5 2" xfId="24100" xr:uid="{567EC294-3151-49F9-8111-44A429A2DE1B}"/>
    <cellStyle name="Comma 3 3 5 5 2 2" xfId="16593" xr:uid="{0271C9D5-B0A0-46C3-9AFC-A2A66ECFDAE5}"/>
    <cellStyle name="Comma 3 3 5 5 2 2 2" xfId="54884" xr:uid="{93BFEEB4-0D74-486B-8CE2-91D47F7A3FAF}"/>
    <cellStyle name="Comma 3 3 5 5 2 2 3" xfId="42269" xr:uid="{DC312954-0998-45D9-A3CB-559A3A7E5054}"/>
    <cellStyle name="Comma 3 3 5 5 2 3" xfId="10007" xr:uid="{E499311E-E2B8-485A-88A1-F670CD47C5A5}"/>
    <cellStyle name="Comma 3 3 5 5 2 3 2" xfId="48606" xr:uid="{3E352A7F-C60E-43F3-860D-95E973756D4F}"/>
    <cellStyle name="Comma 3 3 5 5 2 4" xfId="29517" xr:uid="{AEC0F1A3-DD78-4682-A700-DFCBD708B58E}"/>
    <cellStyle name="Comma 3 3 5 5 2 5" xfId="35979" xr:uid="{4BA5FEBB-C2EE-4F4B-9948-4DB729500210}"/>
    <cellStyle name="Comma 3 3 5 5 3" xfId="20089" xr:uid="{037633C7-9CD6-448D-9454-9B421767D3E9}"/>
    <cellStyle name="Comma 3 3 5 5 3 2" xfId="51387" xr:uid="{40F326C3-B3AA-4F63-8156-B3D67692C7B8}"/>
    <cellStyle name="Comma 3 3 5 5 3 3" xfId="38772" xr:uid="{30A5DDCF-8E41-4E7A-AFCF-9F6BAF4143CE}"/>
    <cellStyle name="Comma 3 3 5 5 4" xfId="13503" xr:uid="{C3CA6324-0589-42CA-B02D-9C2B1947BEE0}"/>
    <cellStyle name="Comma 3 3 5 5 4 2" xfId="45109" xr:uid="{4AD8F4C7-D06C-40CC-92AB-6D105BE5C0B2}"/>
    <cellStyle name="Comma 3 3 5 5 5" xfId="6916" xr:uid="{20A4005D-EC7E-4D70-A7DC-D79A4C8C6DB7}"/>
    <cellStyle name="Comma 3 3 5 5 6" xfId="32482" xr:uid="{30A0AA6D-82C4-46F6-80AF-F4A267A62D60}"/>
    <cellStyle name="Comma 3 3 5 6" xfId="24987" xr:uid="{17540D39-4759-4E90-91C2-F7FF6A345510}"/>
    <cellStyle name="Comma 3 3 5 6 2" xfId="17480" xr:uid="{939D3369-C9A3-4F70-86BE-DAC020F24D51}"/>
    <cellStyle name="Comma 3 3 5 6 2 2" xfId="53997" xr:uid="{479BEF3B-E482-400C-8A94-DC61EC386590}"/>
    <cellStyle name="Comma 3 3 5 6 2 3" xfId="41382" xr:uid="{7576CBD4-4499-4D13-A8FC-1746E4D4FFB9}"/>
    <cellStyle name="Comma 3 3 5 6 3" xfId="10894" xr:uid="{22A995E8-B201-4623-9D04-9BE9FBA4AD84}"/>
    <cellStyle name="Comma 3 3 5 6 3 2" xfId="47719" xr:uid="{FDACE342-9118-4EE2-A1ED-FC77D20FC613}"/>
    <cellStyle name="Comma 3 3 5 6 4" xfId="5564" xr:uid="{12D89684-6AA0-49E2-9225-43338DCD8A56}"/>
    <cellStyle name="Comma 3 3 5 6 5" xfId="35092" xr:uid="{BE9D3491-A4D6-4DC4-A0DB-5F9F9B4B2D8C}"/>
    <cellStyle name="Comma 3 3 5 7" xfId="28591" xr:uid="{2D4D3C4B-E676-4179-9C60-9F46DBA544B9}"/>
    <cellStyle name="Comma 3 3 5 7 2" xfId="20972" xr:uid="{86E2E469-C5E9-40E2-A568-68951A1518A2}"/>
    <cellStyle name="Comma 3 3 5 7 2 2" xfId="50500" xr:uid="{B008BC56-FC5E-4D17-BAD5-695BC3ED5A10}"/>
    <cellStyle name="Comma 3 3 5 7 3" xfId="14386" xr:uid="{5D95B822-5851-483C-8BE2-EF0E6A503409}"/>
    <cellStyle name="Comma 3 3 5 7 4" xfId="7799" xr:uid="{EBCB4366-79D6-4A5E-A8E4-F39BB731430D}"/>
    <cellStyle name="Comma 3 3 5 7 5" xfId="37885" xr:uid="{C6F85479-D86C-4447-9F61-7B5C090723CB}"/>
    <cellStyle name="Comma 3 3 5 8" xfId="22380" xr:uid="{283A0A66-AAAC-4308-8105-CAA95F38844B}"/>
    <cellStyle name="Comma 3 3 5 8 2" xfId="14873" xr:uid="{A7EC86AC-0A83-4B35-BFF8-214E01C1DF3D}"/>
    <cellStyle name="Comma 3 3 5 8 3" xfId="8287" xr:uid="{A1212017-2668-4514-A838-8BDDADAE1E39}"/>
    <cellStyle name="Comma 3 3 5 8 4" xfId="31237" xr:uid="{2F59E635-E1CE-46AE-8B7D-BEA91FFEBD46}"/>
    <cellStyle name="Comma 3 3 5 8 5" xfId="44152" xr:uid="{FA73FCAF-3E3E-4594-80A7-3AD91055370E}"/>
    <cellStyle name="Comma 3 3 5 9" xfId="21292" xr:uid="{D39FE668-6EB6-418F-9C21-D09755BE5F41}"/>
    <cellStyle name="Comma 3 3 6" xfId="818" xr:uid="{AF9EDEB9-B3FB-43A9-8091-388639E1E5B9}"/>
    <cellStyle name="Comma 3 3 6 10" xfId="2398" xr:uid="{8B3CBC88-0F21-415F-A248-DC173814C053}"/>
    <cellStyle name="Comma 3 3 6 2" xfId="1218" xr:uid="{FBFC6D22-D10A-4A2B-B749-B2B95DE213ED}"/>
    <cellStyle name="Comma 3 3 6 2 2" xfId="16711" xr:uid="{A36392F8-184F-4FD2-A396-D88ADA186C87}"/>
    <cellStyle name="Comma 3 3 6 2 2 2" xfId="54766" xr:uid="{6179B28F-4E97-4F0D-AB76-6B2C70641405}"/>
    <cellStyle name="Comma 3 3 6 2 2 3" xfId="42151" xr:uid="{CBC4D87C-D545-4ECC-850F-BB2A8BAC704A}"/>
    <cellStyle name="Comma 3 3 6 2 3" xfId="10125" xr:uid="{ED3AA537-0EE1-4C7C-B1E7-9675F6D3643A}"/>
    <cellStyle name="Comma 3 3 6 2 3 2" xfId="48488" xr:uid="{C2270EDF-6A3B-4CB0-B7F9-BF5F7D392668}"/>
    <cellStyle name="Comma 3 3 6 2 4" xfId="29399" xr:uid="{87627F85-FC50-400E-BE0A-C8A78B055D84}"/>
    <cellStyle name="Comma 3 3 6 2 5" xfId="35861" xr:uid="{8E26E126-289E-434F-8F14-CF7CFF1C3E4D}"/>
    <cellStyle name="Comma 3 3 6 2 6" xfId="24218" xr:uid="{96AFD37C-0652-47AD-9C12-8A4AC8C27FBC}"/>
    <cellStyle name="Comma 3 3 6 3" xfId="25111" xr:uid="{976C5E9D-AF25-4B3B-8DF6-278AB616490A}"/>
    <cellStyle name="Comma 3 3 6 3 2" xfId="17604" xr:uid="{EE31E6D1-D3BA-403A-A22C-4083402FC527}"/>
    <cellStyle name="Comma 3 3 6 3 2 2" xfId="53873" xr:uid="{3EEE3C6F-9814-4A4A-88C0-7B7C219ACDFB}"/>
    <cellStyle name="Comma 3 3 6 3 2 3" xfId="41258" xr:uid="{9AC3D565-7A5B-4C7C-8791-49D2DA2608AE}"/>
    <cellStyle name="Comma 3 3 6 3 3" xfId="11018" xr:uid="{6A2FFA9B-6F1C-40C3-9F78-08D43D686D05}"/>
    <cellStyle name="Comma 3 3 6 3 3 2" xfId="47595" xr:uid="{9A852ED7-B1F5-4AAE-AE0C-D213D22F394E}"/>
    <cellStyle name="Comma 3 3 6 3 4" xfId="5440" xr:uid="{975A29A0-9AFB-4E38-9A2E-254A5DC60414}"/>
    <cellStyle name="Comma 3 3 6 3 5" xfId="34968" xr:uid="{A7399B4F-0C0E-47B1-AB25-6BB6E040B1F6}"/>
    <cellStyle name="Comma 3 3 6 4" xfId="20207" xr:uid="{7F99A822-69AC-4793-BD68-C3FBC2F815D0}"/>
    <cellStyle name="Comma 3 3 6 4 2" xfId="51269" xr:uid="{0B0E9F77-3CBF-4F10-BD63-6DA7E9749FFA}"/>
    <cellStyle name="Comma 3 3 6 4 3" xfId="38654" xr:uid="{EFBF3DFA-2100-48E4-B992-1E1A15166888}"/>
    <cellStyle name="Comma 3 3 6 5" xfId="13621" xr:uid="{394B0CFB-0A65-4A7E-AF14-4FD2FBEB709B}"/>
    <cellStyle name="Comma 3 3 6 5 2" xfId="44991" xr:uid="{F89C32B1-74EF-45BB-86FC-64D7B0B47F60}"/>
    <cellStyle name="Comma 3 3 6 6" xfId="7034" xr:uid="{874120D7-7322-4533-AD9F-13AF3728E4B5}"/>
    <cellStyle name="Comma 3 3 6 7" xfId="27715" xr:uid="{A02F69DD-AE7F-413A-9846-5897B153C691}"/>
    <cellStyle name="Comma 3 3 6 8" xfId="3320" xr:uid="{BC6ABD28-E407-4E46-90F4-5DAE17897D15}"/>
    <cellStyle name="Comma 3 3 6 9" xfId="32364" xr:uid="{894CEA26-38E9-4B8B-8B17-8BE1B9C046AF}"/>
    <cellStyle name="Comma 3 3 7" xfId="464" xr:uid="{B0FFA4CB-0346-4992-A5AD-C80D02166B6C}"/>
    <cellStyle name="Comma 3 3 7 2" xfId="1005" xr:uid="{7584F3E5-C54D-4B3A-8B30-3A441664F94C}"/>
    <cellStyle name="Comma 3 3 7 2 2" xfId="50243" xr:uid="{4E7ABC1C-909A-46B4-B0D1-03370392E662}"/>
    <cellStyle name="Comma 3 3 7 2 3" xfId="29083" xr:uid="{CB5F6258-B660-41DD-BEB6-E63923DD8731}"/>
    <cellStyle name="Comma 3 3 7 3" xfId="3522" xr:uid="{C47FB1F5-2B89-4578-816A-5F9BAB9F955B}"/>
    <cellStyle name="Comma 3 3 7 4" xfId="37616" xr:uid="{B404EA49-E28E-49F3-B3DF-7B8E572BA84B}"/>
    <cellStyle name="Comma 3 3 7 5" xfId="2606" xr:uid="{26FB93CE-C475-4644-8D48-A812E4B1DCC9}"/>
    <cellStyle name="Comma 3 3 8" xfId="1803" xr:uid="{9183C16B-E946-4D6C-BFD0-CF77BCA87C93}"/>
    <cellStyle name="Comma 3 3 8 2" xfId="22272" xr:uid="{9E6C3DBB-D83E-40A9-9D7C-7B324C01B635}"/>
    <cellStyle name="Comma 3 3 8 2 2" xfId="50240" xr:uid="{B17FEEF1-9DAF-45C2-9C14-A60395A8169D}"/>
    <cellStyle name="Comma 3 3 8 3" xfId="2916" xr:uid="{91978B94-9DB8-47F3-9576-F711D39C04FC}"/>
    <cellStyle name="Comma 3 3 8 4" xfId="37613" xr:uid="{A1CC4C7E-B7A1-4773-8C8A-78FE398B03BF}"/>
    <cellStyle name="Comma 3 3 9" xfId="21392" xr:uid="{2795296B-FA32-4101-B30D-EDE9BE1B4656}"/>
    <cellStyle name="Comma 3 3 9 2" xfId="50328" xr:uid="{801CD8A9-8BA7-4A10-BB0B-3CFD4339FF60}"/>
    <cellStyle name="Comma 3 3 9 3" xfId="37705" xr:uid="{5EB86967-821B-4518-8AAA-2C41F2293300}"/>
    <cellStyle name="Comma 3 30" xfId="56997" xr:uid="{8954C8A7-12A1-4DB4-99CE-16FAD5A2719C}"/>
    <cellStyle name="Comma 3 31" xfId="57051" xr:uid="{232EF44E-0616-4E0D-891C-5D8043AFCB50}"/>
    <cellStyle name="Comma 3 32" xfId="1342" xr:uid="{800AF217-11FE-49E2-8D85-074D59756114}"/>
    <cellStyle name="Comma 3 33" xfId="57135" xr:uid="{76FF853A-1EC8-456B-A2B3-D7327B101D59}"/>
    <cellStyle name="Comma 3 34" xfId="186" xr:uid="{572F26EF-3409-4AE1-BFFD-C3FAF736ABA8}"/>
    <cellStyle name="Comma 3 35" xfId="57218" xr:uid="{4481D668-8DDE-4859-8991-53535FBB3CAE}"/>
    <cellStyle name="Comma 3 36" xfId="57223" xr:uid="{31416A7E-A05B-4A64-A4F6-CCE41205AEC2}"/>
    <cellStyle name="Comma 3 4" xfId="350" xr:uid="{79A9F6CC-79D9-47C1-A16C-C0EE943177E0}"/>
    <cellStyle name="Comma 3 4 10" xfId="22157" xr:uid="{BAB51F0C-03F3-4F16-B61B-BB6173F920B0}"/>
    <cellStyle name="Comma 3 4 11" xfId="21404" xr:uid="{AAB874BD-CB1B-4561-A613-839EE6797A16}"/>
    <cellStyle name="Comma 3 4 12" xfId="14819" xr:uid="{32319E37-DE0A-4873-8630-C21B2857C5CC}"/>
    <cellStyle name="Comma 3 4 13" xfId="8232" xr:uid="{5C9E986F-BDCC-47B8-82F4-2F4514B48FE3}"/>
    <cellStyle name="Comma 3 4 14" xfId="29174" xr:uid="{B0F7FBE3-78C0-4E9C-8B1E-A20EE4B2FF57}"/>
    <cellStyle name="Comma 3 4 15" xfId="2756" xr:uid="{508A5EE7-5F8E-4061-A338-A3E799C86415}"/>
    <cellStyle name="Comma 3 4 16" xfId="1500" xr:uid="{DE7A816B-E44A-4ED0-8DEC-043BDBAC05C9}"/>
    <cellStyle name="Comma 3 4 17" xfId="31492" xr:uid="{D336A94A-BC89-4FE6-8048-C64D7E34C725}"/>
    <cellStyle name="Comma 3 4 18" xfId="56830" xr:uid="{DEB0E67C-B7D3-40E7-860A-0D684F5372C6}"/>
    <cellStyle name="Comma 3 4 19" xfId="56962" xr:uid="{565F4C13-1F43-4B59-AF3B-D82E2FB8B58C}"/>
    <cellStyle name="Comma 3 4 2" xfId="759" xr:uid="{325DCD0C-A2BD-4EFC-8B97-FC2129FEE45D}"/>
    <cellStyle name="Comma 3 4 2 10" xfId="14661" xr:uid="{28D11DFA-A726-4591-BFDE-D565D2A7154D}"/>
    <cellStyle name="Comma 3 4 2 11" xfId="8074" xr:uid="{34DA7954-0E05-4BE2-9AC1-05D40C827CF1}"/>
    <cellStyle name="Comma 3 4 2 12" xfId="28919" xr:uid="{AAB304AF-977B-4E88-B02E-01312E0F250B}"/>
    <cellStyle name="Comma 3 4 2 13" xfId="2923" xr:uid="{3FA17DED-2B4C-4E76-A748-3073CAA81B7F}"/>
    <cellStyle name="Comma 3 4 2 14" xfId="31668" xr:uid="{87501859-AE00-4F37-911A-B256F598F1E0}"/>
    <cellStyle name="Comma 3 4 2 15" xfId="1810" xr:uid="{2D69E674-1905-40FF-BAEC-18D092884A52}"/>
    <cellStyle name="Comma 3 4 2 2" xfId="1167" xr:uid="{B9854C3F-07CF-4BFA-BCDC-0052D9A80D70}"/>
    <cellStyle name="Comma 3 4 2 2 10" xfId="2924" xr:uid="{85FE1167-5523-4DEE-84C4-F3CE83A8917B}"/>
    <cellStyle name="Comma 3 4 2 2 11" xfId="31823" xr:uid="{17035C9C-5116-4F49-B80D-B2E0C7E3F04D}"/>
    <cellStyle name="Comma 3 4 2 2 12" xfId="1811" xr:uid="{9D3D1320-C12A-4127-97D8-5E36F5B92FB0}"/>
    <cellStyle name="Comma 3 4 2 2 2" xfId="2198" xr:uid="{480750BC-3E70-41E1-9FCF-12382CB7D0B3}"/>
    <cellStyle name="Comma 3 4 2 2 2 10" xfId="32268" xr:uid="{A195DA09-1B91-4A00-9338-FA6F5B1C2B9C}"/>
    <cellStyle name="Comma 3 4 2 2 2 2" xfId="26079" xr:uid="{7C2A8E91-96DF-4F4B-AC39-7D918E921399}"/>
    <cellStyle name="Comma 3 4 2 2 2 2 2" xfId="22581" xr:uid="{C4C23531-20F3-4040-BD63-1FE489EDB2F7}"/>
    <cellStyle name="Comma 3 4 2 2 2 2 2 2" xfId="15074" xr:uid="{87C9741C-DB2E-4B8F-9D43-550B521F43A0}"/>
    <cellStyle name="Comma 3 4 2 2 2 2 2 2 2" xfId="56403" xr:uid="{D521C770-83BC-4130-AF7A-243A063CE689}"/>
    <cellStyle name="Comma 3 4 2 2 2 2 2 2 3" xfId="43788" xr:uid="{0E6E5A4F-2C2D-46CD-96FD-12BE3E547BEE}"/>
    <cellStyle name="Comma 3 4 2 2 2 2 2 3" xfId="8488" xr:uid="{E2AC7692-458F-4401-970A-CD6509DE1EFC}"/>
    <cellStyle name="Comma 3 4 2 2 2 2 2 3 2" xfId="50125" xr:uid="{7448BB19-BBBA-4145-B8AA-DE3DC5BCBDB6}"/>
    <cellStyle name="Comma 3 4 2 2 2 2 2 4" xfId="31036" xr:uid="{6905471B-6698-434A-ADBB-80C390EE450B}"/>
    <cellStyle name="Comma 3 4 2 2 2 2 2 5" xfId="37498" xr:uid="{0E053E7D-B8C1-4A85-BCDA-20A67483B691}"/>
    <cellStyle name="Comma 3 4 2 2 2 2 3" xfId="25199" xr:uid="{33890A98-E891-4F2D-8191-3369B90D0692}"/>
    <cellStyle name="Comma 3 4 2 2 2 2 3 2" xfId="17692" xr:uid="{9FACEAE7-CA41-4BCB-A62C-796982160F88}"/>
    <cellStyle name="Comma 3 4 2 2 2 2 3 2 2" xfId="53785" xr:uid="{F9A73A67-7C9B-4B97-BB84-3C788141C246}"/>
    <cellStyle name="Comma 3 4 2 2 2 2 3 2 3" xfId="41170" xr:uid="{166F5683-7218-4B5F-A9DF-5614ED25CAFA}"/>
    <cellStyle name="Comma 3 4 2 2 2 2 3 3" xfId="11106" xr:uid="{B845BAED-D35E-4D0A-8536-A5C00AE9385D}"/>
    <cellStyle name="Comma 3 4 2 2 2 2 3 3 2" xfId="47507" xr:uid="{324172E4-FBA2-408B-A81F-6EACDD997328}"/>
    <cellStyle name="Comma 3 4 2 2 2 2 3 4" xfId="5352" xr:uid="{20618F3B-6703-4878-853B-1BA4BAA87B29}"/>
    <cellStyle name="Comma 3 4 2 2 2 2 3 5" xfId="34880" xr:uid="{1AE80FC9-E652-41E3-8B9C-51E8DBD90BF4}"/>
    <cellStyle name="Comma 3 4 2 2 2 2 4" xfId="18571" xr:uid="{EAF55A68-4836-4924-97A5-A12B3032652F}"/>
    <cellStyle name="Comma 3 4 2 2 2 2 4 2" xfId="52906" xr:uid="{72011F10-06B6-4CED-808B-93BB4B620DA8}"/>
    <cellStyle name="Comma 3 4 2 2 2 2 4 3" xfId="40291" xr:uid="{77F9FF1A-5DBC-4AB6-B17C-F6F4E070469E}"/>
    <cellStyle name="Comma 3 4 2 2 2 2 5" xfId="11985" xr:uid="{09088CCA-8722-44EC-986D-B356E858F04D}"/>
    <cellStyle name="Comma 3 4 2 2 2 2 5 2" xfId="46628" xr:uid="{0B814BB6-5550-4A3B-8457-5B6BD3E54D03}"/>
    <cellStyle name="Comma 3 4 2 2 2 2 6" xfId="4473" xr:uid="{66E819D6-CA27-4509-87C4-67EF26F8EADE}"/>
    <cellStyle name="Comma 3 4 2 2 2 2 7" xfId="34001" xr:uid="{B852E3EF-10AA-48EB-B39E-82AB87457A38}"/>
    <cellStyle name="Comma 3 4 2 2 2 3" xfId="26935" xr:uid="{DC972E58-01C8-49DF-81F8-C9758D504604}"/>
    <cellStyle name="Comma 3 4 2 2 2 3 2" xfId="23438" xr:uid="{27ACED85-8613-4CCB-BF8A-E8D92124C881}"/>
    <cellStyle name="Comma 3 4 2 2 2 3 2 2" xfId="15931" xr:uid="{9EC78C74-040B-4BAD-86FF-B47DDAF420F5}"/>
    <cellStyle name="Comma 3 4 2 2 2 3 2 2 2" xfId="55546" xr:uid="{39E52E24-2A26-4505-A039-AD3B801146F6}"/>
    <cellStyle name="Comma 3 4 2 2 2 3 2 2 3" xfId="42931" xr:uid="{711965B2-37A0-4C6F-B10A-EB806F78F7CB}"/>
    <cellStyle name="Comma 3 4 2 2 2 3 2 3" xfId="9345" xr:uid="{26FE6565-7BE3-4C01-BAD7-AB7296E883B0}"/>
    <cellStyle name="Comma 3 4 2 2 2 3 2 3 2" xfId="49268" xr:uid="{EA58F2F8-914C-4543-966C-33F21DB372BB}"/>
    <cellStyle name="Comma 3 4 2 2 2 3 2 4" xfId="30179" xr:uid="{501015BE-32EF-4EF8-AE05-5409362AC990}"/>
    <cellStyle name="Comma 3 4 2 2 2 3 2 5" xfId="36641" xr:uid="{9E39E2C3-B537-42D4-A360-50261AFB6930}"/>
    <cellStyle name="Comma 3 4 2 2 2 3 3" xfId="19427" xr:uid="{AD1E4CE7-B1F0-4B19-AD18-6E0EE2B7AFDF}"/>
    <cellStyle name="Comma 3 4 2 2 2 3 3 2" xfId="52049" xr:uid="{A7BC733E-F270-41CF-87FC-CED48792C6D0}"/>
    <cellStyle name="Comma 3 4 2 2 2 3 3 3" xfId="39434" xr:uid="{BE284F6A-3EAF-40AC-9B3F-18D0F27C3D00}"/>
    <cellStyle name="Comma 3 4 2 2 2 3 4" xfId="12841" xr:uid="{0D5F76B1-DD3B-4199-B36A-128A78C38509}"/>
    <cellStyle name="Comma 3 4 2 2 2 3 4 2" xfId="45771" xr:uid="{D162C173-3BD6-4F67-B017-DA257CD2F08C}"/>
    <cellStyle name="Comma 3 4 2 2 2 3 5" xfId="3617" xr:uid="{C26613E7-9541-417F-85C4-B1EED9961B11}"/>
    <cellStyle name="Comma 3 4 2 2 2 3 6" xfId="33144" xr:uid="{3E39B9D6-5731-4A45-AD9E-070CB0B6C279}"/>
    <cellStyle name="Comma 3 4 2 2 2 4" xfId="24314" xr:uid="{9D597F8B-6F56-4619-AED9-ACA73CB9F9DD}"/>
    <cellStyle name="Comma 3 4 2 2 2 4 2" xfId="16807" xr:uid="{2A59C7E1-6B24-4619-8E35-FE6D1BB79B33}"/>
    <cellStyle name="Comma 3 4 2 2 2 4 2 2" xfId="54670" xr:uid="{5478D5A1-D8FF-4963-8701-C7EDC88F0B33}"/>
    <cellStyle name="Comma 3 4 2 2 2 4 2 3" xfId="42055" xr:uid="{20D07AB1-14FF-4869-B948-BB1165D97281}"/>
    <cellStyle name="Comma 3 4 2 2 2 4 3" xfId="10221" xr:uid="{F75ECF3D-BC39-4E9D-AE4C-2F5563F64416}"/>
    <cellStyle name="Comma 3 4 2 2 2 4 3 2" xfId="48392" xr:uid="{4679B066-EE30-449D-B739-3EA99CBB1CB8}"/>
    <cellStyle name="Comma 3 4 2 2 2 4 4" xfId="6237" xr:uid="{F1B9B3BF-DA13-46D2-9877-376DD489350E}"/>
    <cellStyle name="Comma 3 4 2 2 2 4 5" xfId="35765" xr:uid="{C8F5FF29-2B06-4D52-9119-78B9FD3FF52D}"/>
    <cellStyle name="Comma 3 4 2 2 2 5" xfId="20301" xr:uid="{14A28E1E-3728-4F75-8059-DCFE43B59A84}"/>
    <cellStyle name="Comma 3 4 2 2 2 5 2" xfId="51173" xr:uid="{27DC7D87-C40B-4177-A718-C5BE3B26404E}"/>
    <cellStyle name="Comma 3 4 2 2 2 5 3" xfId="38558" xr:uid="{1F56168B-BFC3-4D5F-977E-D5C86A4EE392}"/>
    <cellStyle name="Comma 3 4 2 2 2 6" xfId="13715" xr:uid="{765A2940-85A1-4D1B-AE4C-66ED1E7B5279}"/>
    <cellStyle name="Comma 3 4 2 2 2 6 2" xfId="44895" xr:uid="{7BA0534B-90F2-4211-94A2-A66D8A0919AB}"/>
    <cellStyle name="Comma 3 4 2 2 2 7" xfId="7128" xr:uid="{7CD9FCA4-9B00-41FD-BDA7-A46300537C44}"/>
    <cellStyle name="Comma 3 4 2 2 2 8" xfId="27809" xr:uid="{7D3DB678-538E-4F85-957C-F24C7C9BE812}"/>
    <cellStyle name="Comma 3 4 2 2 2 9" xfId="3126" xr:uid="{95CAC20D-C8B6-4C6E-B01B-3CD2B64A4070}"/>
    <cellStyle name="Comma 3 4 2 2 3" xfId="2406" xr:uid="{5021DED1-F8AB-4FEF-ADAB-4EF7F4133215}"/>
    <cellStyle name="Comma 3 4 2 2 3 2" xfId="23022" xr:uid="{25CA0DD1-292E-421F-BC33-70A927BF6C9A}"/>
    <cellStyle name="Comma 3 4 2 2 3 2 2" xfId="15515" xr:uid="{E20C25A1-46C9-460C-AA82-63AC54348484}"/>
    <cellStyle name="Comma 3 4 2 2 3 2 2 2" xfId="55962" xr:uid="{93BC00B3-3924-42A3-8DBC-992319B89CE5}"/>
    <cellStyle name="Comma 3 4 2 2 3 2 2 3" xfId="43347" xr:uid="{1B2F89B9-57E7-4D2D-BBD9-27D19BD95A73}"/>
    <cellStyle name="Comma 3 4 2 2 3 2 3" xfId="8929" xr:uid="{7DCF187F-7ADA-47DF-A970-F3C575BE9D55}"/>
    <cellStyle name="Comma 3 4 2 2 3 2 3 2" xfId="49684" xr:uid="{87C6977C-DB21-4730-BD0A-77153935D49A}"/>
    <cellStyle name="Comma 3 4 2 2 3 2 4" xfId="30595" xr:uid="{42276C88-81E6-4F66-AF86-F5C6C0A51CCC}"/>
    <cellStyle name="Comma 3 4 2 2 3 2 5" xfId="37057" xr:uid="{8C78012D-A07F-4355-BF3B-E9B6E863E276}"/>
    <cellStyle name="Comma 3 4 2 2 3 3" xfId="25641" xr:uid="{43094278-C94B-4DE1-9DD0-CE19844FE09A}"/>
    <cellStyle name="Comma 3 4 2 2 3 3 2" xfId="18134" xr:uid="{9BD7C34B-3A28-4B3C-8C52-8EB79105DDB0}"/>
    <cellStyle name="Comma 3 4 2 2 3 3 2 2" xfId="53343" xr:uid="{8407CF3B-AD26-4426-BBE9-F04145237187}"/>
    <cellStyle name="Comma 3 4 2 2 3 3 2 3" xfId="40728" xr:uid="{C45B2F7A-3A65-4EA9-AB22-BF326F456AF8}"/>
    <cellStyle name="Comma 3 4 2 2 3 3 3" xfId="11548" xr:uid="{B4155A68-EB38-4B3D-885E-EE556ECD01FA}"/>
    <cellStyle name="Comma 3 4 2 2 3 3 3 2" xfId="47065" xr:uid="{80522C5A-9B96-4F99-BD02-B26F08B000D9}"/>
    <cellStyle name="Comma 3 4 2 2 3 3 4" xfId="4910" xr:uid="{A05DAEAC-A118-4B08-B969-54566CE53B33}"/>
    <cellStyle name="Comma 3 4 2 2 3 3 5" xfId="34438" xr:uid="{95A3C36E-BD9A-4926-A8BB-0ED66ABD69FC}"/>
    <cellStyle name="Comma 3 4 2 2 3 4" xfId="19011" xr:uid="{85A8BB86-0D8E-4D41-A09B-44E58AC426E8}"/>
    <cellStyle name="Comma 3 4 2 2 3 4 2" xfId="52465" xr:uid="{CFA4DBD9-9788-425B-9874-1BC289BB19BA}"/>
    <cellStyle name="Comma 3 4 2 2 3 4 3" xfId="39850" xr:uid="{0EDA476A-5B73-4B5A-890F-F9584A939C42}"/>
    <cellStyle name="Comma 3 4 2 2 3 5" xfId="12425" xr:uid="{A132A84A-B54C-45F4-BD29-3A241B6B0CD8}"/>
    <cellStyle name="Comma 3 4 2 2 3 5 2" xfId="46187" xr:uid="{0FBAF80E-52B7-40E7-AED8-0D8F40ABB155}"/>
    <cellStyle name="Comma 3 4 2 2 3 6" xfId="4033" xr:uid="{BBE398FE-5B3A-4E78-A358-D1EEE8203458}"/>
    <cellStyle name="Comma 3 4 2 2 3 7" xfId="26519" xr:uid="{F66014B5-7A29-4D74-89EC-9D5D9BC22627}"/>
    <cellStyle name="Comma 3 4 2 2 3 8" xfId="3328" xr:uid="{0D216843-47AE-4B83-BE0A-A127C1FB82B3}"/>
    <cellStyle name="Comma 3 4 2 2 3 9" xfId="33560" xr:uid="{842B44C1-DEF0-46F2-9936-AED4D28A45D4}"/>
    <cellStyle name="Comma 3 4 2 2 4" xfId="2614" xr:uid="{BF4CA795-0007-4B18-84C9-B585A2096565}"/>
    <cellStyle name="Comma 3 4 2 2 4 2" xfId="23872" xr:uid="{792ED54B-8D4A-4DB5-8656-7455C8076060}"/>
    <cellStyle name="Comma 3 4 2 2 4 2 2" xfId="16365" xr:uid="{995EC02B-9BF4-4509-AF7B-A2058FF81CD6}"/>
    <cellStyle name="Comma 3 4 2 2 4 2 2 2" xfId="55112" xr:uid="{EF708940-4561-4414-8C98-68F18C80F56E}"/>
    <cellStyle name="Comma 3 4 2 2 4 2 2 3" xfId="42497" xr:uid="{E192E5C6-2268-41CB-95AB-D8B844E03772}"/>
    <cellStyle name="Comma 3 4 2 2 4 2 3" xfId="9779" xr:uid="{300ED785-5811-45D1-835A-67F72EB32A22}"/>
    <cellStyle name="Comma 3 4 2 2 4 2 3 2" xfId="48834" xr:uid="{8138AA23-F31A-420A-9CF9-B229FBEF7D47}"/>
    <cellStyle name="Comma 3 4 2 2 4 2 4" xfId="29745" xr:uid="{B60D52A4-A63A-4874-9167-0F6CBF0FE0D2}"/>
    <cellStyle name="Comma 3 4 2 2 4 2 5" xfId="36207" xr:uid="{16954D7B-1CE2-42A6-BAB7-796D1A5D0D82}"/>
    <cellStyle name="Comma 3 4 2 2 4 3" xfId="19861" xr:uid="{D85E85F5-F18B-4CC3-8029-A770D1F5D82E}"/>
    <cellStyle name="Comma 3 4 2 2 4 3 2" xfId="51615" xr:uid="{B27FCD5F-79E0-462C-9D51-B52CB263A9A4}"/>
    <cellStyle name="Comma 3 4 2 2 4 3 3" xfId="39000" xr:uid="{F454530C-01CF-4CB5-8195-5EFFFC5A11C2}"/>
    <cellStyle name="Comma 3 4 2 2 4 4" xfId="13275" xr:uid="{EE657690-55CB-41ED-9151-C5135437C7AF}"/>
    <cellStyle name="Comma 3 4 2 2 4 4 2" xfId="45337" xr:uid="{58E5CDD0-ECFB-4D31-9752-E7CE22BEBDD2}"/>
    <cellStyle name="Comma 3 4 2 2 4 5" xfId="6688" xr:uid="{89C90F11-C461-4D4A-96CD-78EC595397A6}"/>
    <cellStyle name="Comma 3 4 2 2 4 6" xfId="27369" xr:uid="{CDE610B3-E1D1-48B3-839E-9CA83C79030F}"/>
    <cellStyle name="Comma 3 4 2 2 4 7" xfId="3530" xr:uid="{028915D6-3BB9-42C8-B0B4-CAE0FFFC75A7}"/>
    <cellStyle name="Comma 3 4 2 2 4 8" xfId="32710" xr:uid="{0D5A06DA-097D-4FBB-8A78-BC9AEDC05343}"/>
    <cellStyle name="Comma 3 4 2 2 5" xfId="24756" xr:uid="{80302C36-83E6-4A8F-98A4-783DAC53352D}"/>
    <cellStyle name="Comma 3 4 2 2 5 2" xfId="17249" xr:uid="{3A910B4E-AD5E-412E-B80D-CB9D51ED6508}"/>
    <cellStyle name="Comma 3 4 2 2 5 2 2" xfId="54228" xr:uid="{C2590DC5-1E6D-46FF-9918-7D1B55D43711}"/>
    <cellStyle name="Comma 3 4 2 2 5 2 3" xfId="41613" xr:uid="{97A25C95-4CE8-498E-A905-6ED5EDE6DD1D}"/>
    <cellStyle name="Comma 3 4 2 2 5 3" xfId="10663" xr:uid="{5672D06B-6507-4744-BE43-F5E6A4162611}"/>
    <cellStyle name="Comma 3 4 2 2 5 3 2" xfId="47950" xr:uid="{CAE5D091-83E6-4E08-B011-BB54140D8698}"/>
    <cellStyle name="Comma 3 4 2 2 5 4" xfId="5795" xr:uid="{6B7A4AC5-7271-48ED-9601-3CE82FF47C58}"/>
    <cellStyle name="Comma 3 4 2 2 5 5" xfId="35323" xr:uid="{66CBC71B-7F59-4EBA-BCCE-8BB534E28F10}"/>
    <cellStyle name="Comma 3 4 2 2 6" xfId="20741" xr:uid="{7DF7F87F-FDDD-4159-A9C7-4F548EB6BAB2}"/>
    <cellStyle name="Comma 3 4 2 2 6 2" xfId="50731" xr:uid="{4E94CC28-8DD1-467B-BAEB-613306021508}"/>
    <cellStyle name="Comma 3 4 2 2 6 3" xfId="38116" xr:uid="{F2F7E50A-5C7D-4658-88F1-01D865E51A93}"/>
    <cellStyle name="Comma 3 4 2 2 7" xfId="14155" xr:uid="{BE7D1F02-E30B-4A14-9146-8B8E792BBBEE}"/>
    <cellStyle name="Comma 3 4 2 2 7 2" xfId="44425" xr:uid="{955B5D93-824F-4CFC-8C6F-94DFB4C204FB}"/>
    <cellStyle name="Comma 3 4 2 2 8" xfId="7568" xr:uid="{57BD0510-D9F9-46D0-AE42-759AD45469D7}"/>
    <cellStyle name="Comma 3 4 2 2 9" xfId="28299" xr:uid="{5824DA12-0D28-4FF9-8A9D-5299EC5E6C87}"/>
    <cellStyle name="Comma 3 4 2 3" xfId="2197" xr:uid="{6BB5CBFE-AE02-4A8C-BB75-6B19F6E68AE4}"/>
    <cellStyle name="Comma 3 4 2 3 10" xfId="32113" xr:uid="{9CFFE4F0-D755-4B97-A954-1965A75DEC9F}"/>
    <cellStyle name="Comma 3 4 2 3 2" xfId="26234" xr:uid="{04653308-16D9-42FC-A77A-19614F086C30}"/>
    <cellStyle name="Comma 3 4 2 3 2 2" xfId="22736" xr:uid="{B9B2D560-86F5-4AB8-A552-CB72C9B77FB8}"/>
    <cellStyle name="Comma 3 4 2 3 2 2 2" xfId="15229" xr:uid="{939AAF1C-8B97-4CE2-BBDF-147833B7176A}"/>
    <cellStyle name="Comma 3 4 2 3 2 2 2 2" xfId="56248" xr:uid="{8DCA23AC-DF92-421C-9D55-7B22DAFEFA91}"/>
    <cellStyle name="Comma 3 4 2 3 2 2 2 3" xfId="43633" xr:uid="{0D79AE33-686B-40D1-9A84-CED2B70ED968}"/>
    <cellStyle name="Comma 3 4 2 3 2 2 3" xfId="8643" xr:uid="{1821B6F3-B3C3-464D-B43D-70845DB57EF5}"/>
    <cellStyle name="Comma 3 4 2 3 2 2 3 2" xfId="49970" xr:uid="{7E718086-A2EB-4578-A703-005005A2E3C1}"/>
    <cellStyle name="Comma 3 4 2 3 2 2 4" xfId="30881" xr:uid="{349F8A46-8495-4D51-B203-DD96CD8F9AAA}"/>
    <cellStyle name="Comma 3 4 2 3 2 2 5" xfId="37343" xr:uid="{EEA77F3F-6103-4E56-A9BF-6916497A345D}"/>
    <cellStyle name="Comma 3 4 2 3 2 3" xfId="25354" xr:uid="{15382CCA-D31D-46D6-8720-22384D5F387F}"/>
    <cellStyle name="Comma 3 4 2 3 2 3 2" xfId="17847" xr:uid="{CC8CC682-94E3-42CE-ABEB-488CED1572C6}"/>
    <cellStyle name="Comma 3 4 2 3 2 3 2 2" xfId="53630" xr:uid="{9DCF3269-5CB1-4E70-AF07-F74C81928697}"/>
    <cellStyle name="Comma 3 4 2 3 2 3 2 3" xfId="41015" xr:uid="{16858198-4D1B-4D82-8A37-0676AAD431CA}"/>
    <cellStyle name="Comma 3 4 2 3 2 3 3" xfId="11261" xr:uid="{EF4809C1-76B5-4279-B787-D4D337F1C7AE}"/>
    <cellStyle name="Comma 3 4 2 3 2 3 3 2" xfId="47352" xr:uid="{765FC317-83DB-4A49-814B-E5ED39D26E8A}"/>
    <cellStyle name="Comma 3 4 2 3 2 3 4" xfId="5197" xr:uid="{8DD821B1-432B-4EAC-934E-D83769876137}"/>
    <cellStyle name="Comma 3 4 2 3 2 3 5" xfId="34725" xr:uid="{A2EC9601-6086-4FA4-B6F2-5F2ECC6EBA23}"/>
    <cellStyle name="Comma 3 4 2 3 2 4" xfId="18726" xr:uid="{721C0493-F362-485F-A6ED-AEF02189B50D}"/>
    <cellStyle name="Comma 3 4 2 3 2 4 2" xfId="52751" xr:uid="{EA366C61-5EE6-4C49-9BFA-EA4A5DFECF25}"/>
    <cellStyle name="Comma 3 4 2 3 2 4 3" xfId="40136" xr:uid="{753CF092-D97B-4203-89AE-3B6C660D78C3}"/>
    <cellStyle name="Comma 3 4 2 3 2 5" xfId="12140" xr:uid="{BD5514BF-7516-4423-A99E-51559403259C}"/>
    <cellStyle name="Comma 3 4 2 3 2 5 2" xfId="46473" xr:uid="{DF26DC74-46E8-4CCB-9026-DC9ADBFE979F}"/>
    <cellStyle name="Comma 3 4 2 3 2 6" xfId="4318" xr:uid="{98972131-FFA6-4320-AC85-24D3E2E7FD6C}"/>
    <cellStyle name="Comma 3 4 2 3 2 7" xfId="33846" xr:uid="{5115D5B3-1902-4ACF-B19E-0618DB4228A9}"/>
    <cellStyle name="Comma 3 4 2 3 3" xfId="27089" xr:uid="{550E2D35-CBC8-4478-AB4C-ADD0BE52A8C8}"/>
    <cellStyle name="Comma 3 4 2 3 3 2" xfId="23592" xr:uid="{2DB35FA2-BE12-495F-86B3-ADF10B64418C}"/>
    <cellStyle name="Comma 3 4 2 3 3 2 2" xfId="16085" xr:uid="{B895AE8A-8DA9-41A1-A7BE-F1DCB6D97CEB}"/>
    <cellStyle name="Comma 3 4 2 3 3 2 2 2" xfId="55392" xr:uid="{8B7D1DF3-FA6C-4830-A7D4-1C28B1C3C77E}"/>
    <cellStyle name="Comma 3 4 2 3 3 2 2 3" xfId="42777" xr:uid="{C852F6AA-7CFC-4E4B-9DB7-63DDB5859876}"/>
    <cellStyle name="Comma 3 4 2 3 3 2 3" xfId="9499" xr:uid="{5C84A266-6D2C-400E-A102-1533A3399BC6}"/>
    <cellStyle name="Comma 3 4 2 3 3 2 3 2" xfId="49114" xr:uid="{E85F267D-7865-453D-85DC-BB6B7FF41F13}"/>
    <cellStyle name="Comma 3 4 2 3 3 2 4" xfId="30025" xr:uid="{C247BC2F-0BD6-4CF1-B2DE-D89D718B66FC}"/>
    <cellStyle name="Comma 3 4 2 3 3 2 5" xfId="36487" xr:uid="{0B3C629E-B784-4AB7-90A9-DE1D0E6AEBE4}"/>
    <cellStyle name="Comma 3 4 2 3 3 3" xfId="19581" xr:uid="{9A60FE50-D2F1-4FE3-ABC9-767EFB48A768}"/>
    <cellStyle name="Comma 3 4 2 3 3 3 2" xfId="51895" xr:uid="{38B94438-7D5B-4923-9719-AA644276CA55}"/>
    <cellStyle name="Comma 3 4 2 3 3 3 3" xfId="39280" xr:uid="{2F58AB35-6EF4-46F6-A02C-C41DA7497628}"/>
    <cellStyle name="Comma 3 4 2 3 3 4" xfId="12995" xr:uid="{7FCEB344-869D-40F0-997D-5E9A2DD638B3}"/>
    <cellStyle name="Comma 3 4 2 3 3 4 2" xfId="45617" xr:uid="{FF7ECF8C-9A02-4BBB-BD4C-1BA208E5E1ED}"/>
    <cellStyle name="Comma 3 4 2 3 3 5" xfId="6408" xr:uid="{0AE64B9A-77EE-466D-A571-ABB9A9BC69E6}"/>
    <cellStyle name="Comma 3 4 2 3 3 6" xfId="32990" xr:uid="{64C64EC6-7298-4BAE-A6FB-A20B77C47CFD}"/>
    <cellStyle name="Comma 3 4 2 3 4" xfId="24469" xr:uid="{38D09564-7CFD-4780-9D10-A896E31221D8}"/>
    <cellStyle name="Comma 3 4 2 3 4 2" xfId="16962" xr:uid="{033A3817-0BCD-4821-8C46-98374F54A94B}"/>
    <cellStyle name="Comma 3 4 2 3 4 2 2" xfId="54515" xr:uid="{F35D5194-47C7-4F15-BD89-B60FDC0B9830}"/>
    <cellStyle name="Comma 3 4 2 3 4 2 3" xfId="41900" xr:uid="{CB0339D8-698B-4DB5-A936-4274DCFD3622}"/>
    <cellStyle name="Comma 3 4 2 3 4 3" xfId="10376" xr:uid="{48ED0DA2-DCC5-4B86-A653-A7B52BFC26BD}"/>
    <cellStyle name="Comma 3 4 2 3 4 3 2" xfId="48237" xr:uid="{5DDC90D4-A9A4-42C2-8A4F-E00E1BDAB914}"/>
    <cellStyle name="Comma 3 4 2 3 4 4" xfId="6082" xr:uid="{9E9DBFD8-7522-4613-9ED3-F53D246E467F}"/>
    <cellStyle name="Comma 3 4 2 3 4 5" xfId="35610" xr:uid="{675D9201-6A9A-421B-A89A-1AC86E7742AD}"/>
    <cellStyle name="Comma 3 4 2 3 5" xfId="20456" xr:uid="{A75DFFE7-0F38-4351-968E-7537E0B5AF43}"/>
    <cellStyle name="Comma 3 4 2 3 5 2" xfId="51018" xr:uid="{CBEAC4C2-84B7-4CB7-80E8-54FE04083217}"/>
    <cellStyle name="Comma 3 4 2 3 5 3" xfId="38403" xr:uid="{4A6F6A29-4AFA-4198-BDF0-0A79FB2C36EC}"/>
    <cellStyle name="Comma 3 4 2 3 6" xfId="13870" xr:uid="{632FC0B6-30E4-4B6F-B3F5-1846C92419EA}"/>
    <cellStyle name="Comma 3 4 2 3 6 2" xfId="44740" xr:uid="{A0ED578C-B527-4059-A5BA-B77AEB0AA7BB}"/>
    <cellStyle name="Comma 3 4 2 3 7" xfId="7283" xr:uid="{70A21EBF-C066-4959-B324-07E01954988C}"/>
    <cellStyle name="Comma 3 4 2 3 8" xfId="27963" xr:uid="{9935A0A4-3DD3-4E62-BB27-E0B821A7D4F0}"/>
    <cellStyle name="Comma 3 4 2 3 9" xfId="3125" xr:uid="{01992B20-D16D-4CC0-8CF9-D319998BBFA6}"/>
    <cellStyle name="Comma 3 4 2 4" xfId="2405" xr:uid="{F82A7602-0FF6-4B97-8192-EB40C34B275C}"/>
    <cellStyle name="Comma 3 4 2 4 2" xfId="23176" xr:uid="{20E9E39C-C5CC-472B-B74E-E12484B2854F}"/>
    <cellStyle name="Comma 3 4 2 4 2 2" xfId="15669" xr:uid="{B59D1353-4257-4BD3-9310-DAA343477145}"/>
    <cellStyle name="Comma 3 4 2 4 2 2 2" xfId="55808" xr:uid="{B32ACFAE-004D-4666-811C-B6295B5AF11B}"/>
    <cellStyle name="Comma 3 4 2 4 2 2 3" xfId="43193" xr:uid="{7B49DC36-38AB-49A8-AD63-B1AFB37781DB}"/>
    <cellStyle name="Comma 3 4 2 4 2 3" xfId="9083" xr:uid="{59772516-6E5B-4D45-87C9-CBAE40E1BE4B}"/>
    <cellStyle name="Comma 3 4 2 4 2 3 2" xfId="49530" xr:uid="{92791F61-47F7-4259-9F8D-A7F24E5B4A22}"/>
    <cellStyle name="Comma 3 4 2 4 2 4" xfId="30441" xr:uid="{B25370E3-8614-472E-A96E-72258B9DF238}"/>
    <cellStyle name="Comma 3 4 2 4 2 5" xfId="36903" xr:uid="{EEE89B21-E730-4B77-A6FD-4F94242CAD83}"/>
    <cellStyle name="Comma 3 4 2 4 3" xfId="25796" xr:uid="{CD6F270C-598F-4529-9132-B868A43D2EE4}"/>
    <cellStyle name="Comma 3 4 2 4 3 2" xfId="18289" xr:uid="{56454E89-BFD4-4BE9-82F0-CACBA5C9D77C}"/>
    <cellStyle name="Comma 3 4 2 4 3 2 2" xfId="53188" xr:uid="{2FFB9CF7-0D3B-4EA5-9DBB-E9FD9C06460C}"/>
    <cellStyle name="Comma 3 4 2 4 3 2 3" xfId="40573" xr:uid="{EE954CF6-8087-4547-A2CF-9F8532685476}"/>
    <cellStyle name="Comma 3 4 2 4 3 3" xfId="11703" xr:uid="{627915C7-7425-4016-8A7E-4B2465720CFD}"/>
    <cellStyle name="Comma 3 4 2 4 3 3 2" xfId="46910" xr:uid="{15AAB68B-63C3-459C-95D6-2EF9959FB1C8}"/>
    <cellStyle name="Comma 3 4 2 4 3 4" xfId="4755" xr:uid="{531681DB-DCBB-43F5-8CF6-543D6CCF57D1}"/>
    <cellStyle name="Comma 3 4 2 4 3 5" xfId="34283" xr:uid="{E2F6A7C4-D158-4260-84A1-67D7E463D770}"/>
    <cellStyle name="Comma 3 4 2 4 4" xfId="19165" xr:uid="{69C57EAC-E298-4ACD-BC1E-503D3FE9416C}"/>
    <cellStyle name="Comma 3 4 2 4 4 2" xfId="52311" xr:uid="{E64BDCF7-4C8A-4AEE-BAA9-FEAEB9A1BBCF}"/>
    <cellStyle name="Comma 3 4 2 4 4 3" xfId="39696" xr:uid="{D2EF4972-3CA9-4955-8A5F-AB7753947E01}"/>
    <cellStyle name="Comma 3 4 2 4 5" xfId="12579" xr:uid="{3323B688-B36E-44FC-9EED-F780D2486B84}"/>
    <cellStyle name="Comma 3 4 2 4 5 2" xfId="46033" xr:uid="{AA523F79-D3D0-4E9D-867D-D001F9474C41}"/>
    <cellStyle name="Comma 3 4 2 4 6" xfId="3879" xr:uid="{F2440B5D-D834-44C0-9695-8BC60E0BA3EF}"/>
    <cellStyle name="Comma 3 4 2 4 7" xfId="26673" xr:uid="{51EB8E18-9325-4C01-86C9-443FF5822263}"/>
    <cellStyle name="Comma 3 4 2 4 8" xfId="3327" xr:uid="{9027A660-1534-4D0F-8F85-B40FD0527241}"/>
    <cellStyle name="Comma 3 4 2 4 9" xfId="33406" xr:uid="{B3546E1C-5A95-402B-9B1E-3B3DB5E7C726}"/>
    <cellStyle name="Comma 3 4 2 5" xfId="2613" xr:uid="{F792882E-ACBC-4424-83DA-C740C97E4328}"/>
    <cellStyle name="Comma 3 4 2 5 2" xfId="24026" xr:uid="{0DB1287D-46D0-45CC-9CF2-02F740D2A648}"/>
    <cellStyle name="Comma 3 4 2 5 2 2" xfId="16519" xr:uid="{BD2E674F-94A7-46F5-857B-26FE7E7DDD3A}"/>
    <cellStyle name="Comma 3 4 2 5 2 2 2" xfId="54958" xr:uid="{0887652A-971F-4240-9698-38995F1592CA}"/>
    <cellStyle name="Comma 3 4 2 5 2 2 3" xfId="42343" xr:uid="{72E0BFA1-5239-4603-8121-90D13BE6BF49}"/>
    <cellStyle name="Comma 3 4 2 5 2 3" xfId="9933" xr:uid="{B79DFB6D-A549-4CDA-A2D1-303E667BC61E}"/>
    <cellStyle name="Comma 3 4 2 5 2 3 2" xfId="48680" xr:uid="{99069CEA-321F-443D-93FB-83C24BEA681E}"/>
    <cellStyle name="Comma 3 4 2 5 2 4" xfId="29591" xr:uid="{5123CD81-026B-48B5-91FF-B184207FD146}"/>
    <cellStyle name="Comma 3 4 2 5 2 5" xfId="36053" xr:uid="{D53C8CC5-DEBC-4B28-8BEE-7CFCFA0180BC}"/>
    <cellStyle name="Comma 3 4 2 5 3" xfId="20015" xr:uid="{0668C6DF-0942-42FE-A876-F34E4D844321}"/>
    <cellStyle name="Comma 3 4 2 5 3 2" xfId="51461" xr:uid="{D49D66C8-2C55-4CD8-B026-67E21DA2B940}"/>
    <cellStyle name="Comma 3 4 2 5 3 3" xfId="38846" xr:uid="{14D289AB-0218-4362-8BF4-83E0EE900BCC}"/>
    <cellStyle name="Comma 3 4 2 5 4" xfId="13429" xr:uid="{713E1E96-7A70-4F2E-915B-9799489344A7}"/>
    <cellStyle name="Comma 3 4 2 5 4 2" xfId="45183" xr:uid="{E43DA517-107E-40FB-893F-0A5A656635D5}"/>
    <cellStyle name="Comma 3 4 2 5 5" xfId="6842" xr:uid="{327044B9-4DF9-44D8-B9D5-0CFD11DA9731}"/>
    <cellStyle name="Comma 3 4 2 5 6" xfId="27523" xr:uid="{CF125197-02DD-4452-8320-17D05D260F0C}"/>
    <cellStyle name="Comma 3 4 2 5 7" xfId="3529" xr:uid="{774D4A17-0BDF-406B-8F9F-A9371E9AC7D2}"/>
    <cellStyle name="Comma 3 4 2 5 8" xfId="32556" xr:uid="{8C31EF55-854B-4E83-A369-A89DD3962826}"/>
    <cellStyle name="Comma 3 4 2 6" xfId="24911" xr:uid="{0133E689-2019-41CC-801B-7C8433CDFA62}"/>
    <cellStyle name="Comma 3 4 2 6 2" xfId="17404" xr:uid="{88BCCC7C-8A6F-43ED-BF6F-37058588EA12}"/>
    <cellStyle name="Comma 3 4 2 6 2 2" xfId="54073" xr:uid="{2218BB74-59FB-4FA5-BEFD-BDF5C168C261}"/>
    <cellStyle name="Comma 3 4 2 6 2 3" xfId="41458" xr:uid="{B1E1A660-212A-41D2-9EDE-40C54EBDEAE0}"/>
    <cellStyle name="Comma 3 4 2 6 3" xfId="10818" xr:uid="{6AE82E68-C074-4B86-8E52-B77146917193}"/>
    <cellStyle name="Comma 3 4 2 6 3 2" xfId="47795" xr:uid="{51F1B72B-3A11-4103-84E2-403F3FD47CFB}"/>
    <cellStyle name="Comma 3 4 2 6 4" xfId="5640" xr:uid="{B8FB348D-3DE3-487D-962D-0BC4F13F7FC3}"/>
    <cellStyle name="Comma 3 4 2 6 5" xfId="35168" xr:uid="{0EC12A74-6A70-4ADC-B64A-C02EA23F8D6C}"/>
    <cellStyle name="Comma 3 4 2 7" xfId="28454" xr:uid="{CAADD41E-742D-426E-A4B6-EBBED67839C6}"/>
    <cellStyle name="Comma 3 4 2 7 2" xfId="20896" xr:uid="{EBA40E15-CD7C-4E9A-B519-D88DFAB20961}"/>
    <cellStyle name="Comma 3 4 2 7 2 2" xfId="50576" xr:uid="{BAC60931-9337-4E66-8C11-0829EAAF3DD4}"/>
    <cellStyle name="Comma 3 4 2 7 3" xfId="14310" xr:uid="{5FA27741-C3EE-48A7-9E06-8275BEFFED43}"/>
    <cellStyle name="Comma 3 4 2 7 4" xfId="7723" xr:uid="{2AB1D488-1004-487D-B24B-306D542D4ACA}"/>
    <cellStyle name="Comma 3 4 2 7 5" xfId="37961" xr:uid="{61CE64C4-1CFE-40F5-9FF8-AE3854BCD09E}"/>
    <cellStyle name="Comma 3 4 2 8" xfId="21636" xr:uid="{F299CE55-9BC7-41E5-974D-9FF9F87798C8}"/>
    <cellStyle name="Comma 3 4 2 8 2" xfId="44270" xr:uid="{350E2612-203A-4189-AB7F-0B956077DC88}"/>
    <cellStyle name="Comma 3 4 2 9" xfId="21247" xr:uid="{31CF08CB-BA0E-4E10-9867-A6765ABCD284}"/>
    <cellStyle name="Comma 3 4 20" xfId="57025" xr:uid="{8C0EF66D-32C5-4F7F-8C2D-0C8F964BC7BC}"/>
    <cellStyle name="Comma 3 4 21" xfId="57079" xr:uid="{860F9011-FD3D-44F6-A547-ED922C9299AA}"/>
    <cellStyle name="Comma 3 4 22" xfId="1447" xr:uid="{02856439-5328-4D75-B240-FB7436CF7360}"/>
    <cellStyle name="Comma 3 4 23" xfId="57163" xr:uid="{E08F56F6-0DA0-4E44-8213-C3EEEA081F74}"/>
    <cellStyle name="Comma 3 4 3" xfId="914" xr:uid="{F11B4C94-62E5-4CFA-A519-21E8547E5377}"/>
    <cellStyle name="Comma 3 4 3 10" xfId="7978" xr:uid="{3E91146D-0118-4226-B755-949691302491}"/>
    <cellStyle name="Comma 3 4 3 11" xfId="28822" xr:uid="{170860F6-319E-4DA1-9260-ED80D8BF02D1}"/>
    <cellStyle name="Comma 3 4 3 12" xfId="2925" xr:uid="{B9D0832F-EE84-457A-B349-BDA5840E5160}"/>
    <cellStyle name="Comma 3 4 3 13" xfId="31747" xr:uid="{5DAE2C41-8D45-479F-B3B5-E07890BA5DC4}"/>
    <cellStyle name="Comma 3 4 3 14" xfId="1812" xr:uid="{1C54CE34-2288-4481-BCB8-04DCC6EF1951}"/>
    <cellStyle name="Comma 3 4 3 2" xfId="1300" xr:uid="{3F0CB05F-CB2D-4193-ABAA-F48852E31622}"/>
    <cellStyle name="Comma 3 4 3 2 10" xfId="32192" xr:uid="{1FE16A08-2E94-4939-A588-C9D4536F2B43}"/>
    <cellStyle name="Comma 3 4 3 2 11" xfId="1813" xr:uid="{0CCC7C4B-BC81-452D-9D78-805C9A7B4713}"/>
    <cellStyle name="Comma 3 4 3 2 2" xfId="2200" xr:uid="{A36C8FFC-9CC8-49F5-8F88-CC6B88BBFA3D}"/>
    <cellStyle name="Comma 3 4 3 2 2 2" xfId="22657" xr:uid="{48BCAE9C-321E-4749-B20F-8EA6831171EE}"/>
    <cellStyle name="Comma 3 4 3 2 2 2 2" xfId="15150" xr:uid="{72442538-74FB-4694-8119-0CD0D21B9C94}"/>
    <cellStyle name="Comma 3 4 3 2 2 2 2 2" xfId="56327" xr:uid="{BDAA23B6-2475-4729-8BAE-2CBA599EDC49}"/>
    <cellStyle name="Comma 3 4 3 2 2 2 2 3" xfId="43712" xr:uid="{0EE7ED95-50E0-4409-8281-86323A9A3070}"/>
    <cellStyle name="Comma 3 4 3 2 2 2 3" xfId="8564" xr:uid="{A77DE8D2-7511-4C3A-A354-4028A19C14C7}"/>
    <cellStyle name="Comma 3 4 3 2 2 2 3 2" xfId="50049" xr:uid="{F51636FC-5E6D-4AD3-B4AC-1949CD301B1C}"/>
    <cellStyle name="Comma 3 4 3 2 2 2 4" xfId="30960" xr:uid="{489AA8A3-3B7F-414C-B1B0-51090CFC4890}"/>
    <cellStyle name="Comma 3 4 3 2 2 2 5" xfId="37422" xr:uid="{02AC9FB2-ECF2-4A4B-8A2D-FA80220A3AEE}"/>
    <cellStyle name="Comma 3 4 3 2 2 3" xfId="25275" xr:uid="{D5F1AEAC-4ABC-450B-85E6-2E37ABF7E8BD}"/>
    <cellStyle name="Comma 3 4 3 2 2 3 2" xfId="17768" xr:uid="{D423AD71-EC28-46DB-A83A-F52AB0EA47C2}"/>
    <cellStyle name="Comma 3 4 3 2 2 3 2 2" xfId="53709" xr:uid="{B73C46EC-BB58-462A-BA42-7CF1719A0AF6}"/>
    <cellStyle name="Comma 3 4 3 2 2 3 2 3" xfId="41094" xr:uid="{5D67C5E6-CAFF-45CA-8E9F-F134B762CF73}"/>
    <cellStyle name="Comma 3 4 3 2 2 3 3" xfId="11182" xr:uid="{EFE5D256-45DE-47D8-8E71-E792CED608D4}"/>
    <cellStyle name="Comma 3 4 3 2 2 3 3 2" xfId="47431" xr:uid="{E96E1745-AE48-485B-BEDF-07A9091EB0AD}"/>
    <cellStyle name="Comma 3 4 3 2 2 3 4" xfId="5276" xr:uid="{DD275DCB-CE20-479C-92F8-AA42E15F7A53}"/>
    <cellStyle name="Comma 3 4 3 2 2 3 5" xfId="34804" xr:uid="{2D4E30ED-2F89-438B-A970-9B7E4B94BAC2}"/>
    <cellStyle name="Comma 3 4 3 2 2 4" xfId="18647" xr:uid="{727EA9F7-3E74-427D-845D-8532A06A755E}"/>
    <cellStyle name="Comma 3 4 3 2 2 4 2" xfId="52830" xr:uid="{C014124D-53B3-4C57-9B51-DA49A36E5DB4}"/>
    <cellStyle name="Comma 3 4 3 2 2 4 3" xfId="40215" xr:uid="{EB7EF223-5688-4142-8D2D-159BECD65D21}"/>
    <cellStyle name="Comma 3 4 3 2 2 5" xfId="12061" xr:uid="{8A9C3062-FBDC-4A6F-A592-4BD89207C71A}"/>
    <cellStyle name="Comma 3 4 3 2 2 5 2" xfId="46552" xr:uid="{A63616B3-9813-4F17-A4EB-0EB9860D5730}"/>
    <cellStyle name="Comma 3 4 3 2 2 6" xfId="4397" xr:uid="{A2165302-C7DB-4451-9F3C-EC6A9A41051F}"/>
    <cellStyle name="Comma 3 4 3 2 2 7" xfId="26155" xr:uid="{B14379EB-287B-4820-B66C-25141104954A}"/>
    <cellStyle name="Comma 3 4 3 2 2 8" xfId="3128" xr:uid="{85BBD618-69A0-4E06-86B6-654207B2853F}"/>
    <cellStyle name="Comma 3 4 3 2 2 9" xfId="33925" xr:uid="{0D54BFAA-55B9-4624-9528-54F4BF0D8DCB}"/>
    <cellStyle name="Comma 3 4 3 2 3" xfId="2408" xr:uid="{7EC1CD6D-704D-4ABA-8D91-AF1A60772867}"/>
    <cellStyle name="Comma 3 4 3 2 3 2" xfId="23514" xr:uid="{D6D1B317-5AEE-475F-92D5-B0FDDFBD5962}"/>
    <cellStyle name="Comma 3 4 3 2 3 2 2" xfId="16007" xr:uid="{33FAA0AF-1589-4B2A-BC62-2B39455B777A}"/>
    <cellStyle name="Comma 3 4 3 2 3 2 2 2" xfId="55470" xr:uid="{F8DEF420-9887-427E-A81A-221973666672}"/>
    <cellStyle name="Comma 3 4 3 2 3 2 2 3" xfId="42855" xr:uid="{90772074-B9D2-40E5-BC51-06E3ABC0F9CC}"/>
    <cellStyle name="Comma 3 4 3 2 3 2 3" xfId="9421" xr:uid="{1007565A-D120-4666-BC03-7DB4602ACDF3}"/>
    <cellStyle name="Comma 3 4 3 2 3 2 3 2" xfId="49192" xr:uid="{93002388-F454-4998-992B-4D4D913AAD44}"/>
    <cellStyle name="Comma 3 4 3 2 3 2 4" xfId="30103" xr:uid="{56E0CF08-15AF-4E0E-B742-DE67378F43F2}"/>
    <cellStyle name="Comma 3 4 3 2 3 2 5" xfId="36565" xr:uid="{EE018D96-3426-438E-B94C-3FB54E53A947}"/>
    <cellStyle name="Comma 3 4 3 2 3 3" xfId="19503" xr:uid="{1118898C-8495-418D-9B97-D20F3923A057}"/>
    <cellStyle name="Comma 3 4 3 2 3 3 2" xfId="51973" xr:uid="{0CC0605E-CDFC-4126-BD8C-5F4EB15E103A}"/>
    <cellStyle name="Comma 3 4 3 2 3 3 3" xfId="39358" xr:uid="{D47A7C9C-6DEE-4433-A633-64C4733EA3F0}"/>
    <cellStyle name="Comma 3 4 3 2 3 4" xfId="12917" xr:uid="{3C3308B0-0F13-4093-9F79-D45DCA7DF9E1}"/>
    <cellStyle name="Comma 3 4 3 2 3 4 2" xfId="45695" xr:uid="{280DBC57-3426-48D8-9E27-967CF44747CA}"/>
    <cellStyle name="Comma 3 4 3 2 3 5" xfId="6330" xr:uid="{71C2710D-5C31-45FB-AEB4-0A8BA7015916}"/>
    <cellStyle name="Comma 3 4 3 2 3 6" xfId="27011" xr:uid="{CC7C99EA-7F14-4D5B-8169-E16065C5DE86}"/>
    <cellStyle name="Comma 3 4 3 2 3 7" xfId="3330" xr:uid="{BBDAD646-E7CD-44AD-A715-3AA2E89A6CA5}"/>
    <cellStyle name="Comma 3 4 3 2 3 8" xfId="33068" xr:uid="{A2B60F07-BA46-47E5-85F1-81FB5765C0D3}"/>
    <cellStyle name="Comma 3 4 3 2 4" xfId="2616" xr:uid="{74CFB655-5887-49F0-BB4C-724B174AE8E9}"/>
    <cellStyle name="Comma 3 4 3 2 4 2" xfId="16883" xr:uid="{D81F3F7E-D40E-472A-A386-20BE4A425BEC}"/>
    <cellStyle name="Comma 3 4 3 2 4 2 2" xfId="54594" xr:uid="{7A495BA3-885D-40EC-8454-112DD267A967}"/>
    <cellStyle name="Comma 3 4 3 2 4 2 3" xfId="41979" xr:uid="{306DCDBC-BDB1-4117-A5DB-A10473261A32}"/>
    <cellStyle name="Comma 3 4 3 2 4 3" xfId="10297" xr:uid="{EA527F5C-EDFA-4D32-94A1-1B9261980AC0}"/>
    <cellStyle name="Comma 3 4 3 2 4 3 2" xfId="48316" xr:uid="{4923632E-CDF7-4862-9A03-2135C1053088}"/>
    <cellStyle name="Comma 3 4 3 2 4 4" xfId="6161" xr:uid="{A0E1A309-56C4-4831-8648-B96DBC1676AF}"/>
    <cellStyle name="Comma 3 4 3 2 4 5" xfId="24390" xr:uid="{8E3067DA-81FA-47A9-92C5-EB72739FE0F4}"/>
    <cellStyle name="Comma 3 4 3 2 4 6" xfId="3532" xr:uid="{670BADF8-86D1-4299-8D25-DEB1EB543D9F}"/>
    <cellStyle name="Comma 3 4 3 2 4 7" xfId="35689" xr:uid="{2146C2DC-7FE3-4777-8765-2BC59C8AD329}"/>
    <cellStyle name="Comma 3 4 3 2 5" xfId="20377" xr:uid="{7A9168A2-ED6B-432E-8D53-34CE143A9181}"/>
    <cellStyle name="Comma 3 4 3 2 5 2" xfId="51097" xr:uid="{AF930391-A086-4532-BB13-3E120003DC23}"/>
    <cellStyle name="Comma 3 4 3 2 5 3" xfId="38482" xr:uid="{E8842CB5-9951-4403-A651-64E11F37C7DD}"/>
    <cellStyle name="Comma 3 4 3 2 6" xfId="13791" xr:uid="{D1D7FA71-E8D5-47BE-BE1F-3D0B5480E949}"/>
    <cellStyle name="Comma 3 4 3 2 6 2" xfId="44819" xr:uid="{6812A889-45B9-458E-BC90-EA9354D39D63}"/>
    <cellStyle name="Comma 3 4 3 2 7" xfId="7204" xr:uid="{3B67DA05-EB91-4C78-9EEB-FB98B68AA6C8}"/>
    <cellStyle name="Comma 3 4 3 2 8" xfId="27884" xr:uid="{D328639B-15E5-43F9-BEDB-6D134C18C61D}"/>
    <cellStyle name="Comma 3 4 3 2 9" xfId="2926" xr:uid="{EC79F958-E4D3-46F4-8F7E-D1905B7A79C4}"/>
    <cellStyle name="Comma 3 4 3 3" xfId="2199" xr:uid="{6A96BAA1-92D5-4608-914F-EFD1CA8F156C}"/>
    <cellStyle name="Comma 3 4 3 3 2" xfId="23098" xr:uid="{3874DE5E-DB9F-4BE0-9998-870A0A437A7E}"/>
    <cellStyle name="Comma 3 4 3 3 2 2" xfId="15591" xr:uid="{51764A13-E42B-46B8-916E-FFA9BC670DC6}"/>
    <cellStyle name="Comma 3 4 3 3 2 2 2" xfId="55886" xr:uid="{5E78D922-06CC-477F-88B0-175B01B70962}"/>
    <cellStyle name="Comma 3 4 3 3 2 2 3" xfId="43271" xr:uid="{E0878C8F-9FA1-4E76-ADE8-1A179098D6D8}"/>
    <cellStyle name="Comma 3 4 3 3 2 3" xfId="9005" xr:uid="{8FD23028-040B-4C33-B995-C954E308B29A}"/>
    <cellStyle name="Comma 3 4 3 3 2 3 2" xfId="49608" xr:uid="{88A4DD04-F218-4021-AF2E-9E351D66C215}"/>
    <cellStyle name="Comma 3 4 3 3 2 4" xfId="30519" xr:uid="{961F2656-FE2F-485A-B645-B2961D38ED07}"/>
    <cellStyle name="Comma 3 4 3 3 2 5" xfId="36981" xr:uid="{CEB3C08F-1483-499F-AAC7-66E7920459A0}"/>
    <cellStyle name="Comma 3 4 3 3 3" xfId="25717" xr:uid="{28DEFBC7-4C11-4240-9771-AC598862509D}"/>
    <cellStyle name="Comma 3 4 3 3 3 2" xfId="18210" xr:uid="{1C089785-B44F-4C76-A89A-D224253CD9E8}"/>
    <cellStyle name="Comma 3 4 3 3 3 2 2" xfId="53267" xr:uid="{C312E97E-7F6A-46B0-A03D-52D0397BB39E}"/>
    <cellStyle name="Comma 3 4 3 3 3 2 3" xfId="40652" xr:uid="{7AB5E6BB-BDF4-43FE-B797-399CA1390591}"/>
    <cellStyle name="Comma 3 4 3 3 3 3" xfId="11624" xr:uid="{0A14395D-AD07-4A66-B3F2-572F23DB96FA}"/>
    <cellStyle name="Comma 3 4 3 3 3 3 2" xfId="46989" xr:uid="{0A6AD996-A0A9-4F83-9C61-267C5A3E21F7}"/>
    <cellStyle name="Comma 3 4 3 3 3 4" xfId="4834" xr:uid="{AD8DAF57-204B-4F46-84E7-0E36D2561EE8}"/>
    <cellStyle name="Comma 3 4 3 3 3 5" xfId="34362" xr:uid="{5DA697D6-844B-4B94-B2F6-A7A164E164ED}"/>
    <cellStyle name="Comma 3 4 3 3 4" xfId="19087" xr:uid="{13609E0B-976C-47CC-82B6-DD1682993F50}"/>
    <cellStyle name="Comma 3 4 3 3 4 2" xfId="52389" xr:uid="{5F96FD0F-0AA8-4575-8264-944149AC23D9}"/>
    <cellStyle name="Comma 3 4 3 3 4 3" xfId="39774" xr:uid="{A3E34FC7-0973-4486-919D-03B19FE5A01D}"/>
    <cellStyle name="Comma 3 4 3 3 5" xfId="12501" xr:uid="{1838559A-E375-43A1-85A2-E12CB129153D}"/>
    <cellStyle name="Comma 3 4 3 3 5 2" xfId="46111" xr:uid="{53A022D5-0444-4BCA-ADCA-2647B8A6790A}"/>
    <cellStyle name="Comma 3 4 3 3 6" xfId="3957" xr:uid="{0BBDA1AD-C351-4F3D-B226-426855913938}"/>
    <cellStyle name="Comma 3 4 3 3 7" xfId="26595" xr:uid="{024482C8-37C5-4D4D-B610-64C320C6C480}"/>
    <cellStyle name="Comma 3 4 3 3 8" xfId="3127" xr:uid="{C35A1817-2B80-419B-A657-B3421CA58DAE}"/>
    <cellStyle name="Comma 3 4 3 3 9" xfId="33484" xr:uid="{AE3F24D4-CD17-4788-AE11-28990A9FD3FB}"/>
    <cellStyle name="Comma 3 4 3 4" xfId="2407" xr:uid="{A0AFB485-5E90-44B6-AFFB-B3E2374A32EF}"/>
    <cellStyle name="Comma 3 4 3 4 2" xfId="23948" xr:uid="{000E3021-A0CC-4D1D-9D62-39B427667172}"/>
    <cellStyle name="Comma 3 4 3 4 2 2" xfId="16441" xr:uid="{31AE7DA7-A750-464A-9CEF-F7C31BEC0AF9}"/>
    <cellStyle name="Comma 3 4 3 4 2 2 2" xfId="55036" xr:uid="{F3CD9B56-A7FA-4942-9472-5EAA46B45EC4}"/>
    <cellStyle name="Comma 3 4 3 4 2 2 3" xfId="42421" xr:uid="{0FDC537F-7032-4D00-A2FF-C989A1FFC99F}"/>
    <cellStyle name="Comma 3 4 3 4 2 3" xfId="9855" xr:uid="{EFF18287-4855-48EB-806E-9939AE2ED500}"/>
    <cellStyle name="Comma 3 4 3 4 2 3 2" xfId="48758" xr:uid="{7F62FF76-7C3E-4D5E-B469-AFD28821635B}"/>
    <cellStyle name="Comma 3 4 3 4 2 4" xfId="29669" xr:uid="{E1ECE4CE-F4BD-41D4-B196-DA14455FE28A}"/>
    <cellStyle name="Comma 3 4 3 4 2 5" xfId="36131" xr:uid="{F2CDF5EF-0A21-4C28-AFAE-4BBB912E0961}"/>
    <cellStyle name="Comma 3 4 3 4 3" xfId="19937" xr:uid="{B5E6801E-51A0-4E0D-A3C8-CA4CE4962650}"/>
    <cellStyle name="Comma 3 4 3 4 3 2" xfId="51539" xr:uid="{CE2345A2-4A1D-4129-A417-BB2B92730E50}"/>
    <cellStyle name="Comma 3 4 3 4 3 3" xfId="38924" xr:uid="{C75172D5-7E4B-4F6A-8481-0520409553B0}"/>
    <cellStyle name="Comma 3 4 3 4 4" xfId="13351" xr:uid="{83D03934-E5D5-4E83-9D21-5B3284130D37}"/>
    <cellStyle name="Comma 3 4 3 4 4 2" xfId="45261" xr:uid="{B33365EC-F5F9-4BE3-92ED-69DF4053078C}"/>
    <cellStyle name="Comma 3 4 3 4 5" xfId="6764" xr:uid="{3B3A9829-EE1F-4D34-BC66-E1EFB12313F2}"/>
    <cellStyle name="Comma 3 4 3 4 6" xfId="27445" xr:uid="{83A91881-E538-485F-A5AF-FB59BA73CE7C}"/>
    <cellStyle name="Comma 3 4 3 4 7" xfId="3329" xr:uid="{3FD43EA7-C2AD-4375-AD51-B89B9E0EACFF}"/>
    <cellStyle name="Comma 3 4 3 4 8" xfId="32634" xr:uid="{C4C6BADC-37D0-4033-AAE4-532AF0ACE72E}"/>
    <cellStyle name="Comma 3 4 3 5" xfId="2615" xr:uid="{D1BAD2DE-B5A9-49FB-8712-4F300C7583FB}"/>
    <cellStyle name="Comma 3 4 3 5 2" xfId="17325" xr:uid="{615352F9-9C4F-4340-9715-F62E85D1AA32}"/>
    <cellStyle name="Comma 3 4 3 5 2 2" xfId="54152" xr:uid="{14142283-55AC-4022-98F9-9220C0E41B79}"/>
    <cellStyle name="Comma 3 4 3 5 2 3" xfId="41537" xr:uid="{27E9DD14-C874-4A29-9E76-A7C5ACB9BF57}"/>
    <cellStyle name="Comma 3 4 3 5 3" xfId="10739" xr:uid="{6046F04E-65D8-460A-A213-7FB6C1DEEC2C}"/>
    <cellStyle name="Comma 3 4 3 5 3 2" xfId="47874" xr:uid="{580F1736-B54D-4F37-8934-7D121746111D}"/>
    <cellStyle name="Comma 3 4 3 5 4" xfId="5719" xr:uid="{29E94482-1133-40E3-934A-04045C53EBCE}"/>
    <cellStyle name="Comma 3 4 3 5 5" xfId="24832" xr:uid="{3B7673AC-A4E8-4755-9AA0-BE3CA042E5F7}"/>
    <cellStyle name="Comma 3 4 3 5 6" xfId="3531" xr:uid="{323E26C0-C386-4D11-A3D9-C9D9DD759E69}"/>
    <cellStyle name="Comma 3 4 3 5 7" xfId="35247" xr:uid="{D3B735E0-8F3E-4AE9-B133-6048D14C0BC5}"/>
    <cellStyle name="Comma 3 4 3 6" xfId="28375" xr:uid="{4B41DE00-FD8E-45F7-A179-A0B9C6980925}"/>
    <cellStyle name="Comma 3 4 3 6 2" xfId="20817" xr:uid="{E7861DE4-5BAD-47C9-BCB3-AAB806BA600D}"/>
    <cellStyle name="Comma 3 4 3 6 2 2" xfId="50655" xr:uid="{188AEB1B-C711-4A67-AFD0-65AAA0E12F35}"/>
    <cellStyle name="Comma 3 4 3 6 3" xfId="14231" xr:uid="{514061E7-2B29-4083-A298-8FE0AA6321E0}"/>
    <cellStyle name="Comma 3 4 3 6 4" xfId="7644" xr:uid="{B3746A7B-067C-45DC-A46E-9FCE593D9667}"/>
    <cellStyle name="Comma 3 4 3 6 5" xfId="38040" xr:uid="{77767352-8E9D-4297-A182-25392B36260F}"/>
    <cellStyle name="Comma 3 4 3 7" xfId="21795" xr:uid="{9D66981E-D957-4816-A3FB-39F34932DA04}"/>
    <cellStyle name="Comma 3 4 3 7 2" xfId="44349" xr:uid="{0FA3B5B3-72CA-4BFB-9CB9-6318616A19AF}"/>
    <cellStyle name="Comma 3 4 3 8" xfId="21151" xr:uid="{4ADE921E-2214-4DB7-B9D8-114F3EA31E3A}"/>
    <cellStyle name="Comma 3 4 3 9" xfId="14565" xr:uid="{90784339-5799-40BF-9E17-5A8A35702BA5}"/>
    <cellStyle name="Comma 3 4 4" xfId="974" xr:uid="{E90B7737-FE56-4624-AE23-463D2818C144}"/>
    <cellStyle name="Comma 3 4 4 10" xfId="31916" xr:uid="{D09C4D93-340B-4EA8-9950-B72E6EA0E5EE}"/>
    <cellStyle name="Comma 3 4 4 11" xfId="1814" xr:uid="{3B32BCC5-21CA-4CCE-B469-FF8CA3E9759D}"/>
    <cellStyle name="Comma 3 4 4 2" xfId="2201" xr:uid="{DF850FA6-5A6F-4CEA-817B-BB48FFA68BF9}"/>
    <cellStyle name="Comma 3 4 4 2 2" xfId="22933" xr:uid="{778B4328-62FC-4A21-9F3A-D2180C27975F}"/>
    <cellStyle name="Comma 3 4 4 2 2 2" xfId="15426" xr:uid="{01BF5855-6FCF-4FA6-AA5A-21B5FAAEBBC1}"/>
    <cellStyle name="Comma 3 4 4 2 2 2 2" xfId="56051" xr:uid="{BBC0EC81-4B57-45EB-BCD2-8708AF0AB547}"/>
    <cellStyle name="Comma 3 4 4 2 2 2 3" xfId="43436" xr:uid="{A293DC3F-DFA8-414C-92EC-08D10F947779}"/>
    <cellStyle name="Comma 3 4 4 2 2 3" xfId="8840" xr:uid="{879A7600-D511-4BE3-9628-578F07BC8A2B}"/>
    <cellStyle name="Comma 3 4 4 2 2 3 2" xfId="49773" xr:uid="{2278A5F4-96EB-4DE5-9697-A7DADC132FEB}"/>
    <cellStyle name="Comma 3 4 4 2 2 4" xfId="30684" xr:uid="{536DD8D5-E463-452D-B440-92343A17C9A7}"/>
    <cellStyle name="Comma 3 4 4 2 2 5" xfId="37146" xr:uid="{EDD3D044-7711-468E-BA2B-079DB4EDB39C}"/>
    <cellStyle name="Comma 3 4 4 2 3" xfId="25551" xr:uid="{B4ED0AC8-08F1-445B-BD97-392CD66C647D}"/>
    <cellStyle name="Comma 3 4 4 2 3 2" xfId="18044" xr:uid="{56468E00-2065-435B-95C1-0B816A40F7F1}"/>
    <cellStyle name="Comma 3 4 4 2 3 2 2" xfId="53433" xr:uid="{344681EE-602F-43A8-A807-FEDECE9FA76D}"/>
    <cellStyle name="Comma 3 4 4 2 3 2 3" xfId="40818" xr:uid="{FBF27EDA-A445-4D5C-BE9C-C8CB689B442D}"/>
    <cellStyle name="Comma 3 4 4 2 3 3" xfId="11458" xr:uid="{735D0F00-EA73-4C3D-A660-A270074F9B12}"/>
    <cellStyle name="Comma 3 4 4 2 3 3 2" xfId="47155" xr:uid="{C3B16174-D73B-4803-B9C7-5AE54B6C4318}"/>
    <cellStyle name="Comma 3 4 4 2 3 4" xfId="5000" xr:uid="{E01A74BA-6CB3-4AAE-88D5-F9F6BAE69CBD}"/>
    <cellStyle name="Comma 3 4 4 2 3 5" xfId="34528" xr:uid="{5A3DAB69-E47B-4CAB-9454-96838F5AEDFD}"/>
    <cellStyle name="Comma 3 4 4 2 4" xfId="18922" xr:uid="{A0654EF0-4D4B-4415-B921-F78DBDBF4978}"/>
    <cellStyle name="Comma 3 4 4 2 4 2" xfId="52554" xr:uid="{D2168ACF-7B56-4DEF-91B4-4F9A14A891A6}"/>
    <cellStyle name="Comma 3 4 4 2 4 3" xfId="39939" xr:uid="{53055841-9D8E-4ABB-95EB-9F52295F6DEF}"/>
    <cellStyle name="Comma 3 4 4 2 5" xfId="12336" xr:uid="{1BFE2DED-2735-414A-83EA-0A94311E8176}"/>
    <cellStyle name="Comma 3 4 4 2 5 2" xfId="46276" xr:uid="{632E583C-A84F-467A-A49C-36267983AED1}"/>
    <cellStyle name="Comma 3 4 4 2 6" xfId="4122" xr:uid="{07FB59EA-E1A3-4EAD-812A-AC5CD9D453E9}"/>
    <cellStyle name="Comma 3 4 4 2 7" xfId="26430" xr:uid="{7D83EC9E-A084-45EE-A9F8-5250A10F497D}"/>
    <cellStyle name="Comma 3 4 4 2 8" xfId="3129" xr:uid="{196ABE5A-B01F-4EC3-9BC1-B41DFC85A562}"/>
    <cellStyle name="Comma 3 4 4 2 9" xfId="33649" xr:uid="{37BD30DE-4ADD-4C08-B514-A5CEC62FE72B}"/>
    <cellStyle name="Comma 3 4 4 3" xfId="2409" xr:uid="{05CE90C5-5ECC-4E81-9CD2-5BC1CE30F0DC}"/>
    <cellStyle name="Comma 3 4 4 3 2" xfId="23783" xr:uid="{3521346D-1A7C-4089-9678-711F868112AF}"/>
    <cellStyle name="Comma 3 4 4 3 2 2" xfId="16276" xr:uid="{59901EFD-6F2B-48F6-BB0F-682E110EDBE7}"/>
    <cellStyle name="Comma 3 4 4 3 2 2 2" xfId="55201" xr:uid="{24AC93D9-E32D-4819-BE0C-73D37CC7C37F}"/>
    <cellStyle name="Comma 3 4 4 3 2 2 3" xfId="42586" xr:uid="{62F60AF5-914E-46F8-87BA-4201F0549413}"/>
    <cellStyle name="Comma 3 4 4 3 2 3" xfId="9690" xr:uid="{8DCFA92E-9A44-4A99-96AB-57B0637FFA60}"/>
    <cellStyle name="Comma 3 4 4 3 2 3 2" xfId="48923" xr:uid="{63685E9C-4806-4FFC-9089-8C147C8524FE}"/>
    <cellStyle name="Comma 3 4 4 3 2 4" xfId="29834" xr:uid="{EA62C37C-BD48-4747-9A2A-F69F9DB486CF}"/>
    <cellStyle name="Comma 3 4 4 3 2 5" xfId="36296" xr:uid="{169DBFF7-AB4B-413B-9589-B956C37A33CE}"/>
    <cellStyle name="Comma 3 4 4 3 3" xfId="19772" xr:uid="{45A856B0-2425-4D32-83E5-39B40A02BC58}"/>
    <cellStyle name="Comma 3 4 4 3 3 2" xfId="51704" xr:uid="{A24BE60E-7723-488E-A298-25889371F224}"/>
    <cellStyle name="Comma 3 4 4 3 3 3" xfId="39089" xr:uid="{B40DF371-6060-40CE-B9AD-7F98BDE98074}"/>
    <cellStyle name="Comma 3 4 4 3 4" xfId="13186" xr:uid="{7EA608B9-B204-4D9B-8641-9CCEE67AF94D}"/>
    <cellStyle name="Comma 3 4 4 3 4 2" xfId="45426" xr:uid="{5A9FEB96-CF7A-473D-84F9-E40F85F7EC8A}"/>
    <cellStyle name="Comma 3 4 4 3 5" xfId="6599" xr:uid="{E191AE91-A5DE-4E35-AF08-B3ECE0D7A106}"/>
    <cellStyle name="Comma 3 4 4 3 6" xfId="27280" xr:uid="{0FE3C087-FE29-4959-A284-A8F2A20CE5F6}"/>
    <cellStyle name="Comma 3 4 4 3 7" xfId="3331" xr:uid="{F87D2731-3511-4973-8618-557C21654F03}"/>
    <cellStyle name="Comma 3 4 4 3 8" xfId="32799" xr:uid="{CB6E1DC0-2E20-4123-835F-A61FEB9AD99C}"/>
    <cellStyle name="Comma 3 4 4 4" xfId="2617" xr:uid="{890ACE42-A5EE-43F3-9711-626746CD5C52}"/>
    <cellStyle name="Comma 3 4 4 4 2" xfId="17159" xr:uid="{3D21EDE4-2C54-46FA-A719-96389A552DB3}"/>
    <cellStyle name="Comma 3 4 4 4 2 2" xfId="54318" xr:uid="{BE286CF2-ADC2-4960-9262-0D6440B88AC5}"/>
    <cellStyle name="Comma 3 4 4 4 2 3" xfId="41703" xr:uid="{4642F535-7F5A-4D4C-93E2-E987E7BDFC44}"/>
    <cellStyle name="Comma 3 4 4 4 3" xfId="10573" xr:uid="{AB1529FC-C459-472B-824F-6CDD56812823}"/>
    <cellStyle name="Comma 3 4 4 4 3 2" xfId="48040" xr:uid="{C67E71EF-0389-4105-8D47-631B6CD2AC04}"/>
    <cellStyle name="Comma 3 4 4 4 4" xfId="5885" xr:uid="{612F61E3-EE0E-4137-A708-9916153C5793}"/>
    <cellStyle name="Comma 3 4 4 4 5" xfId="24666" xr:uid="{2D3F2E19-3D45-47F0-9258-2684D1634410}"/>
    <cellStyle name="Comma 3 4 4 4 6" xfId="3533" xr:uid="{112835D3-A8D8-4854-9D4E-10501F21C502}"/>
    <cellStyle name="Comma 3 4 4 4 7" xfId="35413" xr:uid="{830FA9FD-822A-48A1-A86D-FD58B9189E46}"/>
    <cellStyle name="Comma 3 4 4 5" xfId="20651" xr:uid="{4B989019-9D89-4651-8965-8F12E0348B4C}"/>
    <cellStyle name="Comma 3 4 4 5 2" xfId="50823" xr:uid="{5361B683-6CD3-4E19-BDF9-6206902A83E4}"/>
    <cellStyle name="Comma 3 4 4 5 3" xfId="38208" xr:uid="{9E5B0D25-E4B0-47BC-AA4C-B598D1F97E44}"/>
    <cellStyle name="Comma 3 4 4 6" xfId="14065" xr:uid="{C8B98F38-A4D3-4832-9F71-1CC629C3823F}"/>
    <cellStyle name="Comma 3 4 4 6 2" xfId="44526" xr:uid="{D10B5079-604A-4E7E-BBE1-C3DB192FFAD9}"/>
    <cellStyle name="Comma 3 4 4 7" xfId="7478" xr:uid="{DB0D62CE-1C81-4458-8B3D-0166049930A4}"/>
    <cellStyle name="Comma 3 4 4 8" xfId="28187" xr:uid="{53A27F33-80BB-4BEC-B7B4-94FA106AD218}"/>
    <cellStyle name="Comma 3 4 4 9" xfId="2927" xr:uid="{068A5D87-A6BD-4A62-BB80-9BA480635B6B}"/>
    <cellStyle name="Comma 3 4 5" xfId="2196" xr:uid="{82AFFC32-039A-4B4A-BC46-38171DE20867}"/>
    <cellStyle name="Comma 3 4 5 2" xfId="24231" xr:uid="{1F04EB71-B16A-4EDF-8FC1-4533BC6FA5DA}"/>
    <cellStyle name="Comma 3 4 5 2 2" xfId="16724" xr:uid="{6C08D914-3008-4917-8C63-CF7C87902E4C}"/>
    <cellStyle name="Comma 3 4 5 2 2 2" xfId="54753" xr:uid="{6DAA1631-4FBD-46F5-A2B0-DB73BB7992EE}"/>
    <cellStyle name="Comma 3 4 5 2 2 3" xfId="42138" xr:uid="{ADEE69BB-40D4-4241-8A37-1556322A2FD9}"/>
    <cellStyle name="Comma 3 4 5 2 3" xfId="10138" xr:uid="{754725F7-4F6E-4B1D-9246-9767830E2917}"/>
    <cellStyle name="Comma 3 4 5 2 3 2" xfId="48475" xr:uid="{BF87AC7F-50DE-4547-87BF-651B3AE29135}"/>
    <cellStyle name="Comma 3 4 5 2 4" xfId="29386" xr:uid="{3B5A0792-308F-4389-A92E-503C3B43ECA1}"/>
    <cellStyle name="Comma 3 4 5 2 5" xfId="35848" xr:uid="{F3D5526D-46C3-4371-927F-3482BFE680FA}"/>
    <cellStyle name="Comma 3 4 5 3" xfId="25962" xr:uid="{E150A3E0-4A5B-4D63-ADEE-9E0C8CEF8E4E}"/>
    <cellStyle name="Comma 3 4 5 3 2" xfId="18455" xr:uid="{6A05868B-466D-42DC-A7A7-51471064F7AF}"/>
    <cellStyle name="Comma 3 4 5 3 2 2" xfId="53022" xr:uid="{5885A0FE-872A-4B12-BA19-23C8F770B7DE}"/>
    <cellStyle name="Comma 3 4 5 3 2 3" xfId="40407" xr:uid="{7EAC7DCD-B2BA-46F6-B5EA-80E28A6A5291}"/>
    <cellStyle name="Comma 3 4 5 3 3" xfId="11869" xr:uid="{5E561E30-7F0F-42B9-BF67-ECD9F9A6DCA5}"/>
    <cellStyle name="Comma 3 4 5 3 3 2" xfId="46744" xr:uid="{B3DDC8DB-028F-492E-9CE2-4778DF783527}"/>
    <cellStyle name="Comma 3 4 5 3 4" xfId="4589" xr:uid="{2E9C509A-E099-4511-A887-3F82DAD7A0BD}"/>
    <cellStyle name="Comma 3 4 5 3 5" xfId="34117" xr:uid="{A3BD967E-69C8-4210-8050-923AF8D3792D}"/>
    <cellStyle name="Comma 3 4 5 4" xfId="20220" xr:uid="{E6B48049-D33B-425A-BD93-1B1DB038E0AC}"/>
    <cellStyle name="Comma 3 4 5 4 2" xfId="51256" xr:uid="{0AA42E0C-6636-4246-97BA-4A1F64827FA3}"/>
    <cellStyle name="Comma 3 4 5 4 3" xfId="38641" xr:uid="{D7DC2B6C-7FBB-47E6-A8CF-66711C3CD930}"/>
    <cellStyle name="Comma 3 4 5 5" xfId="13634" xr:uid="{1B15C5BB-A95E-4CCC-93AF-15E1568500A0}"/>
    <cellStyle name="Comma 3 4 5 5 2" xfId="44978" xr:uid="{A9F0DBED-5C4A-4ECB-9AFA-DEF716B3FB4B}"/>
    <cellStyle name="Comma 3 4 5 6" xfId="7047" xr:uid="{154E9E71-AEE2-4D32-8D0A-5D3153A88312}"/>
    <cellStyle name="Comma 3 4 5 7" xfId="27728" xr:uid="{4C26F464-8726-46F2-A0B1-162357CA98A5}"/>
    <cellStyle name="Comma 3 4 5 8" xfId="3124" xr:uid="{3680301E-C263-4C75-85E1-2B6CFEC1BCE8}"/>
    <cellStyle name="Comma 3 4 5 9" xfId="32351" xr:uid="{187B17A0-80CB-43BB-98A8-CF778295C192}"/>
    <cellStyle name="Comma 3 4 6" xfId="2404" xr:uid="{A6EDFCB5-E078-4AA4-99AB-8DCC84458E8F}"/>
    <cellStyle name="Comma 3 4 6 2" xfId="17570" xr:uid="{BA89A123-D70D-4167-B673-3A63F1E02966}"/>
    <cellStyle name="Comma 3 4 6 2 2" xfId="53907" xr:uid="{4D1D4A0A-4A0D-4638-9472-3873F937A13E}"/>
    <cellStyle name="Comma 3 4 6 2 3" xfId="41292" xr:uid="{0BA80E39-3341-44F6-90C8-DA8C82F17A52}"/>
    <cellStyle name="Comma 3 4 6 3" xfId="10984" xr:uid="{84AE5DCF-D18D-4676-941C-D540C30B8B8F}"/>
    <cellStyle name="Comma 3 4 6 3 2" xfId="47629" xr:uid="{3DA2E544-40AD-4BE0-8B1C-7707F8EA15EF}"/>
    <cellStyle name="Comma 3 4 6 4" xfId="5474" xr:uid="{2A516BB6-E4E4-4AD5-8A0A-FC2679B1C197}"/>
    <cellStyle name="Comma 3 4 6 5" xfId="25077" xr:uid="{560FF121-929C-4BA6-B6C4-6915EF5B7DFF}"/>
    <cellStyle name="Comma 3 4 6 6" xfId="3326" xr:uid="{52F48118-01FA-42B6-BE49-D657D6BFDB61}"/>
    <cellStyle name="Comma 3 4 6 7" xfId="35002" xr:uid="{71D707B5-4F0F-488C-9782-16054850C057}"/>
    <cellStyle name="Comma 3 4 7" xfId="2612" xr:uid="{A0C9AB0A-77F7-4A88-A2F4-424161720CC0}"/>
    <cellStyle name="Comma 3 4 7 2" xfId="21064" xr:uid="{BD9947E9-AEC5-404D-9529-C21A007C20FB}"/>
    <cellStyle name="Comma 3 4 7 2 2" xfId="50315" xr:uid="{8DCE7EDA-2919-4953-943A-D3CB6D54B9DD}"/>
    <cellStyle name="Comma 3 4 7 3" xfId="14478" xr:uid="{2961E314-CDE8-4709-AB35-7B7C002ACDE5}"/>
    <cellStyle name="Comma 3 4 7 4" xfId="7891" xr:uid="{BBBAE93E-B669-4A5D-944C-AA6A31D1C769}"/>
    <cellStyle name="Comma 3 4 7 5" xfId="28735" xr:uid="{6D204897-1353-4C87-87AE-4F5E61A844AA}"/>
    <cellStyle name="Comma 3 4 7 6" xfId="3528" xr:uid="{E058F055-F887-48FB-8392-4BF858F2A63B}"/>
    <cellStyle name="Comma 3 4 7 7" xfId="37692" xr:uid="{D7C1C7E1-E972-4706-966E-803CC84CA4AE}"/>
    <cellStyle name="Comma 3 4 8" xfId="1809" xr:uid="{5977BB2B-BDA7-4D3C-841F-5AA31E4FFC4A}"/>
    <cellStyle name="Comma 3 4 8 2" xfId="14923" xr:uid="{D1C8E1E0-349B-4738-9153-92F54BF58CC3}"/>
    <cellStyle name="Comma 3 4 8 2 2" xfId="50412" xr:uid="{BF148FDA-A849-4EC6-B54A-07C97A4ECE7A}"/>
    <cellStyle name="Comma 3 4 8 3" xfId="8337" xr:uid="{64E8F0AA-E337-4ED3-BE77-DDD2F53ED205}"/>
    <cellStyle name="Comma 3 4 8 4" xfId="31187" xr:uid="{E6C5FC75-6250-411C-B11E-8D6ECA9A8D0F}"/>
    <cellStyle name="Comma 3 4 8 5" xfId="22430" xr:uid="{273EA67C-44E0-46F6-BDDA-30BB2E1C58A0}"/>
    <cellStyle name="Comma 3 4 8 6" xfId="2922" xr:uid="{A02B078A-7461-4C4C-B722-B9F3C9189903}"/>
    <cellStyle name="Comma 3 4 8 7" xfId="37797" xr:uid="{A9A27DA2-5892-448A-9C16-E152D59A53C5}"/>
    <cellStyle name="Comma 3 4 9" xfId="21950" xr:uid="{670C55E5-5B27-4DB0-A32C-0F592D4D2C43}"/>
    <cellStyle name="Comma 3 4 9 2" xfId="44011" xr:uid="{131A7578-3B5B-4AE5-A984-52949C0C03E0}"/>
    <cellStyle name="Comma 3 5" xfId="520" xr:uid="{BB090EAD-C3FA-4759-990D-070ABDAA7062}"/>
    <cellStyle name="Comma 3 5 10" xfId="22279" xr:uid="{CDF0A442-8D6D-4E8B-ADAF-0BEA649403DC}"/>
    <cellStyle name="Comma 3 5 10 2" xfId="44117" xr:uid="{82726340-1794-49D3-B385-064777B73200}"/>
    <cellStyle name="Comma 3 5 11" xfId="21682" xr:uid="{69C6925E-A6B4-446D-BBAC-57FB534B5A69}"/>
    <cellStyle name="Comma 3 5 12" xfId="29235" xr:uid="{B1EB824B-AF4A-40A0-8CAF-D0C93A8D95B5}"/>
    <cellStyle name="Comma 3 5 13" xfId="21385" xr:uid="{99524E18-3CE8-4795-B0A1-A14B0EF6C37D}"/>
    <cellStyle name="Comma 3 5 14" xfId="14799" xr:uid="{FAD22DDF-50BA-463E-B08F-0F18C377AE91}"/>
    <cellStyle name="Comma 3 5 15" xfId="8212" xr:uid="{2BD4EBCD-A6E0-4562-A2FB-57A596EA00EA}"/>
    <cellStyle name="Comma 3 5 16" xfId="29156" xr:uid="{4E6C7074-BF9B-4CDF-BCDE-11C6CBA84FEA}"/>
    <cellStyle name="Comma 3 5 17" xfId="2728" xr:uid="{46DB1123-B622-4074-97F4-9C3CD22F142C}"/>
    <cellStyle name="Comma 3 5 18" xfId="31565" xr:uid="{02E66698-9505-4314-97F0-D701C6CC94EC}"/>
    <cellStyle name="Comma 3 5 19" xfId="1460" xr:uid="{EBCF5341-9FBC-4B67-A8AD-24C4B192FA8A}"/>
    <cellStyle name="Comma 3 5 2" xfId="725" xr:uid="{6C0EB678-0AB3-4B14-A582-86B5FA3F1913}"/>
    <cellStyle name="Comma 3 5 2 10" xfId="14616" xr:uid="{86C77C22-DA97-4DAA-A2E5-DFB2DF615B88}"/>
    <cellStyle name="Comma 3 5 2 11" xfId="8029" xr:uid="{94D91318-E1F7-43C3-8950-0CC2EAEFA29D}"/>
    <cellStyle name="Comma 3 5 2 12" xfId="28873" xr:uid="{B5C5655E-8963-47B2-BDCA-5355BBDF5463}"/>
    <cellStyle name="Comma 3 5 2 13" xfId="2929" xr:uid="{BCFD539D-5795-4753-A19D-05E79B418FF3}"/>
    <cellStyle name="Comma 3 5 2 14" xfId="31720" xr:uid="{04921375-90DB-4DF2-BFEB-10756369BA02}"/>
    <cellStyle name="Comma 3 5 2 15" xfId="1816" xr:uid="{46538112-E49D-4ADC-8106-BC4E270EC163}"/>
    <cellStyle name="Comma 3 5 2 2" xfId="1138" xr:uid="{B1863EB4-368D-4577-90F2-43A90999F0E7}"/>
    <cellStyle name="Comma 3 5 2 2 10" xfId="32165" xr:uid="{8943CC24-CDF4-4DE9-8CB3-CC5939450863}"/>
    <cellStyle name="Comma 3 5 2 2 11" xfId="2203" xr:uid="{2EE5C02D-4F39-46E3-ADC2-BF07BB005D05}"/>
    <cellStyle name="Comma 3 5 2 2 2" xfId="26182" xr:uid="{C4BB3ADA-DE7D-44B3-8E03-6DDB78CCB3F1}"/>
    <cellStyle name="Comma 3 5 2 2 2 2" xfId="22684" xr:uid="{61EFFC72-6C65-4693-8514-6538F5A94E3A}"/>
    <cellStyle name="Comma 3 5 2 2 2 2 2" xfId="15177" xr:uid="{DD347A66-6F0F-49A9-9E3B-E733D0AA19AE}"/>
    <cellStyle name="Comma 3 5 2 2 2 2 2 2" xfId="56300" xr:uid="{92C336F6-9F91-451D-BC95-40F77BE92C12}"/>
    <cellStyle name="Comma 3 5 2 2 2 2 2 3" xfId="43685" xr:uid="{426738AB-9036-48DE-A697-41AF227C73D5}"/>
    <cellStyle name="Comma 3 5 2 2 2 2 3" xfId="8591" xr:uid="{12C80595-ED0B-4CE9-83EF-BF92EE3621F0}"/>
    <cellStyle name="Comma 3 5 2 2 2 2 3 2" xfId="50022" xr:uid="{9B01EC0E-8993-4DC1-8CCA-1CD1A2F4BA44}"/>
    <cellStyle name="Comma 3 5 2 2 2 2 4" xfId="30933" xr:uid="{EFEE1CD2-95A8-424E-AF15-F93424A67AE6}"/>
    <cellStyle name="Comma 3 5 2 2 2 2 5" xfId="37395" xr:uid="{5487EF56-B0C0-4A11-9ED0-611503C3D9A1}"/>
    <cellStyle name="Comma 3 5 2 2 2 3" xfId="25302" xr:uid="{ABCFEF7F-2657-448D-BE4F-D38BA78D902B}"/>
    <cellStyle name="Comma 3 5 2 2 2 3 2" xfId="17795" xr:uid="{A98382FD-9186-4E57-8162-D6CEDE647E69}"/>
    <cellStyle name="Comma 3 5 2 2 2 3 2 2" xfId="53682" xr:uid="{15E384AA-400D-4567-A2A0-527A261EFD66}"/>
    <cellStyle name="Comma 3 5 2 2 2 3 2 3" xfId="41067" xr:uid="{DCD2F715-46D8-485F-9CFE-67BAAB0A985C}"/>
    <cellStyle name="Comma 3 5 2 2 2 3 3" xfId="11209" xr:uid="{C050876B-1C0C-4BAE-9534-6F804EBA9A84}"/>
    <cellStyle name="Comma 3 5 2 2 2 3 3 2" xfId="47404" xr:uid="{AB2EB0A5-58A2-485E-A3A5-E8A3A64DA37C}"/>
    <cellStyle name="Comma 3 5 2 2 2 3 4" xfId="5249" xr:uid="{E48F8228-0F83-4891-9265-CECB0BE6D3EE}"/>
    <cellStyle name="Comma 3 5 2 2 2 3 5" xfId="34777" xr:uid="{EB06BA64-9481-451A-B206-CA654268A455}"/>
    <cellStyle name="Comma 3 5 2 2 2 4" xfId="18674" xr:uid="{86706EED-DE10-43F9-8CAD-703F607FBC9F}"/>
    <cellStyle name="Comma 3 5 2 2 2 4 2" xfId="52803" xr:uid="{2A2B6A32-7C8D-4418-AB72-56804FD5B2D8}"/>
    <cellStyle name="Comma 3 5 2 2 2 4 3" xfId="40188" xr:uid="{90F1D0C9-C921-430E-B0BD-B1E69BD02B73}"/>
    <cellStyle name="Comma 3 5 2 2 2 5" xfId="12088" xr:uid="{8A5C1BCF-EDCD-4961-8229-E1079E19F8DF}"/>
    <cellStyle name="Comma 3 5 2 2 2 5 2" xfId="46525" xr:uid="{3563B823-9BE1-47A4-A77D-132CB4A9558B}"/>
    <cellStyle name="Comma 3 5 2 2 2 6" xfId="4370" xr:uid="{90DEE92B-EB69-485F-844E-9CE4F006C32D}"/>
    <cellStyle name="Comma 3 5 2 2 2 7" xfId="33898" xr:uid="{6F38EC54-B68F-4326-8D09-6F884910FC76}"/>
    <cellStyle name="Comma 3 5 2 2 3" xfId="27037" xr:uid="{97C68A31-0013-4F58-9C6B-99F64740D7C0}"/>
    <cellStyle name="Comma 3 5 2 2 3 2" xfId="23540" xr:uid="{6DF929C4-0C25-45E7-8095-5A64CF1789F9}"/>
    <cellStyle name="Comma 3 5 2 2 3 2 2" xfId="16033" xr:uid="{9DFC596C-4144-4E5D-9AEA-5B31FF446605}"/>
    <cellStyle name="Comma 3 5 2 2 3 2 2 2" xfId="55444" xr:uid="{CC9C6065-4160-498F-A21E-E032F16F00E3}"/>
    <cellStyle name="Comma 3 5 2 2 3 2 2 3" xfId="42829" xr:uid="{6F55B4AF-82FC-4C0C-BD47-801212552C2F}"/>
    <cellStyle name="Comma 3 5 2 2 3 2 3" xfId="9447" xr:uid="{4831B2A1-E5DA-4EBB-AAB6-B6030F68FC1A}"/>
    <cellStyle name="Comma 3 5 2 2 3 2 3 2" xfId="49166" xr:uid="{CDF764C4-7057-41AA-809C-1E05AE493D1F}"/>
    <cellStyle name="Comma 3 5 2 2 3 2 4" xfId="30077" xr:uid="{C9B3EF2F-13DA-420A-B3D3-A716F5DFF82A}"/>
    <cellStyle name="Comma 3 5 2 2 3 2 5" xfId="36539" xr:uid="{204A3184-2D14-4D4B-B119-93930C876884}"/>
    <cellStyle name="Comma 3 5 2 2 3 3" xfId="19529" xr:uid="{2059AE68-626B-427F-A42B-FA8F9A41EE24}"/>
    <cellStyle name="Comma 3 5 2 2 3 3 2" xfId="51947" xr:uid="{EC5C5753-B0ED-48DE-A54C-AA590DE219DC}"/>
    <cellStyle name="Comma 3 5 2 2 3 3 3" xfId="39332" xr:uid="{32BB6CA1-A0EE-40A8-936F-3F3E2F6ACD30}"/>
    <cellStyle name="Comma 3 5 2 2 3 4" xfId="12943" xr:uid="{7DCF39B1-67C5-4B3F-B41D-B6175928F163}"/>
    <cellStyle name="Comma 3 5 2 2 3 4 2" xfId="45669" xr:uid="{9E5F9132-ED3A-47E2-BBE1-20B27A1DBCF7}"/>
    <cellStyle name="Comma 3 5 2 2 3 5" xfId="6356" xr:uid="{0B8DA840-8DEA-4D9D-B0AF-44807FB33408}"/>
    <cellStyle name="Comma 3 5 2 2 3 6" xfId="33042" xr:uid="{5E7E5A7E-D8B2-4D69-B0C8-CABA1CE1265E}"/>
    <cellStyle name="Comma 3 5 2 2 4" xfId="24417" xr:uid="{A1A5050F-53B8-42C2-845B-A2D0E1076C85}"/>
    <cellStyle name="Comma 3 5 2 2 4 2" xfId="16910" xr:uid="{B061A348-7BFA-4550-9C6C-991BEC65274A}"/>
    <cellStyle name="Comma 3 5 2 2 4 2 2" xfId="54567" xr:uid="{0C3B75F3-0AB8-44EF-89B5-44CE8DA24CC4}"/>
    <cellStyle name="Comma 3 5 2 2 4 2 3" xfId="41952" xr:uid="{971C7810-3B3C-4ACE-ADA1-5BF8A91F94B7}"/>
    <cellStyle name="Comma 3 5 2 2 4 3" xfId="10324" xr:uid="{91983F32-DC45-4EEA-8D67-16586DBE9E27}"/>
    <cellStyle name="Comma 3 5 2 2 4 3 2" xfId="48289" xr:uid="{57F3CB74-9BE7-48EB-89D4-E08F48A6A8D1}"/>
    <cellStyle name="Comma 3 5 2 2 4 4" xfId="6134" xr:uid="{8D7345ED-BE48-486D-9847-E9F7753F55CB}"/>
    <cellStyle name="Comma 3 5 2 2 4 5" xfId="35662" xr:uid="{7F08A95F-A32C-4C51-A3E5-1A51D34BCDE9}"/>
    <cellStyle name="Comma 3 5 2 2 5" xfId="20404" xr:uid="{E8E984E3-3F77-4C96-8760-5C5DEF8698ED}"/>
    <cellStyle name="Comma 3 5 2 2 5 2" xfId="51070" xr:uid="{B230FFD4-514C-4EAE-B19B-EA6E98865378}"/>
    <cellStyle name="Comma 3 5 2 2 5 3" xfId="38455" xr:uid="{7C9F1196-BC38-4B07-A4C0-99A3E6FAAF11}"/>
    <cellStyle name="Comma 3 5 2 2 6" xfId="13818" xr:uid="{51BDCD3E-1F35-42DC-BA9A-8697BA26336B}"/>
    <cellStyle name="Comma 3 5 2 2 6 2" xfId="44792" xr:uid="{AE7BBF30-2037-49DC-9400-154F0E72CDBA}"/>
    <cellStyle name="Comma 3 5 2 2 7" xfId="7231" xr:uid="{28CC6937-F825-4ABD-9804-6CB8D0E68381}"/>
    <cellStyle name="Comma 3 5 2 2 8" xfId="27911" xr:uid="{A92502C5-6924-4281-8B73-E7CF471F7317}"/>
    <cellStyle name="Comma 3 5 2 2 9" xfId="3131" xr:uid="{BEC4D6DE-4983-4B0C-B420-5AC5DD30C93C}"/>
    <cellStyle name="Comma 3 5 2 3" xfId="2411" xr:uid="{123320FB-4240-4F47-8EBC-9C51DFAC276E}"/>
    <cellStyle name="Comma 3 5 2 3 2" xfId="23125" xr:uid="{246A5987-B93B-4EB3-958F-515762E7773C}"/>
    <cellStyle name="Comma 3 5 2 3 2 2" xfId="15618" xr:uid="{24CD67A2-9E02-4CDF-BE46-645B31728622}"/>
    <cellStyle name="Comma 3 5 2 3 2 2 2" xfId="55859" xr:uid="{53D6A2BB-5188-42B1-AF07-DAB9031F480D}"/>
    <cellStyle name="Comma 3 5 2 3 2 2 3" xfId="43244" xr:uid="{E9716D28-820E-4598-80F8-021E046E77ED}"/>
    <cellStyle name="Comma 3 5 2 3 2 3" xfId="9032" xr:uid="{6B1FF1DD-6B01-4EEE-A546-51741C7F4AF2}"/>
    <cellStyle name="Comma 3 5 2 3 2 3 2" xfId="49581" xr:uid="{E5EB097E-BEF3-49F8-90BB-AAA4F8350DAD}"/>
    <cellStyle name="Comma 3 5 2 3 2 4" xfId="30492" xr:uid="{77587419-0C22-4DDE-98AA-0DEF30E94C2D}"/>
    <cellStyle name="Comma 3 5 2 3 2 5" xfId="36954" xr:uid="{15D84056-9045-402A-B8AE-CCA575D0725C}"/>
    <cellStyle name="Comma 3 5 2 3 3" xfId="25744" xr:uid="{BFD42527-700C-4834-BC70-4BBC5C2551D8}"/>
    <cellStyle name="Comma 3 5 2 3 3 2" xfId="18237" xr:uid="{2F87C5CE-02CB-4DFF-8490-4FDE78BD5E6C}"/>
    <cellStyle name="Comma 3 5 2 3 3 2 2" xfId="53240" xr:uid="{BD0097BE-945C-494B-94EE-D32A4283322B}"/>
    <cellStyle name="Comma 3 5 2 3 3 2 3" xfId="40625" xr:uid="{5F2D5619-B9B2-44E6-BAA2-152D5E8DD84A}"/>
    <cellStyle name="Comma 3 5 2 3 3 3" xfId="11651" xr:uid="{02BAD69E-896D-4604-AA42-69BEF541DDBC}"/>
    <cellStyle name="Comma 3 5 2 3 3 3 2" xfId="46962" xr:uid="{3ACD74EF-4711-448C-A668-FC511861D6DF}"/>
    <cellStyle name="Comma 3 5 2 3 3 4" xfId="4807" xr:uid="{B6159F80-D16A-47F7-8D99-25CA8D7FC79C}"/>
    <cellStyle name="Comma 3 5 2 3 3 5" xfId="34335" xr:uid="{829AA49C-93C7-41D4-928C-A0850D08961D}"/>
    <cellStyle name="Comma 3 5 2 3 4" xfId="19114" xr:uid="{C702A77D-64E1-48B4-B506-51F80F7A6BF9}"/>
    <cellStyle name="Comma 3 5 2 3 4 2" xfId="52362" xr:uid="{2A6B196D-F2E9-4927-AB5B-8DB57BEF7D64}"/>
    <cellStyle name="Comma 3 5 2 3 4 3" xfId="39747" xr:uid="{9ECD3DF0-6FB8-4BF7-9534-2E93B41911DA}"/>
    <cellStyle name="Comma 3 5 2 3 5" xfId="12528" xr:uid="{D7C92A61-8B2E-4FAB-8AFF-1C109F34637B}"/>
    <cellStyle name="Comma 3 5 2 3 5 2" xfId="46084" xr:uid="{EC289F96-D0FC-45AE-8A12-755E34F81F01}"/>
    <cellStyle name="Comma 3 5 2 3 6" xfId="3930" xr:uid="{3D8F2768-B478-49E4-BE02-750254B792D6}"/>
    <cellStyle name="Comma 3 5 2 3 7" xfId="26622" xr:uid="{CC7C6D6E-F52E-4233-A8EC-6CBC90AAB055}"/>
    <cellStyle name="Comma 3 5 2 3 8" xfId="3333" xr:uid="{B5D2AFDD-02A2-445A-9167-52FBD309D1FC}"/>
    <cellStyle name="Comma 3 5 2 3 9" xfId="33457" xr:uid="{E75503F8-0FC1-4651-9AFD-A7CCEA48830B}"/>
    <cellStyle name="Comma 3 5 2 4" xfId="2619" xr:uid="{AA85561F-E605-4428-B867-B9E4A6FD217C}"/>
    <cellStyle name="Comma 3 5 2 4 2" xfId="23975" xr:uid="{3BBCF510-959C-49C2-9560-D28EE6B5AF5D}"/>
    <cellStyle name="Comma 3 5 2 4 2 2" xfId="16468" xr:uid="{4FC7F085-B3D7-4342-B2A6-CD2D65BADA8D}"/>
    <cellStyle name="Comma 3 5 2 4 2 2 2" xfId="55009" xr:uid="{2FD4C772-7628-43D3-85DE-D65951D2D94A}"/>
    <cellStyle name="Comma 3 5 2 4 2 2 3" xfId="42394" xr:uid="{142A3703-0FC4-4EC3-8A9F-5BDA19D7E67B}"/>
    <cellStyle name="Comma 3 5 2 4 2 3" xfId="9882" xr:uid="{4F3FB8EB-7EB8-43EE-9D69-9068A0279EAA}"/>
    <cellStyle name="Comma 3 5 2 4 2 3 2" xfId="48731" xr:uid="{F3D484CC-8F64-444F-8C03-6419FE953394}"/>
    <cellStyle name="Comma 3 5 2 4 2 4" xfId="29642" xr:uid="{01A7E3E5-1367-4FD5-AD4D-7AEA7BD6BA4F}"/>
    <cellStyle name="Comma 3 5 2 4 2 5" xfId="36104" xr:uid="{129E8F39-DA1C-4CE0-8941-9307AD69D8B9}"/>
    <cellStyle name="Comma 3 5 2 4 3" xfId="19964" xr:uid="{C5357F47-4A62-4E83-A2CD-85C21394E422}"/>
    <cellStyle name="Comma 3 5 2 4 3 2" xfId="51512" xr:uid="{2068FC1E-89A8-4E77-AEEB-1FE9F0BF8E83}"/>
    <cellStyle name="Comma 3 5 2 4 3 3" xfId="38897" xr:uid="{CB404650-6D7B-43E0-ACE2-D47537140840}"/>
    <cellStyle name="Comma 3 5 2 4 4" xfId="13378" xr:uid="{BEC162E0-D567-465C-97E5-FBFCB3B40FDB}"/>
    <cellStyle name="Comma 3 5 2 4 4 2" xfId="45234" xr:uid="{DF89988E-4A9B-47E2-AE45-715B45353100}"/>
    <cellStyle name="Comma 3 5 2 4 5" xfId="6791" xr:uid="{29CAED7D-6CD7-4B8A-A229-6F5013F78055}"/>
    <cellStyle name="Comma 3 5 2 4 6" xfId="27472" xr:uid="{555C9E03-1A6A-4F62-B091-5AC7832BD6B4}"/>
    <cellStyle name="Comma 3 5 2 4 7" xfId="3535" xr:uid="{0D5A6FA7-A93B-4FD0-9492-81F6A34514D0}"/>
    <cellStyle name="Comma 3 5 2 4 8" xfId="32607" xr:uid="{5C20E9C6-4DD9-4588-A511-A7B6F9E4C4D0}"/>
    <cellStyle name="Comma 3 5 2 5" xfId="24859" xr:uid="{91492149-0DBE-4102-BB0D-4A2FD97270CF}"/>
    <cellStyle name="Comma 3 5 2 5 2" xfId="17352" xr:uid="{E20DA6FF-CF5B-4FAB-A969-CBDAE3B1655F}"/>
    <cellStyle name="Comma 3 5 2 5 2 2" xfId="54125" xr:uid="{0A25D37B-2041-4FC1-BE15-5333BB7BC414}"/>
    <cellStyle name="Comma 3 5 2 5 2 3" xfId="41510" xr:uid="{0114D0EB-C97C-4C2F-AFC6-CDD26C922D44}"/>
    <cellStyle name="Comma 3 5 2 5 3" xfId="10766" xr:uid="{D2EDA819-5161-41F7-AAE7-BB7B5C122CC5}"/>
    <cellStyle name="Comma 3 5 2 5 3 2" xfId="47847" xr:uid="{7BBEFB0B-22A9-4C3F-8B96-611BEFA56084}"/>
    <cellStyle name="Comma 3 5 2 5 4" xfId="5692" xr:uid="{167F6379-2B6D-49B5-ACCB-9C32B373AD8D}"/>
    <cellStyle name="Comma 3 5 2 5 5" xfId="35220" xr:uid="{152C58D4-45C5-4C11-BD19-8F09D209428E}"/>
    <cellStyle name="Comma 3 5 2 6" xfId="28402" xr:uid="{83C983BF-17FE-4920-9A91-4E116571F997}"/>
    <cellStyle name="Comma 3 5 2 6 2" xfId="20844" xr:uid="{788FD8C1-FCCB-454C-8690-ACCDF63112C4}"/>
    <cellStyle name="Comma 3 5 2 6 2 2" xfId="50628" xr:uid="{342B142C-1569-4AAC-8345-EAE2BF75B5D7}"/>
    <cellStyle name="Comma 3 5 2 6 3" xfId="14258" xr:uid="{2A87A2B0-F193-4499-A090-A2EEA3C1BB53}"/>
    <cellStyle name="Comma 3 5 2 6 4" xfId="7671" xr:uid="{709A54CE-32BB-43B9-9B1D-B889C229DAFF}"/>
    <cellStyle name="Comma 3 5 2 6 5" xfId="38013" xr:uid="{8D182BC6-D7ED-41F8-A010-EE3055453FCF}"/>
    <cellStyle name="Comma 3 5 2 7" xfId="22128" xr:uid="{E426FED9-EACC-46B3-8B9E-D2A32B4213FE}"/>
    <cellStyle name="Comma 3 5 2 7 2" xfId="44322" xr:uid="{722915C8-59FC-4C6F-95A4-A1F1F134C444}"/>
    <cellStyle name="Comma 3 5 2 8" xfId="21733" xr:uid="{68A25CCD-EDA5-41E5-BD83-0618ABFEF5BD}"/>
    <cellStyle name="Comma 3 5 2 9" xfId="21202" xr:uid="{CD733EF0-9651-4D5C-B7B5-9D0C564E5FFD}"/>
    <cellStyle name="Comma 3 5 3" xfId="1031" xr:uid="{0C30DFBB-9BEB-4A0B-8ADA-30703052296D}"/>
    <cellStyle name="Comma 3 5 3 10" xfId="3130" xr:uid="{7BD9BFFA-6875-4E10-86C6-8C28899BF647}"/>
    <cellStyle name="Comma 3 5 3 11" xfId="31969" xr:uid="{E85977B6-EEC8-430A-B6DD-8094CDBEA97E}"/>
    <cellStyle name="Comma 3 5 3 12" xfId="2202" xr:uid="{A05F4390-90C0-482E-82D9-22561F5CE2CB}"/>
    <cellStyle name="Comma 3 5 3 2" xfId="26378" xr:uid="{A2D4C14F-0650-4FB2-9402-30F51BC19DC5}"/>
    <cellStyle name="Comma 3 5 3 2 2" xfId="22880" xr:uid="{6A87FD40-6165-4D6D-B1CB-A2E14464AAFD}"/>
    <cellStyle name="Comma 3 5 3 2 2 2" xfId="15373" xr:uid="{5F348F11-F7EE-4591-8BAE-488A4D022184}"/>
    <cellStyle name="Comma 3 5 3 2 2 2 2" xfId="56104" xr:uid="{32A20FC2-B112-4160-9CC8-8143531F6639}"/>
    <cellStyle name="Comma 3 5 3 2 2 2 3" xfId="43489" xr:uid="{93074EC3-22D7-4483-A906-C26FDBC42C0B}"/>
    <cellStyle name="Comma 3 5 3 2 2 3" xfId="8787" xr:uid="{464792FF-A144-4183-BA19-B45C43CF9752}"/>
    <cellStyle name="Comma 3 5 3 2 2 3 2" xfId="49826" xr:uid="{724FF692-46D3-4C06-A6F8-A116A1A0C9A1}"/>
    <cellStyle name="Comma 3 5 3 2 2 4" xfId="30737" xr:uid="{BFB6C804-D904-4471-BF52-1D1B9C45D571}"/>
    <cellStyle name="Comma 3 5 3 2 2 5" xfId="37199" xr:uid="{1C1633DA-E6C4-4CC1-9581-9EC208162077}"/>
    <cellStyle name="Comma 3 5 3 2 3" xfId="25498" xr:uid="{A2C9D9FF-F85C-4F84-9CF9-3DC92B7A3691}"/>
    <cellStyle name="Comma 3 5 3 2 3 2" xfId="17991" xr:uid="{A56FE177-9EF3-4D82-B6F0-AFC4AF9116E3}"/>
    <cellStyle name="Comma 3 5 3 2 3 2 2" xfId="53486" xr:uid="{8F2BDEE4-8927-49A4-9564-8F15B81EFB6E}"/>
    <cellStyle name="Comma 3 5 3 2 3 2 3" xfId="40871" xr:uid="{FA38E47F-3CE7-42C4-BBF5-E9A91D03F315}"/>
    <cellStyle name="Comma 3 5 3 2 3 3" xfId="11405" xr:uid="{B6B0EE3B-71C2-411E-B062-5F977C90FB22}"/>
    <cellStyle name="Comma 3 5 3 2 3 3 2" xfId="47208" xr:uid="{35088017-6CFA-44E8-B767-201F3653ED85}"/>
    <cellStyle name="Comma 3 5 3 2 3 4" xfId="5053" xr:uid="{5A9E6BAA-702E-4651-B27D-13461F380467}"/>
    <cellStyle name="Comma 3 5 3 2 3 5" xfId="34581" xr:uid="{A13D3411-D6D8-4722-BDB9-3D61E680B3AD}"/>
    <cellStyle name="Comma 3 5 3 2 4" xfId="18870" xr:uid="{C1D40538-612A-453A-A0D1-A893494D20C8}"/>
    <cellStyle name="Comma 3 5 3 2 4 2" xfId="52607" xr:uid="{6CD2EA16-34E9-4622-B610-9F1A24740F50}"/>
    <cellStyle name="Comma 3 5 3 2 4 3" xfId="39992" xr:uid="{C970517E-B39D-4677-8F57-E030F1F6E25D}"/>
    <cellStyle name="Comma 3 5 3 2 5" xfId="12284" xr:uid="{7442541F-A4FE-440D-9D9D-25530FB5D018}"/>
    <cellStyle name="Comma 3 5 3 2 5 2" xfId="46329" xr:uid="{8EC9F965-9330-48D8-8EAD-CDA042B707AC}"/>
    <cellStyle name="Comma 3 5 3 2 6" xfId="4174" xr:uid="{77039303-2E8F-4B0C-8C84-818D09A15B0E}"/>
    <cellStyle name="Comma 3 5 3 2 7" xfId="33702" xr:uid="{4EDC8041-E4A2-4F90-84C3-6279E34F5455}"/>
    <cellStyle name="Comma 3 5 3 3" xfId="27228" xr:uid="{DB54CE1F-E71E-4386-B7E3-66673DA6709A}"/>
    <cellStyle name="Comma 3 5 3 3 2" xfId="23731" xr:uid="{82609867-8F86-4610-9300-222FD2A8D23C}"/>
    <cellStyle name="Comma 3 5 3 3 2 2" xfId="16224" xr:uid="{7662F57B-1A2C-4AA6-9328-8C5FC5BA1397}"/>
    <cellStyle name="Comma 3 5 3 3 2 2 2" xfId="55253" xr:uid="{F9B4E5F9-7D8A-4331-A78A-79A001D0C139}"/>
    <cellStyle name="Comma 3 5 3 3 2 2 3" xfId="42638" xr:uid="{8CE57EE3-4EF4-4A8C-A7B8-445336EAFF1A}"/>
    <cellStyle name="Comma 3 5 3 3 2 3" xfId="9638" xr:uid="{BC6483BC-C6D3-4A04-ADCE-6B9C526C073C}"/>
    <cellStyle name="Comma 3 5 3 3 2 3 2" xfId="48975" xr:uid="{BAD89C12-579A-4EEC-A412-ECB7649D890F}"/>
    <cellStyle name="Comma 3 5 3 3 2 4" xfId="29886" xr:uid="{6B4A3EA0-3200-438D-9310-D3A7A24BCBA2}"/>
    <cellStyle name="Comma 3 5 3 3 2 5" xfId="36348" xr:uid="{8D2F202A-70A6-4B0F-A762-1457AA793CFF}"/>
    <cellStyle name="Comma 3 5 3 3 3" xfId="19720" xr:uid="{9CBC20C9-611F-4148-9075-933FE73B6469}"/>
    <cellStyle name="Comma 3 5 3 3 3 2" xfId="51756" xr:uid="{DCCAE6E0-7369-411D-8107-8F7649E32242}"/>
    <cellStyle name="Comma 3 5 3 3 3 3" xfId="39141" xr:uid="{B7AAAC9A-2BED-4472-8FA3-D5DEC2E1D83B}"/>
    <cellStyle name="Comma 3 5 3 3 4" xfId="13134" xr:uid="{D38F3523-9019-4B6A-8530-F94F1065AACF}"/>
    <cellStyle name="Comma 3 5 3 3 4 2" xfId="45478" xr:uid="{A0E99858-793F-432A-BC9C-4B69CFD0646C}"/>
    <cellStyle name="Comma 3 5 3 3 5" xfId="6547" xr:uid="{CB302B2B-79F1-4F50-B312-6FF604205B95}"/>
    <cellStyle name="Comma 3 5 3 3 6" xfId="32851" xr:uid="{BA75B870-50BC-4CA8-9C90-B397126ED7F6}"/>
    <cellStyle name="Comma 3 5 3 4" xfId="24613" xr:uid="{D73CD70F-1D4A-4B58-8246-A992C354BCAF}"/>
    <cellStyle name="Comma 3 5 3 4 2" xfId="17106" xr:uid="{9E5C568B-2CBA-4C16-A30A-5951863997C6}"/>
    <cellStyle name="Comma 3 5 3 4 2 2" xfId="54371" xr:uid="{11EC8950-0F99-4D2A-AC50-E6EFE66BE699}"/>
    <cellStyle name="Comma 3 5 3 4 2 3" xfId="41756" xr:uid="{92791EEE-4173-4D5B-BB63-C2E4BE7FDF75}"/>
    <cellStyle name="Comma 3 5 3 4 3" xfId="10520" xr:uid="{AACCCB15-1658-4BEC-AA39-38732254A31E}"/>
    <cellStyle name="Comma 3 5 3 4 3 2" xfId="48093" xr:uid="{EBFF52BD-8EBC-4F42-B724-1F2C3A3B0238}"/>
    <cellStyle name="Comma 3 5 3 4 4" xfId="5938" xr:uid="{3FAA782E-B130-4400-A80A-5DF206726D4A}"/>
    <cellStyle name="Comma 3 5 3 4 5" xfId="35466" xr:uid="{07D4BEB3-0A38-4208-B86A-5DBC58EFAEA0}"/>
    <cellStyle name="Comma 3 5 3 5" xfId="28132" xr:uid="{41C4A61F-A658-42B3-A581-D06C9DE155F1}"/>
    <cellStyle name="Comma 3 5 3 5 2" xfId="20599" xr:uid="{47723DA8-CCF7-49A1-9600-066A7F4C90F6}"/>
    <cellStyle name="Comma 3 5 3 5 2 2" xfId="50874" xr:uid="{466CDAF7-DA9F-42E6-959D-D5536B9A4C45}"/>
    <cellStyle name="Comma 3 5 3 5 3" xfId="14013" xr:uid="{DF7725B9-B90D-4645-9121-6C052A13D167}"/>
    <cellStyle name="Comma 3 5 3 5 4" xfId="7426" xr:uid="{13602319-0993-46CB-ABAF-A1235FA39C5A}"/>
    <cellStyle name="Comma 3 5 3 5 5" xfId="38259" xr:uid="{0BD61FAA-5CB2-4B8C-A0D9-EBE58933FD6E}"/>
    <cellStyle name="Comma 3 5 3 6" xfId="21106" xr:uid="{FB356DD8-11D5-4E40-9F94-A4A0DFD4C69C}"/>
    <cellStyle name="Comma 3 5 3 6 2" xfId="44581" xr:uid="{F45D777A-EB3B-49CD-8170-A42AB3FF5946}"/>
    <cellStyle name="Comma 3 5 3 7" xfId="14520" xr:uid="{703A0998-B6F6-4EF9-A04C-6C2441F4D40B}"/>
    <cellStyle name="Comma 3 5 3 8" xfId="7933" xr:uid="{35290C9E-E492-40FE-8A71-7D6CAB2A6DEF}"/>
    <cellStyle name="Comma 3 5 3 9" xfId="28777" xr:uid="{686F08EB-CDA5-4BAD-826D-7A238DA36D3F}"/>
    <cellStyle name="Comma 3 5 4" xfId="1329" xr:uid="{76C57DE2-3733-4DEB-ABCC-F08DA51E33C7}"/>
    <cellStyle name="Comma 3 5 4 10" xfId="2410" xr:uid="{648F0DFF-C00C-4A06-BCC8-BC735659D3B4}"/>
    <cellStyle name="Comma 3 5 4 2" xfId="23276" xr:uid="{691BF8F3-E234-465F-8C3F-F7C977257424}"/>
    <cellStyle name="Comma 3 5 4 2 2" xfId="15769" xr:uid="{435222EF-F5BF-41C1-AE69-A2CEB5E1D951}"/>
    <cellStyle name="Comma 3 5 4 2 2 2" xfId="55708" xr:uid="{E20D2036-BBDD-4113-B92A-51F4E72896FD}"/>
    <cellStyle name="Comma 3 5 4 2 2 3" xfId="43093" xr:uid="{0BC6C17E-70B0-4E31-B55A-E9D1689A9E98}"/>
    <cellStyle name="Comma 3 5 4 2 3" xfId="9183" xr:uid="{83EFD248-7985-48DB-B815-DEB1695FD9A0}"/>
    <cellStyle name="Comma 3 5 4 2 3 2" xfId="49430" xr:uid="{F1E9F83C-E2D6-4F27-97AA-AB92BE35FF86}"/>
    <cellStyle name="Comma 3 5 4 2 4" xfId="30341" xr:uid="{972922A8-0091-4258-A9BB-BDE1E2DD8417}"/>
    <cellStyle name="Comma 3 5 4 2 5" xfId="36803" xr:uid="{9B773801-71EB-4FFA-BE50-0C87AEA95DB6}"/>
    <cellStyle name="Comma 3 5 4 3" xfId="25898" xr:uid="{8FFFB634-2B4A-4FA2-9A16-82CCD7D7004A}"/>
    <cellStyle name="Comma 3 5 4 3 2" xfId="18391" xr:uid="{577EA2A2-8005-466D-92A5-C751C39F7076}"/>
    <cellStyle name="Comma 3 5 4 3 2 2" xfId="53086" xr:uid="{CA6DDDF5-96B1-4A72-BADE-9C7B6DFD9893}"/>
    <cellStyle name="Comma 3 5 4 3 2 3" xfId="40471" xr:uid="{031EB709-9F08-48AA-9140-E0F86C47716D}"/>
    <cellStyle name="Comma 3 5 4 3 3" xfId="11805" xr:uid="{8B4E5296-E4A0-4A0A-9045-53BB327AD18D}"/>
    <cellStyle name="Comma 3 5 4 3 3 2" xfId="46808" xr:uid="{99AB5349-933B-43AD-A924-8BB30045F562}"/>
    <cellStyle name="Comma 3 5 4 3 4" xfId="4653" xr:uid="{6AD73669-0BEA-44A1-9846-03575E9771E5}"/>
    <cellStyle name="Comma 3 5 4 3 5" xfId="34181" xr:uid="{CADFAF57-DE33-4909-8883-67944EA14DDF}"/>
    <cellStyle name="Comma 3 5 4 4" xfId="19265" xr:uid="{75EEBBB0-0183-4567-B387-8DA56236AA09}"/>
    <cellStyle name="Comma 3 5 4 4 2" xfId="52211" xr:uid="{3903EC17-496D-4B42-8AAD-4A0177A570A5}"/>
    <cellStyle name="Comma 3 5 4 4 3" xfId="39596" xr:uid="{71BDC76E-F274-4C00-8842-C660C3187E66}"/>
    <cellStyle name="Comma 3 5 4 5" xfId="12679" xr:uid="{4A9C6000-8232-4663-B279-36F7E67B6A8B}"/>
    <cellStyle name="Comma 3 5 4 5 2" xfId="45933" xr:uid="{D43A944F-AD09-4952-B8BB-3808AFD9D090}"/>
    <cellStyle name="Comma 3 5 4 6" xfId="3779" xr:uid="{D919C1C2-FE5E-4C0E-9A97-00CE98C48C3E}"/>
    <cellStyle name="Comma 3 5 4 7" xfId="26773" xr:uid="{8AC6A53A-72F8-40C8-98A1-F4EAD95A1756}"/>
    <cellStyle name="Comma 3 5 4 8" xfId="3332" xr:uid="{60D0A874-5707-4892-B04B-F6B20691CFA8}"/>
    <cellStyle name="Comma 3 5 4 9" xfId="33306" xr:uid="{7F848833-BA51-4A23-87FB-8E21C2140548}"/>
    <cellStyle name="Comma 3 5 5" xfId="2618" xr:uid="{EB08F678-48E5-4F0E-88CC-3FF97340757A}"/>
    <cellStyle name="Comma 3 5 5 2" xfId="24126" xr:uid="{E4BE4037-A56A-4755-8592-C8793AAA3B75}"/>
    <cellStyle name="Comma 3 5 5 2 2" xfId="16619" xr:uid="{0187B033-88E2-4DCB-B788-A5B5671E7767}"/>
    <cellStyle name="Comma 3 5 5 2 2 2" xfId="54858" xr:uid="{8829B9DD-1B0A-4A9A-9A0A-E7B8FB057D16}"/>
    <cellStyle name="Comma 3 5 5 2 2 3" xfId="42243" xr:uid="{CF315DC5-85B7-483F-A9D9-EED626AB56D9}"/>
    <cellStyle name="Comma 3 5 5 2 3" xfId="10033" xr:uid="{7687FA89-374B-4B0E-BAEA-41F34A25BAF8}"/>
    <cellStyle name="Comma 3 5 5 2 3 2" xfId="48580" xr:uid="{2B7AFC38-63CF-4313-A282-3FA97CABD269}"/>
    <cellStyle name="Comma 3 5 5 2 4" xfId="29491" xr:uid="{62826793-B22D-45E9-A75A-B47AE516CFA7}"/>
    <cellStyle name="Comma 3 5 5 2 5" xfId="35953" xr:uid="{4653218D-E380-4F5C-85C2-CFF76ECD9920}"/>
    <cellStyle name="Comma 3 5 5 3" xfId="20115" xr:uid="{B63C2800-4ECB-4893-8EFF-395DC029B10E}"/>
    <cellStyle name="Comma 3 5 5 3 2" xfId="51361" xr:uid="{94746114-09C9-4E5B-91B8-8E1143A3EDB3}"/>
    <cellStyle name="Comma 3 5 5 3 3" xfId="38746" xr:uid="{DF62CF5E-5853-438B-BE2C-F248EFF74AB5}"/>
    <cellStyle name="Comma 3 5 5 4" xfId="13529" xr:uid="{9113ECF4-DA10-4081-931E-35AE448D2533}"/>
    <cellStyle name="Comma 3 5 5 4 2" xfId="45083" xr:uid="{84F569CE-B35E-4FCA-A40A-4370915C8DBB}"/>
    <cellStyle name="Comma 3 5 5 5" xfId="6942" xr:uid="{9BB3CA99-FF2A-4729-B2FA-1B02C0A4141A}"/>
    <cellStyle name="Comma 3 5 5 6" xfId="27623" xr:uid="{1C642324-60C2-4252-B84E-CBEEF78D25D0}"/>
    <cellStyle name="Comma 3 5 5 7" xfId="3534" xr:uid="{F147A0A8-AD11-4C57-ACA6-2B011E09AB04}"/>
    <cellStyle name="Comma 3 5 5 8" xfId="32456" xr:uid="{6E12EC83-C064-4280-B3BD-8AFB928664F7}"/>
    <cellStyle name="Comma 3 5 6" xfId="1815" xr:uid="{7D36ED83-0E17-4510-85D6-DA04022D4A39}"/>
    <cellStyle name="Comma 3 5 6 2" xfId="17506" xr:uid="{9C577D92-2083-4EE8-A33A-110544A18CDD}"/>
    <cellStyle name="Comma 3 5 6 2 2" xfId="53971" xr:uid="{2A62C0FC-C63F-4B17-8E1F-1F58048D768A}"/>
    <cellStyle name="Comma 3 5 6 2 3" xfId="41356" xr:uid="{0968970D-9D7D-4400-B7D6-3541BEC56B3F}"/>
    <cellStyle name="Comma 3 5 6 3" xfId="10920" xr:uid="{69891C83-5580-4F7D-B995-719D9B8BA133}"/>
    <cellStyle name="Comma 3 5 6 3 2" xfId="47693" xr:uid="{2440873A-8192-4FAE-B0BF-5B29D4E0A593}"/>
    <cellStyle name="Comma 3 5 6 4" xfId="5538" xr:uid="{159CF927-DADA-43D2-B620-2FB5BD618E68}"/>
    <cellStyle name="Comma 3 5 6 5" xfId="25013" xr:uid="{3452466D-8BA3-42D2-B897-A05D1BDD896B}"/>
    <cellStyle name="Comma 3 5 6 6" xfId="2928" xr:uid="{D29DC5A5-3BE6-42C6-B377-1CD0C58E9C2B}"/>
    <cellStyle name="Comma 3 5 6 7" xfId="35066" xr:uid="{734E5D8D-A6E3-44CC-80A8-2D8C16C0ACA7}"/>
    <cellStyle name="Comma 3 5 7" xfId="22492" xr:uid="{B3058B74-3D71-45B7-83CB-029EDA09C7B9}"/>
    <cellStyle name="Comma 3 5 7 2" xfId="14985" xr:uid="{D781687A-9571-4456-B4FA-5D3F2313BAA5}"/>
    <cellStyle name="Comma 3 5 7 2 2" xfId="56492" xr:uid="{94226049-7C11-449E-A6F5-6FD0E6D313F8}"/>
    <cellStyle name="Comma 3 5 7 2 3" xfId="43877" xr:uid="{F1F35C8C-7D06-4AA3-B828-CCCD19846FA5}"/>
    <cellStyle name="Comma 3 5 7 3" xfId="8399" xr:uid="{4B4F87A7-6AA2-4CAD-8A94-723F4C47D9E5}"/>
    <cellStyle name="Comma 3 5 7 3 2" xfId="50214" xr:uid="{EDE2A24E-FB4C-4449-A6DD-2F7CE7D47006}"/>
    <cellStyle name="Comma 3 5 7 4" xfId="31125" xr:uid="{C798F32D-731C-4D73-8754-2ED3DC527243}"/>
    <cellStyle name="Comma 3 5 7 5" xfId="37587" xr:uid="{8F754488-D662-4C7E-8118-8B0DBB055612}"/>
    <cellStyle name="Comma 3 5 8" xfId="28642" xr:uid="{561D1D37-8B3D-4BA0-A590-16CBADAA6AE7}"/>
    <cellStyle name="Comma 3 5 8 2" xfId="20998" xr:uid="{37089788-47E4-41C1-B5F0-DAF182F5D75C}"/>
    <cellStyle name="Comma 3 5 8 2 2" xfId="50335" xr:uid="{FC1AA685-613E-4F54-8BB3-2F842D29EED6}"/>
    <cellStyle name="Comma 3 5 8 3" xfId="14412" xr:uid="{68CD5244-2944-4CE2-8789-78B14A58DC51}"/>
    <cellStyle name="Comma 3 5 8 4" xfId="7825" xr:uid="{DAF2EB62-D7E4-480B-85F9-8EDF3C9269E1}"/>
    <cellStyle name="Comma 3 5 8 5" xfId="37712" xr:uid="{F692C9F4-D969-42E3-BF08-E4CCF346E0CB}"/>
    <cellStyle name="Comma 3 5 9" xfId="22383" xr:uid="{7DB8ECD7-4DDE-400E-9F32-EA9BCCED595C}"/>
    <cellStyle name="Comma 3 5 9 2" xfId="14876" xr:uid="{9DD1C824-F32C-4B5E-8A22-3F250346C3E6}"/>
    <cellStyle name="Comma 3 5 9 2 2" xfId="50474" xr:uid="{3B2A94BD-9B62-484C-B2D4-BAAD12848A7A}"/>
    <cellStyle name="Comma 3 5 9 3" xfId="8290" xr:uid="{3811FF5F-C67C-402F-BDCC-56E2FF741842}"/>
    <cellStyle name="Comma 3 5 9 4" xfId="31234" xr:uid="{CB2C7097-CAC9-4604-821B-855E5AB230DF}"/>
    <cellStyle name="Comma 3 5 9 5" xfId="37859" xr:uid="{04B3DA59-C429-4FF8-8C0A-0FE07BDD9718}"/>
    <cellStyle name="Comma 3 6" xfId="508" xr:uid="{4F289473-0457-484B-971B-C00BED65536C}"/>
    <cellStyle name="Comma 3 6 10" xfId="21362" xr:uid="{67A0484E-15D6-4E5A-A252-C71E805A9C03}"/>
    <cellStyle name="Comma 3 6 10 2" xfId="50380" xr:uid="{09ED6CE7-B8E1-47C6-9FA5-00F31985DC92}"/>
    <cellStyle name="Comma 3 6 10 3" xfId="37765" xr:uid="{94CB27C5-0A3C-4C8D-B5E4-0BB580F080CD}"/>
    <cellStyle name="Comma 3 6 11" xfId="14776" xr:uid="{2765B538-803B-4861-BACA-BC8691B18339}"/>
    <cellStyle name="Comma 3 6 11 2" xfId="43968" xr:uid="{9C432C37-D33A-47F7-B5B1-7A9D767CC7F3}"/>
    <cellStyle name="Comma 3 6 12" xfId="8189" xr:uid="{08AC59A7-01F4-4B09-93C8-5B889A89704E}"/>
    <cellStyle name="Comma 3 6 13" xfId="29126" xr:uid="{4CBCF372-0F02-41A3-BFC6-EE8C0B8D5DD2}"/>
    <cellStyle name="Comma 3 6 14" xfId="2930" xr:uid="{C89E726E-C2B5-4E30-AB84-BC0C4705E660}"/>
    <cellStyle name="Comma 3 6 15" xfId="31446" xr:uid="{F750EBC3-E29E-4C85-A2A0-A36BDDD71117}"/>
    <cellStyle name="Comma 3 6 16" xfId="56930" xr:uid="{C63644BA-426D-4F00-9C69-187EFF4BC0C0}"/>
    <cellStyle name="Comma 3 6 17" xfId="1817" xr:uid="{404D195E-4996-4A1F-A988-DB941FEFD717}"/>
    <cellStyle name="Comma 3 6 2" xfId="722" xr:uid="{F0058BEE-B8DA-46B0-8E27-EA829A762BF0}"/>
    <cellStyle name="Comma 3 6 2 10" xfId="28947" xr:uid="{94EC20D4-11B3-4E3A-939E-C75BC1C2E1F3}"/>
    <cellStyle name="Comma 3 6 2 11" xfId="2931" xr:uid="{01E9322F-9524-4B73-802E-28B0A03EA115}"/>
    <cellStyle name="Comma 3 6 2 12" xfId="31795" xr:uid="{9B8346C0-06F6-48A6-AABC-B1C870159329}"/>
    <cellStyle name="Comma 3 6 2 13" xfId="1818" xr:uid="{B7B15B97-9731-4249-96C2-542E06C96486}"/>
    <cellStyle name="Comma 3 6 2 2" xfId="1135" xr:uid="{3CA48B3D-B54D-47F6-8BDA-ED6BA4543019}"/>
    <cellStyle name="Comma 3 6 2 2 10" xfId="32240" xr:uid="{8966EC03-596F-44F8-9916-138C44DFC9FE}"/>
    <cellStyle name="Comma 3 6 2 2 11" xfId="2205" xr:uid="{2E227602-A235-42E8-8D76-5D3F5F72DB05}"/>
    <cellStyle name="Comma 3 6 2 2 2" xfId="26107" xr:uid="{BE1CEBD0-D26E-419B-84F0-BD24AEB7384D}"/>
    <cellStyle name="Comma 3 6 2 2 2 2" xfId="22609" xr:uid="{7417E224-1388-404D-BFE7-BD60D46A7657}"/>
    <cellStyle name="Comma 3 6 2 2 2 2 2" xfId="15102" xr:uid="{5E7F6753-C109-4300-A711-7E5D0C2599A8}"/>
    <cellStyle name="Comma 3 6 2 2 2 2 2 2" xfId="56375" xr:uid="{DF8DDC7F-EBB4-4555-A13C-322F074BE2CF}"/>
    <cellStyle name="Comma 3 6 2 2 2 2 2 3" xfId="43760" xr:uid="{C76F346F-47DC-4B44-9DE3-9B68C664A026}"/>
    <cellStyle name="Comma 3 6 2 2 2 2 3" xfId="8516" xr:uid="{32C40E48-E662-4600-AC69-DEEC59748C77}"/>
    <cellStyle name="Comma 3 6 2 2 2 2 3 2" xfId="50097" xr:uid="{479678A1-2557-43C4-B807-9CF67169E186}"/>
    <cellStyle name="Comma 3 6 2 2 2 2 4" xfId="31008" xr:uid="{D45C8BCA-F711-48CA-823A-B25CF775BE61}"/>
    <cellStyle name="Comma 3 6 2 2 2 2 5" xfId="37470" xr:uid="{2EBA1860-6FE2-4A07-8A46-ACEB9D84B9B2}"/>
    <cellStyle name="Comma 3 6 2 2 2 3" xfId="25227" xr:uid="{AD46741F-7F1B-4981-8621-1E4E014E6EFD}"/>
    <cellStyle name="Comma 3 6 2 2 2 3 2" xfId="17720" xr:uid="{F5823ECA-D032-4292-885C-3DF3C42B3EAF}"/>
    <cellStyle name="Comma 3 6 2 2 2 3 2 2" xfId="53757" xr:uid="{1F159F87-ADFF-4E6B-94A7-F05A00D4AAB1}"/>
    <cellStyle name="Comma 3 6 2 2 2 3 2 3" xfId="41142" xr:uid="{BEDE054E-A904-4185-AF25-98085AC62336}"/>
    <cellStyle name="Comma 3 6 2 2 2 3 3" xfId="11134" xr:uid="{4AC19C82-3BB2-458B-8AE9-59BF2BB5619F}"/>
    <cellStyle name="Comma 3 6 2 2 2 3 3 2" xfId="47479" xr:uid="{E7DE5C34-BF36-450B-8D62-48C4F1870618}"/>
    <cellStyle name="Comma 3 6 2 2 2 3 4" xfId="5324" xr:uid="{3BCC8034-F8E2-4A64-AD13-97B0B3B88169}"/>
    <cellStyle name="Comma 3 6 2 2 2 3 5" xfId="34852" xr:uid="{94D96605-D731-42D2-8870-0D57D29075EC}"/>
    <cellStyle name="Comma 3 6 2 2 2 4" xfId="18599" xr:uid="{ECEF465A-6ECA-40C1-AB4F-7527EA66B686}"/>
    <cellStyle name="Comma 3 6 2 2 2 4 2" xfId="52878" xr:uid="{6B6BCA07-9151-4975-BF2C-1687A0901531}"/>
    <cellStyle name="Comma 3 6 2 2 2 4 3" xfId="40263" xr:uid="{57E8A6C2-0187-4AB9-99D6-E635C3177C56}"/>
    <cellStyle name="Comma 3 6 2 2 2 5" xfId="12013" xr:uid="{1101F40E-4DC3-4DA1-993D-6A4AF3272364}"/>
    <cellStyle name="Comma 3 6 2 2 2 5 2" xfId="46600" xr:uid="{EC8B1CA8-87B3-444C-8343-025F32CBB90E}"/>
    <cellStyle name="Comma 3 6 2 2 2 6" xfId="4445" xr:uid="{5BA36CBA-CA23-46A0-852D-6FBC629882C5}"/>
    <cellStyle name="Comma 3 6 2 2 2 7" xfId="33973" xr:uid="{9F7D7BE1-03FA-41BE-9BE7-57D6117034F4}"/>
    <cellStyle name="Comma 3 6 2 2 3" xfId="26963" xr:uid="{75F444D0-B703-4CB2-B24C-2E9D01F56961}"/>
    <cellStyle name="Comma 3 6 2 2 3 2" xfId="23466" xr:uid="{EB5916FE-C5AE-4414-8BF3-24EC0F13AA2C}"/>
    <cellStyle name="Comma 3 6 2 2 3 2 2" xfId="15959" xr:uid="{D01F72B6-64BD-434C-8E14-DD4A01753DFD}"/>
    <cellStyle name="Comma 3 6 2 2 3 2 2 2" xfId="55518" xr:uid="{2B6B70A1-D171-457D-896D-AB5638FA6E4E}"/>
    <cellStyle name="Comma 3 6 2 2 3 2 2 3" xfId="42903" xr:uid="{3CCACE78-3C80-44B1-9DFF-D01734D5E59D}"/>
    <cellStyle name="Comma 3 6 2 2 3 2 3" xfId="9373" xr:uid="{E3664A63-1C4B-459A-A228-FE9BF3858D05}"/>
    <cellStyle name="Comma 3 6 2 2 3 2 3 2" xfId="49240" xr:uid="{E683EF56-F4C7-44BC-AE7C-CEED9FA7AB65}"/>
    <cellStyle name="Comma 3 6 2 2 3 2 4" xfId="30151" xr:uid="{53D6E35A-498E-430D-A07F-ACAB54BDAB7F}"/>
    <cellStyle name="Comma 3 6 2 2 3 2 5" xfId="36613" xr:uid="{CA277159-349A-4C93-8C4E-864380A82DFB}"/>
    <cellStyle name="Comma 3 6 2 2 3 3" xfId="19455" xr:uid="{05F21879-2975-472E-9CEB-624320EEB351}"/>
    <cellStyle name="Comma 3 6 2 2 3 3 2" xfId="52021" xr:uid="{6E59CF6B-3676-4E95-9DB2-A3B63FC14D5A}"/>
    <cellStyle name="Comma 3 6 2 2 3 3 3" xfId="39406" xr:uid="{94DCA759-DBBC-487E-ABE4-35D78281B454}"/>
    <cellStyle name="Comma 3 6 2 2 3 4" xfId="12869" xr:uid="{A3AF8C71-AAF4-4B91-8CCE-80502720CA5B}"/>
    <cellStyle name="Comma 3 6 2 2 3 4 2" xfId="45743" xr:uid="{B54B5B59-5836-4B7D-9887-282C849AF74E}"/>
    <cellStyle name="Comma 3 6 2 2 3 5" xfId="6282" xr:uid="{6C9B5B36-CEB9-470E-8A3E-6986C32DBB5D}"/>
    <cellStyle name="Comma 3 6 2 2 3 6" xfId="33116" xr:uid="{8994765C-3B1E-4F21-8BE8-7DCB6AB54871}"/>
    <cellStyle name="Comma 3 6 2 2 4" xfId="24342" xr:uid="{64880197-AE4F-4AF8-87A9-3141C92030CA}"/>
    <cellStyle name="Comma 3 6 2 2 4 2" xfId="16835" xr:uid="{18DF4F81-2013-419F-8CF8-BA1E2A754BDA}"/>
    <cellStyle name="Comma 3 6 2 2 4 2 2" xfId="54642" xr:uid="{614624E9-C667-4497-A370-5D5454DF1421}"/>
    <cellStyle name="Comma 3 6 2 2 4 2 3" xfId="42027" xr:uid="{0BBDA76E-E85B-45F4-B8C9-5B2358CC16B7}"/>
    <cellStyle name="Comma 3 6 2 2 4 3" xfId="10249" xr:uid="{22359462-ED4B-4D4E-97FF-114D767F73D3}"/>
    <cellStyle name="Comma 3 6 2 2 4 3 2" xfId="48364" xr:uid="{25A4D2D7-0E4A-4CC9-95A4-6488D4BAC51D}"/>
    <cellStyle name="Comma 3 6 2 2 4 4" xfId="6209" xr:uid="{B9462B8E-D619-48AE-9A08-89E6B771AB27}"/>
    <cellStyle name="Comma 3 6 2 2 4 5" xfId="35737" xr:uid="{7D6B55F9-2E84-49CF-8D27-527836E1CCE8}"/>
    <cellStyle name="Comma 3 6 2 2 5" xfId="20329" xr:uid="{7B8DBC3C-322A-4AAE-B630-C81B26259683}"/>
    <cellStyle name="Comma 3 6 2 2 5 2" xfId="51145" xr:uid="{AA718D8F-7A68-452E-9C91-5CAF598A4721}"/>
    <cellStyle name="Comma 3 6 2 2 5 3" xfId="38530" xr:uid="{9E5CEBEE-BB98-4727-A822-E07E06FD7EE7}"/>
    <cellStyle name="Comma 3 6 2 2 6" xfId="13743" xr:uid="{9451E2D2-55BF-4314-A071-F18AE748C312}"/>
    <cellStyle name="Comma 3 6 2 2 6 2" xfId="44867" xr:uid="{1BD88859-03B7-4F45-8BB3-26D23B58BFA3}"/>
    <cellStyle name="Comma 3 6 2 2 7" xfId="7156" xr:uid="{649FAABF-B207-4912-BC0C-31D13C139DC3}"/>
    <cellStyle name="Comma 3 6 2 2 8" xfId="27837" xr:uid="{B0145E09-2BD3-4D27-80F6-2543EC3B8BD1}"/>
    <cellStyle name="Comma 3 6 2 2 9" xfId="3133" xr:uid="{907FE1CB-ED94-4D9A-9273-D02D4B434E0B}"/>
    <cellStyle name="Comma 3 6 2 3" xfId="2413" xr:uid="{E2D4F90F-CA7E-406F-9C49-9F27CA541926}"/>
    <cellStyle name="Comma 3 6 2 3 2" xfId="23050" xr:uid="{357ECE2A-DE1A-49F2-937E-0D16E7DE144D}"/>
    <cellStyle name="Comma 3 6 2 3 2 2" xfId="15543" xr:uid="{6F4A7072-7D0B-4CC8-A0AA-1D9AAB649B57}"/>
    <cellStyle name="Comma 3 6 2 3 2 2 2" xfId="55934" xr:uid="{A88B8A32-AF83-4B85-B8A5-EE2CE934BE98}"/>
    <cellStyle name="Comma 3 6 2 3 2 2 3" xfId="43319" xr:uid="{181BF2A2-8AFF-4710-A374-8FCABFFD1B4B}"/>
    <cellStyle name="Comma 3 6 2 3 2 3" xfId="8957" xr:uid="{61941821-4EDD-41F8-95AD-E8FC4FF55D8E}"/>
    <cellStyle name="Comma 3 6 2 3 2 3 2" xfId="49656" xr:uid="{D335ABC2-0E8F-4657-B54A-F7F042128E68}"/>
    <cellStyle name="Comma 3 6 2 3 2 4" xfId="30567" xr:uid="{99D46A17-AA0C-4F98-8B67-299790E60B7E}"/>
    <cellStyle name="Comma 3 6 2 3 2 5" xfId="37029" xr:uid="{5E148EA6-458E-45FB-B4D3-30239F445B71}"/>
    <cellStyle name="Comma 3 6 2 3 3" xfId="25669" xr:uid="{393B8CC1-7A50-45B2-AA93-757426872D88}"/>
    <cellStyle name="Comma 3 6 2 3 3 2" xfId="18162" xr:uid="{9A860376-F9F7-4B58-9154-383CABC7B5F2}"/>
    <cellStyle name="Comma 3 6 2 3 3 2 2" xfId="53315" xr:uid="{9A46ADC3-C454-4827-B5FE-6DD87B2F26CF}"/>
    <cellStyle name="Comma 3 6 2 3 3 2 3" xfId="40700" xr:uid="{93704CB6-402C-4937-87FD-C04849DC8C32}"/>
    <cellStyle name="Comma 3 6 2 3 3 3" xfId="11576" xr:uid="{045F9566-1B88-4B38-B2E8-FCBC57A54103}"/>
    <cellStyle name="Comma 3 6 2 3 3 3 2" xfId="47037" xr:uid="{05206F31-11AC-44AB-8249-FF55C9C50DC4}"/>
    <cellStyle name="Comma 3 6 2 3 3 4" xfId="4882" xr:uid="{E6154492-6DCB-4634-822D-2A600CEB7B70}"/>
    <cellStyle name="Comma 3 6 2 3 3 5" xfId="34410" xr:uid="{DD47D05C-67FE-4000-85A6-094E02D3B688}"/>
    <cellStyle name="Comma 3 6 2 3 4" xfId="19039" xr:uid="{D88EB259-7977-49BC-BB2C-E66829CFAB09}"/>
    <cellStyle name="Comma 3 6 2 3 4 2" xfId="52437" xr:uid="{EA53596A-9F33-4E22-BF73-9ADE992CB883}"/>
    <cellStyle name="Comma 3 6 2 3 4 3" xfId="39822" xr:uid="{A61CA869-2E42-4CEF-8F7D-7880E76829BD}"/>
    <cellStyle name="Comma 3 6 2 3 5" xfId="12453" xr:uid="{95A42269-5EAF-464E-8485-6C3F7FE9ABAA}"/>
    <cellStyle name="Comma 3 6 2 3 5 2" xfId="46159" xr:uid="{220D36EF-3033-48F4-844D-EEC21C879192}"/>
    <cellStyle name="Comma 3 6 2 3 6" xfId="4005" xr:uid="{7B14399F-1BDA-41D7-89B4-6834A2375D8A}"/>
    <cellStyle name="Comma 3 6 2 3 7" xfId="26547" xr:uid="{76B649C7-775C-46E2-9773-8E5529D3D08E}"/>
    <cellStyle name="Comma 3 6 2 3 8" xfId="3335" xr:uid="{F35ABB0C-E347-4FB8-93FF-EFEB484329DA}"/>
    <cellStyle name="Comma 3 6 2 3 9" xfId="33532" xr:uid="{A70B0A5F-86A5-4AC9-B662-E16E26E2B21A}"/>
    <cellStyle name="Comma 3 6 2 4" xfId="2621" xr:uid="{289EBBFC-A131-48D3-9A49-7D9C228C7EC7}"/>
    <cellStyle name="Comma 3 6 2 4 2" xfId="23900" xr:uid="{C58A4223-E06F-4FC1-9A00-415339057D64}"/>
    <cellStyle name="Comma 3 6 2 4 2 2" xfId="16393" xr:uid="{98456470-946F-4E65-BE0B-755A13A872F4}"/>
    <cellStyle name="Comma 3 6 2 4 2 2 2" xfId="55084" xr:uid="{5269E593-33D5-4F40-ADF6-9760EC939D46}"/>
    <cellStyle name="Comma 3 6 2 4 2 2 3" xfId="42469" xr:uid="{0E2B73C2-332A-49D8-B44E-8955DCD07D04}"/>
    <cellStyle name="Comma 3 6 2 4 2 3" xfId="9807" xr:uid="{2D907FF2-A9D8-42DA-9221-88ED0FBD3272}"/>
    <cellStyle name="Comma 3 6 2 4 2 3 2" xfId="48806" xr:uid="{81DE06A6-9DF0-4FF8-911F-77FE752638BA}"/>
    <cellStyle name="Comma 3 6 2 4 2 4" xfId="29717" xr:uid="{90D589C8-A748-4420-ADF8-04D0583FC9E1}"/>
    <cellStyle name="Comma 3 6 2 4 2 5" xfId="36179" xr:uid="{0265F48A-641E-4F92-891D-87888EF88DE6}"/>
    <cellStyle name="Comma 3 6 2 4 3" xfId="19889" xr:uid="{8321B235-677E-4F68-9BF7-C63005C6A6C1}"/>
    <cellStyle name="Comma 3 6 2 4 3 2" xfId="51587" xr:uid="{13555217-68EA-489B-934F-6A5B61696F72}"/>
    <cellStyle name="Comma 3 6 2 4 3 3" xfId="38972" xr:uid="{3E1AE7C1-0A5A-4B3E-8BF9-2B5F341452A1}"/>
    <cellStyle name="Comma 3 6 2 4 4" xfId="13303" xr:uid="{3B5D1E00-FFA5-4896-A156-05291F0CE694}"/>
    <cellStyle name="Comma 3 6 2 4 4 2" xfId="45309" xr:uid="{55C1B698-6BAF-4503-962E-2F656B4BF838}"/>
    <cellStyle name="Comma 3 6 2 4 5" xfId="6716" xr:uid="{FDB9951F-CC28-4116-97F0-22EC12E6A76C}"/>
    <cellStyle name="Comma 3 6 2 4 6" xfId="27397" xr:uid="{A6E7040F-C60F-4856-BE1A-B08E7C4509A0}"/>
    <cellStyle name="Comma 3 6 2 4 7" xfId="3537" xr:uid="{95B83702-6CB1-4510-9234-04AAC77439A2}"/>
    <cellStyle name="Comma 3 6 2 4 8" xfId="32682" xr:uid="{1B56F8DB-201D-46E9-B967-9E0FF110C708}"/>
    <cellStyle name="Comma 3 6 2 5" xfId="24784" xr:uid="{24ECADEB-2C48-4887-A892-C74C45529066}"/>
    <cellStyle name="Comma 3 6 2 5 2" xfId="17277" xr:uid="{47CA3EBE-DEF2-40DC-9E08-B8F06C7E333B}"/>
    <cellStyle name="Comma 3 6 2 5 2 2" xfId="54200" xr:uid="{ED7A239E-F969-4535-B20D-BBB7647EEE7D}"/>
    <cellStyle name="Comma 3 6 2 5 2 3" xfId="41585" xr:uid="{34103D4E-84D5-430B-B671-DC17682AD8B2}"/>
    <cellStyle name="Comma 3 6 2 5 3" xfId="10691" xr:uid="{A48F1081-411C-4751-8620-2B37FCFD8891}"/>
    <cellStyle name="Comma 3 6 2 5 3 2" xfId="47922" xr:uid="{2288016D-7BEB-4548-B684-21D8BEE67000}"/>
    <cellStyle name="Comma 3 6 2 5 4" xfId="5767" xr:uid="{EABE9B51-CB62-443D-84DE-D12C8654C1D6}"/>
    <cellStyle name="Comma 3 6 2 5 5" xfId="35295" xr:uid="{4CCA885E-3457-4602-8D9B-FBDD60C42AD8}"/>
    <cellStyle name="Comma 3 6 2 6" xfId="28327" xr:uid="{ECE77B9D-0BD3-4A19-9AF3-646659C1276F}"/>
    <cellStyle name="Comma 3 6 2 6 2" xfId="20769" xr:uid="{D1587BAF-5676-486C-8A81-D053D2FC415A}"/>
    <cellStyle name="Comma 3 6 2 6 2 2" xfId="50703" xr:uid="{0C94A56B-D594-4FD1-AC47-23B48E1BB1F2}"/>
    <cellStyle name="Comma 3 6 2 6 3" xfId="14183" xr:uid="{DACDB305-B066-4FB6-A101-92D234D58DEA}"/>
    <cellStyle name="Comma 3 6 2 6 4" xfId="7596" xr:uid="{6F6F985C-1A82-4F89-B327-178476CBAB63}"/>
    <cellStyle name="Comma 3 6 2 6 5" xfId="38088" xr:uid="{B7440B0D-6809-4394-AD48-022F675D7552}"/>
    <cellStyle name="Comma 3 6 2 7" xfId="21275" xr:uid="{8CB76346-CCC3-4305-817B-9A9539C7A15B}"/>
    <cellStyle name="Comma 3 6 2 7 2" xfId="44397" xr:uid="{0DC494BF-A949-4D1E-A641-6C82D829AC31}"/>
    <cellStyle name="Comma 3 6 2 8" xfId="14689" xr:uid="{8336686F-DA4A-4C52-8F33-DF7787263DD4}"/>
    <cellStyle name="Comma 3 6 2 9" xfId="8102" xr:uid="{BAAD2860-AE2E-4009-ABBC-DF68202A0592}"/>
    <cellStyle name="Comma 3 6 3" xfId="1027" xr:uid="{8A9AF616-B023-469C-B30D-8CA995CCC699}"/>
    <cellStyle name="Comma 3 6 3 10" xfId="3132" xr:uid="{B2E552B9-A122-4E0D-92DD-F06F0331906D}"/>
    <cellStyle name="Comma 3 6 3 11" xfId="32086" xr:uid="{9240AC20-1B4E-4B19-9572-27BF4EAEBF10}"/>
    <cellStyle name="Comma 3 6 3 12" xfId="2204" xr:uid="{20A97A3A-8E72-4544-988F-73C9AA18F153}"/>
    <cellStyle name="Comma 3 6 3 2" xfId="26261" xr:uid="{9B156A07-B13C-49E3-8699-8876903E774E}"/>
    <cellStyle name="Comma 3 6 3 2 2" xfId="22763" xr:uid="{3EE25F0C-4527-476D-8807-07FCA92CD813}"/>
    <cellStyle name="Comma 3 6 3 2 2 2" xfId="15256" xr:uid="{B345FFF4-D2E2-4DAC-97E7-F60D93F7D5D8}"/>
    <cellStyle name="Comma 3 6 3 2 2 2 2" xfId="56221" xr:uid="{4C58CA13-3917-4084-8A71-93B2C8B853A6}"/>
    <cellStyle name="Comma 3 6 3 2 2 2 3" xfId="43606" xr:uid="{F76332EF-E9E2-4E97-AB1C-4E18BF2BAA94}"/>
    <cellStyle name="Comma 3 6 3 2 2 3" xfId="8670" xr:uid="{6D4617F3-E5C2-40C0-8F87-ED534DB8CDB5}"/>
    <cellStyle name="Comma 3 6 3 2 2 3 2" xfId="49943" xr:uid="{44E08449-AAA1-4E6B-8BB0-75AFF26F2420}"/>
    <cellStyle name="Comma 3 6 3 2 2 4" xfId="30854" xr:uid="{CA845FBF-3AD2-453D-8297-90F7C9472EC3}"/>
    <cellStyle name="Comma 3 6 3 2 2 5" xfId="37316" xr:uid="{2FB0DE0B-10A4-45B1-ABED-1665918544F8}"/>
    <cellStyle name="Comma 3 6 3 2 3" xfId="25381" xr:uid="{5043C6ED-66B2-48A5-9AD9-EE8236554214}"/>
    <cellStyle name="Comma 3 6 3 2 3 2" xfId="17874" xr:uid="{A6FCCA99-6591-4B77-8523-0EA2F928DAE3}"/>
    <cellStyle name="Comma 3 6 3 2 3 2 2" xfId="53603" xr:uid="{D917DA27-8039-46C1-9626-E2D33B1D41DA}"/>
    <cellStyle name="Comma 3 6 3 2 3 2 3" xfId="40988" xr:uid="{20BD3E04-31E2-4993-82E7-8D566E151298}"/>
    <cellStyle name="Comma 3 6 3 2 3 3" xfId="11288" xr:uid="{FC01529F-2541-4DFE-B93E-A9EFF6AC30F4}"/>
    <cellStyle name="Comma 3 6 3 2 3 3 2" xfId="47325" xr:uid="{5B7AAE72-6174-4776-B4EF-DDBEFDBA3CA0}"/>
    <cellStyle name="Comma 3 6 3 2 3 4" xfId="5170" xr:uid="{2BC61EF4-ED81-49E0-8C69-20DBD64737F0}"/>
    <cellStyle name="Comma 3 6 3 2 3 5" xfId="34698" xr:uid="{62EE5C95-1253-40C3-AE77-7EC128663946}"/>
    <cellStyle name="Comma 3 6 3 2 4" xfId="18753" xr:uid="{044F932B-C133-48DD-A040-F29D3C57663D}"/>
    <cellStyle name="Comma 3 6 3 2 4 2" xfId="52724" xr:uid="{A3B965BC-AAA3-4E66-B247-E0635E153E5F}"/>
    <cellStyle name="Comma 3 6 3 2 4 3" xfId="40109" xr:uid="{9FA0A759-5527-44C9-838E-A1126B5E047C}"/>
    <cellStyle name="Comma 3 6 3 2 5" xfId="12167" xr:uid="{D57FDBC0-D272-491F-8623-58A1AB593C67}"/>
    <cellStyle name="Comma 3 6 3 2 5 2" xfId="46446" xr:uid="{10D43E69-FA3D-4824-AA3F-366BEDBB967B}"/>
    <cellStyle name="Comma 3 6 3 2 6" xfId="4291" xr:uid="{4593E8A7-A271-42B2-A0FA-605821A81F26}"/>
    <cellStyle name="Comma 3 6 3 2 7" xfId="33819" xr:uid="{EDF15379-9058-4DCE-8E91-21FCC36C74CD}"/>
    <cellStyle name="Comma 3 6 3 3" xfId="27116" xr:uid="{752B197B-FFCC-4452-838B-B6A3B65707FD}"/>
    <cellStyle name="Comma 3 6 3 3 2" xfId="23619" xr:uid="{38553CD4-4949-4C89-B6BF-36A40EB0B2F4}"/>
    <cellStyle name="Comma 3 6 3 3 2 2" xfId="16112" xr:uid="{E17F1F83-EF5B-4042-ABE5-4B65A994AAF1}"/>
    <cellStyle name="Comma 3 6 3 3 2 2 2" xfId="55365" xr:uid="{58CAF075-1208-4A7A-8433-DAC090ABC6EB}"/>
    <cellStyle name="Comma 3 6 3 3 2 2 3" xfId="42750" xr:uid="{ADD99114-9580-4117-84D4-7B0DA0DF51BC}"/>
    <cellStyle name="Comma 3 6 3 3 2 3" xfId="9526" xr:uid="{5BD49E63-892E-40E4-A827-08E887D2E36D}"/>
    <cellStyle name="Comma 3 6 3 3 2 3 2" xfId="49087" xr:uid="{E25132A5-EBB1-443C-ACE3-DE9B070749D2}"/>
    <cellStyle name="Comma 3 6 3 3 2 4" xfId="29998" xr:uid="{2BEBE7A6-938F-4B66-8A8D-52274890895C}"/>
    <cellStyle name="Comma 3 6 3 3 2 5" xfId="36460" xr:uid="{F595A51B-2CAC-4772-81C5-BAEB8CCF7C29}"/>
    <cellStyle name="Comma 3 6 3 3 3" xfId="19608" xr:uid="{C93EF123-4B10-4874-86D0-FD3230374934}"/>
    <cellStyle name="Comma 3 6 3 3 3 2" xfId="51868" xr:uid="{563EDF09-52CF-4BB0-861F-97017EEBFAE0}"/>
    <cellStyle name="Comma 3 6 3 3 3 3" xfId="39253" xr:uid="{2BF56B07-B987-4C2C-88C9-8F6401B96627}"/>
    <cellStyle name="Comma 3 6 3 3 4" xfId="13022" xr:uid="{30652C85-B65E-4C8D-BC10-61EC70BE431D}"/>
    <cellStyle name="Comma 3 6 3 3 4 2" xfId="45590" xr:uid="{0F71220D-2EC2-4C77-B0BB-14DF10F727E8}"/>
    <cellStyle name="Comma 3 6 3 3 5" xfId="6435" xr:uid="{D3A5D538-2A76-4FBD-BBFB-E18C8441E6C6}"/>
    <cellStyle name="Comma 3 6 3 3 6" xfId="32963" xr:uid="{21A5A000-DD49-40AB-8256-0ACCF7D00200}"/>
    <cellStyle name="Comma 3 6 3 4" xfId="24496" xr:uid="{505615D1-21A9-41BB-8411-08468FC1E7F2}"/>
    <cellStyle name="Comma 3 6 3 4 2" xfId="16989" xr:uid="{A1587F33-CA94-4E25-BFE4-C359E367B955}"/>
    <cellStyle name="Comma 3 6 3 4 2 2" xfId="54488" xr:uid="{A4F737C5-6D0F-423E-A29B-C6CC25D66FE3}"/>
    <cellStyle name="Comma 3 6 3 4 2 3" xfId="41873" xr:uid="{A8BFBBA6-A2FE-4AA0-BD32-F22B5490B8DC}"/>
    <cellStyle name="Comma 3 6 3 4 3" xfId="10403" xr:uid="{4D5A9CA9-DEBE-4286-9DE2-47265DBE5B2C}"/>
    <cellStyle name="Comma 3 6 3 4 3 2" xfId="48210" xr:uid="{388A1E84-4FF4-4D2F-9676-0B0CCE915B82}"/>
    <cellStyle name="Comma 3 6 3 4 4" xfId="6055" xr:uid="{479C6414-65D7-4607-B31C-F7AFF7A84855}"/>
    <cellStyle name="Comma 3 6 3 4 5" xfId="35583" xr:uid="{4BE714FA-CB27-4053-8B22-423DF86DFF6B}"/>
    <cellStyle name="Comma 3 6 3 5" xfId="27990" xr:uid="{13C67CBF-78C6-4A95-8F40-40F205A86D6E}"/>
    <cellStyle name="Comma 3 6 3 5 2" xfId="20483" xr:uid="{E30D7FAC-7C7E-45C6-835C-7FDA155A9428}"/>
    <cellStyle name="Comma 3 6 3 5 2 2" xfId="50991" xr:uid="{B064305F-111A-4D96-9A25-72CD19F27387}"/>
    <cellStyle name="Comma 3 6 3 5 3" xfId="13897" xr:uid="{9113B554-B5A3-462B-89DC-8398CF465595}"/>
    <cellStyle name="Comma 3 6 3 5 4" xfId="7310" xr:uid="{0C4BEDBF-9B75-438E-B04E-B079C2B5CADC}"/>
    <cellStyle name="Comma 3 6 3 5 5" xfId="38376" xr:uid="{B02F0D2F-847C-4D01-A774-C13C470B3D62}"/>
    <cellStyle name="Comma 3 6 3 6" xfId="21179" xr:uid="{622E0E40-7530-4E30-A98D-A00D9408872D}"/>
    <cellStyle name="Comma 3 6 3 6 2" xfId="44713" xr:uid="{A9932F09-69C8-41C8-A15B-2118DD59AB70}"/>
    <cellStyle name="Comma 3 6 3 7" xfId="14593" xr:uid="{3759B652-5756-4208-BE2B-97324B13A22A}"/>
    <cellStyle name="Comma 3 6 3 8" xfId="8006" xr:uid="{9EDAB97D-FC0B-449C-9E52-4D05D33BEAEC}"/>
    <cellStyle name="Comma 3 6 3 9" xfId="28850" xr:uid="{8F2E49B3-5D27-4753-BF24-67830B0572A3}"/>
    <cellStyle name="Comma 3 6 4" xfId="2412" xr:uid="{7C09DBA9-94F7-467E-9173-DECFD49CA1C6}"/>
    <cellStyle name="Comma 3 6 4 2" xfId="23203" xr:uid="{F2D74E51-E6D5-4BF3-9F80-67BB61F92180}"/>
    <cellStyle name="Comma 3 6 4 2 2" xfId="15696" xr:uid="{C684C514-4619-4901-B683-86599354AAC0}"/>
    <cellStyle name="Comma 3 6 4 2 2 2" xfId="55781" xr:uid="{47E93667-D373-4399-B6D1-FF4847B8856E}"/>
    <cellStyle name="Comma 3 6 4 2 2 3" xfId="43166" xr:uid="{7EB3FBCD-B1A5-4657-915E-8ADB91C23E68}"/>
    <cellStyle name="Comma 3 6 4 2 3" xfId="9110" xr:uid="{6217A428-DF4D-49BF-8217-5F5E3A59A075}"/>
    <cellStyle name="Comma 3 6 4 2 3 2" xfId="49503" xr:uid="{40BAF780-DD12-47D9-92BF-B12870FAA2BD}"/>
    <cellStyle name="Comma 3 6 4 2 4" xfId="30414" xr:uid="{CA15D5F5-AB7C-4C47-804B-FE93F7EB9E4C}"/>
    <cellStyle name="Comma 3 6 4 2 5" xfId="36876" xr:uid="{6A347A51-E6A1-400B-9895-5513DA359F3E}"/>
    <cellStyle name="Comma 3 6 4 3" xfId="25823" xr:uid="{5938C4E5-EAF4-4047-9603-A86E49256BC3}"/>
    <cellStyle name="Comma 3 6 4 3 2" xfId="18316" xr:uid="{F643AE11-A1D0-43CE-B5F4-DE3DE18F98AC}"/>
    <cellStyle name="Comma 3 6 4 3 2 2" xfId="53161" xr:uid="{2A3889B6-A6B8-4126-92B7-CFF2B0B4491B}"/>
    <cellStyle name="Comma 3 6 4 3 2 3" xfId="40546" xr:uid="{1FCA3450-2EDE-44F9-8495-F1B44EB61752}"/>
    <cellStyle name="Comma 3 6 4 3 3" xfId="11730" xr:uid="{A27EDE6B-629B-4DBB-B87D-ED166EA5761A}"/>
    <cellStyle name="Comma 3 6 4 3 3 2" xfId="46883" xr:uid="{A7BA81AF-C398-4452-BF22-BB9A61E78EE3}"/>
    <cellStyle name="Comma 3 6 4 3 4" xfId="4728" xr:uid="{4C728B65-9EAA-44DD-BEC6-9944FAF95914}"/>
    <cellStyle name="Comma 3 6 4 3 5" xfId="34256" xr:uid="{84B2BCF1-2007-4959-9380-CFEF6DD6AE6E}"/>
    <cellStyle name="Comma 3 6 4 4" xfId="19192" xr:uid="{4EAB9A8C-DF74-4319-9E66-ADF3F24FA406}"/>
    <cellStyle name="Comma 3 6 4 4 2" xfId="52284" xr:uid="{8A1A083C-9880-48D2-85C7-C34258CF2B46}"/>
    <cellStyle name="Comma 3 6 4 4 3" xfId="39669" xr:uid="{34A08709-4FFD-47E0-A023-C2B85CD7D393}"/>
    <cellStyle name="Comma 3 6 4 5" xfId="12606" xr:uid="{29D49FD6-11A6-4FDA-9024-4EAEF45A8C1B}"/>
    <cellStyle name="Comma 3 6 4 5 2" xfId="46006" xr:uid="{5D544FDC-4509-4D45-9EF9-D096003C92CF}"/>
    <cellStyle name="Comma 3 6 4 6" xfId="3852" xr:uid="{1AD51D1D-A04B-42F4-95D9-CA08C246AC6A}"/>
    <cellStyle name="Comma 3 6 4 7" xfId="26700" xr:uid="{3F8B117F-9F4D-46AC-AC8C-81D576C703D4}"/>
    <cellStyle name="Comma 3 6 4 8" xfId="3334" xr:uid="{BB21155F-1467-48B6-8EEB-F302F94FF0CA}"/>
    <cellStyle name="Comma 3 6 4 9" xfId="33379" xr:uid="{68204607-4B54-4A88-A918-63793F30F05E}"/>
    <cellStyle name="Comma 3 6 5" xfId="2620" xr:uid="{1723ACE2-0B5D-4F78-A0A1-F70E79F33B0A}"/>
    <cellStyle name="Comma 3 6 5 2" xfId="24053" xr:uid="{3D2AA09D-3402-492B-8A93-E8E27CA0FEA9}"/>
    <cellStyle name="Comma 3 6 5 2 2" xfId="16546" xr:uid="{D4D01C00-4E47-4284-9063-C2A49DAA7CD5}"/>
    <cellStyle name="Comma 3 6 5 2 2 2" xfId="54931" xr:uid="{BEB70BB4-1A2A-4DC9-BE25-053F453C9353}"/>
    <cellStyle name="Comma 3 6 5 2 2 3" xfId="42316" xr:uid="{56FBA284-4082-43C2-837F-57A2DD38627A}"/>
    <cellStyle name="Comma 3 6 5 2 3" xfId="9960" xr:uid="{10CEC366-17F3-4086-B429-5519C40D86A4}"/>
    <cellStyle name="Comma 3 6 5 2 3 2" xfId="48653" xr:uid="{14D21A8B-DB64-41DA-AA44-21252DCB9267}"/>
    <cellStyle name="Comma 3 6 5 2 4" xfId="29564" xr:uid="{8C70893C-3200-47DD-AFDC-93945D3ED1F4}"/>
    <cellStyle name="Comma 3 6 5 2 5" xfId="36026" xr:uid="{45E63379-58E6-4121-AC58-199AAE3B03FC}"/>
    <cellStyle name="Comma 3 6 5 3" xfId="20042" xr:uid="{7E77FCA7-B549-406B-B0AC-938833BE953D}"/>
    <cellStyle name="Comma 3 6 5 3 2" xfId="51434" xr:uid="{04F8B28F-7906-4854-A465-B7B109234E1A}"/>
    <cellStyle name="Comma 3 6 5 3 3" xfId="38819" xr:uid="{6017092B-0410-4C95-A007-48A522056629}"/>
    <cellStyle name="Comma 3 6 5 4" xfId="13456" xr:uid="{50438105-34D9-454F-9348-394AEF957780}"/>
    <cellStyle name="Comma 3 6 5 4 2" xfId="45156" xr:uid="{B8250C3B-CC97-4C7A-BB66-0FBF9C735ACE}"/>
    <cellStyle name="Comma 3 6 5 5" xfId="6869" xr:uid="{7E472D8F-5FB0-45F7-A52E-5E16B352076E}"/>
    <cellStyle name="Comma 3 6 5 6" xfId="27550" xr:uid="{7DE259F8-6FB5-4F2D-86D6-6F893A387834}"/>
    <cellStyle name="Comma 3 6 5 7" xfId="3536" xr:uid="{E1CA80E1-B268-4108-A339-41F6E9B323B7}"/>
    <cellStyle name="Comma 3 6 5 8" xfId="32529" xr:uid="{30A66571-F3FF-436F-BBC0-F88393412865}"/>
    <cellStyle name="Comma 3 6 6" xfId="24938" xr:uid="{94634B0C-F46D-4C17-84CC-22FDAEEFEB16}"/>
    <cellStyle name="Comma 3 6 6 2" xfId="17431" xr:uid="{F525B316-C0F2-48D5-820C-6BA75972B796}"/>
    <cellStyle name="Comma 3 6 6 2 2" xfId="54046" xr:uid="{CE6545E4-188E-402E-A40B-7EEC0D67466E}"/>
    <cellStyle name="Comma 3 6 6 2 3" xfId="41431" xr:uid="{D15B8899-F6BE-44FD-AF5C-CF6AC964C8CA}"/>
    <cellStyle name="Comma 3 6 6 3" xfId="10845" xr:uid="{D03E9E59-0EDD-496A-93FF-2D2BC39746DD}"/>
    <cellStyle name="Comma 3 6 6 3 2" xfId="47768" xr:uid="{3B61F4A2-9EBD-45E0-B5ED-4FD3A8913E07}"/>
    <cellStyle name="Comma 3 6 6 4" xfId="5613" xr:uid="{F13D6F6B-2A15-4B2A-BD79-F0EF89A3271A}"/>
    <cellStyle name="Comma 3 6 6 5" xfId="35141" xr:uid="{605A037D-1477-408F-AF4C-F75694E58FC6}"/>
    <cellStyle name="Comma 3 6 7" xfId="28480" xr:uid="{9640D2DB-1409-4C80-B8D9-D891458B77B1}"/>
    <cellStyle name="Comma 3 6 7 2" xfId="20923" xr:uid="{D7473CEE-72C8-484C-9E7D-D161C0864301}"/>
    <cellStyle name="Comma 3 6 7 2 2" xfId="50549" xr:uid="{7ACCC71B-7C99-454C-A590-1CA87B330F8E}"/>
    <cellStyle name="Comma 3 6 7 2 3" xfId="37934" xr:uid="{4B2AF778-52CC-4F25-A296-2A29B25398BE}"/>
    <cellStyle name="Comma 3 6 7 3" xfId="14337" xr:uid="{C7069FB0-8087-4862-B105-8C9571356971}"/>
    <cellStyle name="Comma 3 6 7 3 2" xfId="44243" xr:uid="{7E7B6C6A-9F33-4793-905D-8F83A3FF4CA0}"/>
    <cellStyle name="Comma 3 6 7 4" xfId="7750" xr:uid="{514D80BA-7523-455D-A5E6-FFC0B7317D02}"/>
    <cellStyle name="Comma 3 6 7 5" xfId="31641" xr:uid="{A1CBFA26-B20F-459E-95BA-38A03ED1E90F}"/>
    <cellStyle name="Comma 3 6 8" xfId="22458" xr:uid="{9ECD9145-C6A3-480B-B8B9-87A85CBA5E20}"/>
    <cellStyle name="Comma 3 6 8 2" xfId="14951" xr:uid="{AA918F60-B235-443B-A420-68A48F5CCAF5}"/>
    <cellStyle name="Comma 3 6 8 2 2" xfId="50247" xr:uid="{672A9AA6-DA11-4806-AA4A-54BC6549B4F4}"/>
    <cellStyle name="Comma 3 6 8 3" xfId="8365" xr:uid="{89AB56EB-B419-4AC5-A8DE-F266B0D14536}"/>
    <cellStyle name="Comma 3 6 8 4" xfId="31159" xr:uid="{66B45FF4-CDB3-495A-B94D-243084F098E0}"/>
    <cellStyle name="Comma 3 6 8 5" xfId="37620" xr:uid="{973BC138-03BE-4824-8248-8058F0D7FF52}"/>
    <cellStyle name="Comma 3 6 9" xfId="21485" xr:uid="{F339CA7C-7532-40F7-B32E-C2CD864AED91}"/>
    <cellStyle name="Comma 3 6 9 2" xfId="50282" xr:uid="{51402138-08B8-4ABB-B673-23F4CF76CCF0}"/>
    <cellStyle name="Comma 3 6 9 3" xfId="37658" xr:uid="{A43DE70D-0899-451E-9614-775B16190279}"/>
    <cellStyle name="Comma 3 7" xfId="647" xr:uid="{6D55E2B0-B1AA-4CFA-927F-E71735E2BEF1}"/>
    <cellStyle name="Comma 3 7 10" xfId="14698" xr:uid="{D57BC967-9E90-492D-9704-D7D167ECB9A3}"/>
    <cellStyle name="Comma 3 7 11" xfId="8111" xr:uid="{7E380F3E-0397-445F-AE22-896A4E900849}"/>
    <cellStyle name="Comma 3 7 12" xfId="28956" xr:uid="{663B664A-DC79-4735-BAA3-ACB57073F725}"/>
    <cellStyle name="Comma 3 7 13" xfId="2932" xr:uid="{6F393022-3076-4AB6-9F4C-554923FFC828}"/>
    <cellStyle name="Comma 3 7 14" xfId="31564" xr:uid="{E2A0F870-88E8-4F7B-9F39-DC62C2DCFD66}"/>
    <cellStyle name="Comma 3 7 15" xfId="1819" xr:uid="{99361D18-9DC5-4768-AA0D-B290D22058CC}"/>
    <cellStyle name="Comma 3 7 2" xfId="1069" xr:uid="{0B8F28C3-15C5-41A5-BA65-4B2DA07ACFA4}"/>
    <cellStyle name="Comma 3 7 2 10" xfId="3134" xr:uid="{06F43106-AA56-4662-BE78-DDF9C113E32D}"/>
    <cellStyle name="Comma 3 7 2 11" xfId="31719" xr:uid="{DB17D0D9-C8B3-486E-BD3E-C52D6DB091E8}"/>
    <cellStyle name="Comma 3 7 2 12" xfId="2206" xr:uid="{24A0BD0E-9C10-4B68-8CEB-47FC05FB0B37}"/>
    <cellStyle name="Comma 3 7 2 2" xfId="27912" xr:uid="{1945599D-A286-4B21-ABC3-D0C3B2309C46}"/>
    <cellStyle name="Comma 3 7 2 2 2" xfId="26183" xr:uid="{822E2CF3-7B14-4A83-B3C1-96B32859C7E6}"/>
    <cellStyle name="Comma 3 7 2 2 2 2" xfId="22685" xr:uid="{B9129689-3C39-4B8C-9E42-D7FD7E604E47}"/>
    <cellStyle name="Comma 3 7 2 2 2 2 2" xfId="15178" xr:uid="{3CB43959-06BD-4C78-80EA-ABA6E12F5AD6}"/>
    <cellStyle name="Comma 3 7 2 2 2 2 2 2" xfId="56299" xr:uid="{A0FD4815-B68E-4E74-BEC6-DE41C8B00AE3}"/>
    <cellStyle name="Comma 3 7 2 2 2 2 2 3" xfId="43684" xr:uid="{5CD48311-69C8-43F8-9FC7-A81A25D1CEC1}"/>
    <cellStyle name="Comma 3 7 2 2 2 2 3" xfId="8592" xr:uid="{1C7BD5DA-D3C8-4553-8995-635E99CF7C8F}"/>
    <cellStyle name="Comma 3 7 2 2 2 2 3 2" xfId="50021" xr:uid="{BB57242F-B218-445E-AECB-9DF7BB3BACA2}"/>
    <cellStyle name="Comma 3 7 2 2 2 2 4" xfId="30932" xr:uid="{0CEAA94D-C706-4E42-AC3A-652655759486}"/>
    <cellStyle name="Comma 3 7 2 2 2 2 5" xfId="37394" xr:uid="{28B62522-3C69-4CEB-B94F-E96429B62505}"/>
    <cellStyle name="Comma 3 7 2 2 2 3" xfId="25303" xr:uid="{26721F73-0DDF-4DA5-99A6-1C425C71F29E}"/>
    <cellStyle name="Comma 3 7 2 2 2 3 2" xfId="17796" xr:uid="{03C591CE-8CC9-4FD1-83E3-D899E050F695}"/>
    <cellStyle name="Comma 3 7 2 2 2 3 2 2" xfId="53681" xr:uid="{D2650FCB-7ED7-49C9-991C-489260DF3544}"/>
    <cellStyle name="Comma 3 7 2 2 2 3 2 3" xfId="41066" xr:uid="{5212E9F0-920A-45CB-946A-362BF55D940A}"/>
    <cellStyle name="Comma 3 7 2 2 2 3 3" xfId="11210" xr:uid="{9FD1C566-3AE4-4744-86F3-4A03F707C493}"/>
    <cellStyle name="Comma 3 7 2 2 2 3 3 2" xfId="47403" xr:uid="{BC1FAB22-9C4F-4383-94E0-9EE67F404604}"/>
    <cellStyle name="Comma 3 7 2 2 2 3 4" xfId="5248" xr:uid="{3D977475-4214-42A5-BE8B-EA1A28C68C59}"/>
    <cellStyle name="Comma 3 7 2 2 2 3 5" xfId="34776" xr:uid="{D7953DFD-392B-47CA-A0E5-9F4B76320E07}"/>
    <cellStyle name="Comma 3 7 2 2 2 4" xfId="18675" xr:uid="{434C57AF-7BD7-4D0C-B1CA-80075E8506AE}"/>
    <cellStyle name="Comma 3 7 2 2 2 4 2" xfId="52802" xr:uid="{2BA27687-1581-4573-9247-F3A2A86A8CF9}"/>
    <cellStyle name="Comma 3 7 2 2 2 4 3" xfId="40187" xr:uid="{6D9713A1-6CA4-40CB-B843-220E79307CAA}"/>
    <cellStyle name="Comma 3 7 2 2 2 5" xfId="12089" xr:uid="{EFFE5C46-6636-4325-BF9B-E2FB7C24AFE9}"/>
    <cellStyle name="Comma 3 7 2 2 2 5 2" xfId="46524" xr:uid="{83F93C36-8D9E-46A9-B5A9-6B3A7D4BF1AF}"/>
    <cellStyle name="Comma 3 7 2 2 2 6" xfId="4369" xr:uid="{29E1A643-6D8F-4C0E-A1BB-D8A5CE232174}"/>
    <cellStyle name="Comma 3 7 2 2 2 7" xfId="33897" xr:uid="{EB6ED1A9-6D1B-4E5A-8638-CA409C0477A7}"/>
    <cellStyle name="Comma 3 7 2 2 3" xfId="27038" xr:uid="{A2AC74E5-389E-4D95-8B3C-59E0CB211B22}"/>
    <cellStyle name="Comma 3 7 2 2 3 2" xfId="23541" xr:uid="{9D6CC632-0736-44D0-86D8-402F6B58AD01}"/>
    <cellStyle name="Comma 3 7 2 2 3 2 2" xfId="16034" xr:uid="{61436976-CF9B-4E77-9142-E8E55D810151}"/>
    <cellStyle name="Comma 3 7 2 2 3 2 2 2" xfId="55443" xr:uid="{FAE78787-EB4D-4FE1-A97F-71D81D11CF9F}"/>
    <cellStyle name="Comma 3 7 2 2 3 2 2 3" xfId="42828" xr:uid="{15507F5E-547F-47D9-893C-C44BFF90C312}"/>
    <cellStyle name="Comma 3 7 2 2 3 2 3" xfId="9448" xr:uid="{D225D8F1-0BC2-401E-A22D-597A6C7C0CDB}"/>
    <cellStyle name="Comma 3 7 2 2 3 2 3 2" xfId="49165" xr:uid="{8061AA3B-CDB7-4D0A-B7D0-F11A676AC955}"/>
    <cellStyle name="Comma 3 7 2 2 3 2 4" xfId="30076" xr:uid="{5EFDEEB0-B1E9-4AA2-9189-5EA9F1FE8A67}"/>
    <cellStyle name="Comma 3 7 2 2 3 2 5" xfId="36538" xr:uid="{FAF23F3C-FF38-4EB3-9380-E9FB975F59E7}"/>
    <cellStyle name="Comma 3 7 2 2 3 3" xfId="19530" xr:uid="{06D40D7A-9ACA-419A-9A04-6446C298DFFA}"/>
    <cellStyle name="Comma 3 7 2 2 3 3 2" xfId="51946" xr:uid="{185BFC33-0EE5-4E6F-8800-31D12278B73A}"/>
    <cellStyle name="Comma 3 7 2 2 3 3 3" xfId="39331" xr:uid="{BBFEFB30-23B8-4A4A-B65B-D8A0477BFB21}"/>
    <cellStyle name="Comma 3 7 2 2 3 4" xfId="12944" xr:uid="{D7652B21-A209-4BDD-A12A-2FFCCF76F611}"/>
    <cellStyle name="Comma 3 7 2 2 3 4 2" xfId="45668" xr:uid="{9FC86AD2-9BF8-4463-8D71-D0B6155A626E}"/>
    <cellStyle name="Comma 3 7 2 2 3 5" xfId="6357" xr:uid="{47154B67-BA33-4652-AD1D-F9159B92866B}"/>
    <cellStyle name="Comma 3 7 2 2 3 6" xfId="33041" xr:uid="{0AC4F66F-A527-43BB-8950-221B32E198F8}"/>
    <cellStyle name="Comma 3 7 2 2 4" xfId="24418" xr:uid="{85ABA11A-EF70-47EF-AB2F-5D2FE329023D}"/>
    <cellStyle name="Comma 3 7 2 2 4 2" xfId="16911" xr:uid="{6E2E915D-BCF3-4B54-B103-3F0F90182E89}"/>
    <cellStyle name="Comma 3 7 2 2 4 2 2" xfId="54566" xr:uid="{D631345A-2DAF-4194-9644-1362733A0BB5}"/>
    <cellStyle name="Comma 3 7 2 2 4 2 3" xfId="41951" xr:uid="{BF75717A-5A7F-41D7-B280-818335A4AA7E}"/>
    <cellStyle name="Comma 3 7 2 2 4 3" xfId="10325" xr:uid="{80DA305C-877B-456B-9412-16A9604C5EE0}"/>
    <cellStyle name="Comma 3 7 2 2 4 3 2" xfId="48288" xr:uid="{BA739F24-7EB6-4CA9-99CC-0EBCC11F6035}"/>
    <cellStyle name="Comma 3 7 2 2 4 4" xfId="6133" xr:uid="{6F817212-B4B5-4DDC-B8B5-3E37619082EB}"/>
    <cellStyle name="Comma 3 7 2 2 4 5" xfId="35661" xr:uid="{8532EEB1-96C8-4274-BD83-E46EB2DB98B6}"/>
    <cellStyle name="Comma 3 7 2 2 5" xfId="20405" xr:uid="{2F46EFA0-56D9-4082-ADE7-B5212BC59EE0}"/>
    <cellStyle name="Comma 3 7 2 2 5 2" xfId="51069" xr:uid="{236955CB-AA8A-436A-AAFA-957002038046}"/>
    <cellStyle name="Comma 3 7 2 2 5 3" xfId="38454" xr:uid="{5DF791C5-ECA3-4F54-B76B-72667A975104}"/>
    <cellStyle name="Comma 3 7 2 2 6" xfId="13819" xr:uid="{C6D3F7CB-CB32-4900-B66F-5E8B404B9A55}"/>
    <cellStyle name="Comma 3 7 2 2 6 2" xfId="44791" xr:uid="{680B8105-9B09-4CA4-8E46-B7176615AAD0}"/>
    <cellStyle name="Comma 3 7 2 2 7" xfId="7232" xr:uid="{E1417B1C-7B95-4E4D-8DF9-64EABF104927}"/>
    <cellStyle name="Comma 3 7 2 2 8" xfId="32164" xr:uid="{764D5AE1-7082-4019-B135-E6EFF01BD17A}"/>
    <cellStyle name="Comma 3 7 2 3" xfId="26623" xr:uid="{6B8D358A-66D8-4EF5-8A74-1CE02E8E5F00}"/>
    <cellStyle name="Comma 3 7 2 3 2" xfId="23126" xr:uid="{A138532F-084F-4A7F-A0A3-D3B6787893C4}"/>
    <cellStyle name="Comma 3 7 2 3 2 2" xfId="15619" xr:uid="{E27E7C89-5E2A-465E-8CB9-639D69BADE97}"/>
    <cellStyle name="Comma 3 7 2 3 2 2 2" xfId="55858" xr:uid="{A191762C-59A7-4A68-AE69-7D70DD3840BD}"/>
    <cellStyle name="Comma 3 7 2 3 2 2 3" xfId="43243" xr:uid="{1C5C17D5-2070-447C-A72A-C3206E55CCBB}"/>
    <cellStyle name="Comma 3 7 2 3 2 3" xfId="9033" xr:uid="{CCEDDFF4-6652-4C77-87A4-F81B1D78A40D}"/>
    <cellStyle name="Comma 3 7 2 3 2 3 2" xfId="49580" xr:uid="{F406916D-8C5A-4A42-A492-C7DC419F5BD2}"/>
    <cellStyle name="Comma 3 7 2 3 2 4" xfId="30491" xr:uid="{4A859CA8-8E84-4F73-B0F0-A14905563212}"/>
    <cellStyle name="Comma 3 7 2 3 2 5" xfId="36953" xr:uid="{316556DF-604E-4D5F-98B9-033FE1863A5F}"/>
    <cellStyle name="Comma 3 7 2 3 3" xfId="25745" xr:uid="{D8AC5BD2-98D9-4558-A2FA-F1D579895328}"/>
    <cellStyle name="Comma 3 7 2 3 3 2" xfId="18238" xr:uid="{D77FBD00-8D2D-45FF-BD3F-77435321AC58}"/>
    <cellStyle name="Comma 3 7 2 3 3 2 2" xfId="53239" xr:uid="{83E9013B-B5C2-4312-AEFA-9104B50AE363}"/>
    <cellStyle name="Comma 3 7 2 3 3 2 3" xfId="40624" xr:uid="{8F23A192-168E-4853-BF7D-CCB6317AB3D3}"/>
    <cellStyle name="Comma 3 7 2 3 3 3" xfId="11652" xr:uid="{3F91CCC2-B5E1-425E-B5D8-4675B172CB3E}"/>
    <cellStyle name="Comma 3 7 2 3 3 3 2" xfId="46961" xr:uid="{FB8850E4-1086-4BF8-AEF6-1B22DEC9DB29}"/>
    <cellStyle name="Comma 3 7 2 3 3 4" xfId="4806" xr:uid="{A1C62BCC-16CB-41B0-BB4E-638E05D49D1E}"/>
    <cellStyle name="Comma 3 7 2 3 3 5" xfId="34334" xr:uid="{C2517B53-2AC5-4B51-98AD-BFE924864FD2}"/>
    <cellStyle name="Comma 3 7 2 3 4" xfId="19115" xr:uid="{63F5DA6B-EFE2-40AF-92F7-830A8B54968C}"/>
    <cellStyle name="Comma 3 7 2 3 4 2" xfId="52361" xr:uid="{57A2466F-921E-49AA-95D4-43835663CC3F}"/>
    <cellStyle name="Comma 3 7 2 3 4 3" xfId="39746" xr:uid="{2B57DC04-A14A-459B-B13C-0BEEEA5CC907}"/>
    <cellStyle name="Comma 3 7 2 3 5" xfId="12529" xr:uid="{B26A407E-1AFA-45D8-AE0C-B1F07B23C1F0}"/>
    <cellStyle name="Comma 3 7 2 3 5 2" xfId="46083" xr:uid="{1BFDA8C8-1C4E-419E-BD3D-6B7C9318734B}"/>
    <cellStyle name="Comma 3 7 2 3 6" xfId="3929" xr:uid="{FA46B89C-0681-4B4F-AB04-8C865AFB2853}"/>
    <cellStyle name="Comma 3 7 2 3 7" xfId="33456" xr:uid="{48CA420F-088F-440B-93F7-D4850F3C07A3}"/>
    <cellStyle name="Comma 3 7 2 4" xfId="27473" xr:uid="{C9A15AB6-18FD-416A-A059-D819F4F74F40}"/>
    <cellStyle name="Comma 3 7 2 4 2" xfId="23976" xr:uid="{851CAB04-0C5B-4643-91B0-6FDB1E68D93F}"/>
    <cellStyle name="Comma 3 7 2 4 2 2" xfId="16469" xr:uid="{ECE30A49-7A93-446E-B2A0-E9D438D07728}"/>
    <cellStyle name="Comma 3 7 2 4 2 2 2" xfId="55008" xr:uid="{136FA190-F70E-422A-96C6-945F22FD5820}"/>
    <cellStyle name="Comma 3 7 2 4 2 2 3" xfId="42393" xr:uid="{02130771-76BC-43F0-B8D1-A92A56EF89DD}"/>
    <cellStyle name="Comma 3 7 2 4 2 3" xfId="9883" xr:uid="{C6587A79-B6DC-4444-A9D8-4CDE3D8F9512}"/>
    <cellStyle name="Comma 3 7 2 4 2 3 2" xfId="48730" xr:uid="{728EA7EC-46EB-4BFC-A804-8070080CEC55}"/>
    <cellStyle name="Comma 3 7 2 4 2 4" xfId="29641" xr:uid="{16FFE431-762B-4957-8E32-4AFDBCE12D8B}"/>
    <cellStyle name="Comma 3 7 2 4 2 5" xfId="36103" xr:uid="{7484C252-9039-4BC0-9C72-8A107CCEB72C}"/>
    <cellStyle name="Comma 3 7 2 4 3" xfId="19965" xr:uid="{0D6BC5AA-912E-4E8E-98A5-855FD98F3800}"/>
    <cellStyle name="Comma 3 7 2 4 3 2" xfId="51511" xr:uid="{3D64E201-4B29-46F4-BE9D-A11F49349E13}"/>
    <cellStyle name="Comma 3 7 2 4 3 3" xfId="38896" xr:uid="{50296D5D-34E3-4BC4-95EC-81D75FA95269}"/>
    <cellStyle name="Comma 3 7 2 4 4" xfId="13379" xr:uid="{A89A39E1-BE0E-4D5E-9FC2-142431BCE964}"/>
    <cellStyle name="Comma 3 7 2 4 4 2" xfId="45233" xr:uid="{7CC1D206-55FD-4A38-951E-B8245E15D299}"/>
    <cellStyle name="Comma 3 7 2 4 5" xfId="6792" xr:uid="{2CB5644C-A480-4B66-B615-25B2A46C7575}"/>
    <cellStyle name="Comma 3 7 2 4 6" xfId="32606" xr:uid="{98F1C422-5EBF-4403-9ECD-1A932F971E4B}"/>
    <cellStyle name="Comma 3 7 2 5" xfId="24860" xr:uid="{7D62B287-71F9-4D26-85EA-2C0CF0B2D7F5}"/>
    <cellStyle name="Comma 3 7 2 5 2" xfId="17353" xr:uid="{1D37FFDF-CF8E-4157-B3B2-DB06BB8871F5}"/>
    <cellStyle name="Comma 3 7 2 5 2 2" xfId="54124" xr:uid="{D93969A1-133B-49BF-B3F2-601CE5A6D25C}"/>
    <cellStyle name="Comma 3 7 2 5 2 3" xfId="41509" xr:uid="{92CF8D12-0D6E-483A-9E7F-1389A7F3EC24}"/>
    <cellStyle name="Comma 3 7 2 5 3" xfId="10767" xr:uid="{7C8250BC-DC8B-488D-8AEE-BADB25849C86}"/>
    <cellStyle name="Comma 3 7 2 5 3 2" xfId="47846" xr:uid="{62AB091B-26AF-442A-A557-F5E6C36176B9}"/>
    <cellStyle name="Comma 3 7 2 5 4" xfId="5691" xr:uid="{480A7AE8-66D9-4F75-93F4-C406525A419E}"/>
    <cellStyle name="Comma 3 7 2 5 5" xfId="35219" xr:uid="{8195035E-9156-4507-8522-7AA447E119D9}"/>
    <cellStyle name="Comma 3 7 2 6" xfId="20845" xr:uid="{C8BC127A-CC00-47F7-BE6E-8981280757B4}"/>
    <cellStyle name="Comma 3 7 2 6 2" xfId="50627" xr:uid="{EBC32950-4B28-4032-9D2F-FFF9EA37E9FC}"/>
    <cellStyle name="Comma 3 7 2 6 3" xfId="38012" xr:uid="{E4A6ACB7-D02D-4F88-A721-459220B1957F}"/>
    <cellStyle name="Comma 3 7 2 7" xfId="14259" xr:uid="{1C45ACE1-314F-4056-B805-C201AF3E8D1E}"/>
    <cellStyle name="Comma 3 7 2 7 2" xfId="44321" xr:uid="{A232475F-E069-468D-9E3B-7DDA9EA91D4E}"/>
    <cellStyle name="Comma 3 7 2 8" xfId="7672" xr:uid="{2492109D-46E5-459D-A012-46E399FE5F50}"/>
    <cellStyle name="Comma 3 7 2 9" xfId="28403" xr:uid="{16E4E0E2-3E72-48A3-AAB6-B2196C215141}"/>
    <cellStyle name="Comma 3 7 3" xfId="2414" xr:uid="{00F41152-7699-44A4-BEB7-969DD3A3497A}"/>
    <cellStyle name="Comma 3 7 3 10" xfId="32012" xr:uid="{0196FB4D-CE25-40CE-B875-769BA07861A1}"/>
    <cellStyle name="Comma 3 7 3 2" xfId="26335" xr:uid="{DBFF2DBA-562B-4377-A462-0F23FD1074C9}"/>
    <cellStyle name="Comma 3 7 3 2 2" xfId="22837" xr:uid="{E2354720-68D6-4755-9C43-AB403611BF1E}"/>
    <cellStyle name="Comma 3 7 3 2 2 2" xfId="15330" xr:uid="{89ADF636-88C0-43CF-8368-12CC1535AE05}"/>
    <cellStyle name="Comma 3 7 3 2 2 2 2" xfId="56147" xr:uid="{1006CCBF-27FC-4088-A154-7C96FBAA4150}"/>
    <cellStyle name="Comma 3 7 3 2 2 2 3" xfId="43532" xr:uid="{09229BF9-8BC4-4410-A6D7-F2AC8265C5C0}"/>
    <cellStyle name="Comma 3 7 3 2 2 3" xfId="8744" xr:uid="{C8C63502-AED9-45C1-A738-7E9A4C41AE62}"/>
    <cellStyle name="Comma 3 7 3 2 2 3 2" xfId="49869" xr:uid="{34E78F0F-925C-40AF-9090-E5EE40B6DCF0}"/>
    <cellStyle name="Comma 3 7 3 2 2 4" xfId="30780" xr:uid="{F3D4775B-704B-4071-ABF2-DCA4CA725A2D}"/>
    <cellStyle name="Comma 3 7 3 2 2 5" xfId="37242" xr:uid="{0DAFE057-2136-4575-BBFA-41CE0ED1B001}"/>
    <cellStyle name="Comma 3 7 3 2 3" xfId="25455" xr:uid="{7E886C2D-0885-4A65-A3F8-25547425DBBE}"/>
    <cellStyle name="Comma 3 7 3 2 3 2" xfId="17948" xr:uid="{E8F5891B-5399-4A49-ADEC-0FFBD34245B0}"/>
    <cellStyle name="Comma 3 7 3 2 3 2 2" xfId="53529" xr:uid="{4507206D-CBFB-413F-9991-AC9254E9562C}"/>
    <cellStyle name="Comma 3 7 3 2 3 2 3" xfId="40914" xr:uid="{F7650B13-7242-4C36-AD2E-8A8291B8F331}"/>
    <cellStyle name="Comma 3 7 3 2 3 3" xfId="11362" xr:uid="{318796B6-F743-409C-A297-2B467A0751A2}"/>
    <cellStyle name="Comma 3 7 3 2 3 3 2" xfId="47251" xr:uid="{BDE88618-6B29-4E55-802D-5FDD84F8FDF5}"/>
    <cellStyle name="Comma 3 7 3 2 3 4" xfId="5096" xr:uid="{3B5D714E-AF0A-4ECF-8E77-C068558E78C7}"/>
    <cellStyle name="Comma 3 7 3 2 3 5" xfId="34624" xr:uid="{8DA63F44-CE08-45E0-AA31-D535394CD5FA}"/>
    <cellStyle name="Comma 3 7 3 2 4" xfId="18827" xr:uid="{63A50AEA-4D6D-4BEB-8990-9958615EC222}"/>
    <cellStyle name="Comma 3 7 3 2 4 2" xfId="52650" xr:uid="{BB6D7DC5-E8DE-4A53-8426-0DDE42F51BD1}"/>
    <cellStyle name="Comma 3 7 3 2 4 3" xfId="40035" xr:uid="{6B12C6DC-A0E4-4F8D-AFC9-FBD77B326B38}"/>
    <cellStyle name="Comma 3 7 3 2 5" xfId="12241" xr:uid="{8AA398B3-E2EF-4A94-8E52-BFCE731096BB}"/>
    <cellStyle name="Comma 3 7 3 2 5 2" xfId="46372" xr:uid="{FE250332-F382-4B71-92B5-CD795404FDF3}"/>
    <cellStyle name="Comma 3 7 3 2 6" xfId="4217" xr:uid="{9E4B6698-4049-48D3-9608-C36F49848061}"/>
    <cellStyle name="Comma 3 7 3 2 7" xfId="33745" xr:uid="{C8A945D4-0B4C-4142-AA03-4ECE29A930BA}"/>
    <cellStyle name="Comma 3 7 3 3" xfId="27189" xr:uid="{809E0483-7645-44BE-BCAC-2CE9F0C08D90}"/>
    <cellStyle name="Comma 3 7 3 3 2" xfId="23692" xr:uid="{5DAEE13C-BFAD-4D12-AE33-AC52485E4303}"/>
    <cellStyle name="Comma 3 7 3 3 2 2" xfId="16185" xr:uid="{840129A1-47A6-44BA-BD2D-B85CC4CC7625}"/>
    <cellStyle name="Comma 3 7 3 3 2 2 2" xfId="55292" xr:uid="{4B93E80B-70A3-4A2C-BB90-24AFED30040E}"/>
    <cellStyle name="Comma 3 7 3 3 2 2 3" xfId="42677" xr:uid="{AD9B7A7A-8235-44A4-8327-FE87E963C47A}"/>
    <cellStyle name="Comma 3 7 3 3 2 3" xfId="9599" xr:uid="{6096061F-248D-4A0A-A957-8626C5125060}"/>
    <cellStyle name="Comma 3 7 3 3 2 3 2" xfId="49014" xr:uid="{D827EF50-CC1F-470C-BA5B-C59F3844451F}"/>
    <cellStyle name="Comma 3 7 3 3 2 4" xfId="29925" xr:uid="{90D67485-A074-42E2-9CFC-921ACBD80B6A}"/>
    <cellStyle name="Comma 3 7 3 3 2 5" xfId="36387" xr:uid="{D1CF43E7-01CC-4FA8-B7A6-4D5AEFB90941}"/>
    <cellStyle name="Comma 3 7 3 3 3" xfId="19681" xr:uid="{7428FD8A-6507-4E20-B770-849D2E4CDDE7}"/>
    <cellStyle name="Comma 3 7 3 3 3 2" xfId="51795" xr:uid="{31425AC2-C0C1-4D85-9C51-7C82137DDEA1}"/>
    <cellStyle name="Comma 3 7 3 3 3 3" xfId="39180" xr:uid="{1533E615-A082-4C43-858D-100B303B3E08}"/>
    <cellStyle name="Comma 3 7 3 3 4" xfId="13095" xr:uid="{72FBDF59-402B-4402-83DF-7857538128BC}"/>
    <cellStyle name="Comma 3 7 3 3 4 2" xfId="45517" xr:uid="{34B416A6-9E4D-41BC-8547-B330CC1DDF33}"/>
    <cellStyle name="Comma 3 7 3 3 5" xfId="6508" xr:uid="{7C6CAF3C-7FC2-4A52-8803-8BE445CF1801}"/>
    <cellStyle name="Comma 3 7 3 3 6" xfId="32890" xr:uid="{3FE6218C-E51F-4254-A679-60638F47AE5A}"/>
    <cellStyle name="Comma 3 7 3 4" xfId="24570" xr:uid="{4C502CA2-671D-4550-93B1-3E216B6532C6}"/>
    <cellStyle name="Comma 3 7 3 4 2" xfId="17063" xr:uid="{E81D69D7-0955-4FA2-AD94-0DDBCFEE3789}"/>
    <cellStyle name="Comma 3 7 3 4 2 2" xfId="54414" xr:uid="{2AD3B9AF-DB7C-4C76-AB8C-84CDFDA52050}"/>
    <cellStyle name="Comma 3 7 3 4 2 3" xfId="41799" xr:uid="{BC1C4785-50DF-4636-808D-CEE33DB7D788}"/>
    <cellStyle name="Comma 3 7 3 4 3" xfId="10477" xr:uid="{77B57289-5618-4B5E-8012-8063CD7C4C2A}"/>
    <cellStyle name="Comma 3 7 3 4 3 2" xfId="48136" xr:uid="{E9E60E3C-183B-4C29-AAD5-55CB4424041D}"/>
    <cellStyle name="Comma 3 7 3 4 4" xfId="5981" xr:uid="{067B0948-F443-41D1-9378-9F450586897E}"/>
    <cellStyle name="Comma 3 7 3 4 5" xfId="35509" xr:uid="{A2244F08-8E25-45C7-95F2-BF1C39272F52}"/>
    <cellStyle name="Comma 3 7 3 5" xfId="20557" xr:uid="{4C5FEA3A-9D4E-4106-B592-456643D5AACC}"/>
    <cellStyle name="Comma 3 7 3 5 2" xfId="50917" xr:uid="{F6CEA20A-87F6-4738-B5E7-A87E24A96DEC}"/>
    <cellStyle name="Comma 3 7 3 5 3" xfId="38302" xr:uid="{64F79B5A-189C-4E0C-9610-E919418B4FC4}"/>
    <cellStyle name="Comma 3 7 3 6" xfId="13971" xr:uid="{3A0797BD-E0FF-4686-8B76-EF3F122CBB23}"/>
    <cellStyle name="Comma 3 7 3 6 2" xfId="44639" xr:uid="{386365F6-461C-4662-8B77-17F8C34FDBD9}"/>
    <cellStyle name="Comma 3 7 3 7" xfId="7384" xr:uid="{04CDA562-1481-483C-AB0F-E81D8511D951}"/>
    <cellStyle name="Comma 3 7 3 8" xfId="28066" xr:uid="{74B7F54E-2FFA-41E1-8517-F5F6280D7A5E}"/>
    <cellStyle name="Comma 3 7 3 9" xfId="3336" xr:uid="{478C4456-622A-4376-989B-6AFDF217D16E}"/>
    <cellStyle name="Comma 3 7 4" xfId="2622" xr:uid="{1EB1171C-7CB8-4956-BB2C-46F9A0E5969A}"/>
    <cellStyle name="Comma 3 7 4 2" xfId="23277" xr:uid="{6F37F279-AD9F-498B-A290-175BA94A97DF}"/>
    <cellStyle name="Comma 3 7 4 2 2" xfId="15770" xr:uid="{62A14B49-F324-4C59-85E4-379430A0CA41}"/>
    <cellStyle name="Comma 3 7 4 2 2 2" xfId="55707" xr:uid="{E61FBCEC-558A-40C0-826F-4B4EB527A97B}"/>
    <cellStyle name="Comma 3 7 4 2 2 3" xfId="43092" xr:uid="{38DB740E-A24C-4FB2-8C2F-2A7EE8D9D2DB}"/>
    <cellStyle name="Comma 3 7 4 2 3" xfId="9184" xr:uid="{4853E24D-AE0D-4AD4-B30C-B20992DA49BD}"/>
    <cellStyle name="Comma 3 7 4 2 3 2" xfId="49429" xr:uid="{8B3EF2AE-FC85-428F-A990-B3EB9BC31F9C}"/>
    <cellStyle name="Comma 3 7 4 2 4" xfId="30340" xr:uid="{63F4118C-1075-4E05-A3CF-F8205C5F5471}"/>
    <cellStyle name="Comma 3 7 4 2 5" xfId="36802" xr:uid="{29EBE591-9195-46F5-ADD1-04FC9DE9BC71}"/>
    <cellStyle name="Comma 3 7 4 3" xfId="25899" xr:uid="{76F2B736-FF8C-44B2-8F21-E8C0BF63123B}"/>
    <cellStyle name="Comma 3 7 4 3 2" xfId="18392" xr:uid="{469CD6DA-E4EE-4252-9398-075D491C18F4}"/>
    <cellStyle name="Comma 3 7 4 3 2 2" xfId="53085" xr:uid="{0D43E394-67D9-4D0F-BEF0-7174183FEC10}"/>
    <cellStyle name="Comma 3 7 4 3 2 3" xfId="40470" xr:uid="{75137214-8979-4A5F-9FC7-AAFCAEBCA738}"/>
    <cellStyle name="Comma 3 7 4 3 3" xfId="11806" xr:uid="{B064392D-0066-445F-AE8B-4E6F718A21DF}"/>
    <cellStyle name="Comma 3 7 4 3 3 2" xfId="46807" xr:uid="{48B3CDFA-272C-44AC-B9A2-72A0B8066CCB}"/>
    <cellStyle name="Comma 3 7 4 3 4" xfId="4652" xr:uid="{755FD896-CDCA-44ED-9E25-E69561CC4A00}"/>
    <cellStyle name="Comma 3 7 4 3 5" xfId="34180" xr:uid="{00F8A00F-0121-4ACA-8641-490F57968238}"/>
    <cellStyle name="Comma 3 7 4 4" xfId="19266" xr:uid="{A84862AD-45F1-4027-86F2-2304F8FD7716}"/>
    <cellStyle name="Comma 3 7 4 4 2" xfId="52210" xr:uid="{B1BB3824-8E32-4A59-AE08-605658CA6512}"/>
    <cellStyle name="Comma 3 7 4 4 3" xfId="39595" xr:uid="{AD41A821-8969-44B5-9BB0-721CA87D39D0}"/>
    <cellStyle name="Comma 3 7 4 5" xfId="12680" xr:uid="{A567631E-93DA-4075-AFFC-22777A5C561B}"/>
    <cellStyle name="Comma 3 7 4 5 2" xfId="45932" xr:uid="{1DC1C517-DF2B-488F-80A9-E8D6A955A13A}"/>
    <cellStyle name="Comma 3 7 4 6" xfId="3778" xr:uid="{5B638796-C242-45C0-8500-7EFCC7F374F6}"/>
    <cellStyle name="Comma 3 7 4 7" xfId="26774" xr:uid="{F972B9A9-EA46-4911-9A61-880EADFA84E1}"/>
    <cellStyle name="Comma 3 7 4 8" xfId="3538" xr:uid="{8C9F055B-2104-4AE2-9095-6CDCAB568717}"/>
    <cellStyle name="Comma 3 7 4 9" xfId="33305" xr:uid="{A0DFD6D0-75CD-448C-81B3-C4987F4218DE}"/>
    <cellStyle name="Comma 3 7 5" xfId="27624" xr:uid="{762B13AE-77CC-4B5D-A685-3FC663DB4AF0}"/>
    <cellStyle name="Comma 3 7 5 2" xfId="24127" xr:uid="{C74358F1-E091-4F7C-89F3-144510C062C9}"/>
    <cellStyle name="Comma 3 7 5 2 2" xfId="16620" xr:uid="{2E6ECA7B-78A9-4528-9775-E4E055FF1C08}"/>
    <cellStyle name="Comma 3 7 5 2 2 2" xfId="54857" xr:uid="{716A51D4-ADDF-44D8-8479-90C19B289A6D}"/>
    <cellStyle name="Comma 3 7 5 2 2 3" xfId="42242" xr:uid="{D78764C2-614E-4460-9576-A2BA4FB5D462}"/>
    <cellStyle name="Comma 3 7 5 2 3" xfId="10034" xr:uid="{5C7FA6A1-25E9-441F-BDD8-1F2FDAFE54A5}"/>
    <cellStyle name="Comma 3 7 5 2 3 2" xfId="48579" xr:uid="{05643DD4-F123-42FB-A844-32288CB91845}"/>
    <cellStyle name="Comma 3 7 5 2 4" xfId="29490" xr:uid="{14DD52DC-58ED-4278-85AE-14AB90E2020B}"/>
    <cellStyle name="Comma 3 7 5 2 5" xfId="35952" xr:uid="{DA721692-A04E-4BCE-8D48-049384EEF627}"/>
    <cellStyle name="Comma 3 7 5 3" xfId="20116" xr:uid="{8747E68F-F263-4D8F-B590-5D20D66E0994}"/>
    <cellStyle name="Comma 3 7 5 3 2" xfId="51360" xr:uid="{256B117A-389B-4635-AA74-2C8474B4173D}"/>
    <cellStyle name="Comma 3 7 5 3 3" xfId="38745" xr:uid="{0E026B39-5CE6-48F0-9DF5-372067048198}"/>
    <cellStyle name="Comma 3 7 5 4" xfId="13530" xr:uid="{CD72CD3B-CF08-473F-9DC6-86D8DEE68505}"/>
    <cellStyle name="Comma 3 7 5 4 2" xfId="45082" xr:uid="{9C21735A-4959-4E83-B38F-3AA0E2F79F8C}"/>
    <cellStyle name="Comma 3 7 5 5" xfId="6943" xr:uid="{4C9A8184-6E07-4AC3-A58B-8C4579F1AD90}"/>
    <cellStyle name="Comma 3 7 5 6" xfId="32455" xr:uid="{05B6DA92-C7E6-4637-BE43-B3E7C71752F6}"/>
    <cellStyle name="Comma 3 7 6" xfId="25014" xr:uid="{205D6B37-7C4E-4854-93F5-03C76E6C3F49}"/>
    <cellStyle name="Comma 3 7 6 2" xfId="17507" xr:uid="{93BFAD08-A270-47C7-A016-24E04EFD430F}"/>
    <cellStyle name="Comma 3 7 6 2 2" xfId="53970" xr:uid="{2824AC64-C9BD-4713-A9E2-040AA770DAF5}"/>
    <cellStyle name="Comma 3 7 6 2 3" xfId="41355" xr:uid="{D40B2F29-7F5C-4DED-8F10-4FAE62479DB0}"/>
    <cellStyle name="Comma 3 7 6 3" xfId="10921" xr:uid="{CB59F273-A14A-4AFF-95E5-EDD1FF4A74B2}"/>
    <cellStyle name="Comma 3 7 6 3 2" xfId="47692" xr:uid="{D7E73A8D-C3FF-483E-8DE1-B705EE767C61}"/>
    <cellStyle name="Comma 3 7 6 4" xfId="5537" xr:uid="{53C8852C-BBA1-4601-8F50-9A17A31CD4B5}"/>
    <cellStyle name="Comma 3 7 6 5" xfId="35065" xr:uid="{0734021C-B944-470F-B307-13F31A563312}"/>
    <cellStyle name="Comma 3 7 7" xfId="28644" xr:uid="{B6900792-D465-4832-B8F5-8551C1F0C71F}"/>
    <cellStyle name="Comma 3 7 7 2" xfId="20999" xr:uid="{683E5ED4-9640-4950-8A65-F7FDA88A9476}"/>
    <cellStyle name="Comma 3 7 7 2 2" xfId="50473" xr:uid="{171478A9-9C9F-4FB1-8EEE-523268C5BF75}"/>
    <cellStyle name="Comma 3 7 7 3" xfId="14413" xr:uid="{9C7BBC96-3CF0-4D02-BAF9-BD9126E9B877}"/>
    <cellStyle name="Comma 3 7 7 4" xfId="7826" xr:uid="{0DC83FDA-BC2B-4861-8C16-F036ED4043D4}"/>
    <cellStyle name="Comma 3 7 7 5" xfId="37858" xr:uid="{7CD24FD0-2A7E-4B77-B84E-0D49B3F63061}"/>
    <cellStyle name="Comma 3 7 8" xfId="21574" xr:uid="{B93AC903-4E5E-4AF2-A753-73DFE28A55F3}"/>
    <cellStyle name="Comma 3 7 8 2" xfId="44116" xr:uid="{F82CE7A4-19F9-40D2-A8AE-6073DA4953C7}"/>
    <cellStyle name="Comma 3 7 9" xfId="21284" xr:uid="{76428B71-AF35-46BA-BBE5-50ABF6DBCD4C}"/>
    <cellStyle name="Comma 3 8" xfId="686" xr:uid="{39617B6D-E089-4BFD-9DD6-99BE77CA2DC4}"/>
    <cellStyle name="Comma 3 8 10" xfId="8016" xr:uid="{EDE29291-9983-4120-BBE4-33C7C300DAE5}"/>
    <cellStyle name="Comma 3 8 11" xfId="28860" xr:uid="{0B810485-4D5A-43D9-8DED-2D0ADF0C805C}"/>
    <cellStyle name="Comma 3 8 12" xfId="3109" xr:uid="{F8B155EE-ECF5-4E7F-AB69-8592B67306D9}"/>
    <cellStyle name="Comma 3 8 13" xfId="31716" xr:uid="{87ED374C-6050-4F5F-B50D-0773EC74A168}"/>
    <cellStyle name="Comma 3 8 14" xfId="2181" xr:uid="{D1FAC2BE-9E5B-4CBF-9E89-F9F4E04F7E50}"/>
    <cellStyle name="Comma 3 8 2" xfId="1106" xr:uid="{C7D239D6-6795-442F-8E66-29DC0B99C543}"/>
    <cellStyle name="Comma 3 8 2 10" xfId="28252" xr:uid="{D34BA11B-53CD-4998-BD15-6A0B125D1BCD}"/>
    <cellStyle name="Comma 3 8 2 2" xfId="27761" xr:uid="{10A636D2-D51D-4D5E-8B0F-3C965A51DD4E}"/>
    <cellStyle name="Comma 3 8 2 2 2" xfId="26031" xr:uid="{16E01666-3732-4F31-B5F2-7A1DB7B6B6A8}"/>
    <cellStyle name="Comma 3 8 2 2 2 2" xfId="22533" xr:uid="{25929421-01A5-4199-B380-DB7591947D05}"/>
    <cellStyle name="Comma 3 8 2 2 2 2 2" xfId="15026" xr:uid="{19F7E496-FDF1-4807-B273-2459071C31DB}"/>
    <cellStyle name="Comma 3 8 2 2 2 2 2 2" xfId="56451" xr:uid="{46145730-7668-4EA4-9774-7727FD908AD7}"/>
    <cellStyle name="Comma 3 8 2 2 2 2 2 3" xfId="43836" xr:uid="{2152E638-6476-4361-B607-F95E8A3FB6D5}"/>
    <cellStyle name="Comma 3 8 2 2 2 2 3" xfId="8440" xr:uid="{CBAE6ED6-A342-4D42-B43E-E2CDDFBDDB74}"/>
    <cellStyle name="Comma 3 8 2 2 2 2 3 2" xfId="50173" xr:uid="{FBA7D64B-CDBA-4617-B0E1-5CAC616D58D5}"/>
    <cellStyle name="Comma 3 8 2 2 2 2 4" xfId="31084" xr:uid="{1F9B0CED-88F2-44B0-AACE-7B0F489AD7B0}"/>
    <cellStyle name="Comma 3 8 2 2 2 2 5" xfId="37546" xr:uid="{A5D02780-3600-4FF9-B8C8-717F0602FB0F}"/>
    <cellStyle name="Comma 3 8 2 2 2 3" xfId="25151" xr:uid="{88AC421D-679B-4010-89B6-5D33F88B4D14}"/>
    <cellStyle name="Comma 3 8 2 2 2 3 2" xfId="17644" xr:uid="{1E48AE88-C23B-4534-B106-F3CFC617949E}"/>
    <cellStyle name="Comma 3 8 2 2 2 3 2 2" xfId="53833" xr:uid="{04E30329-5D40-43AB-8150-EC37483E5D58}"/>
    <cellStyle name="Comma 3 8 2 2 2 3 2 3" xfId="41218" xr:uid="{8AEE8A73-5196-44F8-95A6-5485EDB060AE}"/>
    <cellStyle name="Comma 3 8 2 2 2 3 3" xfId="11058" xr:uid="{33B47CE3-4E5D-4AA7-BC83-2D369BC7ACAB}"/>
    <cellStyle name="Comma 3 8 2 2 2 3 3 2" xfId="47555" xr:uid="{9D6A7256-1825-4C20-9EA6-E5BC1DBE379F}"/>
    <cellStyle name="Comma 3 8 2 2 2 3 4" xfId="5400" xr:uid="{DD0F44C9-1EC1-4F3F-B4EE-D7B639025083}"/>
    <cellStyle name="Comma 3 8 2 2 2 3 5" xfId="34928" xr:uid="{5BF6546C-BF8A-4D7A-A81E-559A154C0E1A}"/>
    <cellStyle name="Comma 3 8 2 2 2 4" xfId="18523" xr:uid="{86C919BF-EDFA-4D22-9B19-421500C90D46}"/>
    <cellStyle name="Comma 3 8 2 2 2 4 2" xfId="52954" xr:uid="{2A0D5580-8E10-4904-87FC-0E9B66361083}"/>
    <cellStyle name="Comma 3 8 2 2 2 4 3" xfId="40339" xr:uid="{F2FD20E5-6752-417F-B32B-5198E1C101DE}"/>
    <cellStyle name="Comma 3 8 2 2 2 5" xfId="11937" xr:uid="{E0F27FBB-700E-4612-8455-484E08CA9B72}"/>
    <cellStyle name="Comma 3 8 2 2 2 5 2" xfId="46676" xr:uid="{0E6DECEC-308C-4821-BE46-6DE45353EF59}"/>
    <cellStyle name="Comma 3 8 2 2 2 6" xfId="4521" xr:uid="{2F26A68E-33A1-4DBE-BE26-72F6C1DE0A3C}"/>
    <cellStyle name="Comma 3 8 2 2 2 7" xfId="34049" xr:uid="{83AF0FF9-F624-41CF-9A78-456A1CB5853F}"/>
    <cellStyle name="Comma 3 8 2 2 3" xfId="26887" xr:uid="{8B980139-EDE4-4F72-8067-8A9145B76C38}"/>
    <cellStyle name="Comma 3 8 2 2 3 2" xfId="23390" xr:uid="{8BCB375F-1423-4B92-A085-017376FA76EE}"/>
    <cellStyle name="Comma 3 8 2 2 3 2 2" xfId="15883" xr:uid="{915E0F85-D219-4A61-99B5-A68600D104FF}"/>
    <cellStyle name="Comma 3 8 2 2 3 2 2 2" xfId="55594" xr:uid="{55DC9AFC-6B5E-4AD5-BDCC-DCF3A8131B97}"/>
    <cellStyle name="Comma 3 8 2 2 3 2 2 3" xfId="42979" xr:uid="{A050E3E1-7A98-40EA-9965-3F6B082F9B4A}"/>
    <cellStyle name="Comma 3 8 2 2 3 2 3" xfId="9297" xr:uid="{6DF399E3-9049-4719-B126-69CD346AC3B5}"/>
    <cellStyle name="Comma 3 8 2 2 3 2 3 2" xfId="49316" xr:uid="{B0F2226B-2618-405D-A08C-7422FDE90E93}"/>
    <cellStyle name="Comma 3 8 2 2 3 2 4" xfId="30227" xr:uid="{CF03D66C-0304-45A6-BCAA-77913E00792E}"/>
    <cellStyle name="Comma 3 8 2 2 3 2 5" xfId="36689" xr:uid="{9ACDAF15-C353-4A77-A54A-104464275F96}"/>
    <cellStyle name="Comma 3 8 2 2 3 3" xfId="19379" xr:uid="{01A1ED35-69E7-43F8-A92D-5AB6F9915E0B}"/>
    <cellStyle name="Comma 3 8 2 2 3 3 2" xfId="52097" xr:uid="{16B4CFC7-8FD6-439F-A34E-683609FBE5F6}"/>
    <cellStyle name="Comma 3 8 2 2 3 3 3" xfId="39482" xr:uid="{17D17B6F-41E3-4426-98DD-955543B9A47E}"/>
    <cellStyle name="Comma 3 8 2 2 3 4" xfId="12793" xr:uid="{4E478C9A-755E-4A2A-AB7A-52DC6EA8538D}"/>
    <cellStyle name="Comma 3 8 2 2 3 4 2" xfId="45819" xr:uid="{4091218F-5CF9-417D-A65D-069415BECAB3}"/>
    <cellStyle name="Comma 3 8 2 2 3 5" xfId="3665" xr:uid="{08260385-CF13-4A2E-B09E-3822791DA639}"/>
    <cellStyle name="Comma 3 8 2 2 3 6" xfId="33192" xr:uid="{47AABFA5-D355-4C59-856E-5E7BB8A847B8}"/>
    <cellStyle name="Comma 3 8 2 2 4" xfId="24266" xr:uid="{DEDEDC81-A0D0-4ED7-894C-95A08083F518}"/>
    <cellStyle name="Comma 3 8 2 2 4 2" xfId="16759" xr:uid="{61235507-0ED8-4C66-845B-D5709E360020}"/>
    <cellStyle name="Comma 3 8 2 2 4 2 2" xfId="54718" xr:uid="{516FAE0B-BAC2-44EF-8565-D3D4A232C0FC}"/>
    <cellStyle name="Comma 3 8 2 2 4 2 3" xfId="42103" xr:uid="{01CFD965-61D2-4EA7-A8B1-7DE3FA7B1B69}"/>
    <cellStyle name="Comma 3 8 2 2 4 3" xfId="10173" xr:uid="{7EB402F5-2511-4B35-B929-D76C158F22DC}"/>
    <cellStyle name="Comma 3 8 2 2 4 3 2" xfId="48440" xr:uid="{766F0B90-3412-4B24-96AE-780D6D630590}"/>
    <cellStyle name="Comma 3 8 2 2 4 4" xfId="29351" xr:uid="{EAB172E5-CFA6-4EB6-8EE2-8AE2FB04F5A1}"/>
    <cellStyle name="Comma 3 8 2 2 4 5" xfId="35813" xr:uid="{8FE85CB8-0C88-4958-922E-F931C63F42BB}"/>
    <cellStyle name="Comma 3 8 2 2 5" xfId="20253" xr:uid="{8D7117F2-4256-43B7-9A40-A0B53D5ACE4F}"/>
    <cellStyle name="Comma 3 8 2 2 5 2" xfId="51221" xr:uid="{9A9F80B4-6F00-4DE2-91A4-54DF944E0762}"/>
    <cellStyle name="Comma 3 8 2 2 5 3" xfId="38606" xr:uid="{7AB0521E-2379-45CD-A58D-2AB97A0E645D}"/>
    <cellStyle name="Comma 3 8 2 2 6" xfId="13667" xr:uid="{8F97806E-3BBE-43B9-9F00-7EB00DB99F49}"/>
    <cellStyle name="Comma 3 8 2 2 6 2" xfId="44943" xr:uid="{636C342A-76D1-47D4-9B69-BA0296F6034D}"/>
    <cellStyle name="Comma 3 8 2 2 7" xfId="7080" xr:uid="{6EC6E940-708F-47AF-9D2B-949D05E506FF}"/>
    <cellStyle name="Comma 3 8 2 2 8" xfId="32316" xr:uid="{B0A238FE-E13E-42C0-8472-BD27234F261A}"/>
    <cellStyle name="Comma 3 8 2 3" xfId="26471" xr:uid="{7BB1EDBC-132C-4A8A-A605-7F0884BF1918}"/>
    <cellStyle name="Comma 3 8 2 3 2" xfId="22974" xr:uid="{002662FC-3E10-4FC1-AD84-0A4AE17568FA}"/>
    <cellStyle name="Comma 3 8 2 3 2 2" xfId="15467" xr:uid="{6E70E3F0-1F20-4277-A6F8-82D9208F0347}"/>
    <cellStyle name="Comma 3 8 2 3 2 2 2" xfId="56010" xr:uid="{9ACF586D-2BF4-4084-B5E0-65C9135F7699}"/>
    <cellStyle name="Comma 3 8 2 3 2 2 3" xfId="43395" xr:uid="{98E03FB6-5EC0-476D-B326-F71022C59C05}"/>
    <cellStyle name="Comma 3 8 2 3 2 3" xfId="8881" xr:uid="{58DE9E0E-9FC3-40F4-A868-6EAA08AA7226}"/>
    <cellStyle name="Comma 3 8 2 3 2 3 2" xfId="49732" xr:uid="{1D96B1BF-EB27-4509-BB2F-42615D3E9D9A}"/>
    <cellStyle name="Comma 3 8 2 3 2 4" xfId="30643" xr:uid="{438A2A0C-DBB1-4243-83AE-8CA3CB01D129}"/>
    <cellStyle name="Comma 3 8 2 3 2 5" xfId="37105" xr:uid="{89F1CC53-1152-4760-8892-EDC523B5C5F4}"/>
    <cellStyle name="Comma 3 8 2 3 3" xfId="25593" xr:uid="{E748385D-1620-4CB4-9D0D-BD063B50E3B0}"/>
    <cellStyle name="Comma 3 8 2 3 3 2" xfId="18086" xr:uid="{EE06FA0C-D307-4AA7-9B75-B597018DA89B}"/>
    <cellStyle name="Comma 3 8 2 3 3 2 2" xfId="53391" xr:uid="{A55BAECB-3625-4926-B0D1-1DDE452A4F63}"/>
    <cellStyle name="Comma 3 8 2 3 3 2 3" xfId="40776" xr:uid="{2706EE10-4D86-4C58-A1E5-EDF7973502CE}"/>
    <cellStyle name="Comma 3 8 2 3 3 3" xfId="11500" xr:uid="{4066578B-027A-428D-A400-CBDDAEA0C67F}"/>
    <cellStyle name="Comma 3 8 2 3 3 3 2" xfId="47113" xr:uid="{C9E3E120-B96E-41E8-AF83-BD521CABAABD}"/>
    <cellStyle name="Comma 3 8 2 3 3 4" xfId="4958" xr:uid="{DCDEF692-6C0D-4BCB-A4DE-CF75213699FB}"/>
    <cellStyle name="Comma 3 8 2 3 3 5" xfId="34486" xr:uid="{1800D3DB-65EF-4A01-8866-CCD869C951B8}"/>
    <cellStyle name="Comma 3 8 2 3 4" xfId="18963" xr:uid="{2BC79B0A-4374-4E1E-9A7A-B31A0EA399AA}"/>
    <cellStyle name="Comma 3 8 2 3 4 2" xfId="52513" xr:uid="{BE2A2CAD-A582-462A-A61B-D3B5346D43B2}"/>
    <cellStyle name="Comma 3 8 2 3 4 3" xfId="39898" xr:uid="{DA81B249-A6F9-4D89-9AA9-E674AE7E520F}"/>
    <cellStyle name="Comma 3 8 2 3 5" xfId="12377" xr:uid="{D59253F4-8D88-4F28-8EA0-A939C8C6110B}"/>
    <cellStyle name="Comma 3 8 2 3 5 2" xfId="46235" xr:uid="{0F21703C-E24E-48DB-ADE6-774B524AF5D7}"/>
    <cellStyle name="Comma 3 8 2 3 6" xfId="4081" xr:uid="{1CAD7281-CB1D-4B8D-A492-D33E4293B153}"/>
    <cellStyle name="Comma 3 8 2 3 7" xfId="33608" xr:uid="{B6185558-3522-494F-95D1-3E5207388FC8}"/>
    <cellStyle name="Comma 3 8 2 4" xfId="27321" xr:uid="{1E2F277A-9FFA-49D0-BCB8-56DE10D46A9C}"/>
    <cellStyle name="Comma 3 8 2 4 2" xfId="23824" xr:uid="{ACDC062D-0C03-495B-A66C-A43B9461DADB}"/>
    <cellStyle name="Comma 3 8 2 4 2 2" xfId="16317" xr:uid="{7C397216-67F5-415F-A92A-049E0E0B32CB}"/>
    <cellStyle name="Comma 3 8 2 4 2 2 2" xfId="55160" xr:uid="{05945C3D-3809-4D45-8C12-9567BA3B32CE}"/>
    <cellStyle name="Comma 3 8 2 4 2 2 3" xfId="42545" xr:uid="{CD346BCB-887C-4129-A670-CF5E79BDF626}"/>
    <cellStyle name="Comma 3 8 2 4 2 3" xfId="9731" xr:uid="{CF032601-62AC-47CA-9DA6-F7FA95D11C3A}"/>
    <cellStyle name="Comma 3 8 2 4 2 3 2" xfId="48882" xr:uid="{F46FA76F-D75A-40D1-A34C-3881A5B7602D}"/>
    <cellStyle name="Comma 3 8 2 4 2 4" xfId="29793" xr:uid="{D0145F89-6E67-4143-A228-8C5ECAEA446A}"/>
    <cellStyle name="Comma 3 8 2 4 2 5" xfId="36255" xr:uid="{037CDFCE-3923-4BAF-81D7-D6742D153642}"/>
    <cellStyle name="Comma 3 8 2 4 3" xfId="19813" xr:uid="{9BA34367-66D3-4757-BB6F-4FBD42E80BC0}"/>
    <cellStyle name="Comma 3 8 2 4 3 2" xfId="51663" xr:uid="{410FFDFF-C960-4F21-AE59-1D37E412403A}"/>
    <cellStyle name="Comma 3 8 2 4 3 3" xfId="39048" xr:uid="{87938AE8-9ADD-40B2-A72B-4F5F46C75C07}"/>
    <cellStyle name="Comma 3 8 2 4 4" xfId="13227" xr:uid="{1C717242-13A9-400E-90FE-38A54D6AB34C}"/>
    <cellStyle name="Comma 3 8 2 4 4 2" xfId="45385" xr:uid="{63ED44E7-7C6D-4B49-A53D-FAC4A84B1A40}"/>
    <cellStyle name="Comma 3 8 2 4 5" xfId="6640" xr:uid="{D4615C8C-B9ED-4E3F-B7D6-A97C74CDC26B}"/>
    <cellStyle name="Comma 3 8 2 4 6" xfId="32758" xr:uid="{5D5638B7-A37D-4652-BC26-2115129FE032}"/>
    <cellStyle name="Comma 3 8 2 5" xfId="24708" xr:uid="{034DE2DB-01D3-4F74-8456-E3C204CFA56C}"/>
    <cellStyle name="Comma 3 8 2 5 2" xfId="17201" xr:uid="{89ED91E4-C85C-4D7A-81DF-9BD49E588C61}"/>
    <cellStyle name="Comma 3 8 2 5 2 2" xfId="54276" xr:uid="{98710B16-A8D8-45DF-8E44-BB3DC08FDD03}"/>
    <cellStyle name="Comma 3 8 2 5 2 3" xfId="41661" xr:uid="{B71F91C0-6F65-42B4-B79E-833F38F46854}"/>
    <cellStyle name="Comma 3 8 2 5 3" xfId="10615" xr:uid="{69FB2FF1-5B23-493E-8A59-99B6FF705EFB}"/>
    <cellStyle name="Comma 3 8 2 5 3 2" xfId="47998" xr:uid="{EE3DBC81-843B-493B-98DA-4A80EA838192}"/>
    <cellStyle name="Comma 3 8 2 5 4" xfId="5843" xr:uid="{F8393E60-0D47-40E5-81B1-84E6C8A9BEDB}"/>
    <cellStyle name="Comma 3 8 2 5 5" xfId="35371" xr:uid="{229D41C1-50AB-4992-B7AB-FA85240BE13C}"/>
    <cellStyle name="Comma 3 8 2 6" xfId="20693" xr:uid="{C15D59CC-4AD9-4C76-AAE6-FFE47A5348B5}"/>
    <cellStyle name="Comma 3 8 2 6 2" xfId="50779" xr:uid="{4EC3C4AD-2FF1-41A5-89DD-1DA9E662594D}"/>
    <cellStyle name="Comma 3 8 2 6 3" xfId="38164" xr:uid="{0D7B959A-D89B-49EC-8880-EEEAFF44F128}"/>
    <cellStyle name="Comma 3 8 2 7" xfId="14107" xr:uid="{396088A5-D53D-4AA9-8B58-5846D081F70A}"/>
    <cellStyle name="Comma 3 8 2 7 2" xfId="44473" xr:uid="{A9566D8E-7C8E-4D92-9416-28F2F273DA76}"/>
    <cellStyle name="Comma 3 8 2 8" xfId="7520" xr:uid="{10BAE0E2-51EF-437D-9E04-38A88E3781E9}"/>
    <cellStyle name="Comma 3 8 2 9" xfId="31871" xr:uid="{80266BD8-B8B0-47FD-977C-62F4EE80F524}"/>
    <cellStyle name="Comma 3 8 3" xfId="27915" xr:uid="{9A69088C-F0DB-45E2-81C3-2B2F25A1E9E0}"/>
    <cellStyle name="Comma 3 8 3 2" xfId="26186" xr:uid="{C52CCC0A-C586-458E-B77C-2C6372F763C3}"/>
    <cellStyle name="Comma 3 8 3 2 2" xfId="22688" xr:uid="{BFE8F43B-4321-44C2-BACF-86BFE5689E42}"/>
    <cellStyle name="Comma 3 8 3 2 2 2" xfId="15181" xr:uid="{80B59BEC-0591-4962-8B94-FFDA5CE9522C}"/>
    <cellStyle name="Comma 3 8 3 2 2 2 2" xfId="56296" xr:uid="{C9C48029-2102-45B3-8BE6-F6DC05DD991F}"/>
    <cellStyle name="Comma 3 8 3 2 2 2 3" xfId="43681" xr:uid="{605770DB-F966-48A4-994B-096DE5AB2123}"/>
    <cellStyle name="Comma 3 8 3 2 2 3" xfId="8595" xr:uid="{05CFE953-AE35-403E-825A-929977C58AD6}"/>
    <cellStyle name="Comma 3 8 3 2 2 3 2" xfId="50018" xr:uid="{2BAF18B4-DDE1-43A9-9C2C-20CCFE58B607}"/>
    <cellStyle name="Comma 3 8 3 2 2 4" xfId="30929" xr:uid="{A2771BEA-3F3B-4827-8EB4-BFDED0A84961}"/>
    <cellStyle name="Comma 3 8 3 2 2 5" xfId="37391" xr:uid="{01E69B70-E804-4B35-B866-6A541198AA4C}"/>
    <cellStyle name="Comma 3 8 3 2 3" xfId="25306" xr:uid="{C3E52A8E-C59D-41E4-8F95-35AEFBD6FAA3}"/>
    <cellStyle name="Comma 3 8 3 2 3 2" xfId="17799" xr:uid="{2EFA5B67-DC00-42E1-8B19-EA1F83FFE197}"/>
    <cellStyle name="Comma 3 8 3 2 3 2 2" xfId="53678" xr:uid="{006EF5F8-66B9-4405-85BE-FD89D5DAE3E0}"/>
    <cellStyle name="Comma 3 8 3 2 3 2 3" xfId="41063" xr:uid="{3F1F1385-D266-47BD-8AF3-41B88B97B5EC}"/>
    <cellStyle name="Comma 3 8 3 2 3 3" xfId="11213" xr:uid="{48879E8F-4786-4891-B5D6-FE62A7A276CD}"/>
    <cellStyle name="Comma 3 8 3 2 3 3 2" xfId="47400" xr:uid="{BFF2744C-AFC3-4758-9707-306E7EB9891E}"/>
    <cellStyle name="Comma 3 8 3 2 3 4" xfId="5245" xr:uid="{835DD889-604A-4C70-857E-BB8188A8D595}"/>
    <cellStyle name="Comma 3 8 3 2 3 5" xfId="34773" xr:uid="{63A13EF9-E21D-4FD0-8D20-8F966633664F}"/>
    <cellStyle name="Comma 3 8 3 2 4" xfId="18678" xr:uid="{B573D793-288A-4752-A9B5-1920F49AD918}"/>
    <cellStyle name="Comma 3 8 3 2 4 2" xfId="52799" xr:uid="{C161F911-025E-462D-9BE5-54AEE741AE62}"/>
    <cellStyle name="Comma 3 8 3 2 4 3" xfId="40184" xr:uid="{2EB0958A-220E-4D1D-8304-DD0134D3057D}"/>
    <cellStyle name="Comma 3 8 3 2 5" xfId="12092" xr:uid="{C0C03B25-44E1-4E1E-9B83-6E4C96DF4AB8}"/>
    <cellStyle name="Comma 3 8 3 2 5 2" xfId="46521" xr:uid="{1438F31B-3DF9-42E4-9360-77BD6DE9D296}"/>
    <cellStyle name="Comma 3 8 3 2 6" xfId="4366" xr:uid="{CA7D3F3F-8133-4907-BB2D-1A6E1B84B6C8}"/>
    <cellStyle name="Comma 3 8 3 2 7" xfId="33894" xr:uid="{B0A07B42-0D15-4B08-902B-80D486908CFB}"/>
    <cellStyle name="Comma 3 8 3 3" xfId="27041" xr:uid="{6AB0B61A-4E29-4226-BE61-BFA4A60F213D}"/>
    <cellStyle name="Comma 3 8 3 3 2" xfId="23544" xr:uid="{1E6FD074-11D7-4357-BFE2-ACBA5C84B34B}"/>
    <cellStyle name="Comma 3 8 3 3 2 2" xfId="16037" xr:uid="{2B3DFC99-48BD-4CA8-A929-C7DA32A8970B}"/>
    <cellStyle name="Comma 3 8 3 3 2 2 2" xfId="55440" xr:uid="{F51CDDF2-8858-4D84-A00A-52D72CC86845}"/>
    <cellStyle name="Comma 3 8 3 3 2 2 3" xfId="42825" xr:uid="{D1C157EE-2E8F-4155-B7A1-2FE7A0F11C5D}"/>
    <cellStyle name="Comma 3 8 3 3 2 3" xfId="9451" xr:uid="{F77491E5-9F49-43CA-A34C-701EBC01818F}"/>
    <cellStyle name="Comma 3 8 3 3 2 3 2" xfId="49162" xr:uid="{4BF894EF-CD8A-46A5-91BA-B494A48EDCE7}"/>
    <cellStyle name="Comma 3 8 3 3 2 4" xfId="30073" xr:uid="{A19CD91D-398B-4B97-9A0F-D9F20BC54008}"/>
    <cellStyle name="Comma 3 8 3 3 2 5" xfId="36535" xr:uid="{B2237EDA-A53A-42BD-9692-DF68AD14BF78}"/>
    <cellStyle name="Comma 3 8 3 3 3" xfId="19533" xr:uid="{97BFBA5E-45D2-4E32-8A76-C7B99E7A41BA}"/>
    <cellStyle name="Comma 3 8 3 3 3 2" xfId="51943" xr:uid="{F381CC11-2223-4E39-B689-5D00323768CE}"/>
    <cellStyle name="Comma 3 8 3 3 3 3" xfId="39328" xr:uid="{B21CF951-0D2E-4286-A968-E4FA5D0CF45B}"/>
    <cellStyle name="Comma 3 8 3 3 4" xfId="12947" xr:uid="{7E086FE5-967D-4FAC-8EA4-469244F01725}"/>
    <cellStyle name="Comma 3 8 3 3 4 2" xfId="45665" xr:uid="{C80FDA58-6B07-40A6-B513-6BFBEA4BFED4}"/>
    <cellStyle name="Comma 3 8 3 3 5" xfId="6360" xr:uid="{A4443FDE-1096-4241-89F6-112BDF8DDD7C}"/>
    <cellStyle name="Comma 3 8 3 3 6" xfId="33038" xr:uid="{B904F0AB-1304-496D-BD68-C80136A6E883}"/>
    <cellStyle name="Comma 3 8 3 4" xfId="24421" xr:uid="{E9E876B7-4C9C-4687-9D40-D244FF22AB0B}"/>
    <cellStyle name="Comma 3 8 3 4 2" xfId="16914" xr:uid="{414F831B-6E92-4DA4-A3B2-B968D28B75A3}"/>
    <cellStyle name="Comma 3 8 3 4 2 2" xfId="54563" xr:uid="{90A852AD-18C8-428E-B6A2-8E9F95E9CABF}"/>
    <cellStyle name="Comma 3 8 3 4 2 3" xfId="41948" xr:uid="{9C929367-E968-45AD-9ADD-A82AE2EF8C0A}"/>
    <cellStyle name="Comma 3 8 3 4 3" xfId="10328" xr:uid="{72208214-C353-461B-A855-CBD46EB758EE}"/>
    <cellStyle name="Comma 3 8 3 4 3 2" xfId="48285" xr:uid="{B8B8AE34-7F8C-414E-832F-E7EE2E473403}"/>
    <cellStyle name="Comma 3 8 3 4 4" xfId="6130" xr:uid="{2683192D-D454-4FEA-BD83-36392780BF04}"/>
    <cellStyle name="Comma 3 8 3 4 5" xfId="35658" xr:uid="{281490EB-8273-40FD-83F9-6527075AAF77}"/>
    <cellStyle name="Comma 3 8 3 5" xfId="20408" xr:uid="{84D72230-410B-4866-80F0-3E922BBE2CA9}"/>
    <cellStyle name="Comma 3 8 3 5 2" xfId="51066" xr:uid="{BF0FE7B6-14A4-44E1-9FC0-68C26C47EAC8}"/>
    <cellStyle name="Comma 3 8 3 5 3" xfId="38451" xr:uid="{D7FE76CA-2728-461A-9C4B-DCCA0A16FFB7}"/>
    <cellStyle name="Comma 3 8 3 6" xfId="13822" xr:uid="{DC18E5C6-CE29-4193-9EB5-977710268455}"/>
    <cellStyle name="Comma 3 8 3 6 2" xfId="44788" xr:uid="{4BF980A6-8728-48E7-BA09-435DCE141535}"/>
    <cellStyle name="Comma 3 8 3 7" xfId="7235" xr:uid="{005D0D54-5719-4F01-804C-0BA82D766F13}"/>
    <cellStyle name="Comma 3 8 3 8" xfId="32161" xr:uid="{C0838F98-54A8-4E01-BC99-FDADB37A8325}"/>
    <cellStyle name="Comma 3 8 4" xfId="26626" xr:uid="{2EBFC843-FCA1-4CC0-A415-E3F7693E384B}"/>
    <cellStyle name="Comma 3 8 4 2" xfId="23129" xr:uid="{A28F4D41-0690-43E8-9DCE-F163784F6FD9}"/>
    <cellStyle name="Comma 3 8 4 2 2" xfId="15622" xr:uid="{491A929E-863D-4BE6-B09B-08718A3E6232}"/>
    <cellStyle name="Comma 3 8 4 2 2 2" xfId="55855" xr:uid="{C27A4578-D38D-41FD-BFC6-10692F730ED3}"/>
    <cellStyle name="Comma 3 8 4 2 2 3" xfId="43240" xr:uid="{3781B7B0-762D-422F-9E4C-E00FAC49D991}"/>
    <cellStyle name="Comma 3 8 4 2 3" xfId="9036" xr:uid="{86CDC0E0-3507-49A7-B25C-E3B996C0D78B}"/>
    <cellStyle name="Comma 3 8 4 2 3 2" xfId="49577" xr:uid="{CCA321DE-B4DE-4674-B543-AB04B0B82B2A}"/>
    <cellStyle name="Comma 3 8 4 2 4" xfId="30488" xr:uid="{F1ED2AD0-8013-4CD5-9BB4-A5C822BCD66D}"/>
    <cellStyle name="Comma 3 8 4 2 5" xfId="36950" xr:uid="{F8C420D0-7743-44A5-A340-D891C0F444BD}"/>
    <cellStyle name="Comma 3 8 4 3" xfId="25748" xr:uid="{CEDB289E-8635-4402-BD00-402955E7F698}"/>
    <cellStyle name="Comma 3 8 4 3 2" xfId="18241" xr:uid="{A657E865-450A-4E44-8CF6-BA809E972EF0}"/>
    <cellStyle name="Comma 3 8 4 3 2 2" xfId="53236" xr:uid="{C73CFECE-B3E9-4168-A03F-B46ADA445D87}"/>
    <cellStyle name="Comma 3 8 4 3 2 3" xfId="40621" xr:uid="{9F68CCEB-3C5C-445E-8527-05F3C56A6F3D}"/>
    <cellStyle name="Comma 3 8 4 3 3" xfId="11655" xr:uid="{5359C88E-503C-4C6B-BF7F-9484429CD2FA}"/>
    <cellStyle name="Comma 3 8 4 3 3 2" xfId="46958" xr:uid="{7503E9FE-6A81-41C2-8826-6241E5AF1410}"/>
    <cellStyle name="Comma 3 8 4 3 4" xfId="4803" xr:uid="{F01EECC5-5DD3-4645-B666-25B442CFF4FB}"/>
    <cellStyle name="Comma 3 8 4 3 5" xfId="34331" xr:uid="{0B3A5C7A-7397-4E81-AF45-32D5B53548F9}"/>
    <cellStyle name="Comma 3 8 4 4" xfId="19118" xr:uid="{6B2E859B-049D-403D-AA39-9A2CE135450A}"/>
    <cellStyle name="Comma 3 8 4 4 2" xfId="52358" xr:uid="{8D273F77-C1BB-46B8-9225-1BF74A6FF18D}"/>
    <cellStyle name="Comma 3 8 4 4 3" xfId="39743" xr:uid="{1D25F41C-1EF5-48A5-8F0F-42A73B050A5C}"/>
    <cellStyle name="Comma 3 8 4 5" xfId="12532" xr:uid="{06E105D6-9B75-41C2-97F4-FB5FB7990B63}"/>
    <cellStyle name="Comma 3 8 4 5 2" xfId="46080" xr:uid="{E02C3FA9-A699-49B6-904B-6DA93D26D8E7}"/>
    <cellStyle name="Comma 3 8 4 6" xfId="3926" xr:uid="{295AE98D-A9F7-449E-B078-BDEBE9416BF4}"/>
    <cellStyle name="Comma 3 8 4 7" xfId="33453" xr:uid="{8DF94263-FDFD-4EA2-8E60-00EBC8FC0D01}"/>
    <cellStyle name="Comma 3 8 5" xfId="27476" xr:uid="{4FC7512D-BC47-4C71-BFFF-F8555D8ABBE9}"/>
    <cellStyle name="Comma 3 8 5 2" xfId="23979" xr:uid="{CDB7E2C3-57D9-4876-A0AA-AAD955A9E944}"/>
    <cellStyle name="Comma 3 8 5 2 2" xfId="16472" xr:uid="{066EEB83-A7F1-4324-AF72-1BFF016EB59E}"/>
    <cellStyle name="Comma 3 8 5 2 2 2" xfId="55005" xr:uid="{5F7C0368-9C97-4499-A82B-11091A5CA749}"/>
    <cellStyle name="Comma 3 8 5 2 2 3" xfId="42390" xr:uid="{EFD68B0C-A673-4C4A-913C-E01D8C20DE38}"/>
    <cellStyle name="Comma 3 8 5 2 3" xfId="9886" xr:uid="{8D4F7E4D-4A56-4AD0-BF9D-B74350F574B4}"/>
    <cellStyle name="Comma 3 8 5 2 3 2" xfId="48727" xr:uid="{FE648FB0-5ABE-4EC0-ABB6-7982968D2ED4}"/>
    <cellStyle name="Comma 3 8 5 2 4" xfId="29638" xr:uid="{304F738F-98AC-485B-9960-A56ED3335A12}"/>
    <cellStyle name="Comma 3 8 5 2 5" xfId="36100" xr:uid="{326C9695-C5E4-4FD1-9540-9D2DA6B08D89}"/>
    <cellStyle name="Comma 3 8 5 3" xfId="19968" xr:uid="{6A66E41D-7FA4-4E57-A578-52D612051988}"/>
    <cellStyle name="Comma 3 8 5 3 2" xfId="51508" xr:uid="{D49904E9-6765-4F1C-A57F-E85CEC5C6DCD}"/>
    <cellStyle name="Comma 3 8 5 3 3" xfId="38893" xr:uid="{275CCF25-54A2-4780-A6E1-39EC19847E3F}"/>
    <cellStyle name="Comma 3 8 5 4" xfId="13382" xr:uid="{0A5B179D-1BE2-4AE9-9F0C-5E2586C80C51}"/>
    <cellStyle name="Comma 3 8 5 4 2" xfId="45230" xr:uid="{37E6EA94-11E7-4386-A7C8-3F9851DA47EB}"/>
    <cellStyle name="Comma 3 8 5 5" xfId="6795" xr:uid="{1629F513-EC13-43BF-9BB1-2184EF497425}"/>
    <cellStyle name="Comma 3 8 5 6" xfId="32603" xr:uid="{E35E6D2B-A48E-4BC4-98AD-B8CDF6DAC5EE}"/>
    <cellStyle name="Comma 3 8 6" xfId="24863" xr:uid="{B67F0288-656A-4D83-ADA5-F853C5E3E52C}"/>
    <cellStyle name="Comma 3 8 6 2" xfId="17356" xr:uid="{CA31C41D-7C5B-46CD-951E-C0622806465A}"/>
    <cellStyle name="Comma 3 8 6 2 2" xfId="54121" xr:uid="{F780EF3C-08AC-4493-BEA4-612D817E5281}"/>
    <cellStyle name="Comma 3 8 6 2 3" xfId="41506" xr:uid="{BCBCB2C6-F0E9-419E-B27C-A77D752924C1}"/>
    <cellStyle name="Comma 3 8 6 3" xfId="10770" xr:uid="{7C5B3A8A-02F3-4A1B-AF9F-378A7EDA877E}"/>
    <cellStyle name="Comma 3 8 6 3 2" xfId="47843" xr:uid="{A07B3F1B-6645-497F-9B07-64109A93AC29}"/>
    <cellStyle name="Comma 3 8 6 4" xfId="5688" xr:uid="{7985BBEE-E195-458D-8062-BE3F78467557}"/>
    <cellStyle name="Comma 3 8 6 5" xfId="35216" xr:uid="{C7F46576-89A2-45F6-80D7-69EF49AFAF34}"/>
    <cellStyle name="Comma 3 8 7" xfId="28406" xr:uid="{0BC802B4-B1FB-4837-8B20-321C6441D175}"/>
    <cellStyle name="Comma 3 8 7 2" xfId="20848" xr:uid="{9888CA32-8679-4FBA-8EA0-AEAE68F172EB}"/>
    <cellStyle name="Comma 3 8 7 2 2" xfId="50624" xr:uid="{F524A40C-7861-4C39-AE8C-5B4C3BE2EE26}"/>
    <cellStyle name="Comma 3 8 7 3" xfId="14262" xr:uid="{816E3BAE-AD63-4372-AF2E-4B1B120D0C6A}"/>
    <cellStyle name="Comma 3 8 7 4" xfId="7675" xr:uid="{6E0F0E65-D2A1-4FC1-A3D3-2A275B49289F}"/>
    <cellStyle name="Comma 3 8 7 5" xfId="38009" xr:uid="{1C787E9E-D4AE-4C9B-BFBA-026CE401399E}"/>
    <cellStyle name="Comma 3 8 8" xfId="21189" xr:uid="{F352E276-0410-4B02-8A7E-AE6483A13D57}"/>
    <cellStyle name="Comma 3 8 8 2" xfId="44318" xr:uid="{E49C3C1A-102A-4A43-A38A-9395418DA708}"/>
    <cellStyle name="Comma 3 8 9" xfId="14603" xr:uid="{57930821-1FF3-47AF-A4B4-CBC2C503879B}"/>
    <cellStyle name="Comma 3 9" xfId="828" xr:uid="{9DB67B0B-1CF1-45F6-B87C-D0525F53C036}"/>
    <cellStyle name="Comma 3 9 10" xfId="3311" xr:uid="{3E29609C-732C-477F-9CE5-FF33CA240A2E}"/>
    <cellStyle name="Comma 3 9 11" xfId="31563" xr:uid="{81212424-CE18-4321-9C44-042232A111CC}"/>
    <cellStyle name="Comma 3 9 12" xfId="2389" xr:uid="{76BD2570-A590-452B-81F5-52C128334FAE}"/>
    <cellStyle name="Comma 3 9 2" xfId="1227" xr:uid="{FEF76157-B8CD-451A-9300-FFDDEECA09A4}"/>
    <cellStyle name="Comma 3 9 2 2" xfId="26336" xr:uid="{08332690-398E-4EC5-A6D4-61B02C5F3A96}"/>
    <cellStyle name="Comma 3 9 2 2 2" xfId="22838" xr:uid="{366DDF83-5F59-4A22-90C9-D4D956136DAA}"/>
    <cellStyle name="Comma 3 9 2 2 2 2" xfId="15331" xr:uid="{BEC1DB12-BA17-4396-8F06-0C1383F043BF}"/>
    <cellStyle name="Comma 3 9 2 2 2 2 2" xfId="56146" xr:uid="{7D770537-BFCC-428C-B2C5-17667A2253A6}"/>
    <cellStyle name="Comma 3 9 2 2 2 2 3" xfId="43531" xr:uid="{6163D495-23DC-4421-83AF-3EBC3F107652}"/>
    <cellStyle name="Comma 3 9 2 2 2 3" xfId="8745" xr:uid="{BDC9E71E-A3B7-47FE-9C94-B758BEE724FD}"/>
    <cellStyle name="Comma 3 9 2 2 2 3 2" xfId="49868" xr:uid="{92ED4322-0EBC-44F7-8F62-D1233F5438D2}"/>
    <cellStyle name="Comma 3 9 2 2 2 4" xfId="30779" xr:uid="{0CBF795F-D0EA-4E53-844B-9657AD2D84D7}"/>
    <cellStyle name="Comma 3 9 2 2 2 5" xfId="37241" xr:uid="{091A8845-AADE-43D6-BAE0-0388FAC38D2A}"/>
    <cellStyle name="Comma 3 9 2 2 3" xfId="25456" xr:uid="{975346FF-29FF-4BE3-B63D-DE2902727F7F}"/>
    <cellStyle name="Comma 3 9 2 2 3 2" xfId="17949" xr:uid="{A2A90333-44CA-4489-A12B-E696D216D59C}"/>
    <cellStyle name="Comma 3 9 2 2 3 2 2" xfId="53528" xr:uid="{161DE526-505C-4800-99DE-01437F34DEAB}"/>
    <cellStyle name="Comma 3 9 2 2 3 2 3" xfId="40913" xr:uid="{154A92A7-DE8D-4B9F-97E0-AFBE99B6EE37}"/>
    <cellStyle name="Comma 3 9 2 2 3 3" xfId="11363" xr:uid="{69CAA57B-7349-421D-8B9F-73FE5D335571}"/>
    <cellStyle name="Comma 3 9 2 2 3 3 2" xfId="47250" xr:uid="{725908BC-E0E4-4CA7-AF1A-F75B846C2721}"/>
    <cellStyle name="Comma 3 9 2 2 3 4" xfId="5095" xr:uid="{DF8A3A95-EA98-4500-A580-366A567F7F33}"/>
    <cellStyle name="Comma 3 9 2 2 3 5" xfId="34623" xr:uid="{D8D93B8C-8266-4208-BBD0-D1D00FDAF7F7}"/>
    <cellStyle name="Comma 3 9 2 2 4" xfId="18828" xr:uid="{0ED292A9-FA2E-455E-8C98-F41097575215}"/>
    <cellStyle name="Comma 3 9 2 2 4 2" xfId="52649" xr:uid="{55ABF486-E6B6-4ED6-B8E5-45CD305CE9B3}"/>
    <cellStyle name="Comma 3 9 2 2 4 3" xfId="40034" xr:uid="{83AA3989-8EA1-4FEC-B1B6-019AFA2088F0}"/>
    <cellStyle name="Comma 3 9 2 2 5" xfId="12242" xr:uid="{8998B076-3ED5-40F4-8272-D75E542C4EF8}"/>
    <cellStyle name="Comma 3 9 2 2 5 2" xfId="46371" xr:uid="{B6276D10-0E6E-4F43-9B6D-61B7E3F12D57}"/>
    <cellStyle name="Comma 3 9 2 2 6" xfId="4216" xr:uid="{FC6689C6-2EA1-406B-9D0B-942D98601561}"/>
    <cellStyle name="Comma 3 9 2 2 7" xfId="33744" xr:uid="{A41B022F-F5DF-4437-B9A4-C13CE64EEF8A}"/>
    <cellStyle name="Comma 3 9 2 3" xfId="27190" xr:uid="{BEEFCFFE-ED78-465B-8588-7630D4E3BF43}"/>
    <cellStyle name="Comma 3 9 2 3 2" xfId="23693" xr:uid="{EE494473-3404-42BE-80F0-586FF8E785A9}"/>
    <cellStyle name="Comma 3 9 2 3 2 2" xfId="16186" xr:uid="{BDFC3694-71E6-408A-8A48-73500D35C9CE}"/>
    <cellStyle name="Comma 3 9 2 3 2 2 2" xfId="55291" xr:uid="{3B0289F2-75F4-40A8-B68C-F965C512AE80}"/>
    <cellStyle name="Comma 3 9 2 3 2 2 3" xfId="42676" xr:uid="{D79ED417-2E54-4A53-9546-4B1B8A2185EF}"/>
    <cellStyle name="Comma 3 9 2 3 2 3" xfId="9600" xr:uid="{A385A8C2-AC3F-4E00-8254-1CB8F646119D}"/>
    <cellStyle name="Comma 3 9 2 3 2 3 2" xfId="49013" xr:uid="{D7D9D0D1-E00A-487B-BB02-A9D79379A10F}"/>
    <cellStyle name="Comma 3 9 2 3 2 4" xfId="29924" xr:uid="{0E0C22A2-9457-4D31-BEF2-3502FAA93B43}"/>
    <cellStyle name="Comma 3 9 2 3 2 5" xfId="36386" xr:uid="{385905BC-D132-49DA-8D2F-F2D391DFDF2E}"/>
    <cellStyle name="Comma 3 9 2 3 3" xfId="19682" xr:uid="{576B4CD9-71EF-40D9-9797-0CD49C2E5908}"/>
    <cellStyle name="Comma 3 9 2 3 3 2" xfId="51794" xr:uid="{78EC09E5-2207-4F40-9817-0AF5DED41B03}"/>
    <cellStyle name="Comma 3 9 2 3 3 3" xfId="39179" xr:uid="{83F765FF-65B6-4FE7-8988-F1844846F06E}"/>
    <cellStyle name="Comma 3 9 2 3 4" xfId="13096" xr:uid="{E21793D7-5C5F-40D8-BCB9-FD1D3FC1326F}"/>
    <cellStyle name="Comma 3 9 2 3 4 2" xfId="45516" xr:uid="{6B8454B1-12F1-4EC7-8AD4-8D9B622D6DCF}"/>
    <cellStyle name="Comma 3 9 2 3 5" xfId="6509" xr:uid="{DE527814-3328-4733-A1EB-5CBFFE8A011C}"/>
    <cellStyle name="Comma 3 9 2 3 6" xfId="32889" xr:uid="{D656D236-A073-4927-ABC6-4E0FCC8CDCB7}"/>
    <cellStyle name="Comma 3 9 2 4" xfId="24571" xr:uid="{DEB4DB53-20E2-4A76-A5EB-B827FD2C3C3C}"/>
    <cellStyle name="Comma 3 9 2 4 2" xfId="17064" xr:uid="{5FBA3847-7665-4BE9-8DC2-F4A7B87562C1}"/>
    <cellStyle name="Comma 3 9 2 4 2 2" xfId="54413" xr:uid="{03746245-EFBF-4564-8D67-75DCE8FE4D3C}"/>
    <cellStyle name="Comma 3 9 2 4 2 3" xfId="41798" xr:uid="{67EF2175-0723-43A4-8770-BCB7827DC074}"/>
    <cellStyle name="Comma 3 9 2 4 3" xfId="10478" xr:uid="{725A93BE-5375-4BD3-91B8-840AB7EBED27}"/>
    <cellStyle name="Comma 3 9 2 4 3 2" xfId="48135" xr:uid="{A4F6731C-0028-42B8-8651-5EC5BBC137CB}"/>
    <cellStyle name="Comma 3 9 2 4 4" xfId="5980" xr:uid="{CA2184EF-BB76-4E81-995E-2E1897BCA596}"/>
    <cellStyle name="Comma 3 9 2 4 5" xfId="35508" xr:uid="{82F37D34-34C4-4575-9553-83DD1BC2B9B2}"/>
    <cellStyle name="Comma 3 9 2 5" xfId="20558" xr:uid="{B05E2C8F-EB2F-43E0-BF3F-42B77B69C6FC}"/>
    <cellStyle name="Comma 3 9 2 5 2" xfId="50916" xr:uid="{2031EF92-0DB4-4915-8D11-F7BC33699AA7}"/>
    <cellStyle name="Comma 3 9 2 5 3" xfId="38301" xr:uid="{2F6F5ECC-22D9-4B90-A693-0A6D6D7E93B6}"/>
    <cellStyle name="Comma 3 9 2 6" xfId="13972" xr:uid="{71A12A43-A01E-43B3-80D0-787C5C13E275}"/>
    <cellStyle name="Comma 3 9 2 6 2" xfId="44638" xr:uid="{9494E07D-A3FB-455C-9681-CD597669EB7E}"/>
    <cellStyle name="Comma 3 9 2 7" xfId="7385" xr:uid="{796F21CA-C3B3-479B-8102-71970F0A2404}"/>
    <cellStyle name="Comma 3 9 2 8" xfId="32011" xr:uid="{219678D8-957B-4B61-A442-4CE54412EC93}"/>
    <cellStyle name="Comma 3 9 2 9" xfId="28067" xr:uid="{0CB85347-B62B-4E49-8394-6C0F2AAC6F1F}"/>
    <cellStyle name="Comma 3 9 3" xfId="26775" xr:uid="{5890C21F-3B6E-4B7B-A52F-9292AEBCC82E}"/>
    <cellStyle name="Comma 3 9 3 2" xfId="23278" xr:uid="{3CE3E9CD-D067-4508-814E-31431F2DCB32}"/>
    <cellStyle name="Comma 3 9 3 2 2" xfId="15771" xr:uid="{A6F4DF72-9F37-426D-828C-0F8DFED444FA}"/>
    <cellStyle name="Comma 3 9 3 2 2 2" xfId="55706" xr:uid="{1E06D7A1-DD8E-498E-B73B-75F518B912A5}"/>
    <cellStyle name="Comma 3 9 3 2 2 3" xfId="43091" xr:uid="{DD6AFBE5-713D-439D-9BF7-E7D1EB739C99}"/>
    <cellStyle name="Comma 3 9 3 2 3" xfId="9185" xr:uid="{59E59022-5640-4199-9BF4-AB577FB34D88}"/>
    <cellStyle name="Comma 3 9 3 2 3 2" xfId="49428" xr:uid="{565F0A12-370B-4249-97B0-59391F80B5F3}"/>
    <cellStyle name="Comma 3 9 3 2 4" xfId="30339" xr:uid="{B45842EE-1F52-4526-9286-FBF7D53DBAB9}"/>
    <cellStyle name="Comma 3 9 3 2 5" xfId="36801" xr:uid="{E433C140-34DA-4815-8097-5465FB0EFCA9}"/>
    <cellStyle name="Comma 3 9 3 3" xfId="25900" xr:uid="{359A6F77-4EA3-48D7-8E30-E97506876A46}"/>
    <cellStyle name="Comma 3 9 3 3 2" xfId="18393" xr:uid="{A43678D3-4B9D-4E07-BD9A-BB7A674BA647}"/>
    <cellStyle name="Comma 3 9 3 3 2 2" xfId="53084" xr:uid="{0311A77F-FD4F-42A1-91EB-65B75E9F1CAD}"/>
    <cellStyle name="Comma 3 9 3 3 2 3" xfId="40469" xr:uid="{2385B117-6366-4EA5-BDA4-C1747673A02E}"/>
    <cellStyle name="Comma 3 9 3 3 3" xfId="11807" xr:uid="{A3D08E05-F2A3-4A5B-A1FA-9EF24D86353C}"/>
    <cellStyle name="Comma 3 9 3 3 3 2" xfId="46806" xr:uid="{4B533414-E3D2-434A-9579-B43409E42347}"/>
    <cellStyle name="Comma 3 9 3 3 4" xfId="4651" xr:uid="{7B054456-A655-4C72-886E-59E920C27CCC}"/>
    <cellStyle name="Comma 3 9 3 3 5" xfId="34179" xr:uid="{0AAC1498-EDE6-4345-8832-A5AD8A5F30FA}"/>
    <cellStyle name="Comma 3 9 3 4" xfId="19267" xr:uid="{3A73F2D3-3DD7-4BD7-BC4C-BC068F2FF123}"/>
    <cellStyle name="Comma 3 9 3 4 2" xfId="52209" xr:uid="{87990DE0-AFE9-4B9C-9830-376D116B597E}"/>
    <cellStyle name="Comma 3 9 3 4 3" xfId="39594" xr:uid="{A2A4B102-356C-4927-B416-941799B0EAFF}"/>
    <cellStyle name="Comma 3 9 3 5" xfId="12681" xr:uid="{DD441EF7-B1A7-426C-9335-EC6444A0A74A}"/>
    <cellStyle name="Comma 3 9 3 5 2" xfId="45931" xr:uid="{FFA10E76-4843-4D77-9C91-3777B3E8C542}"/>
    <cellStyle name="Comma 3 9 3 6" xfId="3777" xr:uid="{193B7E9C-EC09-4E3C-BB90-5C05844AE13A}"/>
    <cellStyle name="Comma 3 9 3 7" xfId="33304" xr:uid="{604B470E-5436-44E4-B98F-2544E63712BB}"/>
    <cellStyle name="Comma 3 9 4" xfId="27625" xr:uid="{B2CD9322-2F9A-43C8-8DCF-12BFF0ED26B7}"/>
    <cellStyle name="Comma 3 9 4 2" xfId="24128" xr:uid="{E4AAAD3C-59EF-40DB-B19E-14F6335A1B6F}"/>
    <cellStyle name="Comma 3 9 4 2 2" xfId="16621" xr:uid="{960E2961-9FE1-4FB8-8ACB-B3B41C9FE8EF}"/>
    <cellStyle name="Comma 3 9 4 2 2 2" xfId="54856" xr:uid="{6FD44A60-3729-4224-8FA5-10E9D370B40B}"/>
    <cellStyle name="Comma 3 9 4 2 2 3" xfId="42241" xr:uid="{1C9A1F90-8DC6-4EDE-9726-CF101DABD661}"/>
    <cellStyle name="Comma 3 9 4 2 3" xfId="10035" xr:uid="{96F01B6F-95D1-43F9-88C4-15D81A9B9F8B}"/>
    <cellStyle name="Comma 3 9 4 2 3 2" xfId="48578" xr:uid="{BE434FD2-7FE3-4717-8C34-3B1DE5997917}"/>
    <cellStyle name="Comma 3 9 4 2 4" xfId="29489" xr:uid="{BE9E6B4B-7D37-42DC-8AE3-838C5E94F51C}"/>
    <cellStyle name="Comma 3 9 4 2 5" xfId="35951" xr:uid="{5739032C-8CC2-42C2-9D8B-15242F085E46}"/>
    <cellStyle name="Comma 3 9 4 3" xfId="20117" xr:uid="{53D0A2C0-153E-46F7-BCE1-108988B7A316}"/>
    <cellStyle name="Comma 3 9 4 3 2" xfId="51359" xr:uid="{3E8F0737-F89F-42B7-85CF-D0EAB0408638}"/>
    <cellStyle name="Comma 3 9 4 3 3" xfId="38744" xr:uid="{A88AFD38-C74A-4CD6-8BE7-1DA00AA31984}"/>
    <cellStyle name="Comma 3 9 4 4" xfId="13531" xr:uid="{13361591-A532-48E1-8316-9851E24313A7}"/>
    <cellStyle name="Comma 3 9 4 4 2" xfId="45081" xr:uid="{D4EDAE8F-F082-4672-88D4-EEEAA2A376CB}"/>
    <cellStyle name="Comma 3 9 4 5" xfId="6944" xr:uid="{A4855B0D-6A62-44E3-81D2-8E619840364C}"/>
    <cellStyle name="Comma 3 9 4 6" xfId="32454" xr:uid="{A0652AE7-ED1B-4A42-AACF-A71588439385}"/>
    <cellStyle name="Comma 3 9 5" xfId="25015" xr:uid="{7159E7E6-E6A4-4F89-A9E7-B602D3B89476}"/>
    <cellStyle name="Comma 3 9 5 2" xfId="17508" xr:uid="{3E5929F1-E689-4625-81BF-D0071DC5EEA5}"/>
    <cellStyle name="Comma 3 9 5 2 2" xfId="53969" xr:uid="{5EEFFAB0-C95F-47C2-81B8-966D58A0FFD6}"/>
    <cellStyle name="Comma 3 9 5 2 3" xfId="41354" xr:uid="{9DCF8E07-3DA3-4D58-8B5A-EEEE010DEE37}"/>
    <cellStyle name="Comma 3 9 5 3" xfId="10922" xr:uid="{5D93029D-845F-46EF-8740-13B7DBB78F65}"/>
    <cellStyle name="Comma 3 9 5 3 2" xfId="47691" xr:uid="{D606CCE7-C741-4F2E-919F-3B0C3499D5A9}"/>
    <cellStyle name="Comma 3 9 5 4" xfId="5536" xr:uid="{AB7FE453-A226-4A39-8986-C3A4718C0B23}"/>
    <cellStyle name="Comma 3 9 5 5" xfId="35064" xr:uid="{2C83210B-E02C-48C7-B1CD-BA3949239EB9}"/>
    <cellStyle name="Comma 3 9 6" xfId="21000" xr:uid="{DBF07B1A-90C7-4CE8-92F4-BDE8A48E1FE7}"/>
    <cellStyle name="Comma 3 9 6 2" xfId="50472" xr:uid="{9BAC4673-AE69-4522-8F5C-28D029F36521}"/>
    <cellStyle name="Comma 3 9 6 3" xfId="37857" xr:uid="{6B7F32D4-94B5-4454-B157-B55B358AA640}"/>
    <cellStyle name="Comma 3 9 7" xfId="14414" xr:uid="{32633050-E5BF-4389-B9B7-5A4EA8FD3263}"/>
    <cellStyle name="Comma 3 9 7 2" xfId="44115" xr:uid="{C1EB94CD-0BA1-4E25-BEAF-CDC6110FCB20}"/>
    <cellStyle name="Comma 3 9 8" xfId="7827" xr:uid="{268F8586-4610-47CB-A7D7-360EB8D45FCA}"/>
    <cellStyle name="Comma 3 9 9" xfId="28647" xr:uid="{67954E2F-6B9F-4D0D-AD9A-DBCB4D6F70E0}"/>
    <cellStyle name="Comma 30" xfId="657" xr:uid="{51A29D10-B5CF-4744-845B-B9EA43F8F484}"/>
    <cellStyle name="Comma 30 10" xfId="2688" xr:uid="{E91B48A2-CE9E-4ABF-A453-96C0F0111655}"/>
    <cellStyle name="Comma 30 2" xfId="1079" xr:uid="{566727C0-1031-4A22-880E-2BD3BD62C0C9}"/>
    <cellStyle name="Comma 30 2 2" xfId="15818" xr:uid="{CF8DECDE-B437-4B90-8059-D717E8CF7D8D}"/>
    <cellStyle name="Comma 30 2 2 2" xfId="55659" xr:uid="{E979346E-7E7B-4FE3-9BA1-66C41BE43C3A}"/>
    <cellStyle name="Comma 30 2 2 3" xfId="43044" xr:uid="{3C3CB7AF-142B-43D6-B9D1-F693F01EB249}"/>
    <cellStyle name="Comma 30 2 3" xfId="9232" xr:uid="{33E95347-F5F5-47F0-BDB4-E11DA1180C49}"/>
    <cellStyle name="Comma 30 2 3 2" xfId="49381" xr:uid="{860B737D-DB08-4428-ABA7-45144CA0DFDD}"/>
    <cellStyle name="Comma 30 2 4" xfId="30292" xr:uid="{13EE81CA-EDC6-4CBB-9A98-2F22C42DC9A1}"/>
    <cellStyle name="Comma 30 2 5" xfId="36754" xr:uid="{F8F791AC-3A44-43EF-ADC6-F92EE18A7005}"/>
    <cellStyle name="Comma 30 2 6" xfId="23325" xr:uid="{01681026-AD7A-4C32-AFFD-A0C668EB5807}"/>
    <cellStyle name="Comma 30 3" xfId="25947" xr:uid="{DB5E952C-12F2-4999-95FC-20375EB99F4E}"/>
    <cellStyle name="Comma 30 3 2" xfId="18440" xr:uid="{78FB93D4-1511-451F-947B-3837947CA477}"/>
    <cellStyle name="Comma 30 3 2 2" xfId="53037" xr:uid="{BBC0600B-0EAA-4B3B-91F6-927A758DF680}"/>
    <cellStyle name="Comma 30 3 2 3" xfId="40422" xr:uid="{83D5C10D-F772-476C-B893-3E497CB12D65}"/>
    <cellStyle name="Comma 30 3 3" xfId="11854" xr:uid="{1F8137B9-977D-4708-8750-66AE5DD271C4}"/>
    <cellStyle name="Comma 30 3 3 2" xfId="46759" xr:uid="{3F7EC35F-2D11-4408-A9FC-0CA2EC4A896D}"/>
    <cellStyle name="Comma 30 3 4" xfId="4604" xr:uid="{5F0B2FCB-620A-4D46-A246-7290F8D02554}"/>
    <cellStyle name="Comma 30 3 5" xfId="34132" xr:uid="{2907B505-5B44-486B-825F-A0AC92C7DDF1}"/>
    <cellStyle name="Comma 30 4" xfId="21708" xr:uid="{54BA4507-7484-4616-992B-5F91E7E28A89}"/>
    <cellStyle name="Comma 30 4 2" xfId="52162" xr:uid="{749576B9-D3A3-4A1A-B64D-CCC0F13477FF}"/>
    <cellStyle name="Comma 30 4 3" xfId="39547" xr:uid="{2C9D6AAB-6BC4-4756-A1D9-5D6E2A85E623}"/>
    <cellStyle name="Comma 30 5" xfId="19314" xr:uid="{F19E4B1B-8771-44B6-8D3C-DD4ACCCCFE8D}"/>
    <cellStyle name="Comma 30 5 2" xfId="45884" xr:uid="{F7CDBDA8-1DF1-4D93-A304-1CF04D1F0A5A}"/>
    <cellStyle name="Comma 30 6" xfId="12728" xr:uid="{0924312B-4DB9-441D-ABBB-0DC32134FF0F}"/>
    <cellStyle name="Comma 30 7" xfId="3730" xr:uid="{4390BC35-1B8F-49E4-8156-E13305292DE6}"/>
    <cellStyle name="Comma 30 8" xfId="26822" xr:uid="{93B5F248-3D1D-49E8-8FC7-FD7C660B642B}"/>
    <cellStyle name="Comma 30 9" xfId="33257" xr:uid="{5E99D845-AF53-41F2-A3D9-6F311CB8B0B8}"/>
    <cellStyle name="Comma 31" xfId="671" xr:uid="{E70405C3-9EA1-45A0-9C9B-8C47284207FF}"/>
    <cellStyle name="Comma 31 2" xfId="1092" xr:uid="{CB348AD8-9A17-4B2F-9119-8AE47F70D080}"/>
    <cellStyle name="Comma 31 2 2" xfId="53922" xr:uid="{3E963BD3-6FE8-42E9-A954-2BDBC56FD80C}"/>
    <cellStyle name="Comma 31 2 3" xfId="41307" xr:uid="{0C470130-17B0-46D9-BF90-56372DFADA0A}"/>
    <cellStyle name="Comma 31 2 4" xfId="17555" xr:uid="{50052DB3-F514-42E2-A92F-2E9BFA081C5C}"/>
    <cellStyle name="Comma 31 3" xfId="10969" xr:uid="{AE745961-2500-4204-AEDC-76B6AD526711}"/>
    <cellStyle name="Comma 31 3 2" xfId="47644" xr:uid="{F034F11F-3C0F-4BC3-A34A-C78F07BEF077}"/>
    <cellStyle name="Comma 31 4" xfId="5489" xr:uid="{86E109B7-A78A-4F1F-AA58-F6471F792BE9}"/>
    <cellStyle name="Comma 31 5" xfId="25062" xr:uid="{F78FA6E3-2DBE-4B9A-87C2-5534F2C025FF}"/>
    <cellStyle name="Comma 31 6" xfId="35017" xr:uid="{D3DD1CBE-932F-4EE6-A704-38B96431A3C6}"/>
    <cellStyle name="Comma 31 7" xfId="2690" xr:uid="{FA88EBB9-1724-479E-B088-66753BFAFCAD}"/>
    <cellStyle name="Comma 32" xfId="658" xr:uid="{70352BC4-46FE-4269-AC96-D5D252AF2934}"/>
    <cellStyle name="Comma 32 2" xfId="1080" xr:uid="{FEB4BEAD-87CB-41DE-B798-2629AF00D1F2}"/>
    <cellStyle name="Comma 32 2 2" xfId="50428" xr:uid="{1852A71B-A80F-4315-A4DD-77C9BD0DDEFD}"/>
    <cellStyle name="Comma 32 2 3" xfId="37813" xr:uid="{75BFB114-1E88-4F70-9F7D-7F49704BE9B2}"/>
    <cellStyle name="Comma 32 2 4" xfId="21048" xr:uid="{BB32FE65-5EB6-48BC-B20D-0C41BE2FB633}"/>
    <cellStyle name="Comma 32 3" xfId="14462" xr:uid="{E09E528B-FEF1-4339-87B1-765334FCD504}"/>
    <cellStyle name="Comma 32 3 2" xfId="44053" xr:uid="{AA0B91D6-564A-4167-B0BA-60476C3F32A0}"/>
    <cellStyle name="Comma 32 4" xfId="7875" xr:uid="{85C36B02-E796-4984-994F-87C6A4DCADEB}"/>
    <cellStyle name="Comma 32 5" xfId="28719" xr:uid="{47B29C8E-316F-4F78-BE9D-C293A9F95A44}"/>
    <cellStyle name="Comma 32 6" xfId="31512" xr:uid="{B11E65F7-809E-4CEC-B778-6A6129AA3EA5}"/>
    <cellStyle name="Comma 32 7" xfId="2691" xr:uid="{D7D421DF-0E1C-4E18-B58B-CDD527229942}"/>
    <cellStyle name="Comma 33" xfId="513" xr:uid="{209B6077-2362-4474-8658-1A37539158BF}"/>
    <cellStyle name="Comma 33 2" xfId="825" xr:uid="{B0EC77D4-3EF0-46BE-8C07-569332482DF7}"/>
    <cellStyle name="Comma 33 2 2" xfId="1224" xr:uid="{6E1BA047-52B0-43E5-AE3F-FD0C9063B2B5}"/>
    <cellStyle name="Comma 33 2 2 2" xfId="43945" xr:uid="{C2CC2072-F36F-4A8D-9A69-04AA43F1C63E}"/>
    <cellStyle name="Comma 33 2 3" xfId="31419" xr:uid="{5EDC2CDC-B960-471D-A648-F12B7D83A84B}"/>
    <cellStyle name="Comma 33 2 4" xfId="14958" xr:uid="{58E65E20-C18B-4C16-B2C6-6F113C43CA4D}"/>
    <cellStyle name="Comma 33 3" xfId="853" xr:uid="{93B6FAD9-DE70-404F-AF21-FE8AD54059A8}"/>
    <cellStyle name="Comma 33 3 2" xfId="1243" xr:uid="{10773EBF-6168-41C4-A99D-9C6A0F2D50E3}"/>
    <cellStyle name="Comma 33 3 2 2" xfId="50252" xr:uid="{C2B0181C-04A7-4CDD-98CF-9ED15563D73B}"/>
    <cellStyle name="Comma 33 3 3" xfId="8372" xr:uid="{7D0C12FE-AE68-4490-84FE-63BB0165ED38}"/>
    <cellStyle name="Comma 33 4" xfId="865" xr:uid="{2C95BC28-559A-45E1-A8F1-78A667BCE372}"/>
    <cellStyle name="Comma 33 4 2" xfId="1252" xr:uid="{9D6C0612-FB55-4176-B6FB-54BDCF41E75E}"/>
    <cellStyle name="Comma 33 4 3" xfId="31152" xr:uid="{732B2D70-D486-40FD-B2CB-35A4D863C99C}"/>
    <cellStyle name="Comma 33 5" xfId="878" xr:uid="{CDDAB428-2427-4D12-9282-8C42241A6C51}"/>
    <cellStyle name="Comma 33 5 2" xfId="1264" xr:uid="{CB96AA57-549F-47F6-9C0D-8AAB755E352E}"/>
    <cellStyle name="Comma 33 5 3" xfId="22465" xr:uid="{4AB0313E-0F74-4924-B07E-67ABDCEA6A1A}"/>
    <cellStyle name="Comma 33 6" xfId="886" xr:uid="{78A9B543-0F0F-488F-8130-81C8A7DC89F8}"/>
    <cellStyle name="Comma 33 6 2" xfId="1272" xr:uid="{832D330B-3577-402C-9083-035B2420AA4B}"/>
    <cellStyle name="Comma 33 6 3" xfId="31296" xr:uid="{D47A6A1E-C581-493E-9851-64D037F11704}"/>
    <cellStyle name="Comma 33 7" xfId="812" xr:uid="{DD58758C-DB5F-4669-8965-E52B460C4D66}"/>
    <cellStyle name="Comma 33 7 2" xfId="1214" xr:uid="{E1D778F0-F61A-48BD-8F92-AB8DB0B71FF0}"/>
    <cellStyle name="Comma 33 7 3" xfId="29260" xr:uid="{76BB2008-F595-4F75-95CA-6B8BD8E8B151}"/>
    <cellStyle name="Comma 33 8" xfId="1029" xr:uid="{341FCE81-F184-4FE5-92FE-5D332F706B40}"/>
    <cellStyle name="Comma 33 8 2" xfId="37626" xr:uid="{121B3098-5842-46E4-A479-89DAC286104A}"/>
    <cellStyle name="Comma 33 9" xfId="2695" xr:uid="{FEAA92CC-C910-4107-BD7A-B132C9B954F2}"/>
    <cellStyle name="Comma 34" xfId="650" xr:uid="{762DBB5F-2D46-4D2B-8CD1-E62D988F2301}"/>
    <cellStyle name="Comma 34 2" xfId="1072" xr:uid="{0A47D879-E04F-4C3F-B1F3-E73E57C9E354}"/>
    <cellStyle name="Comma 34 2 2" xfId="50273" xr:uid="{D5BD3ED8-7972-41D8-8547-F57549F81877}"/>
    <cellStyle name="Comma 34 2 3" xfId="21437" xr:uid="{665A8E9D-F370-4FAC-A3B3-E905DCDED9F6}"/>
    <cellStyle name="Comma 34 3" xfId="14852" xr:uid="{C23040C9-50F6-44BD-9672-42C599DC6517}"/>
    <cellStyle name="Comma 34 4" xfId="8265" xr:uid="{D61AB911-6394-4F02-A812-7EF45645F5E6}"/>
    <cellStyle name="Comma 34 5" xfId="21808" xr:uid="{CA4621AF-B350-4ADF-8F85-187C5BA2983C}"/>
    <cellStyle name="Comma 34 6" xfId="37649" xr:uid="{8E604FE4-5E45-4C98-B70D-3E1C9063F3E9}"/>
    <cellStyle name="Comma 34 7" xfId="2698" xr:uid="{2E88DEDA-FCB0-47BF-98EE-F56B2FC4E271}"/>
    <cellStyle name="Comma 35" xfId="663" xr:uid="{01A2CFBC-36D0-44C6-9B5B-822EE0236EE7}"/>
    <cellStyle name="Comma 35 2" xfId="852" xr:uid="{0AFE720C-B5EB-404B-8EB3-46435852AC68}"/>
    <cellStyle name="Comma 35 2 2" xfId="1242" xr:uid="{6231A709-B110-48C9-B5CC-EE6040605C17}"/>
    <cellStyle name="Comma 35 2 2 2" xfId="31284" xr:uid="{94604BB8-E6EE-4780-A95E-99DA57CEE60B}"/>
    <cellStyle name="Comma 35 2 3" xfId="50276" xr:uid="{7A371259-5D6C-4CD4-8098-495A2CBC2A8B}"/>
    <cellStyle name="Comma 35 2 4" xfId="8274" xr:uid="{94EFD7F6-6CD5-49E1-858C-896FC7CC43A9}"/>
    <cellStyle name="Comma 35 3" xfId="869" xr:uid="{BD215886-8901-4F90-8757-C93DF4D68CB9}"/>
    <cellStyle name="Comma 35 3 2" xfId="1255" xr:uid="{E9763F9F-8AB2-47ED-803F-F1B97C1EB77F}"/>
    <cellStyle name="Comma 35 3 3" xfId="31290" xr:uid="{DB4E4A6E-64BC-4FB8-96A9-B76FC66359B6}"/>
    <cellStyle name="Comma 35 4" xfId="824" xr:uid="{DDC777E7-AE2D-4A4E-A506-AC5C82FBBAB6}"/>
    <cellStyle name="Comma 35 4 2" xfId="1223" xr:uid="{A9F5A504-7EA7-4347-BA60-2F0075BB7A37}"/>
    <cellStyle name="Comma 35 4 3" xfId="31281" xr:uid="{10D3CB5B-2996-45F0-92E1-0C4244E1583B}"/>
    <cellStyle name="Comma 35 5" xfId="1085" xr:uid="{8126ECB9-E6D8-4CA3-8BC7-2BC476D9E58B}"/>
    <cellStyle name="Comma 35 5 2" xfId="29261" xr:uid="{B1F56235-3EE8-4387-8AF0-A84982491059}"/>
    <cellStyle name="Comma 35 6" xfId="37652" xr:uid="{043EF91A-F824-4605-9688-ED5B7A1DE2FB}"/>
    <cellStyle name="Comma 35 7" xfId="2701" xr:uid="{4946E382-C2E4-40E7-A60C-BBB822EEABC5}"/>
    <cellStyle name="Comma 36" xfId="646" xr:uid="{CB12191B-17CA-4F9A-9C17-FD9D41E856BE}"/>
    <cellStyle name="Comma 36 2" xfId="1068" xr:uid="{38B4934D-DB00-437D-80D7-143EFA97B117}"/>
    <cellStyle name="Comma 36 2 2" xfId="43938" xr:uid="{BC752AFC-20C7-4B3D-8847-BC9A5485D696}"/>
    <cellStyle name="Comma 36 2 3" xfId="31256" xr:uid="{13CDB366-ED02-4F54-9D18-1CFF0CD67919}"/>
    <cellStyle name="Comma 36 3" xfId="31413" xr:uid="{117B6C4F-A18A-4A03-8F1D-B58F8A69D064}"/>
    <cellStyle name="Comma 36 4" xfId="2704" xr:uid="{394C2B33-F6E2-41B8-A677-25A210FDC64D}"/>
    <cellStyle name="Comma 37" xfId="664" xr:uid="{B7D07382-B195-471D-95DA-403AFCDC0438}"/>
    <cellStyle name="Comma 37 2" xfId="1086" xr:uid="{C7E8CDCD-BBAA-409E-A04B-DFF098A20DB1}"/>
    <cellStyle name="Comma 37 2 2" xfId="31257" xr:uid="{3F6E282F-EF0C-4A38-86EF-F92A458F2F0B}"/>
    <cellStyle name="Comma 37 3" xfId="3587" xr:uid="{733ED686-87A6-4575-A61C-8FF77400E80C}"/>
    <cellStyle name="Comma 37 4" xfId="43907" xr:uid="{C29372B9-69A5-49B3-9BA8-F4BE0C663130}"/>
    <cellStyle name="Comma 37 5" xfId="2706" xr:uid="{C8619432-D427-40A8-B54F-EDC8A63C41E1}"/>
    <cellStyle name="Comma 38" xfId="495" xr:uid="{41A75F68-71C6-4160-8A26-9134591E0594}"/>
    <cellStyle name="Comma 38 2" xfId="660" xr:uid="{0732C70E-A4FD-433B-9ACA-23AB0CBEA03D}"/>
    <cellStyle name="Comma 38 2 2" xfId="1082" xr:uid="{1A280A6B-27B8-424D-8475-9C4F45542A32}"/>
    <cellStyle name="Comma 38 2 3" xfId="31297" xr:uid="{CB5AD47A-023A-48C0-A981-B6C6FA199253}"/>
    <cellStyle name="Comma 38 3" xfId="700" xr:uid="{C5372B1D-B92B-4772-B16B-3523F51000B2}"/>
    <cellStyle name="Comma 38 3 2" xfId="1120" xr:uid="{08C8B475-BBE0-4FAA-9AD5-0F7FE89B8D5D}"/>
    <cellStyle name="Comma 38 3 3" xfId="3588" xr:uid="{49791861-526A-46FC-9213-D24B28277D68}"/>
    <cellStyle name="Comma 38 4" xfId="1018" xr:uid="{98C0960C-00B6-48B6-AE51-76EDE06A5E2F}"/>
    <cellStyle name="Comma 38 4 2" xfId="56579" xr:uid="{9B3CBA55-5146-474E-A72F-D9D2998EFB90}"/>
    <cellStyle name="Comma 38 5" xfId="2708" xr:uid="{70403E95-8ED3-4F36-85DF-3605AE9ABC75}"/>
    <cellStyle name="Comma 39" xfId="652" xr:uid="{C38FB552-3F70-4258-9F14-EA43DF1BA918}"/>
    <cellStyle name="Comma 39 2" xfId="1074" xr:uid="{EF820F94-4FE0-4247-A1A9-A4C8AC052DB1}"/>
    <cellStyle name="Comma 39 2 10" xfId="1820" xr:uid="{EBCDF7F9-4704-4083-A9B6-07927B873ED7}"/>
    <cellStyle name="Comma 39 2 2" xfId="1821" xr:uid="{5A254365-64F2-4EB9-BD04-4168145E1082}"/>
    <cellStyle name="Comma 39 2 2 2" xfId="1822" xr:uid="{E1F8A5C2-6E4C-43E2-8723-F6ECB338F3B0}"/>
    <cellStyle name="Comma 39 2 2 2 2" xfId="1823" xr:uid="{28E16A67-7CF9-4E52-8B65-7260D466B583}"/>
    <cellStyle name="Comma 39 2 2 2 2 2" xfId="2210" xr:uid="{B67091A8-CBD5-4984-AEB0-3FB5E8D493F5}"/>
    <cellStyle name="Comma 39 2 2 2 2 2 2" xfId="3138" xr:uid="{AAF298EF-5161-4A59-A57C-DF8D61B93045}"/>
    <cellStyle name="Comma 39 2 2 2 2 3" xfId="2418" xr:uid="{C7BB9AED-19E1-4270-80F7-7CA7A5B5C57A}"/>
    <cellStyle name="Comma 39 2 2 2 2 3 2" xfId="3340" xr:uid="{77CCA38A-417A-4BB9-8840-788E7D6AD9CF}"/>
    <cellStyle name="Comma 39 2 2 2 2 4" xfId="2626" xr:uid="{7E94F80E-1D59-47F9-AE60-9BA840DE9365}"/>
    <cellStyle name="Comma 39 2 2 2 2 4 2" xfId="3542" xr:uid="{3501CA8A-812D-47F9-81D3-337BF14A9826}"/>
    <cellStyle name="Comma 39 2 2 2 2 5" xfId="2936" xr:uid="{7F8C929E-9DF3-4065-AC11-D0BB695F95FD}"/>
    <cellStyle name="Comma 39 2 2 2 3" xfId="2209" xr:uid="{6B75440E-A104-489E-9C1E-CC0521CE6F31}"/>
    <cellStyle name="Comma 39 2 2 2 3 2" xfId="3137" xr:uid="{9C48178B-BF38-42D2-9ECE-50E0B07C59A6}"/>
    <cellStyle name="Comma 39 2 2 2 4" xfId="2417" xr:uid="{61950B52-7952-42F1-A80F-D98B141D7AE5}"/>
    <cellStyle name="Comma 39 2 2 2 4 2" xfId="3339" xr:uid="{04DD3F08-80AD-4D67-86C6-4533FC5F7BE3}"/>
    <cellStyle name="Comma 39 2 2 2 5" xfId="2625" xr:uid="{9B6DEB09-2C5F-4D95-8BCB-4BA403E3A2F6}"/>
    <cellStyle name="Comma 39 2 2 2 5 2" xfId="3541" xr:uid="{B2D0C0B4-504C-4011-8FD3-E1B6D6F7A479}"/>
    <cellStyle name="Comma 39 2 2 2 6" xfId="2935" xr:uid="{6F644FB9-F38A-4A8F-834E-C9EEE502C582}"/>
    <cellStyle name="Comma 39 2 2 3" xfId="1824" xr:uid="{04289345-0861-49BB-8E05-BFD4F0EF2B68}"/>
    <cellStyle name="Comma 39 2 2 3 2" xfId="1825" xr:uid="{F0076916-CC79-40C5-8388-CF6C0C2F2850}"/>
    <cellStyle name="Comma 39 2 2 3 2 2" xfId="2212" xr:uid="{16A66351-D783-48A6-AFF5-784B7697DB7F}"/>
    <cellStyle name="Comma 39 2 2 3 2 2 2" xfId="3140" xr:uid="{83FABB15-FDE9-4ED0-A879-B44518E1547A}"/>
    <cellStyle name="Comma 39 2 2 3 2 3" xfId="2420" xr:uid="{23ED7B8B-A8B0-4724-B330-92219D2E8654}"/>
    <cellStyle name="Comma 39 2 2 3 2 3 2" xfId="3342" xr:uid="{71F9187B-2B69-4464-A850-04624DCF26F8}"/>
    <cellStyle name="Comma 39 2 2 3 2 4" xfId="2628" xr:uid="{91306E34-E523-48B2-A532-621D3299B302}"/>
    <cellStyle name="Comma 39 2 2 3 2 4 2" xfId="3544" xr:uid="{5AFE00A4-3F6A-4D1D-B2E6-EA60A6FFF7AC}"/>
    <cellStyle name="Comma 39 2 2 3 2 5" xfId="2938" xr:uid="{E20C41C1-C115-4257-9C13-27B76B1CA444}"/>
    <cellStyle name="Comma 39 2 2 3 3" xfId="2211" xr:uid="{81BABB6F-90D5-4034-ADEF-779D9CB55CAF}"/>
    <cellStyle name="Comma 39 2 2 3 3 2" xfId="3139" xr:uid="{6137ACF4-0CE0-4423-BA8F-4388F4768707}"/>
    <cellStyle name="Comma 39 2 2 3 4" xfId="2419" xr:uid="{2E07DBDE-9747-4A87-8B78-2B9742438031}"/>
    <cellStyle name="Comma 39 2 2 3 4 2" xfId="3341" xr:uid="{F32321CD-6BDF-465B-9043-8B7733739C9A}"/>
    <cellStyle name="Comma 39 2 2 3 5" xfId="2627" xr:uid="{B6B07C1E-CA0C-4487-9720-787B88498A6C}"/>
    <cellStyle name="Comma 39 2 2 3 5 2" xfId="3543" xr:uid="{0E12C850-F988-4D41-AB4B-A1C2CBC06D2C}"/>
    <cellStyle name="Comma 39 2 2 3 6" xfId="2937" xr:uid="{050B756F-CF1E-4623-BB79-9B468DA19A97}"/>
    <cellStyle name="Comma 39 2 2 4" xfId="1826" xr:uid="{D508BCEB-489D-497A-9737-92754105509B}"/>
    <cellStyle name="Comma 39 2 2 4 2" xfId="2213" xr:uid="{A36DE276-F1FF-4945-A349-86719A3714ED}"/>
    <cellStyle name="Comma 39 2 2 4 2 2" xfId="3141" xr:uid="{2ADB9F9F-DEFB-4B54-802F-0A3B0519E806}"/>
    <cellStyle name="Comma 39 2 2 4 3" xfId="2421" xr:uid="{04C2015A-BEA9-4015-A671-3872558B7A37}"/>
    <cellStyle name="Comma 39 2 2 4 3 2" xfId="3343" xr:uid="{0BB3DB31-4BD8-4A32-A6A4-BBBCF9D2E1D6}"/>
    <cellStyle name="Comma 39 2 2 4 4" xfId="2629" xr:uid="{8988497D-AEF5-46E1-8085-4B9FA2770820}"/>
    <cellStyle name="Comma 39 2 2 4 4 2" xfId="3545" xr:uid="{529DE2E4-670A-44B3-B4EE-9B95428C28F6}"/>
    <cellStyle name="Comma 39 2 2 4 5" xfId="2939" xr:uid="{52C29CEF-5D0A-48D6-991F-FFCE77F8AA2C}"/>
    <cellStyle name="Comma 39 2 2 5" xfId="2208" xr:uid="{102C6AEC-72B7-4E60-942B-A425AA8149B3}"/>
    <cellStyle name="Comma 39 2 2 5 2" xfId="3136" xr:uid="{8050763F-B0E4-48E9-B1DC-B5D847F0D260}"/>
    <cellStyle name="Comma 39 2 2 6" xfId="2416" xr:uid="{5CD1FE4C-302F-4A87-800A-73E79B2FBDE1}"/>
    <cellStyle name="Comma 39 2 2 6 2" xfId="3338" xr:uid="{8BE9BE27-9D3F-4D26-B012-DA80C9D7E030}"/>
    <cellStyle name="Comma 39 2 2 7" xfId="2624" xr:uid="{602D0E6A-89BC-4295-9DE0-273B59015ADE}"/>
    <cellStyle name="Comma 39 2 2 7 2" xfId="3540" xr:uid="{91FC306F-0CC5-405F-8BF8-4EC81549DB30}"/>
    <cellStyle name="Comma 39 2 2 8" xfId="2934" xr:uid="{6A2454B3-C8D8-4B08-805C-73495A86632A}"/>
    <cellStyle name="Comma 39 2 3" xfId="1827" xr:uid="{6D776821-BF4E-4C3F-B197-843F7EAF5992}"/>
    <cellStyle name="Comma 39 2 3 2" xfId="1828" xr:uid="{9C22E848-54A9-451E-8347-02E21EF5B0C2}"/>
    <cellStyle name="Comma 39 2 3 2 2" xfId="2215" xr:uid="{51499456-4DDA-49F5-A0C7-1E091F16062C}"/>
    <cellStyle name="Comma 39 2 3 2 2 2" xfId="3143" xr:uid="{88DDC4DF-E905-4160-A6E2-443FF77F8A29}"/>
    <cellStyle name="Comma 39 2 3 2 3" xfId="2423" xr:uid="{E2B2E09F-7BE9-4488-B2FE-096CDBEC645B}"/>
    <cellStyle name="Comma 39 2 3 2 3 2" xfId="3345" xr:uid="{2F562FE6-AD80-4CD5-826A-E0FFF7BDB291}"/>
    <cellStyle name="Comma 39 2 3 2 4" xfId="2631" xr:uid="{F18B8B67-F4B6-4008-9FA6-7461BB92D9F4}"/>
    <cellStyle name="Comma 39 2 3 2 4 2" xfId="3547" xr:uid="{61DF169B-B8A9-47E0-9DC4-C6F75A7811B2}"/>
    <cellStyle name="Comma 39 2 3 2 5" xfId="2941" xr:uid="{49F0A3C2-4CA4-4CEA-821B-66B4279AC033}"/>
    <cellStyle name="Comma 39 2 3 3" xfId="2214" xr:uid="{FCC14549-49DB-4124-91A1-132F9C4F289D}"/>
    <cellStyle name="Comma 39 2 3 3 2" xfId="3142" xr:uid="{94330CBA-C226-4BC4-ACF8-61445566C146}"/>
    <cellStyle name="Comma 39 2 3 4" xfId="2422" xr:uid="{D357F526-78D8-45EB-8BC8-E14D834D0206}"/>
    <cellStyle name="Comma 39 2 3 4 2" xfId="3344" xr:uid="{819F57D4-4BE8-4B64-B0B4-FDDDFF5FA869}"/>
    <cellStyle name="Comma 39 2 3 5" xfId="2630" xr:uid="{32BB9967-9D1E-4E27-9961-3412DC595F53}"/>
    <cellStyle name="Comma 39 2 3 5 2" xfId="3546" xr:uid="{874C5B3B-93C9-473A-8C54-8299B230D60E}"/>
    <cellStyle name="Comma 39 2 3 6" xfId="2940" xr:uid="{3C2C090E-15B5-4B1B-B38D-DDC6C50E0D5E}"/>
    <cellStyle name="Comma 39 2 4" xfId="1829" xr:uid="{6A961091-A3F5-4388-B09A-D3EA7E0D9008}"/>
    <cellStyle name="Comma 39 2 4 2" xfId="1830" xr:uid="{C021460C-89BD-4462-BBFD-42335694E14F}"/>
    <cellStyle name="Comma 39 2 4 2 2" xfId="2217" xr:uid="{B5CA0959-BE6C-45B6-ADDE-F1D31EEEF1CC}"/>
    <cellStyle name="Comma 39 2 4 2 2 2" xfId="3145" xr:uid="{2B3885A4-CD0B-40C6-9447-1E3E60995571}"/>
    <cellStyle name="Comma 39 2 4 2 3" xfId="2425" xr:uid="{3AF62A83-F2D3-4A93-B4CD-EE3D5C5B5A97}"/>
    <cellStyle name="Comma 39 2 4 2 3 2" xfId="3347" xr:uid="{D35A45DF-1EE3-4D24-98E0-00AA5DA786FD}"/>
    <cellStyle name="Comma 39 2 4 2 4" xfId="2633" xr:uid="{659D33CC-FB17-4BDC-97DB-20B67F46C6C8}"/>
    <cellStyle name="Comma 39 2 4 2 4 2" xfId="3549" xr:uid="{9EE4B97F-000B-43AA-B9F3-B6DE4A09B2AE}"/>
    <cellStyle name="Comma 39 2 4 2 5" xfId="2943" xr:uid="{4A659B01-52BA-45F2-BAC9-783DBE94EDC5}"/>
    <cellStyle name="Comma 39 2 4 3" xfId="2216" xr:uid="{6FA8C1F7-46C3-4F2F-9A25-07E38CB1244A}"/>
    <cellStyle name="Comma 39 2 4 3 2" xfId="3144" xr:uid="{F44DEBE8-FC3F-4138-AAFD-8F10839D9722}"/>
    <cellStyle name="Comma 39 2 4 4" xfId="2424" xr:uid="{B57AF88D-F4A0-4A1F-A856-338776C028A7}"/>
    <cellStyle name="Comma 39 2 4 4 2" xfId="3346" xr:uid="{D26F976A-8071-49F8-99BB-7E776DC51392}"/>
    <cellStyle name="Comma 39 2 4 5" xfId="2632" xr:uid="{E9A89B1B-9F87-4954-8F1C-7030BB8FFAD7}"/>
    <cellStyle name="Comma 39 2 4 5 2" xfId="3548" xr:uid="{03609232-4036-4EFD-95B8-4BF4E452893A}"/>
    <cellStyle name="Comma 39 2 4 6" xfId="2942" xr:uid="{4AC4BE37-22B5-417E-A5DC-D0BE346BA9CA}"/>
    <cellStyle name="Comma 39 2 5" xfId="1831" xr:uid="{49CDD02E-3EDB-4EA7-8357-6CAA222FE1C7}"/>
    <cellStyle name="Comma 39 2 5 2" xfId="2218" xr:uid="{54738257-F9CB-41C2-8F75-8B4746E8A2C2}"/>
    <cellStyle name="Comma 39 2 5 2 2" xfId="3146" xr:uid="{4EEF4CC4-C09C-4436-8107-A7E5EFB45143}"/>
    <cellStyle name="Comma 39 2 5 3" xfId="2426" xr:uid="{D1F75703-9FFA-4D87-B1C6-0B889B17D198}"/>
    <cellStyle name="Comma 39 2 5 3 2" xfId="3348" xr:uid="{E2C4E597-97A1-4A6A-A176-186212D403C2}"/>
    <cellStyle name="Comma 39 2 5 4" xfId="2634" xr:uid="{A089685E-B442-45E6-BF24-8121EDBDBA03}"/>
    <cellStyle name="Comma 39 2 5 4 2" xfId="3550" xr:uid="{93754311-8CDC-4969-A6D0-ED9CADE57E7C}"/>
    <cellStyle name="Comma 39 2 5 5" xfId="2944" xr:uid="{6D2C9F1E-6410-4B5E-99BA-AA545E5785FB}"/>
    <cellStyle name="Comma 39 2 6" xfId="2207" xr:uid="{69C7EBFD-AE3D-4A97-99C5-43FF038D6353}"/>
    <cellStyle name="Comma 39 2 6 2" xfId="3135" xr:uid="{E538D149-3A0E-44E7-BDE7-F20749FCA750}"/>
    <cellStyle name="Comma 39 2 7" xfId="2415" xr:uid="{9E70FB6C-F3F7-4DBE-80B1-7231A779D6A1}"/>
    <cellStyle name="Comma 39 2 7 2" xfId="3337" xr:uid="{AE14A808-69AA-4E5F-B5BE-F3B6C1F5BD17}"/>
    <cellStyle name="Comma 39 2 8" xfId="2623" xr:uid="{ABF2BE0A-6A28-4EE2-AE80-99E65C8DE8DF}"/>
    <cellStyle name="Comma 39 2 8 2" xfId="3539" xr:uid="{EB12C976-16BC-47EA-A593-8B2FD6CE941D}"/>
    <cellStyle name="Comma 39 2 9" xfId="2933" xr:uid="{B077F24C-40A6-4737-B8AF-2BDF75F4F06C}"/>
    <cellStyle name="Comma 39 3" xfId="31301" xr:uid="{6232577D-19C9-4B8B-B92B-265093029695}"/>
    <cellStyle name="Comma 39 4" xfId="3589" xr:uid="{942ACB51-07EA-4075-95D4-148B927B3512}"/>
    <cellStyle name="Comma 39 5" xfId="31381" xr:uid="{BCEB38CF-3BA4-447A-802B-4A0EC590C0BF}"/>
    <cellStyle name="Comma 39 6" xfId="2709" xr:uid="{84767E2F-775B-41A7-A7E6-5875E2F92B82}"/>
    <cellStyle name="Comma 4" xfId="104" xr:uid="{8546807F-2FE0-4CCD-AE4B-3269C1C64F6C}"/>
    <cellStyle name="Comma 4 10" xfId="442" xr:uid="{09B6D602-BCF3-4BB0-AA19-BD669C3623F1}"/>
    <cellStyle name="Comma 4 10 10" xfId="14849" xr:uid="{13C21860-CB40-441A-99F3-CC14ED50C88E}"/>
    <cellStyle name="Comma 4 10 10 2" xfId="44137" xr:uid="{5BA2A29E-C170-4B34-ABC6-6D7B71CCBB32}"/>
    <cellStyle name="Comma 4 10 11" xfId="8262" xr:uid="{22EB7ADE-2C42-433B-A0D1-F18622BE8652}"/>
    <cellStyle name="Comma 4 10 12" xfId="29226" xr:uid="{6EF5923C-DCB3-4E46-A2FC-517472F8DC50}"/>
    <cellStyle name="Comma 4 10 13" xfId="2731" xr:uid="{636D9E58-0FCC-445B-96ED-4FCD8FC66196}"/>
    <cellStyle name="Comma 4 10 14" xfId="31581" xr:uid="{07C2D86C-FFA2-40E6-A252-2AC6F735A8C8}"/>
    <cellStyle name="Comma 4 10 15" xfId="1470" xr:uid="{FDC177C9-F7EF-43A5-A27F-DE9570E0F97E}"/>
    <cellStyle name="Comma 4 10 16" xfId="57237" xr:uid="{955048C2-78A0-44C6-A9CF-584A0D822EF6}"/>
    <cellStyle name="Comma 4 10 2" xfId="992" xr:uid="{B821CFD9-9686-48BC-9CB8-E8E9FFCD6459}"/>
    <cellStyle name="Comma 4 10 2 10" xfId="31656" xr:uid="{7EB0B4F9-C2B5-4F2C-9F4D-E7E64FA0DA92}"/>
    <cellStyle name="Comma 4 10 2 11" xfId="28465" xr:uid="{AE833434-1869-467A-9738-15E400BC1D10}"/>
    <cellStyle name="Comma 4 10 2 12" xfId="57241" xr:uid="{BABD65C2-21C7-4B22-A50B-ECC543ED58B4}"/>
    <cellStyle name="Comma 4 10 2 2" xfId="28311" xr:uid="{9A300CEA-CC7B-496C-AD89-15E30072176C}"/>
    <cellStyle name="Comma 4 10 2 2 2" xfId="27821" xr:uid="{6ADBDD8A-4E44-441A-B8FF-9433D349B47B}"/>
    <cellStyle name="Comma 4 10 2 2 2 2" xfId="26091" xr:uid="{FBCEF26F-11DE-47B1-A47C-B2838917BD06}"/>
    <cellStyle name="Comma 4 10 2 2 2 2 2" xfId="22593" xr:uid="{268B704A-F8E9-4B06-B01C-71B1732EF2AC}"/>
    <cellStyle name="Comma 4 10 2 2 2 2 2 2" xfId="15086" xr:uid="{0C62F86C-DF65-49AC-9B18-FFF5BFC12089}"/>
    <cellStyle name="Comma 4 10 2 2 2 2 2 2 2" xfId="56391" xr:uid="{B7A57330-3C3C-46E7-8CC4-1F4CB6573BCE}"/>
    <cellStyle name="Comma 4 10 2 2 2 2 2 2 3" xfId="43776" xr:uid="{A2A4DDDD-2AE1-4CC9-93EC-031C868D8ABB}"/>
    <cellStyle name="Comma 4 10 2 2 2 2 2 3" xfId="8500" xr:uid="{8C4E4B4E-7EB9-425F-A27B-43D610BE6E5B}"/>
    <cellStyle name="Comma 4 10 2 2 2 2 2 3 2" xfId="50113" xr:uid="{22A8DC12-C015-4263-B75A-7DB5E766D4D9}"/>
    <cellStyle name="Comma 4 10 2 2 2 2 2 4" xfId="31024" xr:uid="{B8C4EB8A-931F-48CF-A90D-ECFB7696BB9F}"/>
    <cellStyle name="Comma 4 10 2 2 2 2 2 5" xfId="37486" xr:uid="{6F1862CF-E988-4170-A106-F39E8CCC0BFF}"/>
    <cellStyle name="Comma 4 10 2 2 2 2 3" xfId="25211" xr:uid="{558269C0-F632-42AE-9CFB-939FBB693131}"/>
    <cellStyle name="Comma 4 10 2 2 2 2 3 2" xfId="17704" xr:uid="{A406FB94-CB3E-4A51-B341-3CF8C83E43B9}"/>
    <cellStyle name="Comma 4 10 2 2 2 2 3 2 2" xfId="53773" xr:uid="{F076EFB7-3C82-445A-BB2C-5205655CE30A}"/>
    <cellStyle name="Comma 4 10 2 2 2 2 3 2 3" xfId="41158" xr:uid="{F0C21F81-C56E-4C30-8FD8-C13BC486702E}"/>
    <cellStyle name="Comma 4 10 2 2 2 2 3 3" xfId="11118" xr:uid="{FD333772-E6D1-4B03-B566-A93628BD0129}"/>
    <cellStyle name="Comma 4 10 2 2 2 2 3 3 2" xfId="47495" xr:uid="{648ECF46-6177-4669-BDF4-D911F4CD1E46}"/>
    <cellStyle name="Comma 4 10 2 2 2 2 3 4" xfId="5340" xr:uid="{258A7897-D835-40CB-9134-4D372D18ABF0}"/>
    <cellStyle name="Comma 4 10 2 2 2 2 3 5" xfId="34868" xr:uid="{15CDCFD3-8CCB-49D3-82ED-5AA015F43DE3}"/>
    <cellStyle name="Comma 4 10 2 2 2 2 4" xfId="18583" xr:uid="{40926EA2-3EE5-411E-971F-BBFC35084742}"/>
    <cellStyle name="Comma 4 10 2 2 2 2 4 2" xfId="52894" xr:uid="{21E5CAFD-846D-49DF-BAD7-BB92BA5BD6CC}"/>
    <cellStyle name="Comma 4 10 2 2 2 2 4 3" xfId="40279" xr:uid="{03D1E9F7-D7D7-47C7-B131-B4B49BE646E9}"/>
    <cellStyle name="Comma 4 10 2 2 2 2 5" xfId="11997" xr:uid="{4874A09B-D975-4F3C-9E58-43BAABFFB70A}"/>
    <cellStyle name="Comma 4 10 2 2 2 2 5 2" xfId="46616" xr:uid="{3F1C08D2-5863-4302-BF69-1F0D2123BA06}"/>
    <cellStyle name="Comma 4 10 2 2 2 2 6" xfId="4461" xr:uid="{972CCC99-39FF-4F37-A2DE-2D6A4221B8F9}"/>
    <cellStyle name="Comma 4 10 2 2 2 2 7" xfId="33989" xr:uid="{82BFFF24-2D6E-4E50-B814-D47AD33A0AEB}"/>
    <cellStyle name="Comma 4 10 2 2 2 3" xfId="26947" xr:uid="{5E0CF292-2891-4724-819B-7C009CE05F64}"/>
    <cellStyle name="Comma 4 10 2 2 2 3 2" xfId="23450" xr:uid="{EEAAB8DE-3290-4964-B0A3-8ABE12F56116}"/>
    <cellStyle name="Comma 4 10 2 2 2 3 2 2" xfId="15943" xr:uid="{2F43BD2F-7D93-463B-9A2F-63A16A8DD75D}"/>
    <cellStyle name="Comma 4 10 2 2 2 3 2 2 2" xfId="55534" xr:uid="{7DB10504-3722-47FD-91E8-41F41D7ADD34}"/>
    <cellStyle name="Comma 4 10 2 2 2 3 2 2 3" xfId="42919" xr:uid="{58EE3CFA-77AD-43F4-9E29-290C8F4119DE}"/>
    <cellStyle name="Comma 4 10 2 2 2 3 2 3" xfId="9357" xr:uid="{D49F618C-7C54-483A-95C2-BD84711128A8}"/>
    <cellStyle name="Comma 4 10 2 2 2 3 2 3 2" xfId="49256" xr:uid="{9F16FDBA-8AD7-434D-8E00-B2E2272B2B94}"/>
    <cellStyle name="Comma 4 10 2 2 2 3 2 4" xfId="30167" xr:uid="{58D33EDC-83CD-41BA-A535-B348D9CAE268}"/>
    <cellStyle name="Comma 4 10 2 2 2 3 2 5" xfId="36629" xr:uid="{9A80C1A9-6575-4ED1-AFB7-C61C50DFDA95}"/>
    <cellStyle name="Comma 4 10 2 2 2 3 3" xfId="19439" xr:uid="{48C543D0-0FA6-478B-ABF9-4FA66CD59CF8}"/>
    <cellStyle name="Comma 4 10 2 2 2 3 3 2" xfId="52037" xr:uid="{E71B01CD-880B-4DA0-B527-8EF223CC5438}"/>
    <cellStyle name="Comma 4 10 2 2 2 3 3 3" xfId="39422" xr:uid="{6DB0E796-5548-4ABA-8490-A873E94B7B4C}"/>
    <cellStyle name="Comma 4 10 2 2 2 3 4" xfId="12853" xr:uid="{CD0796E3-4CB3-49AC-BA97-26C37519D0FF}"/>
    <cellStyle name="Comma 4 10 2 2 2 3 4 2" xfId="45759" xr:uid="{137CC377-C9F6-433D-B4F1-2A7655DE2A83}"/>
    <cellStyle name="Comma 4 10 2 2 2 3 5" xfId="3605" xr:uid="{0B452188-66DE-47EC-B6CD-A4B0049892EA}"/>
    <cellStyle name="Comma 4 10 2 2 2 3 6" xfId="33132" xr:uid="{C4A32994-739B-471A-8C4B-F2E39F08E9FF}"/>
    <cellStyle name="Comma 4 10 2 2 2 4" xfId="24326" xr:uid="{51DCDD6D-CE76-4917-9296-5C951FA03A27}"/>
    <cellStyle name="Comma 4 10 2 2 2 4 2" xfId="16819" xr:uid="{139F6E53-3CC3-4CB9-B5F3-2FD04825DF1D}"/>
    <cellStyle name="Comma 4 10 2 2 2 4 2 2" xfId="54658" xr:uid="{14076D98-0635-4C77-A469-E386D4EB615F}"/>
    <cellStyle name="Comma 4 10 2 2 2 4 2 3" xfId="42043" xr:uid="{6ECF374F-9134-48E4-ADBA-D82F323BB653}"/>
    <cellStyle name="Comma 4 10 2 2 2 4 3" xfId="10233" xr:uid="{09B63BA2-F8CD-4D88-8FDF-892FFB636BB1}"/>
    <cellStyle name="Comma 4 10 2 2 2 4 3 2" xfId="48380" xr:uid="{C62A2DBB-A20E-4124-80CE-91033C71A2C4}"/>
    <cellStyle name="Comma 4 10 2 2 2 4 4" xfId="6225" xr:uid="{FCFBC012-620D-427E-9B04-7ADC0FB030BC}"/>
    <cellStyle name="Comma 4 10 2 2 2 4 5" xfId="35753" xr:uid="{AB4097A8-D0BE-4A56-8152-8BC78753D4CF}"/>
    <cellStyle name="Comma 4 10 2 2 2 5" xfId="20313" xr:uid="{A5E4F8FB-BF0E-4955-B313-16C66C45FEF5}"/>
    <cellStyle name="Comma 4 10 2 2 2 5 2" xfId="51161" xr:uid="{9E6DCBE6-451B-42F5-A9DB-855A68EB1008}"/>
    <cellStyle name="Comma 4 10 2 2 2 5 3" xfId="38546" xr:uid="{C54CE5D7-4A50-432F-8B21-2BC42790A5DC}"/>
    <cellStyle name="Comma 4 10 2 2 2 6" xfId="13727" xr:uid="{A41504B1-F816-40D0-BB66-8A54D3CC1365}"/>
    <cellStyle name="Comma 4 10 2 2 2 6 2" xfId="44883" xr:uid="{2EF5114D-C0D5-45D3-AE98-C5B77C4489DC}"/>
    <cellStyle name="Comma 4 10 2 2 2 7" xfId="7140" xr:uid="{9BB0E0D0-B539-4E10-9B8B-B0292F2D2AA5}"/>
    <cellStyle name="Comma 4 10 2 2 2 8" xfId="32256" xr:uid="{D3471224-3FD6-4C25-899A-5503813F2EE5}"/>
    <cellStyle name="Comma 4 10 2 2 3" xfId="26531" xr:uid="{B60FB441-5490-4B1A-BF67-CB68644F97D9}"/>
    <cellStyle name="Comma 4 10 2 2 3 2" xfId="23034" xr:uid="{668D9BFB-F4E9-40E8-9A16-3666B8FA2C48}"/>
    <cellStyle name="Comma 4 10 2 2 3 2 2" xfId="15527" xr:uid="{06251A01-9912-4278-B8DD-B47DFA865294}"/>
    <cellStyle name="Comma 4 10 2 2 3 2 2 2" xfId="55950" xr:uid="{768A9C9A-6605-4F67-BAF0-021B258B74A1}"/>
    <cellStyle name="Comma 4 10 2 2 3 2 2 3" xfId="43335" xr:uid="{3CA15BDE-E1FE-4EB2-8F0A-2A6F5FA763ED}"/>
    <cellStyle name="Comma 4 10 2 2 3 2 3" xfId="8941" xr:uid="{D3C84B83-B17A-4E58-850E-23E2E36A9D32}"/>
    <cellStyle name="Comma 4 10 2 2 3 2 3 2" xfId="49672" xr:uid="{252A189F-A721-408D-89A0-D710336A78FE}"/>
    <cellStyle name="Comma 4 10 2 2 3 2 4" xfId="30583" xr:uid="{1E7CFC77-55AE-4411-A9AE-E3E4B01C316D}"/>
    <cellStyle name="Comma 4 10 2 2 3 2 5" xfId="37045" xr:uid="{41735F84-AFA9-4B2E-9FE5-ADC81DBCBF2A}"/>
    <cellStyle name="Comma 4 10 2 2 3 3" xfId="25653" xr:uid="{C2561F94-7F11-470C-90E4-29BBD7254B2E}"/>
    <cellStyle name="Comma 4 10 2 2 3 3 2" xfId="18146" xr:uid="{6AD2D545-BF29-4D3C-873E-55FB061F8C07}"/>
    <cellStyle name="Comma 4 10 2 2 3 3 2 2" xfId="53331" xr:uid="{DF98EC3E-22E2-4318-BFBD-4631457A3C78}"/>
    <cellStyle name="Comma 4 10 2 2 3 3 2 3" xfId="40716" xr:uid="{B1F0319A-4C05-482E-B621-C5D74BC86C93}"/>
    <cellStyle name="Comma 4 10 2 2 3 3 3" xfId="11560" xr:uid="{D0A1B499-A3E5-4FF2-9140-ECC6657F96EA}"/>
    <cellStyle name="Comma 4 10 2 2 3 3 3 2" xfId="47053" xr:uid="{50275DA2-A467-456D-A76D-54792E06296A}"/>
    <cellStyle name="Comma 4 10 2 2 3 3 4" xfId="4898" xr:uid="{F8909C0B-9014-4871-BB96-CD354A071524}"/>
    <cellStyle name="Comma 4 10 2 2 3 3 5" xfId="34426" xr:uid="{E46A134D-3781-4913-BEA5-034C3641E3AB}"/>
    <cellStyle name="Comma 4 10 2 2 3 4" xfId="19023" xr:uid="{0AD5C5C0-1ACD-410D-9765-D89B9FCEB590}"/>
    <cellStyle name="Comma 4 10 2 2 3 4 2" xfId="52453" xr:uid="{3A7C1B0E-4BBE-454F-A788-934E34698A56}"/>
    <cellStyle name="Comma 4 10 2 2 3 4 3" xfId="39838" xr:uid="{B1369DCE-8DB9-4F2F-A958-7BE72D80430D}"/>
    <cellStyle name="Comma 4 10 2 2 3 5" xfId="12437" xr:uid="{8EC1AE84-9BB4-49A5-8FC3-7A3D8104DEB6}"/>
    <cellStyle name="Comma 4 10 2 2 3 5 2" xfId="46175" xr:uid="{7E7596F8-9475-4E71-8DFF-548E991E9932}"/>
    <cellStyle name="Comma 4 10 2 2 3 6" xfId="4021" xr:uid="{2EFABED4-711D-4CD3-B444-EA4C5951AC69}"/>
    <cellStyle name="Comma 4 10 2 2 3 7" xfId="33548" xr:uid="{20662805-45E6-4667-B356-58DD6D99A44D}"/>
    <cellStyle name="Comma 4 10 2 2 4" xfId="27381" xr:uid="{36229690-C07B-4513-A181-B5EFF7451D83}"/>
    <cellStyle name="Comma 4 10 2 2 4 2" xfId="23884" xr:uid="{D896455D-FB5B-47F5-9AAF-57E33C36190F}"/>
    <cellStyle name="Comma 4 10 2 2 4 2 2" xfId="16377" xr:uid="{B3B011C1-3E70-4591-83CD-5D2EF38ECE93}"/>
    <cellStyle name="Comma 4 10 2 2 4 2 2 2" xfId="55100" xr:uid="{FCB5FCE2-72D0-46F4-A40C-AF9EDB17021D}"/>
    <cellStyle name="Comma 4 10 2 2 4 2 2 3" xfId="42485" xr:uid="{66AB2331-9DAE-4FDD-A725-08B81F4D011D}"/>
    <cellStyle name="Comma 4 10 2 2 4 2 3" xfId="9791" xr:uid="{8727B67A-9DCD-4205-BAC4-94275E9C4719}"/>
    <cellStyle name="Comma 4 10 2 2 4 2 3 2" xfId="48822" xr:uid="{68B17E4C-67FE-451A-90DE-4C9DB224E029}"/>
    <cellStyle name="Comma 4 10 2 2 4 2 4" xfId="29733" xr:uid="{FF4971A4-B277-41C2-989E-63399CF18927}"/>
    <cellStyle name="Comma 4 10 2 2 4 2 5" xfId="36195" xr:uid="{B46A6CFA-5601-4CEC-9688-03B0FCAD10DC}"/>
    <cellStyle name="Comma 4 10 2 2 4 3" xfId="19873" xr:uid="{C54EDEDF-9EF0-4740-BEF6-762C22942661}"/>
    <cellStyle name="Comma 4 10 2 2 4 3 2" xfId="51603" xr:uid="{5C11D1A2-1D2A-4D67-8DEB-9E8B15CFC178}"/>
    <cellStyle name="Comma 4 10 2 2 4 3 3" xfId="38988" xr:uid="{C0B18696-1C13-442E-B545-88272C605CAC}"/>
    <cellStyle name="Comma 4 10 2 2 4 4" xfId="13287" xr:uid="{77ED8325-11E2-4895-BCF5-06E80E001C30}"/>
    <cellStyle name="Comma 4 10 2 2 4 4 2" xfId="45325" xr:uid="{2D5D546E-3F6A-4FAA-9B90-E6E7642A59CC}"/>
    <cellStyle name="Comma 4 10 2 2 4 5" xfId="6700" xr:uid="{3ADE4246-6B11-4911-B132-5309F8243BF8}"/>
    <cellStyle name="Comma 4 10 2 2 4 6" xfId="32698" xr:uid="{DFCE3C88-E936-4B64-9143-CA9593224186}"/>
    <cellStyle name="Comma 4 10 2 2 5" xfId="24768" xr:uid="{774AE96B-7537-454E-8B15-B3C26B4C29C7}"/>
    <cellStyle name="Comma 4 10 2 2 5 2" xfId="17261" xr:uid="{11BDD395-6E65-4443-B348-E366B944D8CF}"/>
    <cellStyle name="Comma 4 10 2 2 5 2 2" xfId="54216" xr:uid="{94E85166-13B9-4DBE-93CB-874652E73F20}"/>
    <cellStyle name="Comma 4 10 2 2 5 2 3" xfId="41601" xr:uid="{C8F31179-53DF-49FB-AA56-C0212CF1D721}"/>
    <cellStyle name="Comma 4 10 2 2 5 3" xfId="10675" xr:uid="{DA948712-AB2B-440A-AA77-BC114BB68FC6}"/>
    <cellStyle name="Comma 4 10 2 2 5 3 2" xfId="47938" xr:uid="{6F41F34E-7D6C-447D-B7C0-41D361C32EB1}"/>
    <cellStyle name="Comma 4 10 2 2 5 4" xfId="5783" xr:uid="{8428EA3B-A4E4-4BF8-803E-6807A313F338}"/>
    <cellStyle name="Comma 4 10 2 2 5 5" xfId="35311" xr:uid="{85501EFF-D59E-46EE-9E8C-F52F1B02315C}"/>
    <cellStyle name="Comma 4 10 2 2 6" xfId="20753" xr:uid="{3DCD5ABB-9E6C-44F3-8D13-8F58E4C44AC0}"/>
    <cellStyle name="Comma 4 10 2 2 6 2" xfId="50719" xr:uid="{4720E0B9-96F9-4A20-BCAD-0585B478DE3C}"/>
    <cellStyle name="Comma 4 10 2 2 6 3" xfId="38104" xr:uid="{F11BE443-5D87-472B-A540-6AFEAF83A6D2}"/>
    <cellStyle name="Comma 4 10 2 2 7" xfId="14167" xr:uid="{DDF03240-CB73-4AA6-A9D6-9446082B61DF}"/>
    <cellStyle name="Comma 4 10 2 2 7 2" xfId="44413" xr:uid="{D0A16174-24AC-4C85-B6DE-AC61CA959243}"/>
    <cellStyle name="Comma 4 10 2 2 8" xfId="7580" xr:uid="{1AD062FD-AED0-4AE2-8458-2503C3EB24CC}"/>
    <cellStyle name="Comma 4 10 2 2 9" xfId="31811" xr:uid="{C3632DB4-DFA4-4BE5-B331-ADB1218772FB}"/>
    <cellStyle name="Comma 4 10 2 3" xfId="27975" xr:uid="{DF567BD4-BF5B-4B6D-8F10-3B3FF1DD6DD1}"/>
    <cellStyle name="Comma 4 10 2 3 2" xfId="26246" xr:uid="{71B85952-64FD-4C71-9B41-5ACE9417AA0E}"/>
    <cellStyle name="Comma 4 10 2 3 2 2" xfId="22748" xr:uid="{799400B2-6702-4EB5-BECD-39FECDFC7DB6}"/>
    <cellStyle name="Comma 4 10 2 3 2 2 2" xfId="15241" xr:uid="{515DDD64-4CEE-4BB7-9571-9B4D86F2195A}"/>
    <cellStyle name="Comma 4 10 2 3 2 2 2 2" xfId="56236" xr:uid="{E9E82784-3D3C-4535-A520-B754636BB2FF}"/>
    <cellStyle name="Comma 4 10 2 3 2 2 2 3" xfId="43621" xr:uid="{7CD98066-D3CF-4248-A6F5-848E508FEF29}"/>
    <cellStyle name="Comma 4 10 2 3 2 2 3" xfId="8655" xr:uid="{CEC16E5C-A4A4-4156-BCA5-54465210D1EE}"/>
    <cellStyle name="Comma 4 10 2 3 2 2 3 2" xfId="49958" xr:uid="{0ACFDD48-0199-441E-8CBA-C24AE243D1CF}"/>
    <cellStyle name="Comma 4 10 2 3 2 2 4" xfId="30869" xr:uid="{B0168CCF-310E-4237-9BD2-C5B96C4D6B7E}"/>
    <cellStyle name="Comma 4 10 2 3 2 2 5" xfId="37331" xr:uid="{C04E5D02-1591-4B7A-BE71-1FF4A36A4000}"/>
    <cellStyle name="Comma 4 10 2 3 2 3" xfId="25366" xr:uid="{00B0E14F-6413-44EA-8FBD-A4DB367E7A53}"/>
    <cellStyle name="Comma 4 10 2 3 2 3 2" xfId="17859" xr:uid="{6938A5FC-F650-41A2-98CD-9A0A669312AE}"/>
    <cellStyle name="Comma 4 10 2 3 2 3 2 2" xfId="53618" xr:uid="{58681FB6-0170-4D46-9D7A-20AE7E8D9BAA}"/>
    <cellStyle name="Comma 4 10 2 3 2 3 2 3" xfId="41003" xr:uid="{F36F07EF-3384-4676-B64A-4CC9A61DF055}"/>
    <cellStyle name="Comma 4 10 2 3 2 3 3" xfId="11273" xr:uid="{4F54B015-13C9-415C-9263-D9512B203FFE}"/>
    <cellStyle name="Comma 4 10 2 3 2 3 3 2" xfId="47340" xr:uid="{1BBD30B8-4DDC-4225-B9A8-868196F386B3}"/>
    <cellStyle name="Comma 4 10 2 3 2 3 4" xfId="5185" xr:uid="{3EFEA426-6DE5-488B-AB0E-40C3CC42242F}"/>
    <cellStyle name="Comma 4 10 2 3 2 3 5" xfId="34713" xr:uid="{F5ACCC76-B750-4198-A6A5-9DC9512E0274}"/>
    <cellStyle name="Comma 4 10 2 3 2 4" xfId="18738" xr:uid="{32E15435-F587-465A-89B3-0E3AD548BDCA}"/>
    <cellStyle name="Comma 4 10 2 3 2 4 2" xfId="52739" xr:uid="{D14DA03A-F4B6-45B0-B1BF-324CF60F0C4F}"/>
    <cellStyle name="Comma 4 10 2 3 2 4 3" xfId="40124" xr:uid="{FDEBA9B3-E901-4D39-836C-B91BB6D45D08}"/>
    <cellStyle name="Comma 4 10 2 3 2 5" xfId="12152" xr:uid="{5897B6E5-CC6A-463E-9DE2-3C1B7180EBBC}"/>
    <cellStyle name="Comma 4 10 2 3 2 5 2" xfId="46461" xr:uid="{32A80561-0479-475A-A694-F1232AF6EFD5}"/>
    <cellStyle name="Comma 4 10 2 3 2 6" xfId="4306" xr:uid="{D9D6425A-A834-47B5-8DFD-7299473160F9}"/>
    <cellStyle name="Comma 4 10 2 3 2 7" xfId="33834" xr:uid="{212C5840-2E8F-4446-AB13-B26CAD81DE61}"/>
    <cellStyle name="Comma 4 10 2 3 3" xfId="27101" xr:uid="{40EC9FC7-F09F-4FC2-B10A-A82A4EBD8E17}"/>
    <cellStyle name="Comma 4 10 2 3 3 2" xfId="23604" xr:uid="{C27FBD3B-19B8-42AD-9B28-49F955C96BD8}"/>
    <cellStyle name="Comma 4 10 2 3 3 2 2" xfId="16097" xr:uid="{E6655BD5-40EC-4F85-BADB-329B229DFEDB}"/>
    <cellStyle name="Comma 4 10 2 3 3 2 2 2" xfId="55380" xr:uid="{1A9ABB37-F637-4B19-8E88-00B9E0E3C50B}"/>
    <cellStyle name="Comma 4 10 2 3 3 2 2 3" xfId="42765" xr:uid="{06A7E6E6-DC97-4F08-8A40-1544CEC4AF1D}"/>
    <cellStyle name="Comma 4 10 2 3 3 2 3" xfId="9511" xr:uid="{9F9A603F-409F-49F1-B30D-B4F8F503CC72}"/>
    <cellStyle name="Comma 4 10 2 3 3 2 3 2" xfId="49102" xr:uid="{4AA55B11-D027-4029-B25C-FBC0A1B0FEBD}"/>
    <cellStyle name="Comma 4 10 2 3 3 2 4" xfId="30013" xr:uid="{FA800089-6021-4265-8843-F57D7D86E899}"/>
    <cellStyle name="Comma 4 10 2 3 3 2 5" xfId="36475" xr:uid="{840CA118-78E5-4FE0-92B9-2326AA991D89}"/>
    <cellStyle name="Comma 4 10 2 3 3 3" xfId="19593" xr:uid="{E9C5B5A8-DF89-456F-B536-1DB7CCD54359}"/>
    <cellStyle name="Comma 4 10 2 3 3 3 2" xfId="51883" xr:uid="{0D212B23-CD37-490A-9088-27DBB9A22547}"/>
    <cellStyle name="Comma 4 10 2 3 3 3 3" xfId="39268" xr:uid="{99C86200-DBD5-4A23-AAB9-30B8D3E4F9D1}"/>
    <cellStyle name="Comma 4 10 2 3 3 4" xfId="13007" xr:uid="{34A54544-AEA8-4EBA-9F61-2DA0344CE625}"/>
    <cellStyle name="Comma 4 10 2 3 3 4 2" xfId="45605" xr:uid="{B7EAE032-C554-4A75-8946-0F36A7BFFF59}"/>
    <cellStyle name="Comma 4 10 2 3 3 5" xfId="6420" xr:uid="{CEA9855A-322E-4B99-A878-682A6226AE56}"/>
    <cellStyle name="Comma 4 10 2 3 3 6" xfId="32978" xr:uid="{1580B92C-7EA8-4D60-B3F0-7B739889343E}"/>
    <cellStyle name="Comma 4 10 2 3 4" xfId="24481" xr:uid="{761330F6-31AA-4F70-B493-E5B9E4183904}"/>
    <cellStyle name="Comma 4 10 2 3 4 2" xfId="16974" xr:uid="{76D9ECAE-0467-4F27-846F-CE08C8E9DE6F}"/>
    <cellStyle name="Comma 4 10 2 3 4 2 2" xfId="54503" xr:uid="{B9E86AE2-C61A-4A9E-9882-8D67444CB625}"/>
    <cellStyle name="Comma 4 10 2 3 4 2 3" xfId="41888" xr:uid="{6229A9D1-B5E1-4082-B4F2-B1B4800CF7C6}"/>
    <cellStyle name="Comma 4 10 2 3 4 3" xfId="10388" xr:uid="{D01D2759-B5E8-4A9D-ABF1-598E51A9ACDA}"/>
    <cellStyle name="Comma 4 10 2 3 4 3 2" xfId="48225" xr:uid="{1AA29553-3215-4884-B1D7-6EFD029B2F72}"/>
    <cellStyle name="Comma 4 10 2 3 4 4" xfId="6070" xr:uid="{88C5C3BB-AE33-4BE3-BF22-A5C23D619A6F}"/>
    <cellStyle name="Comma 4 10 2 3 4 5" xfId="35598" xr:uid="{A046F1DF-CBCA-4EAC-8D05-F7424A0B3C8E}"/>
    <cellStyle name="Comma 4 10 2 3 5" xfId="20468" xr:uid="{70FAD853-D202-4042-AE2C-5EC614C3A3EB}"/>
    <cellStyle name="Comma 4 10 2 3 5 2" xfId="51006" xr:uid="{EBE5D678-3803-4858-A468-9A2A2151771E}"/>
    <cellStyle name="Comma 4 10 2 3 5 3" xfId="38391" xr:uid="{3413BA8B-94DA-4A00-8C6D-52471C9077F3}"/>
    <cellStyle name="Comma 4 10 2 3 6" xfId="13882" xr:uid="{AFA550B4-B1D1-42B1-95E2-10663B3B0DE9}"/>
    <cellStyle name="Comma 4 10 2 3 6 2" xfId="44728" xr:uid="{52AF8C16-8B05-4D26-BC46-064EAF266D7C}"/>
    <cellStyle name="Comma 4 10 2 3 7" xfId="7295" xr:uid="{BF9C1ACB-1C87-427F-A616-1E6233560008}"/>
    <cellStyle name="Comma 4 10 2 3 8" xfId="32101" xr:uid="{D8862AD1-D904-4229-BA2E-7A1C819EF8E1}"/>
    <cellStyle name="Comma 4 10 2 4" xfId="26685" xr:uid="{D56E8385-7F42-4159-BE1C-B82F55602B68}"/>
    <cellStyle name="Comma 4 10 2 4 2" xfId="23188" xr:uid="{D22F97A9-20A5-4C64-92E6-2A7A83F5C726}"/>
    <cellStyle name="Comma 4 10 2 4 2 2" xfId="15681" xr:uid="{875ED1B1-D279-4BF2-8CCD-195EAC12AF9F}"/>
    <cellStyle name="Comma 4 10 2 4 2 2 2" xfId="55796" xr:uid="{E10C8B98-0AE8-4786-9EC0-BAB8543B08BE}"/>
    <cellStyle name="Comma 4 10 2 4 2 2 3" xfId="43181" xr:uid="{86229E55-83A5-45BC-81D6-A83429381C70}"/>
    <cellStyle name="Comma 4 10 2 4 2 3" xfId="9095" xr:uid="{EFECB347-84F0-43D7-A042-B99AFC7268CA}"/>
    <cellStyle name="Comma 4 10 2 4 2 3 2" xfId="49518" xr:uid="{F468B811-BE43-49C2-BBF0-6360A3974E53}"/>
    <cellStyle name="Comma 4 10 2 4 2 4" xfId="30429" xr:uid="{6A8AD683-5722-4704-8ED5-B7EE443FE4A1}"/>
    <cellStyle name="Comma 4 10 2 4 2 5" xfId="36891" xr:uid="{7882AEC9-3689-40B3-8A4A-BF883CC9AC02}"/>
    <cellStyle name="Comma 4 10 2 4 3" xfId="25808" xr:uid="{95D1532A-2E2D-480B-B01C-F7B69DDB3FA3}"/>
    <cellStyle name="Comma 4 10 2 4 3 2" xfId="18301" xr:uid="{B5B7E25A-1CF6-43CD-B3AE-1519023321D1}"/>
    <cellStyle name="Comma 4 10 2 4 3 2 2" xfId="53176" xr:uid="{DC8672FE-66CC-4159-9DA8-C3BE1A35D5E2}"/>
    <cellStyle name="Comma 4 10 2 4 3 2 3" xfId="40561" xr:uid="{41F6F330-F92C-42B7-BFBF-F848E43C0FA6}"/>
    <cellStyle name="Comma 4 10 2 4 3 3" xfId="11715" xr:uid="{C8D5B0C3-A3F6-4628-A135-43BDFEC8F769}"/>
    <cellStyle name="Comma 4 10 2 4 3 3 2" xfId="46898" xr:uid="{1E8F8323-E3A7-4DD3-A133-1A99DA5649F7}"/>
    <cellStyle name="Comma 4 10 2 4 3 4" xfId="4743" xr:uid="{94ED7EA3-7D75-4FDF-9EFE-7FD4181989F0}"/>
    <cellStyle name="Comma 4 10 2 4 3 5" xfId="34271" xr:uid="{79ECE0D5-407E-4440-B46D-04C1805077B1}"/>
    <cellStyle name="Comma 4 10 2 4 4" xfId="19177" xr:uid="{B1693692-1F17-489F-A707-18682F891F76}"/>
    <cellStyle name="Comma 4 10 2 4 4 2" xfId="52299" xr:uid="{E99DFD3E-1A67-449F-A2D2-25210DA499C8}"/>
    <cellStyle name="Comma 4 10 2 4 4 3" xfId="39684" xr:uid="{B7083DC5-95A6-4B36-BFFA-7D220E46EC5B}"/>
    <cellStyle name="Comma 4 10 2 4 5" xfId="12591" xr:uid="{6FC74332-99B4-4E05-B0B8-4088A02DFC3B}"/>
    <cellStyle name="Comma 4 10 2 4 5 2" xfId="46021" xr:uid="{B48F32F6-1353-4BFD-BBCC-4CEEE6B69A46}"/>
    <cellStyle name="Comma 4 10 2 4 6" xfId="3867" xr:uid="{EF78CD6D-6A89-47A4-A72E-13AA98DD16C4}"/>
    <cellStyle name="Comma 4 10 2 4 7" xfId="33394" xr:uid="{7E64E8D7-6779-4055-B156-94CE7DB72E48}"/>
    <cellStyle name="Comma 4 10 2 5" xfId="27535" xr:uid="{047348C0-6994-44B4-9F40-E0C403DB0C37}"/>
    <cellStyle name="Comma 4 10 2 5 2" xfId="24038" xr:uid="{9C953297-A8F0-4403-8758-38AB8B7E2C43}"/>
    <cellStyle name="Comma 4 10 2 5 2 2" xfId="16531" xr:uid="{E46D7CDA-9342-4018-AA34-006536B9447C}"/>
    <cellStyle name="Comma 4 10 2 5 2 2 2" xfId="54946" xr:uid="{E7BE2ABC-C5F6-4597-8FD0-79A395218451}"/>
    <cellStyle name="Comma 4 10 2 5 2 2 3" xfId="42331" xr:uid="{EC6A853C-8DF8-4D6D-A270-C30E1AE9C97E}"/>
    <cellStyle name="Comma 4 10 2 5 2 3" xfId="9945" xr:uid="{D0722AD6-A8BE-43E7-97AC-8DBEB335B8C1}"/>
    <cellStyle name="Comma 4 10 2 5 2 3 2" xfId="48668" xr:uid="{40557315-3591-4707-8060-AD6EB5F4CE1F}"/>
    <cellStyle name="Comma 4 10 2 5 2 4" xfId="29579" xr:uid="{4B98EAF3-456C-4DC9-A6FB-83ED6FAD5CD3}"/>
    <cellStyle name="Comma 4 10 2 5 2 5" xfId="36041" xr:uid="{20F1FF3D-7FF7-4C06-891F-48638F50D090}"/>
    <cellStyle name="Comma 4 10 2 5 3" xfId="20027" xr:uid="{4E98D9FA-540C-4A4C-B8AC-E9CC2A62A7A3}"/>
    <cellStyle name="Comma 4 10 2 5 3 2" xfId="51449" xr:uid="{7120678C-B032-490F-8C73-00395B5FAFDD}"/>
    <cellStyle name="Comma 4 10 2 5 3 3" xfId="38834" xr:uid="{0C20EAFD-0BE4-4657-AF83-6ED240C5BBEF}"/>
    <cellStyle name="Comma 4 10 2 5 4" xfId="13441" xr:uid="{A78A0E0E-7AE4-4BA3-A46D-63B7B937012B}"/>
    <cellStyle name="Comma 4 10 2 5 4 2" xfId="45171" xr:uid="{73AA85C7-B565-4E8D-B7B6-099C6E7CEEFC}"/>
    <cellStyle name="Comma 4 10 2 5 5" xfId="6854" xr:uid="{D28BC626-8744-4FE9-B909-F3FF88B73F00}"/>
    <cellStyle name="Comma 4 10 2 5 6" xfId="32544" xr:uid="{30EB91F8-4C23-492B-83AB-49EA1EFC861A}"/>
    <cellStyle name="Comma 4 10 2 6" xfId="24923" xr:uid="{6F779E00-A44D-42CB-A7B3-BBB88FDE10A3}"/>
    <cellStyle name="Comma 4 10 2 6 2" xfId="17416" xr:uid="{5FC85538-6454-4E71-96AB-E2A312E8085A}"/>
    <cellStyle name="Comma 4 10 2 6 2 2" xfId="54061" xr:uid="{7D513DB6-FA4A-430D-97A7-E178A8406A26}"/>
    <cellStyle name="Comma 4 10 2 6 2 3" xfId="41446" xr:uid="{4B482A40-8D5A-4FB7-A7A3-562F16D5132F}"/>
    <cellStyle name="Comma 4 10 2 6 3" xfId="10830" xr:uid="{13E340F8-E0AD-4BA2-8B9C-A56BB3AE6ECF}"/>
    <cellStyle name="Comma 4 10 2 6 3 2" xfId="47783" xr:uid="{CBC5FCD3-C129-4B59-BC9E-65368754481B}"/>
    <cellStyle name="Comma 4 10 2 6 4" xfId="5628" xr:uid="{BDEE9396-266E-490C-BF2A-F502C1813D1F}"/>
    <cellStyle name="Comma 4 10 2 6 5" xfId="35156" xr:uid="{91843EBE-C3FA-4C2C-A7A6-546C7E5902F8}"/>
    <cellStyle name="Comma 4 10 2 7" xfId="20908" xr:uid="{31854CBB-CA3B-4575-A2FB-A837C1EF6351}"/>
    <cellStyle name="Comma 4 10 2 7 2" xfId="50564" xr:uid="{3CE2B6DC-FD30-460A-A885-0D8F8CBB1417}"/>
    <cellStyle name="Comma 4 10 2 7 3" xfId="37949" xr:uid="{B67E7D70-C87D-4C4F-AAEE-9248A5E8F54F}"/>
    <cellStyle name="Comma 4 10 2 8" xfId="14322" xr:uid="{AFC515D7-FD11-47C0-9D8F-D9D6EBFD871A}"/>
    <cellStyle name="Comma 4 10 2 8 2" xfId="44258" xr:uid="{A811FAB0-898F-484E-AD5C-54C4315D8E80}"/>
    <cellStyle name="Comma 4 10 2 9" xfId="7735" xr:uid="{3CBC71CB-BA71-46FA-87EC-001584A573FD}"/>
    <cellStyle name="Comma 4 10 3" xfId="28387" xr:uid="{B3AE39D7-ECA9-4277-80B0-7DF8FFDF1703}"/>
    <cellStyle name="Comma 4 10 3 2" xfId="27896" xr:uid="{6244E1DF-FA42-4B1B-BD29-89C70345B640}"/>
    <cellStyle name="Comma 4 10 3 2 2" xfId="26167" xr:uid="{14B66D7D-E5DC-4A6B-BE84-E0538B035F85}"/>
    <cellStyle name="Comma 4 10 3 2 2 2" xfId="22669" xr:uid="{F664FE16-3C46-4A38-A069-90811E0DD29E}"/>
    <cellStyle name="Comma 4 10 3 2 2 2 2" xfId="15162" xr:uid="{74E2FE89-9BFD-443D-A35C-B894DDFA51EC}"/>
    <cellStyle name="Comma 4 10 3 2 2 2 2 2" xfId="56315" xr:uid="{935B8BB0-97C3-4FDC-B1DF-8817106194D0}"/>
    <cellStyle name="Comma 4 10 3 2 2 2 2 3" xfId="43700" xr:uid="{55F5A6FD-B23B-48E9-BE46-90806B29BAF9}"/>
    <cellStyle name="Comma 4 10 3 2 2 2 3" xfId="8576" xr:uid="{AFDDB1EF-7C13-425C-BD22-E7B26C9F61C5}"/>
    <cellStyle name="Comma 4 10 3 2 2 2 3 2" xfId="50037" xr:uid="{B753F30F-183F-482B-B842-25F169B82859}"/>
    <cellStyle name="Comma 4 10 3 2 2 2 4" xfId="30948" xr:uid="{4DF4B5F9-945D-4289-A783-862EFF4AD8BD}"/>
    <cellStyle name="Comma 4 10 3 2 2 2 5" xfId="37410" xr:uid="{A82483FF-A109-4841-8FA6-31D189B25638}"/>
    <cellStyle name="Comma 4 10 3 2 2 3" xfId="25287" xr:uid="{11062C7B-60E4-4EE7-8B65-938A05ED1E6F}"/>
    <cellStyle name="Comma 4 10 3 2 2 3 2" xfId="17780" xr:uid="{DBF4EDEC-7354-4A30-84E9-39B34EA3EF3F}"/>
    <cellStyle name="Comma 4 10 3 2 2 3 2 2" xfId="53697" xr:uid="{C07F5335-EF11-4C54-8E86-7F6362A14656}"/>
    <cellStyle name="Comma 4 10 3 2 2 3 2 3" xfId="41082" xr:uid="{376FF6C2-88BE-427A-BAFA-E8369BA31442}"/>
    <cellStyle name="Comma 4 10 3 2 2 3 3" xfId="11194" xr:uid="{00426F45-E91A-42C3-95FE-09ECD736DB91}"/>
    <cellStyle name="Comma 4 10 3 2 2 3 3 2" xfId="47419" xr:uid="{D958363C-2F32-459C-8E24-A11040200B50}"/>
    <cellStyle name="Comma 4 10 3 2 2 3 4" xfId="5264" xr:uid="{50A86272-2B81-4480-8A0B-6FF118CC41D6}"/>
    <cellStyle name="Comma 4 10 3 2 2 3 5" xfId="34792" xr:uid="{5CF88CD0-76E8-4904-ACBE-57AB5585956D}"/>
    <cellStyle name="Comma 4 10 3 2 2 4" xfId="18659" xr:uid="{3632C7B9-CBA6-4824-B5FF-A3CBFD56E4B0}"/>
    <cellStyle name="Comma 4 10 3 2 2 4 2" xfId="52818" xr:uid="{71305003-0B9B-432B-B0EE-DA1766221E2F}"/>
    <cellStyle name="Comma 4 10 3 2 2 4 3" xfId="40203" xr:uid="{23A63872-494E-4A39-BBC5-AEEE8D318C7E}"/>
    <cellStyle name="Comma 4 10 3 2 2 5" xfId="12073" xr:uid="{88357F4C-2D2A-4F1C-B25F-CAD2C9D029F9}"/>
    <cellStyle name="Comma 4 10 3 2 2 5 2" xfId="46540" xr:uid="{EE9E9429-4DED-4D83-8B50-A905CDF99A81}"/>
    <cellStyle name="Comma 4 10 3 2 2 6" xfId="4385" xr:uid="{B1620DE7-A6FA-4376-955E-A2093B73F6A4}"/>
    <cellStyle name="Comma 4 10 3 2 2 7" xfId="33913" xr:uid="{031B00D0-F1B1-4569-AF79-B69EE2C734D2}"/>
    <cellStyle name="Comma 4 10 3 2 3" xfId="27023" xr:uid="{9D207CF5-AFDE-4974-AAB9-9276B3D09C46}"/>
    <cellStyle name="Comma 4 10 3 2 3 2" xfId="23526" xr:uid="{4FE49C3A-ABF4-403C-8684-7A3C6DA70932}"/>
    <cellStyle name="Comma 4 10 3 2 3 2 2" xfId="16019" xr:uid="{20D083CA-54C0-4531-A616-FEC9948E00B1}"/>
    <cellStyle name="Comma 4 10 3 2 3 2 2 2" xfId="55458" xr:uid="{382B0C13-6B2A-4D78-AEC8-5B8217B4DDA1}"/>
    <cellStyle name="Comma 4 10 3 2 3 2 2 3" xfId="42843" xr:uid="{DFC8227F-9DE2-4B82-8EC7-17F7E127DBA5}"/>
    <cellStyle name="Comma 4 10 3 2 3 2 3" xfId="9433" xr:uid="{472857FC-2C14-4EF9-8BBD-CC08C32BD199}"/>
    <cellStyle name="Comma 4 10 3 2 3 2 3 2" xfId="49180" xr:uid="{EFEC2803-0ADA-48B3-B7BE-63B151CFD506}"/>
    <cellStyle name="Comma 4 10 3 2 3 2 4" xfId="30091" xr:uid="{AED504A0-0AF4-43ED-B806-3904737DB335}"/>
    <cellStyle name="Comma 4 10 3 2 3 2 5" xfId="36553" xr:uid="{34CB35DC-68D9-4F61-8B5A-93891F9D0A26}"/>
    <cellStyle name="Comma 4 10 3 2 3 3" xfId="19515" xr:uid="{C8E564FB-61AF-44CA-BD6C-BE253854ED62}"/>
    <cellStyle name="Comma 4 10 3 2 3 3 2" xfId="51961" xr:uid="{F8AC0B98-951B-4920-B45C-31F726C83392}"/>
    <cellStyle name="Comma 4 10 3 2 3 3 3" xfId="39346" xr:uid="{4DCA3B8A-50C9-4CAC-B6E4-A0BDBC3A6637}"/>
    <cellStyle name="Comma 4 10 3 2 3 4" xfId="12929" xr:uid="{A5AF7D7D-2449-43F2-85FC-EE7A5C991E41}"/>
    <cellStyle name="Comma 4 10 3 2 3 4 2" xfId="45683" xr:uid="{6A83308A-37DA-4DB0-8DEE-3AC328ABCD2D}"/>
    <cellStyle name="Comma 4 10 3 2 3 5" xfId="6342" xr:uid="{88D51E56-F5DB-4F2F-B594-4626148DCD1B}"/>
    <cellStyle name="Comma 4 10 3 2 3 6" xfId="33056" xr:uid="{07F3BC80-F106-4836-98B1-5D4F6A798BF2}"/>
    <cellStyle name="Comma 4 10 3 2 4" xfId="24402" xr:uid="{D49A7CAC-3407-4502-976E-8C8FA46F08A6}"/>
    <cellStyle name="Comma 4 10 3 2 4 2" xfId="16895" xr:uid="{0B2E98BC-24D0-410C-B50D-33000621F2E1}"/>
    <cellStyle name="Comma 4 10 3 2 4 2 2" xfId="54582" xr:uid="{DD6FC7F2-9747-4B5D-84C4-2F61A0D2E480}"/>
    <cellStyle name="Comma 4 10 3 2 4 2 3" xfId="41967" xr:uid="{31D1A744-7DF4-4ADF-ACCA-C95D34EB4BFF}"/>
    <cellStyle name="Comma 4 10 3 2 4 3" xfId="10309" xr:uid="{9C5C1DE4-F022-44C0-81C0-1F0E1331B949}"/>
    <cellStyle name="Comma 4 10 3 2 4 3 2" xfId="48304" xr:uid="{CADFB98C-7563-455C-B349-6C585BBEC4FA}"/>
    <cellStyle name="Comma 4 10 3 2 4 4" xfId="6149" xr:uid="{25C62E46-D231-4EB2-AA39-10C7D6E98423}"/>
    <cellStyle name="Comma 4 10 3 2 4 5" xfId="35677" xr:uid="{D6D0F6AE-36C5-489D-A04E-71AC67D716CB}"/>
    <cellStyle name="Comma 4 10 3 2 5" xfId="20389" xr:uid="{A9172EFC-0F49-4B4E-AD58-AE82AB91E57D}"/>
    <cellStyle name="Comma 4 10 3 2 5 2" xfId="51085" xr:uid="{2EC4810D-0817-4715-8842-950EDB41E8E2}"/>
    <cellStyle name="Comma 4 10 3 2 5 3" xfId="38470" xr:uid="{6C97EB5F-11E5-4758-8A87-E179BB346AD0}"/>
    <cellStyle name="Comma 4 10 3 2 6" xfId="13803" xr:uid="{103A2BFA-E3B8-4D2C-B384-9DBF3CB6DD91}"/>
    <cellStyle name="Comma 4 10 3 2 6 2" xfId="44807" xr:uid="{DDBD127A-D22B-42F7-95AC-279973DC4136}"/>
    <cellStyle name="Comma 4 10 3 2 7" xfId="7216" xr:uid="{5341E7D1-E50E-4D8A-93CB-1D6F8755610F}"/>
    <cellStyle name="Comma 4 10 3 2 8" xfId="32180" xr:uid="{4BE5B4C3-FB54-4BDE-8671-22B4F63F1D47}"/>
    <cellStyle name="Comma 4 10 3 3" xfId="26607" xr:uid="{585B7DC8-4F91-4A69-87BE-5729F56EADA1}"/>
    <cellStyle name="Comma 4 10 3 3 2" xfId="23110" xr:uid="{B52471C0-CCC2-4EE3-BB93-7EF07E4DD41A}"/>
    <cellStyle name="Comma 4 10 3 3 2 2" xfId="15603" xr:uid="{0DA1D37B-EEAF-4FD7-B150-B8D4003D7065}"/>
    <cellStyle name="Comma 4 10 3 3 2 2 2" xfId="55874" xr:uid="{3828F23E-2E65-425B-9099-1B012C9E5A72}"/>
    <cellStyle name="Comma 4 10 3 3 2 2 3" xfId="43259" xr:uid="{87201795-7B0F-415E-B8B5-266263989721}"/>
    <cellStyle name="Comma 4 10 3 3 2 3" xfId="9017" xr:uid="{3C76E25A-6506-4A67-8365-2383E24DCE49}"/>
    <cellStyle name="Comma 4 10 3 3 2 3 2" xfId="49596" xr:uid="{7D62F9FC-5FDF-4A27-A44D-5E3BACCE0BFD}"/>
    <cellStyle name="Comma 4 10 3 3 2 4" xfId="30507" xr:uid="{39A9FFFE-4F51-436E-B7AB-1A801C022158}"/>
    <cellStyle name="Comma 4 10 3 3 2 5" xfId="36969" xr:uid="{CD136639-4D8F-4E0C-9D9C-07325FC72B7B}"/>
    <cellStyle name="Comma 4 10 3 3 3" xfId="25729" xr:uid="{BC8D1DA6-9CEC-4A5E-B311-BABF41F8A332}"/>
    <cellStyle name="Comma 4 10 3 3 3 2" xfId="18222" xr:uid="{6AB251BA-75CD-4422-8975-CC1D56C82673}"/>
    <cellStyle name="Comma 4 10 3 3 3 2 2" xfId="53255" xr:uid="{C483A72D-1E7E-4167-B5A6-2013B3E6AD8F}"/>
    <cellStyle name="Comma 4 10 3 3 3 2 3" xfId="40640" xr:uid="{00D11BC3-DE86-4B55-A83C-387EEE05A657}"/>
    <cellStyle name="Comma 4 10 3 3 3 3" xfId="11636" xr:uid="{43C22F7A-7BF9-4521-95F8-7455BB59AA2F}"/>
    <cellStyle name="Comma 4 10 3 3 3 3 2" xfId="46977" xr:uid="{71F4B05D-FF87-4D4C-A61F-806A66F680D9}"/>
    <cellStyle name="Comma 4 10 3 3 3 4" xfId="4822" xr:uid="{A6E8E065-0633-4424-81AA-C2C0377EC84E}"/>
    <cellStyle name="Comma 4 10 3 3 3 5" xfId="34350" xr:uid="{54C9C216-2090-4F80-AB54-F93E342EBDC3}"/>
    <cellStyle name="Comma 4 10 3 3 4" xfId="19099" xr:uid="{47265A87-9B18-4579-8776-F982FECC2495}"/>
    <cellStyle name="Comma 4 10 3 3 4 2" xfId="52377" xr:uid="{EA35AF5B-68DB-454F-9E56-1878D4C158A8}"/>
    <cellStyle name="Comma 4 10 3 3 4 3" xfId="39762" xr:uid="{DACEEB15-CC37-40DA-8507-DA8E815596D6}"/>
    <cellStyle name="Comma 4 10 3 3 5" xfId="12513" xr:uid="{006F454B-A3C2-480A-9714-FD3E52580F49}"/>
    <cellStyle name="Comma 4 10 3 3 5 2" xfId="46099" xr:uid="{A6970D4F-6840-4C60-9476-CEC53D798B24}"/>
    <cellStyle name="Comma 4 10 3 3 6" xfId="3945" xr:uid="{97C94117-C8EE-4833-8347-C13E192BEBFE}"/>
    <cellStyle name="Comma 4 10 3 3 7" xfId="33472" xr:uid="{A8AB5B43-2346-4661-BB7B-F074B06BC3CD}"/>
    <cellStyle name="Comma 4 10 3 4" xfId="27457" xr:uid="{93EE5FE1-7F4A-43DF-A9D7-9285B47004CD}"/>
    <cellStyle name="Comma 4 10 3 4 2" xfId="23960" xr:uid="{7B3E433D-1699-4652-9FB4-E37BDE561B75}"/>
    <cellStyle name="Comma 4 10 3 4 2 2" xfId="16453" xr:uid="{C07162D8-807E-4871-B75C-4BF9139491DC}"/>
    <cellStyle name="Comma 4 10 3 4 2 2 2" xfId="55024" xr:uid="{3823F4EC-BAA0-4964-B573-1964153BC96E}"/>
    <cellStyle name="Comma 4 10 3 4 2 2 3" xfId="42409" xr:uid="{24194D05-36FB-40CC-9A1F-C96F7C23E34D}"/>
    <cellStyle name="Comma 4 10 3 4 2 3" xfId="9867" xr:uid="{D4A00B13-7FB9-4EB8-8457-C48974540025}"/>
    <cellStyle name="Comma 4 10 3 4 2 3 2" xfId="48746" xr:uid="{C43F0D13-C979-4746-BA72-2B5F8D5954C4}"/>
    <cellStyle name="Comma 4 10 3 4 2 4" xfId="29657" xr:uid="{70EC4F40-EDCC-4609-B825-533322346DA9}"/>
    <cellStyle name="Comma 4 10 3 4 2 5" xfId="36119" xr:uid="{1213B80D-174C-4C8C-AB62-BB53A9FC6441}"/>
    <cellStyle name="Comma 4 10 3 4 3" xfId="19949" xr:uid="{1A14A9CE-1782-4480-A964-2D805F941C1C}"/>
    <cellStyle name="Comma 4 10 3 4 3 2" xfId="51527" xr:uid="{3930D04E-22BE-4131-9A77-303233EC411D}"/>
    <cellStyle name="Comma 4 10 3 4 3 3" xfId="38912" xr:uid="{30E722EA-37AF-4EA8-A5D6-2C266565164C}"/>
    <cellStyle name="Comma 4 10 3 4 4" xfId="13363" xr:uid="{BA4F935A-4B45-4DF7-AFE0-34997C5C9C51}"/>
    <cellStyle name="Comma 4 10 3 4 4 2" xfId="45249" xr:uid="{57FC9E35-313B-493A-BE55-443883BC402B}"/>
    <cellStyle name="Comma 4 10 3 4 5" xfId="6776" xr:uid="{9072DCEE-3F14-4B00-93C4-43425224072B}"/>
    <cellStyle name="Comma 4 10 3 4 6" xfId="32622" xr:uid="{C9EBBC1A-DF87-4795-A94F-B69C8FCDA153}"/>
    <cellStyle name="Comma 4 10 3 5" xfId="24844" xr:uid="{A4506D72-CDB1-49B6-9778-CD30E8ACC936}"/>
    <cellStyle name="Comma 4 10 3 5 2" xfId="17337" xr:uid="{56FDC82D-C06F-4998-B0DB-7037C71CC0E8}"/>
    <cellStyle name="Comma 4 10 3 5 2 2" xfId="54140" xr:uid="{169F010B-C58A-49C9-AE93-5AD2A6E92150}"/>
    <cellStyle name="Comma 4 10 3 5 2 3" xfId="41525" xr:uid="{7E39BC9D-57FA-4D9F-850D-3B75C06529FA}"/>
    <cellStyle name="Comma 4 10 3 5 3" xfId="10751" xr:uid="{F819F78E-715A-4B79-B151-DD8144BFF023}"/>
    <cellStyle name="Comma 4 10 3 5 3 2" xfId="47862" xr:uid="{7AF03AB0-5EA5-4D8A-9D86-A077B5726F9B}"/>
    <cellStyle name="Comma 4 10 3 5 4" xfId="5707" xr:uid="{D0CBE57D-C617-4F5F-9348-72AD9441FCBA}"/>
    <cellStyle name="Comma 4 10 3 5 5" xfId="35235" xr:uid="{3FA2CB30-8221-4B3F-A990-2FE751379DDF}"/>
    <cellStyle name="Comma 4 10 3 6" xfId="20829" xr:uid="{0CE9A1AD-B88F-4888-864E-0489D12A7DCF}"/>
    <cellStyle name="Comma 4 10 3 6 2" xfId="50643" xr:uid="{5F23216B-730D-4B81-8870-8F593B2C6610}"/>
    <cellStyle name="Comma 4 10 3 6 3" xfId="38028" xr:uid="{72CEE6C0-D754-464F-8122-6CEB6F2F3D10}"/>
    <cellStyle name="Comma 4 10 3 7" xfId="14243" xr:uid="{0AE1264E-02DC-4CD0-BB77-822F46949A6A}"/>
    <cellStyle name="Comma 4 10 3 7 2" xfId="44337" xr:uid="{E329330D-F693-4D0B-B32C-9044523E6000}"/>
    <cellStyle name="Comma 4 10 3 8" xfId="7656" xr:uid="{27CDA47F-9BD1-4BF0-AC7A-CC07521FBEEB}"/>
    <cellStyle name="Comma 4 10 3 9" xfId="31735" xr:uid="{CB353A89-1E5F-472B-9899-332909603AFE}"/>
    <cellStyle name="Comma 4 10 4" xfId="28051" xr:uid="{17D4D321-65E3-4B97-879C-4C6A0C486B86}"/>
    <cellStyle name="Comma 4 10 4 2" xfId="26320" xr:uid="{4F7400F4-5CB2-4A30-B1A5-C4146E2B02D0}"/>
    <cellStyle name="Comma 4 10 4 2 2" xfId="22822" xr:uid="{FA632F6F-1AD0-409B-8A20-49287A1725BC}"/>
    <cellStyle name="Comma 4 10 4 2 2 2" xfId="15315" xr:uid="{8747FDD3-7A65-453A-AC8C-91ACC45BE308}"/>
    <cellStyle name="Comma 4 10 4 2 2 2 2" xfId="56162" xr:uid="{0EA82CB8-CF77-41E1-AFF9-A9A8DD6C73A4}"/>
    <cellStyle name="Comma 4 10 4 2 2 2 3" xfId="43547" xr:uid="{28F348C0-39C3-41CE-AE9D-EB61480E3DD9}"/>
    <cellStyle name="Comma 4 10 4 2 2 3" xfId="8729" xr:uid="{62A9709D-250A-4AB3-8647-4FC71D863C5C}"/>
    <cellStyle name="Comma 4 10 4 2 2 3 2" xfId="49884" xr:uid="{3AA57F90-947E-4172-9F36-763515CA0625}"/>
    <cellStyle name="Comma 4 10 4 2 2 4" xfId="30795" xr:uid="{266DBC9A-9BE7-49CD-9C8D-5E05A669F15F}"/>
    <cellStyle name="Comma 4 10 4 2 2 5" xfId="37257" xr:uid="{750ECFF7-CA66-4782-855C-AD01EDA317BD}"/>
    <cellStyle name="Comma 4 10 4 2 3" xfId="25440" xr:uid="{DF9C385D-DBF7-4329-AEEF-76225592023E}"/>
    <cellStyle name="Comma 4 10 4 2 3 2" xfId="17933" xr:uid="{E035DFE0-3913-49E4-A831-CD326DDC56DA}"/>
    <cellStyle name="Comma 4 10 4 2 3 2 2" xfId="53544" xr:uid="{4586D796-B57C-4A90-8061-5F8C5673575C}"/>
    <cellStyle name="Comma 4 10 4 2 3 2 3" xfId="40929" xr:uid="{04D507EA-678C-4FBE-8E6A-59FE40704B06}"/>
    <cellStyle name="Comma 4 10 4 2 3 3" xfId="11347" xr:uid="{4AB37C85-FFE7-4E8A-B383-2337B2CAB795}"/>
    <cellStyle name="Comma 4 10 4 2 3 3 2" xfId="47266" xr:uid="{A10D6921-5AD1-495F-985E-D40617FE1B7F}"/>
    <cellStyle name="Comma 4 10 4 2 3 4" xfId="5111" xr:uid="{EF514AC9-6C23-4691-90EB-1444EE6BC06B}"/>
    <cellStyle name="Comma 4 10 4 2 3 5" xfId="34639" xr:uid="{56560C65-F5A5-480B-9263-B9C5EBE68EC5}"/>
    <cellStyle name="Comma 4 10 4 2 4" xfId="18812" xr:uid="{3C448F9F-D8E1-457D-847A-9F176BC9A407}"/>
    <cellStyle name="Comma 4 10 4 2 4 2" xfId="52665" xr:uid="{8DF89D93-0C5E-4820-A0F2-23F7D5E7CC79}"/>
    <cellStyle name="Comma 4 10 4 2 4 3" xfId="40050" xr:uid="{E7441CA3-8F70-4F39-A85F-63A91D538FA2}"/>
    <cellStyle name="Comma 4 10 4 2 5" xfId="12226" xr:uid="{32F3BCD8-EA83-4331-805F-659B8063D738}"/>
    <cellStyle name="Comma 4 10 4 2 5 2" xfId="46387" xr:uid="{147BBDAE-156D-4A24-A89E-611772E1CC7F}"/>
    <cellStyle name="Comma 4 10 4 2 6" xfId="4232" xr:uid="{0A706913-4D7D-4C33-874B-ACD87EC510AE}"/>
    <cellStyle name="Comma 4 10 4 2 7" xfId="33760" xr:uid="{CBD55D5B-FA2B-4845-A130-C2245EB547C8}"/>
    <cellStyle name="Comma 4 10 4 3" xfId="27174" xr:uid="{0C20D677-A5A2-45F1-A3AE-009FD85FDB7B}"/>
    <cellStyle name="Comma 4 10 4 3 2" xfId="23677" xr:uid="{CE994193-203D-4230-9033-9672A0C2AC35}"/>
    <cellStyle name="Comma 4 10 4 3 2 2" xfId="16170" xr:uid="{96579E16-0616-4D84-911B-BBE34967697A}"/>
    <cellStyle name="Comma 4 10 4 3 2 2 2" xfId="55307" xr:uid="{82674EC9-64BE-4306-9AB2-8EFF495EE7C8}"/>
    <cellStyle name="Comma 4 10 4 3 2 2 3" xfId="42692" xr:uid="{5A77EF22-9B45-4038-A217-F63B395B9422}"/>
    <cellStyle name="Comma 4 10 4 3 2 3" xfId="9584" xr:uid="{04A02A7A-E95C-4286-BC3D-3B6021E6A41D}"/>
    <cellStyle name="Comma 4 10 4 3 2 3 2" xfId="49029" xr:uid="{39CBEE34-8356-435C-8412-701E1D94DABE}"/>
    <cellStyle name="Comma 4 10 4 3 2 4" xfId="29940" xr:uid="{D94705B1-1376-4884-9875-9AB39E6DF61B}"/>
    <cellStyle name="Comma 4 10 4 3 2 5" xfId="36402" xr:uid="{20A7ADE3-C22D-47CC-A9E6-E50210580FAD}"/>
    <cellStyle name="Comma 4 10 4 3 3" xfId="19666" xr:uid="{1F47D26A-0D2C-4728-99D2-DF19AF3D0F60}"/>
    <cellStyle name="Comma 4 10 4 3 3 2" xfId="51810" xr:uid="{9F8E6265-F5AF-428D-A437-59E227AC853C}"/>
    <cellStyle name="Comma 4 10 4 3 3 3" xfId="39195" xr:uid="{A6D4ECE1-6266-4EDF-98C3-DE245696CBE8}"/>
    <cellStyle name="Comma 4 10 4 3 4" xfId="13080" xr:uid="{09E82A4C-FF51-4D95-A9D6-87D2B39404C0}"/>
    <cellStyle name="Comma 4 10 4 3 4 2" xfId="45532" xr:uid="{54F1CBA3-9CC4-4E49-B770-781D8846AC4B}"/>
    <cellStyle name="Comma 4 10 4 3 5" xfId="6493" xr:uid="{4CA0EE73-9C65-4E0A-B156-80E4DDB145A7}"/>
    <cellStyle name="Comma 4 10 4 3 6" xfId="32905" xr:uid="{CD7E1604-31D5-4A61-AF9D-1C7CAA0FD0A1}"/>
    <cellStyle name="Comma 4 10 4 4" xfId="24555" xr:uid="{342FC8CE-29E6-45E1-82F8-F2D6B2F1B203}"/>
    <cellStyle name="Comma 4 10 4 4 2" xfId="17048" xr:uid="{D19F3422-6834-41D6-ACA5-24F95CC645F1}"/>
    <cellStyle name="Comma 4 10 4 4 2 2" xfId="54429" xr:uid="{A34582CE-F0DB-4A9A-8720-7328CB233177}"/>
    <cellStyle name="Comma 4 10 4 4 2 3" xfId="41814" xr:uid="{6B760027-415C-42DB-8DDC-362438B42802}"/>
    <cellStyle name="Comma 4 10 4 4 3" xfId="10462" xr:uid="{64401D5A-054C-457C-B3BF-F1E5CF502014}"/>
    <cellStyle name="Comma 4 10 4 4 3 2" xfId="48151" xr:uid="{6D128450-DB26-4B49-B15D-50F70BB90832}"/>
    <cellStyle name="Comma 4 10 4 4 4" xfId="5996" xr:uid="{E7EAC705-C2A3-48B9-9566-2BA181C02078}"/>
    <cellStyle name="Comma 4 10 4 4 5" xfId="35524" xr:uid="{B5A80847-B0BE-47B2-A137-B665A942E8C4}"/>
    <cellStyle name="Comma 4 10 4 5" xfId="20542" xr:uid="{3444FC0D-E3CA-4D28-B58C-4089AA296433}"/>
    <cellStyle name="Comma 4 10 4 5 2" xfId="50932" xr:uid="{F0187B1C-A64B-4BC9-9CC6-D384C77E5712}"/>
    <cellStyle name="Comma 4 10 4 5 3" xfId="38317" xr:uid="{53FC391F-D00C-46C8-9DB2-CF38EBE23AA8}"/>
    <cellStyle name="Comma 4 10 4 6" xfId="13956" xr:uid="{1D3EFF26-4342-42DA-8DD4-E4D08C6BF3DE}"/>
    <cellStyle name="Comma 4 10 4 6 2" xfId="44654" xr:uid="{F3E42A33-368F-442C-9069-3208EDDB8AD4}"/>
    <cellStyle name="Comma 4 10 4 7" xfId="7369" xr:uid="{6796350E-1E4D-42EC-B335-C38D380E7D02}"/>
    <cellStyle name="Comma 4 10 4 8" xfId="32027" xr:uid="{5FDCFAFA-06FE-4CED-839D-D27AEE08DFD9}"/>
    <cellStyle name="Comma 4 10 5" xfId="26758" xr:uid="{4CA46040-3B51-47BE-AB1D-F6254810DC0B}"/>
    <cellStyle name="Comma 4 10 5 2" xfId="23261" xr:uid="{8FE74651-013F-41C7-830C-4F2786384B19}"/>
    <cellStyle name="Comma 4 10 5 2 2" xfId="15754" xr:uid="{8577095E-0780-4547-AE5A-866AF79A3B6C}"/>
    <cellStyle name="Comma 4 10 5 2 2 2" xfId="55723" xr:uid="{88B7F671-211E-419D-8824-6C8673A7FB28}"/>
    <cellStyle name="Comma 4 10 5 2 2 3" xfId="43108" xr:uid="{90C0BF5A-EE32-4DD9-9D10-C993A3E139C7}"/>
    <cellStyle name="Comma 4 10 5 2 3" xfId="9168" xr:uid="{A59699F1-E09E-4898-B952-05301404377E}"/>
    <cellStyle name="Comma 4 10 5 2 3 2" xfId="49445" xr:uid="{E7BCEAC9-6B2A-4CEE-970F-6F68A6BE736D}"/>
    <cellStyle name="Comma 4 10 5 2 4" xfId="30356" xr:uid="{201C39FE-D37F-411C-B6B1-8B53B35A9E98}"/>
    <cellStyle name="Comma 4 10 5 2 5" xfId="36818" xr:uid="{C5B6CBEF-2306-4D85-9ECE-81A4A9951F4F}"/>
    <cellStyle name="Comma 4 10 5 3" xfId="25883" xr:uid="{5C8D5E48-44B0-46B7-9484-84622A73E8A3}"/>
    <cellStyle name="Comma 4 10 5 3 2" xfId="18376" xr:uid="{D785A0ED-36BB-4541-867C-173BFDF1F538}"/>
    <cellStyle name="Comma 4 10 5 3 2 2" xfId="53101" xr:uid="{CE9EA265-6D32-49B0-A89C-9F4D5B50B300}"/>
    <cellStyle name="Comma 4 10 5 3 2 3" xfId="40486" xr:uid="{0262FE92-B15D-40C7-8C3F-4D8F25C2BE60}"/>
    <cellStyle name="Comma 4 10 5 3 3" xfId="11790" xr:uid="{AF64096E-C106-46BE-B86C-ADDEA5851C75}"/>
    <cellStyle name="Comma 4 10 5 3 3 2" xfId="46823" xr:uid="{38D4F261-27CE-4B17-AA0A-2725A42DB5D7}"/>
    <cellStyle name="Comma 4 10 5 3 4" xfId="4668" xr:uid="{FE289C3F-CCDF-4737-A113-541AFF0B84C9}"/>
    <cellStyle name="Comma 4 10 5 3 5" xfId="34196" xr:uid="{00A3D938-F100-44D0-9648-390834A3D715}"/>
    <cellStyle name="Comma 4 10 5 4" xfId="19250" xr:uid="{3834B1CB-E53F-4A46-BC9D-4F3B5F87BEB0}"/>
    <cellStyle name="Comma 4 10 5 4 2" xfId="52226" xr:uid="{8BE697D8-4F65-4C99-9FBE-558BE417B50B}"/>
    <cellStyle name="Comma 4 10 5 4 3" xfId="39611" xr:uid="{6B46270B-631E-44F9-B887-F4AE44BF1D70}"/>
    <cellStyle name="Comma 4 10 5 5" xfId="12664" xr:uid="{1A9D8721-5FAD-44DB-927F-DF78DAA85675}"/>
    <cellStyle name="Comma 4 10 5 5 2" xfId="45948" xr:uid="{22CC4749-69A7-4728-BD8F-5619CD02D1E4}"/>
    <cellStyle name="Comma 4 10 5 6" xfId="3794" xr:uid="{14B67761-8541-4E89-BC5E-502C9DFE61AE}"/>
    <cellStyle name="Comma 4 10 5 7" xfId="33321" xr:uid="{80CD4563-29A4-4BD1-B7B6-ECBFF3491D40}"/>
    <cellStyle name="Comma 4 10 6" xfId="27608" xr:uid="{27FFFA43-F74E-4F03-93E7-4BC26A6BC1E7}"/>
    <cellStyle name="Comma 4 10 6 2" xfId="24111" xr:uid="{55CD27D5-8D8F-428D-B134-E49097A8F225}"/>
    <cellStyle name="Comma 4 10 6 2 2" xfId="16604" xr:uid="{4ABEAB20-8F7D-4EDB-BE24-AF82D6D6A824}"/>
    <cellStyle name="Comma 4 10 6 2 2 2" xfId="54873" xr:uid="{465AAFE6-DE68-4F80-8E4D-5962197FDB49}"/>
    <cellStyle name="Comma 4 10 6 2 2 3" xfId="42258" xr:uid="{F93FB809-0662-482F-85AA-1E1EBDF24515}"/>
    <cellStyle name="Comma 4 10 6 2 3" xfId="10018" xr:uid="{AE822664-FA4E-4A58-BC48-00F6C450EF74}"/>
    <cellStyle name="Comma 4 10 6 2 3 2" xfId="48595" xr:uid="{5032DD03-FE9F-46B6-87BA-077AA3F67A3A}"/>
    <cellStyle name="Comma 4 10 6 2 4" xfId="29506" xr:uid="{62FD4F17-9E43-471B-8D70-EAA8C62ADA86}"/>
    <cellStyle name="Comma 4 10 6 2 5" xfId="35968" xr:uid="{5263532F-B012-426A-91D8-59EEDEA4D127}"/>
    <cellStyle name="Comma 4 10 6 3" xfId="20100" xr:uid="{44F7277F-D354-4B27-A232-14319DE4D28F}"/>
    <cellStyle name="Comma 4 10 6 3 2" xfId="51376" xr:uid="{3477EDE8-8874-464B-A192-0D4CCB791555}"/>
    <cellStyle name="Comma 4 10 6 3 3" xfId="38761" xr:uid="{66D29604-EAE5-4825-8F3D-619160118FA8}"/>
    <cellStyle name="Comma 4 10 6 4" xfId="13514" xr:uid="{DFAAD37F-B54E-42BB-913E-7263228E3B0D}"/>
    <cellStyle name="Comma 4 10 6 4 2" xfId="45098" xr:uid="{35AAD2BE-ED60-47BF-93E9-A6D189207FC7}"/>
    <cellStyle name="Comma 4 10 6 5" xfId="6927" xr:uid="{F5F486B9-0B28-4A20-9F7B-C4452DE45A81}"/>
    <cellStyle name="Comma 4 10 6 6" xfId="32471" xr:uid="{0E1D607C-C24E-423D-9C0E-D0D789956F75}"/>
    <cellStyle name="Comma 4 10 7" xfId="24998" xr:uid="{8301F72D-48D8-4D85-8679-DECCE20B0B8B}"/>
    <cellStyle name="Comma 4 10 7 2" xfId="17491" xr:uid="{10F24DA1-8ED2-4680-88B0-1B972EFFF51F}"/>
    <cellStyle name="Comma 4 10 7 2 2" xfId="53986" xr:uid="{B5D15E79-FB6C-4648-AD6B-541ED947D2F6}"/>
    <cellStyle name="Comma 4 10 7 2 3" xfId="41371" xr:uid="{98E8DD2A-EC45-4493-814D-764639553ED1}"/>
    <cellStyle name="Comma 4 10 7 3" xfId="10905" xr:uid="{D00C1207-D7C6-41D2-99DB-00013D2C0AA9}"/>
    <cellStyle name="Comma 4 10 7 3 2" xfId="47708" xr:uid="{66CAC43E-FF66-4065-A860-CD6F0E996FB2}"/>
    <cellStyle name="Comma 4 10 7 4" xfId="5553" xr:uid="{1EE9DCA2-E4BF-4C6A-89E3-3A3ADE9F692D}"/>
    <cellStyle name="Comma 4 10 7 5" xfId="35081" xr:uid="{7E017C24-BC7F-4B33-8DD8-4BCF5D154ECF}"/>
    <cellStyle name="Comma 4 10 8" xfId="28609" xr:uid="{3C695285-B509-4043-B7DE-5C2106D2698B}"/>
    <cellStyle name="Comma 4 10 8 2" xfId="20983" xr:uid="{09037302-AD0A-4769-A8F0-B843920A7D93}"/>
    <cellStyle name="Comma 4 10 8 2 2" xfId="50283" xr:uid="{F384F7D7-116F-4D6A-9017-591DE9EA38FE}"/>
    <cellStyle name="Comma 4 10 8 3" xfId="14397" xr:uid="{5266B2FD-821C-4584-AD3E-4E282A2C715E}"/>
    <cellStyle name="Comma 4 10 8 4" xfId="7810" xr:uid="{6D4B487D-B780-4453-8510-D70C538AA5A5}"/>
    <cellStyle name="Comma 4 10 8 5" xfId="37659" xr:uid="{E644D22B-7DF6-4F50-B46A-CB8EE8610B81}"/>
    <cellStyle name="Comma 4 10 9" xfId="21434" xr:uid="{958FBA58-AA51-4E5D-8C2B-9063BA3541F0}"/>
    <cellStyle name="Comma 4 10 9 2" xfId="50489" xr:uid="{8DFF796F-B6D9-4FD3-9163-9F8EAA44086B}"/>
    <cellStyle name="Comma 4 10 9 3" xfId="37874" xr:uid="{6C8F8792-C898-4AA7-96E8-1715B504548B}"/>
    <cellStyle name="Comma 4 11" xfId="945" xr:uid="{8D831256-482C-4939-937A-A9CCB13CED8B}"/>
    <cellStyle name="Comma 4 11 10" xfId="8015" xr:uid="{5DA5197A-142C-47DD-863C-54FA777E76FF}"/>
    <cellStyle name="Comma 4 11 11" xfId="31566" xr:uid="{57CA4710-CDBC-41AB-9089-55901BF10511}"/>
    <cellStyle name="Comma 4 11 12" xfId="28859" xr:uid="{3543C0E0-EEDB-4222-B4D7-B59160A1E9A9}"/>
    <cellStyle name="Comma 4 11 2" xfId="28401" xr:uid="{2D3728A3-0A00-46EB-AF1C-83ECD80CFC77}"/>
    <cellStyle name="Comma 4 11 2 2" xfId="27910" xr:uid="{9AA12E6A-ACF7-4F05-9970-1E601A092246}"/>
    <cellStyle name="Comma 4 11 2 2 2" xfId="26181" xr:uid="{C9854CC6-3B0C-41F2-8642-E50D051E1C3F}"/>
    <cellStyle name="Comma 4 11 2 2 2 2" xfId="22683" xr:uid="{DCCF00EF-3C87-4A59-8C62-10C5DA2170B0}"/>
    <cellStyle name="Comma 4 11 2 2 2 2 2" xfId="15176" xr:uid="{15C7DAEB-F8F0-46F0-9993-6BBB2F47A4F5}"/>
    <cellStyle name="Comma 4 11 2 2 2 2 2 2" xfId="56301" xr:uid="{F6D786F3-3E5B-443F-813E-7995B7EA0F87}"/>
    <cellStyle name="Comma 4 11 2 2 2 2 2 3" xfId="43686" xr:uid="{E38C380E-D1C9-4F07-9E7C-E426B89DBF4C}"/>
    <cellStyle name="Comma 4 11 2 2 2 2 3" xfId="8590" xr:uid="{A166790D-EFCA-44A2-A57B-67BC32C36412}"/>
    <cellStyle name="Comma 4 11 2 2 2 2 3 2" xfId="50023" xr:uid="{D7718150-CD13-4A9B-866A-90E5616FC10E}"/>
    <cellStyle name="Comma 4 11 2 2 2 2 4" xfId="30934" xr:uid="{E999562B-5330-4C52-A7A1-61554300A87F}"/>
    <cellStyle name="Comma 4 11 2 2 2 2 5" xfId="37396" xr:uid="{F25D6794-3D34-498C-8524-9364A1046CBD}"/>
    <cellStyle name="Comma 4 11 2 2 2 3" xfId="25301" xr:uid="{44E695F3-1403-4684-B211-F97B992DFEB1}"/>
    <cellStyle name="Comma 4 11 2 2 2 3 2" xfId="17794" xr:uid="{1C54AC7A-AE26-46DD-BCF7-EA48A8513235}"/>
    <cellStyle name="Comma 4 11 2 2 2 3 2 2" xfId="53683" xr:uid="{7BA6A498-4842-4CF0-8A27-78AF9380CFF7}"/>
    <cellStyle name="Comma 4 11 2 2 2 3 2 3" xfId="41068" xr:uid="{ED2ABD5C-4450-4D92-BE38-A179A2A71297}"/>
    <cellStyle name="Comma 4 11 2 2 2 3 3" xfId="11208" xr:uid="{169FFD69-BB17-4B12-A241-86CA34B95D29}"/>
    <cellStyle name="Comma 4 11 2 2 2 3 3 2" xfId="47405" xr:uid="{D1370386-9EF0-426B-ACAA-A84CDF7B58B8}"/>
    <cellStyle name="Comma 4 11 2 2 2 3 4" xfId="5250" xr:uid="{B6D6154C-D9A9-4D5F-A49E-CB7168C965BE}"/>
    <cellStyle name="Comma 4 11 2 2 2 3 5" xfId="34778" xr:uid="{0E52A89F-3A82-4ECD-8F42-54BDF4CEC97B}"/>
    <cellStyle name="Comma 4 11 2 2 2 4" xfId="18673" xr:uid="{D8228EF3-9750-463F-93BB-C9C88C64770B}"/>
    <cellStyle name="Comma 4 11 2 2 2 4 2" xfId="52804" xr:uid="{CE10739B-2832-4E34-AB17-0BD3A03F1895}"/>
    <cellStyle name="Comma 4 11 2 2 2 4 3" xfId="40189" xr:uid="{EFC61CD9-CD7A-4595-8FFB-8B8E1CD415AA}"/>
    <cellStyle name="Comma 4 11 2 2 2 5" xfId="12087" xr:uid="{B8C8FFD1-92DB-45D2-980D-6D4617EEDF06}"/>
    <cellStyle name="Comma 4 11 2 2 2 5 2" xfId="46526" xr:uid="{34D94CE9-8704-442C-ADB0-C335CDF6F83F}"/>
    <cellStyle name="Comma 4 11 2 2 2 6" xfId="4371" xr:uid="{F82D54C0-5A01-4774-9127-7962D6B0B01D}"/>
    <cellStyle name="Comma 4 11 2 2 2 7" xfId="33899" xr:uid="{0ADC91B6-364C-467F-9A8C-46249D8161B5}"/>
    <cellStyle name="Comma 4 11 2 2 3" xfId="27036" xr:uid="{A55F3137-B844-4FA7-8DEC-B44F78847854}"/>
    <cellStyle name="Comma 4 11 2 2 3 2" xfId="23539" xr:uid="{B91CA037-7F6E-4E76-B056-60676BD82461}"/>
    <cellStyle name="Comma 4 11 2 2 3 2 2" xfId="16032" xr:uid="{0D497A0A-0094-4042-94AC-032C4620BE5F}"/>
    <cellStyle name="Comma 4 11 2 2 3 2 2 2" xfId="55445" xr:uid="{7DD95E56-DD80-4BAB-94B2-D7AA0D6E4F54}"/>
    <cellStyle name="Comma 4 11 2 2 3 2 2 3" xfId="42830" xr:uid="{E40533B6-2026-449B-85B3-E4AD79FFB7C6}"/>
    <cellStyle name="Comma 4 11 2 2 3 2 3" xfId="9446" xr:uid="{CD8A982B-4913-4DC6-AC49-C72A70D8CE26}"/>
    <cellStyle name="Comma 4 11 2 2 3 2 3 2" xfId="49167" xr:uid="{F4EBDFE5-D8E5-48AA-AD47-4A4DDD8BC5A8}"/>
    <cellStyle name="Comma 4 11 2 2 3 2 4" xfId="30078" xr:uid="{589CA466-68BD-4E41-B614-11E7CF4E505F}"/>
    <cellStyle name="Comma 4 11 2 2 3 2 5" xfId="36540" xr:uid="{39AAE578-A07B-4571-B18E-BA43C02A68DB}"/>
    <cellStyle name="Comma 4 11 2 2 3 3" xfId="19528" xr:uid="{C74289D7-2F07-471F-93BF-8B2D75263E79}"/>
    <cellStyle name="Comma 4 11 2 2 3 3 2" xfId="51948" xr:uid="{3444E586-E301-4C77-8C11-BEF51CD420D0}"/>
    <cellStyle name="Comma 4 11 2 2 3 3 3" xfId="39333" xr:uid="{80C79839-FFD4-4BAD-BF8F-F8ED5EC445A8}"/>
    <cellStyle name="Comma 4 11 2 2 3 4" xfId="12942" xr:uid="{6AE40D78-A24A-460D-82E7-03BC794D021E}"/>
    <cellStyle name="Comma 4 11 2 2 3 4 2" xfId="45670" xr:uid="{5C05AD39-EBB0-4174-9BA3-74F74FA80CA0}"/>
    <cellStyle name="Comma 4 11 2 2 3 5" xfId="6355" xr:uid="{CE3D959E-B808-4FDE-B46F-790B2FE209BA}"/>
    <cellStyle name="Comma 4 11 2 2 3 6" xfId="33043" xr:uid="{337BC410-4A03-4B43-BF88-68F6C8B7800D}"/>
    <cellStyle name="Comma 4 11 2 2 4" xfId="24416" xr:uid="{EB2398B5-075C-4304-B4A7-86BD8913F2B0}"/>
    <cellStyle name="Comma 4 11 2 2 4 2" xfId="16909" xr:uid="{730BF4F0-370B-4A4F-8154-065D413F9EA6}"/>
    <cellStyle name="Comma 4 11 2 2 4 2 2" xfId="54568" xr:uid="{85A86C85-426F-4CEC-98FA-6C4CB3CD7FA4}"/>
    <cellStyle name="Comma 4 11 2 2 4 2 3" xfId="41953" xr:uid="{EC00661A-03FE-49DE-882D-159CFEB03F79}"/>
    <cellStyle name="Comma 4 11 2 2 4 3" xfId="10323" xr:uid="{F7E204C2-5D76-4E1C-9059-0EC7E986BE48}"/>
    <cellStyle name="Comma 4 11 2 2 4 3 2" xfId="48290" xr:uid="{AA83B153-5357-4FAA-9132-8CF2A5A63590}"/>
    <cellStyle name="Comma 4 11 2 2 4 4" xfId="6135" xr:uid="{A6D4BE0A-5BA1-4382-9DA3-EDC4A8D1BE3F}"/>
    <cellStyle name="Comma 4 11 2 2 4 5" xfId="35663" xr:uid="{484CFFAF-8E90-42E9-8218-EF6FAB8E07FD}"/>
    <cellStyle name="Comma 4 11 2 2 5" xfId="20403" xr:uid="{99B4EC0E-1838-4747-A8B3-FDAAC3C674B4}"/>
    <cellStyle name="Comma 4 11 2 2 5 2" xfId="51071" xr:uid="{B1A46F5A-0B01-4D7E-B76F-5033348344A9}"/>
    <cellStyle name="Comma 4 11 2 2 5 3" xfId="38456" xr:uid="{07E3C69F-279C-424D-ABA3-6EF8BE453584}"/>
    <cellStyle name="Comma 4 11 2 2 6" xfId="13817" xr:uid="{D9C2F27B-14B1-4DEB-B14C-CACF79CB3F64}"/>
    <cellStyle name="Comma 4 11 2 2 6 2" xfId="44793" xr:uid="{5582AD53-0A9C-4D71-A88F-185F57C347B0}"/>
    <cellStyle name="Comma 4 11 2 2 7" xfId="7230" xr:uid="{A5716A25-0031-4F72-AEA3-DE8D080CDE15}"/>
    <cellStyle name="Comma 4 11 2 2 8" xfId="32166" xr:uid="{97C14134-EDD3-4D19-BF64-071EDE0BC6D7}"/>
    <cellStyle name="Comma 4 11 2 3" xfId="26621" xr:uid="{DA9D70D4-3D47-4BAE-963C-FE5293C170D8}"/>
    <cellStyle name="Comma 4 11 2 3 2" xfId="23124" xr:uid="{0EAF1153-77EE-442B-99E9-EC7CCE82B1DA}"/>
    <cellStyle name="Comma 4 11 2 3 2 2" xfId="15617" xr:uid="{9B055ABE-A077-4A97-99CB-7913C9D6944F}"/>
    <cellStyle name="Comma 4 11 2 3 2 2 2" xfId="55860" xr:uid="{0CAB3B3E-20C7-4C83-B2F4-E8EF70766CBE}"/>
    <cellStyle name="Comma 4 11 2 3 2 2 3" xfId="43245" xr:uid="{FAF25968-86C3-4B3C-A6C9-35840ADEF8D1}"/>
    <cellStyle name="Comma 4 11 2 3 2 3" xfId="9031" xr:uid="{28495CD9-01A5-4B7F-8B3B-6DF1227D3B51}"/>
    <cellStyle name="Comma 4 11 2 3 2 3 2" xfId="49582" xr:uid="{3B3EE1A9-AB5A-4475-8B87-AF4DA9531FA9}"/>
    <cellStyle name="Comma 4 11 2 3 2 4" xfId="30493" xr:uid="{B0BFE7D1-F8AA-4635-95AC-1198A5A7CA24}"/>
    <cellStyle name="Comma 4 11 2 3 2 5" xfId="36955" xr:uid="{1A545FF5-E8FC-41D4-B650-FBA6297B5AD5}"/>
    <cellStyle name="Comma 4 11 2 3 3" xfId="25743" xr:uid="{43DFECB1-FAF5-49F0-B314-76A7CBF1A353}"/>
    <cellStyle name="Comma 4 11 2 3 3 2" xfId="18236" xr:uid="{685D6A6F-94A0-40E7-8565-4CA87D55896F}"/>
    <cellStyle name="Comma 4 11 2 3 3 2 2" xfId="53241" xr:uid="{6EADD27E-AA45-4C6E-969D-D9111E508D59}"/>
    <cellStyle name="Comma 4 11 2 3 3 2 3" xfId="40626" xr:uid="{06E4A560-34EE-4C02-BC3B-AF93F581A7AB}"/>
    <cellStyle name="Comma 4 11 2 3 3 3" xfId="11650" xr:uid="{ACADE7B1-EC40-456E-AAB3-BD683309E92F}"/>
    <cellStyle name="Comma 4 11 2 3 3 3 2" xfId="46963" xr:uid="{989B10C8-FEDB-4526-B844-4ABAA24A3F85}"/>
    <cellStyle name="Comma 4 11 2 3 3 4" xfId="4808" xr:uid="{41ED5A46-B70B-4419-870F-A749FEECD6CE}"/>
    <cellStyle name="Comma 4 11 2 3 3 5" xfId="34336" xr:uid="{02F601F4-4881-412F-B936-6D91638DD32A}"/>
    <cellStyle name="Comma 4 11 2 3 4" xfId="19113" xr:uid="{B879144D-1172-4457-8464-7EDFD1D806A1}"/>
    <cellStyle name="Comma 4 11 2 3 4 2" xfId="52363" xr:uid="{A2A4ECE0-6512-4404-9D1F-8D1176E82AAE}"/>
    <cellStyle name="Comma 4 11 2 3 4 3" xfId="39748" xr:uid="{EDEBC157-F3EE-4C08-8BF3-F08AA356FF15}"/>
    <cellStyle name="Comma 4 11 2 3 5" xfId="12527" xr:uid="{6CBAF0F0-E0E5-4C6F-BBCC-8D6BA42A329B}"/>
    <cellStyle name="Comma 4 11 2 3 5 2" xfId="46085" xr:uid="{589CA08A-DEFB-4F5B-921A-B6FDA9DF1DD8}"/>
    <cellStyle name="Comma 4 11 2 3 6" xfId="3931" xr:uid="{42C01603-7F17-4BE5-9731-8AF34CFD3460}"/>
    <cellStyle name="Comma 4 11 2 3 7" xfId="33458" xr:uid="{8FD38776-40A6-4FF9-AF79-5F552620E3D2}"/>
    <cellStyle name="Comma 4 11 2 4" xfId="27471" xr:uid="{9F2DF7B9-1E36-4BF0-BC62-6E5B17EAB0C9}"/>
    <cellStyle name="Comma 4 11 2 4 2" xfId="23974" xr:uid="{85539966-DC93-41D5-B95A-4A20A7990E46}"/>
    <cellStyle name="Comma 4 11 2 4 2 2" xfId="16467" xr:uid="{718D0562-5F7C-41FB-AC98-3BB031523630}"/>
    <cellStyle name="Comma 4 11 2 4 2 2 2" xfId="55010" xr:uid="{9A250BD8-F291-4B13-A5D1-599EBF2D29F9}"/>
    <cellStyle name="Comma 4 11 2 4 2 2 3" xfId="42395" xr:uid="{094C53EE-AE8D-4366-8D0A-E9FC84C50BC7}"/>
    <cellStyle name="Comma 4 11 2 4 2 3" xfId="9881" xr:uid="{E3A3E676-4E80-4112-9BF7-0B52C8DDF4A4}"/>
    <cellStyle name="Comma 4 11 2 4 2 3 2" xfId="48732" xr:uid="{B5873917-F0E5-4CB2-B4C7-C339A0D822C5}"/>
    <cellStyle name="Comma 4 11 2 4 2 4" xfId="29643" xr:uid="{8DA577FB-A1BF-4AE5-9F8A-842D5477A0E3}"/>
    <cellStyle name="Comma 4 11 2 4 2 5" xfId="36105" xr:uid="{ADB12EEE-EE99-43AF-BC52-64B8569CF49F}"/>
    <cellStyle name="Comma 4 11 2 4 3" xfId="19963" xr:uid="{D3E2A6D4-D2FB-4CDD-B828-1637671307C0}"/>
    <cellStyle name="Comma 4 11 2 4 3 2" xfId="51513" xr:uid="{3B93EEB5-19FE-48E3-8BC5-4AD98299BD11}"/>
    <cellStyle name="Comma 4 11 2 4 3 3" xfId="38898" xr:uid="{EDA3DDDD-C8C6-42AA-B027-BF2DA85EEBD1}"/>
    <cellStyle name="Comma 4 11 2 4 4" xfId="13377" xr:uid="{2A284352-F919-4CFF-915C-54B0F9F723F7}"/>
    <cellStyle name="Comma 4 11 2 4 4 2" xfId="45235" xr:uid="{EEA5BDC7-23B7-4F87-9B1B-7D479E72C96A}"/>
    <cellStyle name="Comma 4 11 2 4 5" xfId="6790" xr:uid="{1E03CCFC-A0FA-445F-9596-CF527A6233A5}"/>
    <cellStyle name="Comma 4 11 2 4 6" xfId="32608" xr:uid="{1C570695-3610-40E3-AC8D-7411BDCBDCCB}"/>
    <cellStyle name="Comma 4 11 2 5" xfId="24858" xr:uid="{FB24B8B4-C56C-49D7-A3E4-747DF9BF679F}"/>
    <cellStyle name="Comma 4 11 2 5 2" xfId="17351" xr:uid="{4FE7B05F-300D-4F4F-9BA3-A0F74F9BEB68}"/>
    <cellStyle name="Comma 4 11 2 5 2 2" xfId="54126" xr:uid="{90081B25-DD80-4C8D-A89A-81CE34E9F516}"/>
    <cellStyle name="Comma 4 11 2 5 2 3" xfId="41511" xr:uid="{C72119F5-42B1-4FD1-8D21-06910C410BC0}"/>
    <cellStyle name="Comma 4 11 2 5 3" xfId="10765" xr:uid="{D76AE94B-80F8-4C1E-889A-6E1924846A94}"/>
    <cellStyle name="Comma 4 11 2 5 3 2" xfId="47848" xr:uid="{4A9E9394-163F-494B-B64F-75A8D9D7E60F}"/>
    <cellStyle name="Comma 4 11 2 5 4" xfId="5693" xr:uid="{35B8D8CB-B5A9-4A39-8307-7B91124DDDF8}"/>
    <cellStyle name="Comma 4 11 2 5 5" xfId="35221" xr:uid="{CDCC04EB-CDC0-4325-AE59-45BB94F71129}"/>
    <cellStyle name="Comma 4 11 2 6" xfId="20843" xr:uid="{AA8F88CD-0E60-4844-874B-CBB7898FE8D0}"/>
    <cellStyle name="Comma 4 11 2 6 2" xfId="50629" xr:uid="{51DDE6D3-0A9F-43C5-830F-D327236497B1}"/>
    <cellStyle name="Comma 4 11 2 6 3" xfId="38014" xr:uid="{105786DC-685D-4510-9C04-065A4AF896C4}"/>
    <cellStyle name="Comma 4 11 2 7" xfId="14257" xr:uid="{18418DC5-1C72-4DAF-95E0-822DB3BD1C74}"/>
    <cellStyle name="Comma 4 11 2 7 2" xfId="44323" xr:uid="{3DE94F3E-E308-4B3D-8590-0B9EAFF6D58A}"/>
    <cellStyle name="Comma 4 11 2 8" xfId="7670" xr:uid="{5E34D2B0-088F-4FC5-9CB2-3594E2DAF92D}"/>
    <cellStyle name="Comma 4 11 2 9" xfId="31721" xr:uid="{A39453D2-8619-46AB-96B5-94A8497914F8}"/>
    <cellStyle name="Comma 4 11 3" xfId="28065" xr:uid="{17591C63-870D-47ED-B79B-F21F205CCFEA}"/>
    <cellStyle name="Comma 4 11 3 2" xfId="26334" xr:uid="{0A6A08FA-C553-4142-A366-7AF4E4734029}"/>
    <cellStyle name="Comma 4 11 3 2 2" xfId="22836" xr:uid="{E2BD2621-B4C2-4BF5-810C-6AB557473E4A}"/>
    <cellStyle name="Comma 4 11 3 2 2 2" xfId="15329" xr:uid="{0C613AF2-CA7F-45EC-8AE8-89CF2E4B7C5D}"/>
    <cellStyle name="Comma 4 11 3 2 2 2 2" xfId="56148" xr:uid="{A3EAF419-29E5-4783-874B-B7CE7B2BB3FD}"/>
    <cellStyle name="Comma 4 11 3 2 2 2 3" xfId="43533" xr:uid="{0EE9A12D-FB1D-4D66-8626-97A7BA391B60}"/>
    <cellStyle name="Comma 4 11 3 2 2 3" xfId="8743" xr:uid="{F8AF37A4-48E7-4808-8DCE-B16C790F3E6F}"/>
    <cellStyle name="Comma 4 11 3 2 2 3 2" xfId="49870" xr:uid="{CEBC151A-19AD-48D6-B191-B82A63E41710}"/>
    <cellStyle name="Comma 4 11 3 2 2 4" xfId="30781" xr:uid="{131D8D96-50F6-4963-B0FB-A2035D72EFE5}"/>
    <cellStyle name="Comma 4 11 3 2 2 5" xfId="37243" xr:uid="{9BBF1625-DB26-4224-9648-0C6CDCB6E016}"/>
    <cellStyle name="Comma 4 11 3 2 3" xfId="25454" xr:uid="{E128FB9F-AC39-4746-AFD0-AE48B0D32CF4}"/>
    <cellStyle name="Comma 4 11 3 2 3 2" xfId="17947" xr:uid="{3BA8925A-6294-4746-9D14-18BAB1A20F63}"/>
    <cellStyle name="Comma 4 11 3 2 3 2 2" xfId="53530" xr:uid="{46F86209-A138-433F-97BE-CD2E5C741C66}"/>
    <cellStyle name="Comma 4 11 3 2 3 2 3" xfId="40915" xr:uid="{D5CA6A5D-37FE-4FAA-A8B1-96A54DE52F91}"/>
    <cellStyle name="Comma 4 11 3 2 3 3" xfId="11361" xr:uid="{5554FD0F-20AF-495D-9F38-9B9BEFC0AAF6}"/>
    <cellStyle name="Comma 4 11 3 2 3 3 2" xfId="47252" xr:uid="{F6216528-9AB5-4DAF-A82C-683B74B08C25}"/>
    <cellStyle name="Comma 4 11 3 2 3 4" xfId="5097" xr:uid="{2FD27EBA-2CC6-42B2-8F52-461444D9A70B}"/>
    <cellStyle name="Comma 4 11 3 2 3 5" xfId="34625" xr:uid="{6261C087-284F-4646-9798-F7EB54F99EEC}"/>
    <cellStyle name="Comma 4 11 3 2 4" xfId="18826" xr:uid="{BE416914-D834-46AC-AF72-2FF7EF7D39C8}"/>
    <cellStyle name="Comma 4 11 3 2 4 2" xfId="52651" xr:uid="{1B872330-BF12-4C7C-BCC9-DAB28970BFF6}"/>
    <cellStyle name="Comma 4 11 3 2 4 3" xfId="40036" xr:uid="{6B105779-F8D3-4634-ACE7-92AB33068CC2}"/>
    <cellStyle name="Comma 4 11 3 2 5" xfId="12240" xr:uid="{AF0DDBA8-A3DB-43D3-A2FF-7624BA17294D}"/>
    <cellStyle name="Comma 4 11 3 2 5 2" xfId="46373" xr:uid="{932699EB-DC19-486A-A587-97C7F6FBC320}"/>
    <cellStyle name="Comma 4 11 3 2 6" xfId="4218" xr:uid="{78CA300A-E33A-453D-99E3-14704CA5FC67}"/>
    <cellStyle name="Comma 4 11 3 2 7" xfId="33746" xr:uid="{845CA360-D2DA-4B55-B635-838D6557DFAC}"/>
    <cellStyle name="Comma 4 11 3 3" xfId="27188" xr:uid="{8F1299E9-6C78-479D-A153-A5E7A7D623DB}"/>
    <cellStyle name="Comma 4 11 3 3 2" xfId="23691" xr:uid="{E062A736-22C2-4870-BD4B-7F4851D137D5}"/>
    <cellStyle name="Comma 4 11 3 3 2 2" xfId="16184" xr:uid="{A3C8E76D-EBC4-4441-87E5-EBFD3F54C15A}"/>
    <cellStyle name="Comma 4 11 3 3 2 2 2" xfId="55293" xr:uid="{EB409BAA-0F51-4FC3-87DE-10005CAA2006}"/>
    <cellStyle name="Comma 4 11 3 3 2 2 3" xfId="42678" xr:uid="{5083EFDD-7226-48DE-84B8-204EEBEB544F}"/>
    <cellStyle name="Comma 4 11 3 3 2 3" xfId="9598" xr:uid="{32BE8049-0B39-41F9-8200-B1106FB91FC0}"/>
    <cellStyle name="Comma 4 11 3 3 2 3 2" xfId="49015" xr:uid="{94386D25-7DDD-42FA-9214-CBFE0047CD53}"/>
    <cellStyle name="Comma 4 11 3 3 2 4" xfId="29926" xr:uid="{18B16DC5-18E3-4EF2-B2A7-FBE68DF768B8}"/>
    <cellStyle name="Comma 4 11 3 3 2 5" xfId="36388" xr:uid="{7C941643-6393-4E9B-B507-95FE4153B515}"/>
    <cellStyle name="Comma 4 11 3 3 3" xfId="19680" xr:uid="{C1E46CF7-817B-4388-8286-FB5F7BFE4D22}"/>
    <cellStyle name="Comma 4 11 3 3 3 2" xfId="51796" xr:uid="{61E9B788-7A91-4E63-8EFC-DD0EEDD53156}"/>
    <cellStyle name="Comma 4 11 3 3 3 3" xfId="39181" xr:uid="{19595BF3-6245-40F9-ACDB-CF518096FAA5}"/>
    <cellStyle name="Comma 4 11 3 3 4" xfId="13094" xr:uid="{B3AC11A7-0559-4C1D-913D-BBD1E8D5F9EF}"/>
    <cellStyle name="Comma 4 11 3 3 4 2" xfId="45518" xr:uid="{7DB95E39-C918-4DCC-9B44-40186641B4A0}"/>
    <cellStyle name="Comma 4 11 3 3 5" xfId="6507" xr:uid="{832ED611-A05C-40B4-ADD5-652A4B81BE25}"/>
    <cellStyle name="Comma 4 11 3 3 6" xfId="32891" xr:uid="{50A66D2C-0F10-433C-B8DF-9E3C60EC5049}"/>
    <cellStyle name="Comma 4 11 3 4" xfId="24569" xr:uid="{5B382D97-FE0A-4F59-9C99-A34FFA492ED9}"/>
    <cellStyle name="Comma 4 11 3 4 2" xfId="17062" xr:uid="{F169460B-E3C6-473C-B889-C2A23907639A}"/>
    <cellStyle name="Comma 4 11 3 4 2 2" xfId="54415" xr:uid="{F1A28397-D269-4B76-820A-85548E1620AF}"/>
    <cellStyle name="Comma 4 11 3 4 2 3" xfId="41800" xr:uid="{227F4651-CC80-49B8-B614-774E1F9EEC43}"/>
    <cellStyle name="Comma 4 11 3 4 3" xfId="10476" xr:uid="{2CA69C1F-FA5C-4881-90CC-E8EBE66F29F1}"/>
    <cellStyle name="Comma 4 11 3 4 3 2" xfId="48137" xr:uid="{B34C94E8-8F3D-468C-A324-FD5DACDE8812}"/>
    <cellStyle name="Comma 4 11 3 4 4" xfId="5982" xr:uid="{C4F080DA-9F4C-4001-83E3-F69B295B0602}"/>
    <cellStyle name="Comma 4 11 3 4 5" xfId="35510" xr:uid="{AAF557E9-E8FB-48B5-928F-F593313D9EC7}"/>
    <cellStyle name="Comma 4 11 3 5" xfId="20556" xr:uid="{AA3F4985-F08A-4A69-A3F3-70CB65AF5169}"/>
    <cellStyle name="Comma 4 11 3 5 2" xfId="50918" xr:uid="{954AE786-C517-4C00-B3A5-4CBEB20E6BA0}"/>
    <cellStyle name="Comma 4 11 3 5 3" xfId="38303" xr:uid="{550E9F9B-AFD3-42CE-AFE9-F6EF3C50EFC0}"/>
    <cellStyle name="Comma 4 11 3 6" xfId="13970" xr:uid="{CEB49D11-4C37-481D-809F-583D764DBBF0}"/>
    <cellStyle name="Comma 4 11 3 6 2" xfId="44640" xr:uid="{C118AF34-92AB-4AF2-86D4-A758DE10161F}"/>
    <cellStyle name="Comma 4 11 3 7" xfId="7383" xr:uid="{3EA30224-E0BC-4752-8B2A-358934A43178}"/>
    <cellStyle name="Comma 4 11 3 8" xfId="32013" xr:uid="{78D44290-9842-4DDF-AFE0-A46EF0E808B3}"/>
    <cellStyle name="Comma 4 11 4" xfId="26772" xr:uid="{C99E241E-5EBF-4007-97A8-6117CFBE00F8}"/>
    <cellStyle name="Comma 4 11 4 2" xfId="23275" xr:uid="{6297ACE3-BC48-40CF-B118-012AEE7FCA20}"/>
    <cellStyle name="Comma 4 11 4 2 2" xfId="15768" xr:uid="{0AAA7AC9-2EA9-4CC8-985A-790D469CCD65}"/>
    <cellStyle name="Comma 4 11 4 2 2 2" xfId="55709" xr:uid="{4C58C6B4-FDBF-4528-8359-FCB806EF1992}"/>
    <cellStyle name="Comma 4 11 4 2 2 3" xfId="43094" xr:uid="{1457CE43-FA56-456A-8FA3-05788089A6B1}"/>
    <cellStyle name="Comma 4 11 4 2 3" xfId="9182" xr:uid="{1CDEC6EC-F039-4E4C-B8D4-0A952777F685}"/>
    <cellStyle name="Comma 4 11 4 2 3 2" xfId="49431" xr:uid="{AD636EFF-1A17-4D99-A7A7-7AB64828CD79}"/>
    <cellStyle name="Comma 4 11 4 2 4" xfId="30342" xr:uid="{A3ABE648-D535-435E-BAF0-EBEF27543329}"/>
    <cellStyle name="Comma 4 11 4 2 5" xfId="36804" xr:uid="{04958734-99FF-446B-8FA6-A92B72C98E96}"/>
    <cellStyle name="Comma 4 11 4 3" xfId="25897" xr:uid="{6F66F5CA-65B5-4794-B9B7-B9235581BCE0}"/>
    <cellStyle name="Comma 4 11 4 3 2" xfId="18390" xr:uid="{99E7392B-D1BA-440C-995F-FCDFC8DE3ACE}"/>
    <cellStyle name="Comma 4 11 4 3 2 2" xfId="53087" xr:uid="{09BC5692-3D39-4D40-8256-C263AEC721C2}"/>
    <cellStyle name="Comma 4 11 4 3 2 3" xfId="40472" xr:uid="{36632FDA-7997-47FE-B898-0BB1AC29775E}"/>
    <cellStyle name="Comma 4 11 4 3 3" xfId="11804" xr:uid="{3871738A-8267-4AEE-87F6-ED2B423B8A6C}"/>
    <cellStyle name="Comma 4 11 4 3 3 2" xfId="46809" xr:uid="{BD94CFF6-0156-4A19-9A6C-EE0B66F40718}"/>
    <cellStyle name="Comma 4 11 4 3 4" xfId="4654" xr:uid="{5BF2B2F4-13C7-42FD-92F2-570D48ACBDB7}"/>
    <cellStyle name="Comma 4 11 4 3 5" xfId="34182" xr:uid="{9DBEDBA7-D3F8-46D8-B8EF-6CE4FEF1D76E}"/>
    <cellStyle name="Comma 4 11 4 4" xfId="19264" xr:uid="{2DF53D91-C9F6-454B-B41E-EF57B1CE59B1}"/>
    <cellStyle name="Comma 4 11 4 4 2" xfId="52212" xr:uid="{64BFB2BD-085F-4A78-B927-DB748026907D}"/>
    <cellStyle name="Comma 4 11 4 4 3" xfId="39597" xr:uid="{5F249DD7-698A-40BE-A051-9A6F359A0F66}"/>
    <cellStyle name="Comma 4 11 4 5" xfId="12678" xr:uid="{EEAF5F40-7D84-4EF3-A030-43133EB5000D}"/>
    <cellStyle name="Comma 4 11 4 5 2" xfId="45934" xr:uid="{F7242BFA-7473-41FA-AED1-4EEB4B49815D}"/>
    <cellStyle name="Comma 4 11 4 6" xfId="3780" xr:uid="{7927CBDC-81E3-47B5-901C-E74FF663D5A2}"/>
    <cellStyle name="Comma 4 11 4 7" xfId="33307" xr:uid="{8250EC07-53E7-4A85-B17F-DC8FBF9C04E1}"/>
    <cellStyle name="Comma 4 11 5" xfId="27622" xr:uid="{E8D188C8-B046-4DD8-8349-C25A5FF4A9F8}"/>
    <cellStyle name="Comma 4 11 5 2" xfId="24125" xr:uid="{C398D432-AA1F-4755-A0F3-6B84A91DEC1B}"/>
    <cellStyle name="Comma 4 11 5 2 2" xfId="16618" xr:uid="{D60AF82F-FAB4-4BF8-B5CB-C3EA8533092D}"/>
    <cellStyle name="Comma 4 11 5 2 2 2" xfId="54859" xr:uid="{649D05E7-86A1-450E-95E2-9E0CC24724A4}"/>
    <cellStyle name="Comma 4 11 5 2 2 3" xfId="42244" xr:uid="{DA607B0D-1EC5-4844-8990-2B767F50CB4C}"/>
    <cellStyle name="Comma 4 11 5 2 3" xfId="10032" xr:uid="{80D54AAF-6E44-4ABF-B43B-793F9CCE771A}"/>
    <cellStyle name="Comma 4 11 5 2 3 2" xfId="48581" xr:uid="{FC54218B-4767-4699-AAB4-E0D306E0A931}"/>
    <cellStyle name="Comma 4 11 5 2 4" xfId="29492" xr:uid="{460EF839-ECFB-465C-9B6B-B3927F701503}"/>
    <cellStyle name="Comma 4 11 5 2 5" xfId="35954" xr:uid="{DF8C3D5D-2BCA-464D-BAB2-6DCB078C8D3C}"/>
    <cellStyle name="Comma 4 11 5 3" xfId="20114" xr:uid="{CF9FFD35-6CC7-45BC-BB80-BC0FC0DABAA6}"/>
    <cellStyle name="Comma 4 11 5 3 2" xfId="51362" xr:uid="{E70439A9-8D8E-43AE-8729-5452817006E1}"/>
    <cellStyle name="Comma 4 11 5 3 3" xfId="38747" xr:uid="{82396A09-AE7E-433C-BFE2-4893E1A41628}"/>
    <cellStyle name="Comma 4 11 5 4" xfId="13528" xr:uid="{5EA1E9B1-95C1-4C2E-AD76-A3363D7C0D61}"/>
    <cellStyle name="Comma 4 11 5 4 2" xfId="45084" xr:uid="{C236D7AF-0AA5-46CB-B946-D485988F9868}"/>
    <cellStyle name="Comma 4 11 5 5" xfId="6941" xr:uid="{B88B1DF1-B8C4-446D-AC69-0FB4C6B23886}"/>
    <cellStyle name="Comma 4 11 5 6" xfId="32457" xr:uid="{3558BD52-FEC4-4E62-9304-176B3AF02DE0}"/>
    <cellStyle name="Comma 4 11 6" xfId="25012" xr:uid="{31833AB5-AB86-49F7-8F4D-972E0977FCE8}"/>
    <cellStyle name="Comma 4 11 6 2" xfId="17505" xr:uid="{F57C4C98-D06C-44D3-894D-A23DF4057D21}"/>
    <cellStyle name="Comma 4 11 6 2 2" xfId="53972" xr:uid="{FD2AA741-DD9B-4CDC-8E6A-E3647D36CF4E}"/>
    <cellStyle name="Comma 4 11 6 2 3" xfId="41357" xr:uid="{46DF85B3-CDAC-41D2-A759-D0264A4FD511}"/>
    <cellStyle name="Comma 4 11 6 3" xfId="10919" xr:uid="{7FCAF3EC-D8AC-4FD8-AEA6-859CB8E9FA23}"/>
    <cellStyle name="Comma 4 11 6 3 2" xfId="47694" xr:uid="{56AD7DA6-4728-4A27-9946-28375684E727}"/>
    <cellStyle name="Comma 4 11 6 4" xfId="5539" xr:uid="{18606DD1-0796-447B-8405-5BE86344B024}"/>
    <cellStyle name="Comma 4 11 6 5" xfId="35067" xr:uid="{1487063A-772A-47D5-83F6-F00549AAB5C9}"/>
    <cellStyle name="Comma 4 11 7" xfId="28640" xr:uid="{294F5C38-2803-4DB6-8317-80C7378E8336}"/>
    <cellStyle name="Comma 4 11 7 2" xfId="20997" xr:uid="{2056B79B-7A5F-45AD-9C35-0EC808BCBA47}"/>
    <cellStyle name="Comma 4 11 7 2 2" xfId="50357" xr:uid="{D5D68584-1B57-4C1C-9B48-2E5DCD81E7B2}"/>
    <cellStyle name="Comma 4 11 7 3" xfId="14411" xr:uid="{B15607CE-3342-4FE4-AF0C-D6B5138EFAB8}"/>
    <cellStyle name="Comma 4 11 7 4" xfId="7824" xr:uid="{B962FBD7-33DD-4C47-92F0-1CAE9BC94D1D}"/>
    <cellStyle name="Comma 4 11 7 5" xfId="37736" xr:uid="{EAC6ABC4-E21A-4003-BF6E-30791C76F575}"/>
    <cellStyle name="Comma 4 11 8" xfId="21188" xr:uid="{61C7B19A-B677-406A-A44C-41210609A52D}"/>
    <cellStyle name="Comma 4 11 8 2" xfId="50475" xr:uid="{7D15FB8E-452E-44F4-AE54-B9A2511FD070}"/>
    <cellStyle name="Comma 4 11 8 3" xfId="37860" xr:uid="{18CE5269-8829-4A6D-9780-A60D343BEE1E}"/>
    <cellStyle name="Comma 4 11 9" xfId="14602" xr:uid="{E6691116-0C00-4456-943D-F5932E6E7FC5}"/>
    <cellStyle name="Comma 4 11 9 2" xfId="44118" xr:uid="{29A60FE5-F6D7-4E97-BB4F-3506E5AD6F07}"/>
    <cellStyle name="Comma 4 12" xfId="28479" xr:uid="{9FD930D3-A4C5-4810-87C4-E161627F1BA9}"/>
    <cellStyle name="Comma 4 12 10" xfId="31642" xr:uid="{0854E4CB-B167-431E-833D-7FC099C5B1AB}"/>
    <cellStyle name="Comma 4 12 2" xfId="28326" xr:uid="{39231933-CC1E-41BA-939C-F858A9A43E90}"/>
    <cellStyle name="Comma 4 12 2 2" xfId="27836" xr:uid="{175B97F4-C98C-4E8A-B5F1-2031A4967701}"/>
    <cellStyle name="Comma 4 12 2 2 2" xfId="26106" xr:uid="{4A3CF19A-FE5F-40EE-A4C9-A65E6DE26DBB}"/>
    <cellStyle name="Comma 4 12 2 2 2 2" xfId="22608" xr:uid="{D622C19A-B4B0-4020-B810-B8B7061D53A6}"/>
    <cellStyle name="Comma 4 12 2 2 2 2 2" xfId="15101" xr:uid="{A5A768DC-38D4-4DBF-85A5-70A11E053BB6}"/>
    <cellStyle name="Comma 4 12 2 2 2 2 2 2" xfId="56376" xr:uid="{54E24BEC-67C2-429C-B310-78C331CEA7F7}"/>
    <cellStyle name="Comma 4 12 2 2 2 2 2 3" xfId="43761" xr:uid="{BD4E0A6B-FA84-44D1-95A1-B8DFF479D840}"/>
    <cellStyle name="Comma 4 12 2 2 2 2 3" xfId="8515" xr:uid="{935B874E-2FAE-43F5-B239-EE4B8E9FA940}"/>
    <cellStyle name="Comma 4 12 2 2 2 2 3 2" xfId="50098" xr:uid="{2A13A248-878F-4DEB-BFE9-92613BC38D59}"/>
    <cellStyle name="Comma 4 12 2 2 2 2 4" xfId="31009" xr:uid="{71C1FF0B-EAD0-4D18-92EA-35F6749002A9}"/>
    <cellStyle name="Comma 4 12 2 2 2 2 5" xfId="37471" xr:uid="{040A6D33-CE1F-459D-BC67-4303DBCE899B}"/>
    <cellStyle name="Comma 4 12 2 2 2 3" xfId="25226" xr:uid="{D917F55E-8000-4EB2-BD45-D2E8C598EFD5}"/>
    <cellStyle name="Comma 4 12 2 2 2 3 2" xfId="17719" xr:uid="{BA3D64E5-EC69-43A5-B0C4-E0810557F6B7}"/>
    <cellStyle name="Comma 4 12 2 2 2 3 2 2" xfId="53758" xr:uid="{ECED782F-6267-4815-A917-3BACBCA914B2}"/>
    <cellStyle name="Comma 4 12 2 2 2 3 2 3" xfId="41143" xr:uid="{DB523264-92A0-4776-976F-CA25E0810885}"/>
    <cellStyle name="Comma 4 12 2 2 2 3 3" xfId="11133" xr:uid="{954EE752-92EC-45D7-BB63-84CE7992E5CA}"/>
    <cellStyle name="Comma 4 12 2 2 2 3 3 2" xfId="47480" xr:uid="{2D8D8C76-3355-4FCB-9360-CF3BBDE3E0DB}"/>
    <cellStyle name="Comma 4 12 2 2 2 3 4" xfId="5325" xr:uid="{173127A4-48AF-4418-B782-BBB29EC2ED79}"/>
    <cellStyle name="Comma 4 12 2 2 2 3 5" xfId="34853" xr:uid="{D484080F-B2E3-48FC-B05D-2CAA6C029DF9}"/>
    <cellStyle name="Comma 4 12 2 2 2 4" xfId="18598" xr:uid="{2A58146B-7963-4992-8D51-1E029EF00738}"/>
    <cellStyle name="Comma 4 12 2 2 2 4 2" xfId="52879" xr:uid="{02CDF35E-3DF4-4487-A21B-479C4B49DB21}"/>
    <cellStyle name="Comma 4 12 2 2 2 4 3" xfId="40264" xr:uid="{35927C22-D758-4B05-8810-7F20DC4AD697}"/>
    <cellStyle name="Comma 4 12 2 2 2 5" xfId="12012" xr:uid="{62DDF0EB-F2FF-44C9-B8C2-BE25B15417FC}"/>
    <cellStyle name="Comma 4 12 2 2 2 5 2" xfId="46601" xr:uid="{D82EC026-0A6A-4C25-997C-535E2FCFB0F7}"/>
    <cellStyle name="Comma 4 12 2 2 2 6" xfId="4446" xr:uid="{B5DCD50C-5E70-4C2B-BDCF-A7C3EB319B82}"/>
    <cellStyle name="Comma 4 12 2 2 2 7" xfId="33974" xr:uid="{280147A1-2C1D-47D7-91F5-A06B47C5877B}"/>
    <cellStyle name="Comma 4 12 2 2 3" xfId="26962" xr:uid="{CD73C39E-6AD4-4775-AC25-9D2DE39FED29}"/>
    <cellStyle name="Comma 4 12 2 2 3 2" xfId="23465" xr:uid="{D5636AE4-EC24-4A06-9891-6DC8A73BE0C1}"/>
    <cellStyle name="Comma 4 12 2 2 3 2 2" xfId="15958" xr:uid="{F59246A3-808C-4094-8EC0-3A6E85476187}"/>
    <cellStyle name="Comma 4 12 2 2 3 2 2 2" xfId="55519" xr:uid="{211E8F87-8267-4479-8A58-A464E729A90C}"/>
    <cellStyle name="Comma 4 12 2 2 3 2 2 3" xfId="42904" xr:uid="{12014AD7-D43D-4892-97DB-8779957CAC12}"/>
    <cellStyle name="Comma 4 12 2 2 3 2 3" xfId="9372" xr:uid="{622BFA97-9740-41AF-8154-5DF6795391F4}"/>
    <cellStyle name="Comma 4 12 2 2 3 2 3 2" xfId="49241" xr:uid="{7A350510-CD05-466B-B40A-BF22997BC046}"/>
    <cellStyle name="Comma 4 12 2 2 3 2 4" xfId="30152" xr:uid="{49E5D29D-7899-49DB-BCB3-DA0A7459E4ED}"/>
    <cellStyle name="Comma 4 12 2 2 3 2 5" xfId="36614" xr:uid="{4405C30D-3F4E-4C6C-BDC8-A9E893C8B957}"/>
    <cellStyle name="Comma 4 12 2 2 3 3" xfId="19454" xr:uid="{55540F76-BEF5-45F5-8BCF-521010744E86}"/>
    <cellStyle name="Comma 4 12 2 2 3 3 2" xfId="52022" xr:uid="{5AC0C47A-2F58-4534-8850-74A18B931ECC}"/>
    <cellStyle name="Comma 4 12 2 2 3 3 3" xfId="39407" xr:uid="{A32CD6AD-AD5F-44A5-9099-F0687019E193}"/>
    <cellStyle name="Comma 4 12 2 2 3 4" xfId="12868" xr:uid="{1D4931DF-6747-4365-A2E7-B5B4076AA6E3}"/>
    <cellStyle name="Comma 4 12 2 2 3 4 2" xfId="45744" xr:uid="{6AEFC95E-FD43-428F-8C4E-77B24DDBE4E0}"/>
    <cellStyle name="Comma 4 12 2 2 3 5" xfId="6281" xr:uid="{23325015-1E81-4798-BDC9-5D971E1C451A}"/>
    <cellStyle name="Comma 4 12 2 2 3 6" xfId="33117" xr:uid="{E77E6F0D-B8D2-445D-BEA0-8BCCA0B31F5E}"/>
    <cellStyle name="Comma 4 12 2 2 4" xfId="24341" xr:uid="{C2A67749-69DD-4F6E-BA78-D1D529351D78}"/>
    <cellStyle name="Comma 4 12 2 2 4 2" xfId="16834" xr:uid="{6596F171-FA6E-4718-9CAB-50CD941C3B44}"/>
    <cellStyle name="Comma 4 12 2 2 4 2 2" xfId="54643" xr:uid="{6172FFC3-25D6-4707-A93D-C0725A3815C7}"/>
    <cellStyle name="Comma 4 12 2 2 4 2 3" xfId="42028" xr:uid="{4561AC77-E7FD-4983-8E45-86D9683253BF}"/>
    <cellStyle name="Comma 4 12 2 2 4 3" xfId="10248" xr:uid="{353EEF43-2FC1-413E-9801-3EFE01D49EAA}"/>
    <cellStyle name="Comma 4 12 2 2 4 3 2" xfId="48365" xr:uid="{65E25E6B-702B-40D3-AD30-25F1B61B0CFF}"/>
    <cellStyle name="Comma 4 12 2 2 4 4" xfId="6210" xr:uid="{4DB45CA8-33A1-4AB6-A96E-B33333A53791}"/>
    <cellStyle name="Comma 4 12 2 2 4 5" xfId="35738" xr:uid="{D09B6B89-9F35-4836-90D9-F813179018D4}"/>
    <cellStyle name="Comma 4 12 2 2 5" xfId="20328" xr:uid="{7576B553-C33E-4DA6-98BE-71366F36B3D8}"/>
    <cellStyle name="Comma 4 12 2 2 5 2" xfId="51146" xr:uid="{AC1C5884-0FB2-416E-BE4B-5C0BF3C24AF2}"/>
    <cellStyle name="Comma 4 12 2 2 5 3" xfId="38531" xr:uid="{ED65BCCD-15C3-4B23-B28C-4744A8BA70DF}"/>
    <cellStyle name="Comma 4 12 2 2 6" xfId="13742" xr:uid="{EF067ED4-9128-4131-8894-8CF52E199D1E}"/>
    <cellStyle name="Comma 4 12 2 2 6 2" xfId="44868" xr:uid="{57A526A4-8C05-444D-8BF6-32BEDA435408}"/>
    <cellStyle name="Comma 4 12 2 2 7" xfId="7155" xr:uid="{F10D9134-2362-4AD3-8C59-FAA2EE3E6496}"/>
    <cellStyle name="Comma 4 12 2 2 8" xfId="32241" xr:uid="{B9AA5829-362C-450B-AF2A-A4891686FCA6}"/>
    <cellStyle name="Comma 4 12 2 3" xfId="26546" xr:uid="{1A6D1EC9-AEB8-4FF4-BA10-BFEB82770354}"/>
    <cellStyle name="Comma 4 12 2 3 2" xfId="23049" xr:uid="{D70C4DC3-6EF6-4A75-8039-94F8DE755877}"/>
    <cellStyle name="Comma 4 12 2 3 2 2" xfId="15542" xr:uid="{C39DE190-28D2-4E9C-9D0C-5A631ABCBBE1}"/>
    <cellStyle name="Comma 4 12 2 3 2 2 2" xfId="55935" xr:uid="{5050AB88-74B6-48CE-B86A-09123D53FDFA}"/>
    <cellStyle name="Comma 4 12 2 3 2 2 3" xfId="43320" xr:uid="{C54DCC5B-5D2E-4403-BD94-FAA574A9EFB4}"/>
    <cellStyle name="Comma 4 12 2 3 2 3" xfId="8956" xr:uid="{139A1A50-6CF5-42E4-947F-5AAEE34F9472}"/>
    <cellStyle name="Comma 4 12 2 3 2 3 2" xfId="49657" xr:uid="{1FDAC8A7-ECA9-4BB1-A6D1-44D1197855B4}"/>
    <cellStyle name="Comma 4 12 2 3 2 4" xfId="30568" xr:uid="{6AA6E865-F8E1-4329-88E3-28D8B4B2F77C}"/>
    <cellStyle name="Comma 4 12 2 3 2 5" xfId="37030" xr:uid="{9D3E1F5C-36AD-40B2-B090-BF14AC8C6ABB}"/>
    <cellStyle name="Comma 4 12 2 3 3" xfId="25668" xr:uid="{4B99A920-B156-4543-A9CB-7696EF2B1471}"/>
    <cellStyle name="Comma 4 12 2 3 3 2" xfId="18161" xr:uid="{433088F0-7D6A-4E22-8B33-F9F252FB1EDB}"/>
    <cellStyle name="Comma 4 12 2 3 3 2 2" xfId="53316" xr:uid="{D4120475-E630-4FAC-A781-08E028024A05}"/>
    <cellStyle name="Comma 4 12 2 3 3 2 3" xfId="40701" xr:uid="{186616C4-7036-4CCD-89F2-388F11BC69FE}"/>
    <cellStyle name="Comma 4 12 2 3 3 3" xfId="11575" xr:uid="{CD89B8BB-38B5-488F-ACA6-ED026340D834}"/>
    <cellStyle name="Comma 4 12 2 3 3 3 2" xfId="47038" xr:uid="{D2182F83-F86D-437B-A60B-BC5BB631C771}"/>
    <cellStyle name="Comma 4 12 2 3 3 4" xfId="4883" xr:uid="{809E9081-537B-4B12-965A-22FE60F1D197}"/>
    <cellStyle name="Comma 4 12 2 3 3 5" xfId="34411" xr:uid="{199F1666-7D91-4793-AD01-B12DA3632507}"/>
    <cellStyle name="Comma 4 12 2 3 4" xfId="19038" xr:uid="{862DE161-67F4-4339-A24F-11A5E18978C2}"/>
    <cellStyle name="Comma 4 12 2 3 4 2" xfId="52438" xr:uid="{C4D4F811-779C-484F-B99D-79FE468E7044}"/>
    <cellStyle name="Comma 4 12 2 3 4 3" xfId="39823" xr:uid="{134B5E25-B584-4F23-B154-90D7679F976B}"/>
    <cellStyle name="Comma 4 12 2 3 5" xfId="12452" xr:uid="{B415B0D6-9AB4-4674-B118-055868EC3EE5}"/>
    <cellStyle name="Comma 4 12 2 3 5 2" xfId="46160" xr:uid="{02183CEE-6BD0-4157-9EF1-D1A061C6C878}"/>
    <cellStyle name="Comma 4 12 2 3 6" xfId="4006" xr:uid="{972A0AAC-BE30-4517-8EDF-6B9758B3A447}"/>
    <cellStyle name="Comma 4 12 2 3 7" xfId="33533" xr:uid="{F95D9131-373C-48A4-9D8A-FF30B5014DC5}"/>
    <cellStyle name="Comma 4 12 2 4" xfId="27396" xr:uid="{96E400FC-FCE0-423D-94C5-B1A274AEB787}"/>
    <cellStyle name="Comma 4 12 2 4 2" xfId="23899" xr:uid="{2ACC9416-D02C-444D-B9D5-D1EE75CCF452}"/>
    <cellStyle name="Comma 4 12 2 4 2 2" xfId="16392" xr:uid="{2D915694-3851-4915-8114-E7F34EFE9E8D}"/>
    <cellStyle name="Comma 4 12 2 4 2 2 2" xfId="55085" xr:uid="{1F660CFC-3B64-448B-BEE2-0A56E032CB8C}"/>
    <cellStyle name="Comma 4 12 2 4 2 2 3" xfId="42470" xr:uid="{7AD1F41A-0AD5-4A24-9551-028D2C9B000C}"/>
    <cellStyle name="Comma 4 12 2 4 2 3" xfId="9806" xr:uid="{40E13628-1E3F-4B3C-BF93-EA4DD67BFA8C}"/>
    <cellStyle name="Comma 4 12 2 4 2 3 2" xfId="48807" xr:uid="{A94648E7-35E0-4CA5-853B-23ACFDBFC658}"/>
    <cellStyle name="Comma 4 12 2 4 2 4" xfId="29718" xr:uid="{01A872E8-7879-46C6-8ED8-1992FD8C4C89}"/>
    <cellStyle name="Comma 4 12 2 4 2 5" xfId="36180" xr:uid="{222A04B5-415C-40AF-92BF-1A33FDC5B00F}"/>
    <cellStyle name="Comma 4 12 2 4 3" xfId="19888" xr:uid="{EB74A43F-98E5-45A0-9E2F-14469AEF0001}"/>
    <cellStyle name="Comma 4 12 2 4 3 2" xfId="51588" xr:uid="{73C226DF-EB87-4BF3-A356-141B355F7BD9}"/>
    <cellStyle name="Comma 4 12 2 4 3 3" xfId="38973" xr:uid="{5D103B97-AF47-46F1-B5FE-D8585F169AAB}"/>
    <cellStyle name="Comma 4 12 2 4 4" xfId="13302" xr:uid="{0DC5C9CA-3597-4C58-AB23-1067C20E16D4}"/>
    <cellStyle name="Comma 4 12 2 4 4 2" xfId="45310" xr:uid="{CCFF6970-2ADF-4199-8E32-D344D4DBC38D}"/>
    <cellStyle name="Comma 4 12 2 4 5" xfId="6715" xr:uid="{E973045A-BD48-41F6-9AD8-BA5DFA5C44AE}"/>
    <cellStyle name="Comma 4 12 2 4 6" xfId="32683" xr:uid="{438904FD-9D78-442F-8E05-77374D5D356F}"/>
    <cellStyle name="Comma 4 12 2 5" xfId="24783" xr:uid="{A299AB55-F6B1-4140-B402-E0270E6927C6}"/>
    <cellStyle name="Comma 4 12 2 5 2" xfId="17276" xr:uid="{37955577-0B1D-4D6D-A3AE-CCC8E8B25FB4}"/>
    <cellStyle name="Comma 4 12 2 5 2 2" xfId="54201" xr:uid="{1244E7F9-2945-4C29-ABA0-89CE86541376}"/>
    <cellStyle name="Comma 4 12 2 5 2 3" xfId="41586" xr:uid="{C00D5A53-6F88-45B2-AA0E-1ADA505512DA}"/>
    <cellStyle name="Comma 4 12 2 5 3" xfId="10690" xr:uid="{E889B1F3-070D-4FE0-ABCD-BA2C8F013724}"/>
    <cellStyle name="Comma 4 12 2 5 3 2" xfId="47923" xr:uid="{B2E2F783-8A19-44EB-A136-3644F52B233D}"/>
    <cellStyle name="Comma 4 12 2 5 4" xfId="5768" xr:uid="{B84ACAEB-8AA8-4D01-B52A-09906B52D4EB}"/>
    <cellStyle name="Comma 4 12 2 5 5" xfId="35296" xr:uid="{98DB0148-02FE-4154-B595-9457B23E9AC3}"/>
    <cellStyle name="Comma 4 12 2 6" xfId="20768" xr:uid="{E68F6BBD-0616-43EB-B156-71DA4E51ACE8}"/>
    <cellStyle name="Comma 4 12 2 6 2" xfId="50704" xr:uid="{BAA1B754-FB20-4594-8D72-291D6226C70E}"/>
    <cellStyle name="Comma 4 12 2 6 3" xfId="38089" xr:uid="{56D1E6C4-FC83-41CA-B2DC-5AB70688D1F5}"/>
    <cellStyle name="Comma 4 12 2 7" xfId="14182" xr:uid="{EFB7DC4A-C112-40CA-A99C-EEE4973D879B}"/>
    <cellStyle name="Comma 4 12 2 7 2" xfId="44398" xr:uid="{3EE3A1C3-ACA1-42B3-9489-2FB85B0B7824}"/>
    <cellStyle name="Comma 4 12 2 8" xfId="7595" xr:uid="{2F31FC22-6EC9-4E79-A675-6C2D0F2409FB}"/>
    <cellStyle name="Comma 4 12 2 9" xfId="31796" xr:uid="{68332F50-2A41-458C-BBE3-7E362D01EAD5}"/>
    <cellStyle name="Comma 4 12 3" xfId="27989" xr:uid="{7CBBC484-E5F1-4CE9-BDEA-CABCFB7C42E2}"/>
    <cellStyle name="Comma 4 12 3 2" xfId="26260" xr:uid="{D57DBF59-0377-4E06-9004-7E6C90AA5A27}"/>
    <cellStyle name="Comma 4 12 3 2 2" xfId="22762" xr:uid="{D3149D10-CB12-458C-BB17-A73756715DBB}"/>
    <cellStyle name="Comma 4 12 3 2 2 2" xfId="15255" xr:uid="{347FA1FB-0E35-4CAB-B58F-679424FF7204}"/>
    <cellStyle name="Comma 4 12 3 2 2 2 2" xfId="56222" xr:uid="{6AEA8EFC-568F-4E32-AB9D-E113B3594F8C}"/>
    <cellStyle name="Comma 4 12 3 2 2 2 3" xfId="43607" xr:uid="{A09CB6E7-CF0F-4C84-84BF-A51B766D3A58}"/>
    <cellStyle name="Comma 4 12 3 2 2 3" xfId="8669" xr:uid="{FA22D16B-8B72-41C1-A86B-E0402FDB52A4}"/>
    <cellStyle name="Comma 4 12 3 2 2 3 2" xfId="49944" xr:uid="{3BA075C6-A3A0-4EB0-9CB1-E976BE243349}"/>
    <cellStyle name="Comma 4 12 3 2 2 4" xfId="30855" xr:uid="{9F02358A-88E6-4C55-9F09-360985E73072}"/>
    <cellStyle name="Comma 4 12 3 2 2 5" xfId="37317" xr:uid="{AB9DC844-A749-40C1-992A-14B54F0B4C31}"/>
    <cellStyle name="Comma 4 12 3 2 3" xfId="25380" xr:uid="{72A2A5DD-246E-4EB4-A2D4-D4CDEB0E51E8}"/>
    <cellStyle name="Comma 4 12 3 2 3 2" xfId="17873" xr:uid="{EDBE9D8B-EFD5-48DB-81D9-0FC23DAEC24A}"/>
    <cellStyle name="Comma 4 12 3 2 3 2 2" xfId="53604" xr:uid="{EBB0E16B-BB33-4C51-930D-B84D1618EFF0}"/>
    <cellStyle name="Comma 4 12 3 2 3 2 3" xfId="40989" xr:uid="{C05E8B42-E795-4503-B23F-26CFAD831F25}"/>
    <cellStyle name="Comma 4 12 3 2 3 3" xfId="11287" xr:uid="{FB7B1389-76B8-4893-812B-CFC324B7B460}"/>
    <cellStyle name="Comma 4 12 3 2 3 3 2" xfId="47326" xr:uid="{7750318E-278A-4201-9795-5D5A38B6E6E3}"/>
    <cellStyle name="Comma 4 12 3 2 3 4" xfId="5171" xr:uid="{57F70EF6-A957-40F7-97C5-DAF7DBD32711}"/>
    <cellStyle name="Comma 4 12 3 2 3 5" xfId="34699" xr:uid="{D65A697D-EDAC-4B88-A105-06A428E8A892}"/>
    <cellStyle name="Comma 4 12 3 2 4" xfId="18752" xr:uid="{E71A0BCF-25BE-43FF-8E23-5B8A32A56A07}"/>
    <cellStyle name="Comma 4 12 3 2 4 2" xfId="52725" xr:uid="{300C1001-8224-4712-99EB-F1B0556711D3}"/>
    <cellStyle name="Comma 4 12 3 2 4 3" xfId="40110" xr:uid="{896F48E0-1275-4FA4-A696-3E3C9698C2FC}"/>
    <cellStyle name="Comma 4 12 3 2 5" xfId="12166" xr:uid="{45406098-91DD-4197-BBA2-249EACFF5D00}"/>
    <cellStyle name="Comma 4 12 3 2 5 2" xfId="46447" xr:uid="{6C7AC9CE-9007-4CB4-95A5-0F1801FBCCAA}"/>
    <cellStyle name="Comma 4 12 3 2 6" xfId="4292" xr:uid="{5D1DA2FA-0F6A-4E9E-811A-94CE7579ED2A}"/>
    <cellStyle name="Comma 4 12 3 2 7" xfId="33820" xr:uid="{4259F8B1-EAFA-4A6D-A940-7E676C33440B}"/>
    <cellStyle name="Comma 4 12 3 3" xfId="27115" xr:uid="{D2ED3BD8-D948-42CB-B7CB-58DED256DFE7}"/>
    <cellStyle name="Comma 4 12 3 3 2" xfId="23618" xr:uid="{F07110C7-B5F4-4193-B5C0-A6662CB1ACD9}"/>
    <cellStyle name="Comma 4 12 3 3 2 2" xfId="16111" xr:uid="{58FFB641-3C55-4DFA-868E-37E5F808F9B8}"/>
    <cellStyle name="Comma 4 12 3 3 2 2 2" xfId="55366" xr:uid="{AB17E38A-EB20-48F6-92E0-8B5DA2D028FD}"/>
    <cellStyle name="Comma 4 12 3 3 2 2 3" xfId="42751" xr:uid="{59DC4306-B0C7-4537-9BA3-BE6CFCC855F8}"/>
    <cellStyle name="Comma 4 12 3 3 2 3" xfId="9525" xr:uid="{E20EEE28-0041-4F5F-9EDD-23B607F29920}"/>
    <cellStyle name="Comma 4 12 3 3 2 3 2" xfId="49088" xr:uid="{D5B700DE-3B83-483C-8628-52E7F9B6EB43}"/>
    <cellStyle name="Comma 4 12 3 3 2 4" xfId="29999" xr:uid="{D84381DD-999F-4D7F-899B-7CBB2B4F00E8}"/>
    <cellStyle name="Comma 4 12 3 3 2 5" xfId="36461" xr:uid="{5FCFABAB-A2F8-46E7-A13D-02154BE9B97A}"/>
    <cellStyle name="Comma 4 12 3 3 3" xfId="19607" xr:uid="{E262944E-3C7B-4810-B831-8D217C98315F}"/>
    <cellStyle name="Comma 4 12 3 3 3 2" xfId="51869" xr:uid="{C3845BCF-3389-4FFA-85BC-4EA48EA11039}"/>
    <cellStyle name="Comma 4 12 3 3 3 3" xfId="39254" xr:uid="{2831C604-E582-4175-B155-301B5FA5C1D5}"/>
    <cellStyle name="Comma 4 12 3 3 4" xfId="13021" xr:uid="{37BE3C65-9BEF-4F54-ACDF-01B6786CEB32}"/>
    <cellStyle name="Comma 4 12 3 3 4 2" xfId="45591" xr:uid="{17065230-58AC-4827-85CF-4BF3153CD471}"/>
    <cellStyle name="Comma 4 12 3 3 5" xfId="6434" xr:uid="{9B0AAAB7-B82A-490C-9931-132C52CC78E3}"/>
    <cellStyle name="Comma 4 12 3 3 6" xfId="32964" xr:uid="{716F33CB-299B-4998-9F93-FB6BBD84DBEA}"/>
    <cellStyle name="Comma 4 12 3 4" xfId="24495" xr:uid="{EB5E691B-118B-41CF-95B3-862DDD9286A0}"/>
    <cellStyle name="Comma 4 12 3 4 2" xfId="16988" xr:uid="{CF85F345-2C82-4A92-AE2C-85447FA9771B}"/>
    <cellStyle name="Comma 4 12 3 4 2 2" xfId="54489" xr:uid="{35A10315-4CC1-4059-82DB-E27E4A414AF9}"/>
    <cellStyle name="Comma 4 12 3 4 2 3" xfId="41874" xr:uid="{9095131B-DAEE-44E8-BC13-066FE9F37206}"/>
    <cellStyle name="Comma 4 12 3 4 3" xfId="10402" xr:uid="{63D875CB-648C-4E6E-81BC-42DCDAB0774A}"/>
    <cellStyle name="Comma 4 12 3 4 3 2" xfId="48211" xr:uid="{79EF9E7A-5447-4FF5-9BFE-2C92E713B79C}"/>
    <cellStyle name="Comma 4 12 3 4 4" xfId="6056" xr:uid="{D64C1428-A54C-45A9-8119-A620B9CF3FBF}"/>
    <cellStyle name="Comma 4 12 3 4 5" xfId="35584" xr:uid="{1BFA64CB-55D3-4100-BAEE-0D4DD5E4D6EA}"/>
    <cellStyle name="Comma 4 12 3 5" xfId="20482" xr:uid="{9E8F0E5A-668C-417D-A049-BE8DB3829DAC}"/>
    <cellStyle name="Comma 4 12 3 5 2" xfId="50992" xr:uid="{4B57E0D4-48C8-4841-9FCE-886DBFBE87EB}"/>
    <cellStyle name="Comma 4 12 3 5 3" xfId="38377" xr:uid="{2AD7EA1E-DD4B-4474-851E-E70FAD267561}"/>
    <cellStyle name="Comma 4 12 3 6" xfId="13896" xr:uid="{5AA5AD53-A084-4D6E-A7BA-FDDAAEA43E72}"/>
    <cellStyle name="Comma 4 12 3 6 2" xfId="44714" xr:uid="{A0F959A0-53C0-4204-A54C-B9E1E13D3B6E}"/>
    <cellStyle name="Comma 4 12 3 7" xfId="7309" xr:uid="{8E10B296-3A7B-4F5C-899D-794F4ACB7638}"/>
    <cellStyle name="Comma 4 12 3 8" xfId="32087" xr:uid="{A4BC6814-8A71-4452-B4FD-61FC692FFAB1}"/>
    <cellStyle name="Comma 4 12 4" xfId="26699" xr:uid="{9B1D0195-57DF-441F-8111-DCE028C84989}"/>
    <cellStyle name="Comma 4 12 4 2" xfId="23202" xr:uid="{69A839D2-77F6-489B-9046-0C45AD18E29C}"/>
    <cellStyle name="Comma 4 12 4 2 2" xfId="15695" xr:uid="{D0A8002F-B147-47C5-B0A1-A09D01403B40}"/>
    <cellStyle name="Comma 4 12 4 2 2 2" xfId="55782" xr:uid="{CA7B26E2-CED7-432A-8B36-048D57AB89E8}"/>
    <cellStyle name="Comma 4 12 4 2 2 3" xfId="43167" xr:uid="{2FD3AE0F-9E07-4989-A5D2-CCE2BAE22A87}"/>
    <cellStyle name="Comma 4 12 4 2 3" xfId="9109" xr:uid="{2F34B66B-287F-4854-BA5A-9C6D57BDB9D4}"/>
    <cellStyle name="Comma 4 12 4 2 3 2" xfId="49504" xr:uid="{E353E467-9D94-4174-864F-8F8BDF6201C9}"/>
    <cellStyle name="Comma 4 12 4 2 4" xfId="30415" xr:uid="{154EBD41-08F0-44F3-935D-C2D84C0B3ED3}"/>
    <cellStyle name="Comma 4 12 4 2 5" xfId="36877" xr:uid="{36729473-BE45-4F19-B07B-574D6B4171ED}"/>
    <cellStyle name="Comma 4 12 4 3" xfId="25822" xr:uid="{3E2F7537-C583-4778-BF97-123B7C2932D9}"/>
    <cellStyle name="Comma 4 12 4 3 2" xfId="18315" xr:uid="{109D7DEF-D96A-4022-B955-02B860CA0DD2}"/>
    <cellStyle name="Comma 4 12 4 3 2 2" xfId="53162" xr:uid="{1D7A04CA-8B6D-481F-979A-159F29F1063E}"/>
    <cellStyle name="Comma 4 12 4 3 2 3" xfId="40547" xr:uid="{3E298A18-29B3-454F-AD77-20C430AC9AFD}"/>
    <cellStyle name="Comma 4 12 4 3 3" xfId="11729" xr:uid="{4AA9428D-FB7E-4165-AE73-6F932DA004F0}"/>
    <cellStyle name="Comma 4 12 4 3 3 2" xfId="46884" xr:uid="{377289FF-6AF8-489C-A663-3F669608EE82}"/>
    <cellStyle name="Comma 4 12 4 3 4" xfId="4729" xr:uid="{7E5048CF-4271-4244-90F3-2142BDE0B86B}"/>
    <cellStyle name="Comma 4 12 4 3 5" xfId="34257" xr:uid="{3026BB44-3BC3-4456-9194-3F799B2998FB}"/>
    <cellStyle name="Comma 4 12 4 4" xfId="19191" xr:uid="{634BE016-4C47-47EE-8320-93577F5A5A90}"/>
    <cellStyle name="Comma 4 12 4 4 2" xfId="52285" xr:uid="{D6CDDDF6-DF0E-4FF1-A05A-4A65F6570B13}"/>
    <cellStyle name="Comma 4 12 4 4 3" xfId="39670" xr:uid="{4ABC4728-81D4-497C-867E-C9E951571224}"/>
    <cellStyle name="Comma 4 12 4 5" xfId="12605" xr:uid="{D1B0E9A5-4523-4A6E-90C4-559A614158F8}"/>
    <cellStyle name="Comma 4 12 4 5 2" xfId="46007" xr:uid="{D2736B42-370C-4BB5-9C6B-7838445B058E}"/>
    <cellStyle name="Comma 4 12 4 6" xfId="3853" xr:uid="{4CA1ED54-7674-4B89-9AE0-A54E414CF45B}"/>
    <cellStyle name="Comma 4 12 4 7" xfId="33380" xr:uid="{90AF718B-BCB9-4206-9157-308AA1AABE6B}"/>
    <cellStyle name="Comma 4 12 5" xfId="27549" xr:uid="{E3FEB2B2-E217-4302-8258-8CC8F78AFA34}"/>
    <cellStyle name="Comma 4 12 5 2" xfId="24052" xr:uid="{E49BFE78-B63D-4D03-9D64-364AD05B2863}"/>
    <cellStyle name="Comma 4 12 5 2 2" xfId="16545" xr:uid="{4311C198-FCD6-4D72-B37D-C195E1480B21}"/>
    <cellStyle name="Comma 4 12 5 2 2 2" xfId="54932" xr:uid="{8C52A7DE-D379-4247-8CE2-327A4DA6B4BD}"/>
    <cellStyle name="Comma 4 12 5 2 2 3" xfId="42317" xr:uid="{9DF1FF67-E8D3-48AF-A491-3A10EFCABEC1}"/>
    <cellStyle name="Comma 4 12 5 2 3" xfId="9959" xr:uid="{201E0FCE-55BF-4891-8AF1-CDD1D3C4CBA6}"/>
    <cellStyle name="Comma 4 12 5 2 3 2" xfId="48654" xr:uid="{F8A5089C-031F-4DE9-88C8-818D955105BC}"/>
    <cellStyle name="Comma 4 12 5 2 4" xfId="29565" xr:uid="{1BD6CA30-4036-488F-A694-B43A45D639C8}"/>
    <cellStyle name="Comma 4 12 5 2 5" xfId="36027" xr:uid="{11470487-430F-4555-A92D-B7C300C61EBA}"/>
    <cellStyle name="Comma 4 12 5 3" xfId="20041" xr:uid="{E14CD502-F491-4630-8606-1F6FBB6BCDFF}"/>
    <cellStyle name="Comma 4 12 5 3 2" xfId="51435" xr:uid="{9A6FC6E1-A780-4FFC-804F-EDA790F0D739}"/>
    <cellStyle name="Comma 4 12 5 3 3" xfId="38820" xr:uid="{8C64001D-6B0A-4BD6-B979-3045627674CB}"/>
    <cellStyle name="Comma 4 12 5 4" xfId="13455" xr:uid="{BBF9E8AE-A240-4EA7-B721-8FA9C89E0A2B}"/>
    <cellStyle name="Comma 4 12 5 4 2" xfId="45157" xr:uid="{1620F618-D84C-476E-A60A-5BAA470A8306}"/>
    <cellStyle name="Comma 4 12 5 5" xfId="6868" xr:uid="{A68EFA27-F143-48F9-A663-342751817A9B}"/>
    <cellStyle name="Comma 4 12 5 6" xfId="32530" xr:uid="{685EA924-45DA-4A3E-B707-0B53F1091218}"/>
    <cellStyle name="Comma 4 12 6" xfId="24937" xr:uid="{BA7AD2D9-A3F1-4984-A909-56EAE9CF653A}"/>
    <cellStyle name="Comma 4 12 6 2" xfId="17430" xr:uid="{52898088-1B8F-42DA-B236-071D8A75192A}"/>
    <cellStyle name="Comma 4 12 6 2 2" xfId="54047" xr:uid="{98404160-9C80-48AB-90E0-86302EE64716}"/>
    <cellStyle name="Comma 4 12 6 2 3" xfId="41432" xr:uid="{FA899BD3-675A-4C7A-87AA-1EDD09084DE6}"/>
    <cellStyle name="Comma 4 12 6 3" xfId="10844" xr:uid="{6CCB6645-43BD-4240-A272-D362838AC1C9}"/>
    <cellStyle name="Comma 4 12 6 3 2" xfId="47769" xr:uid="{35BD0749-CC37-4338-A300-DBD7486B61A8}"/>
    <cellStyle name="Comma 4 12 6 4" xfId="5614" xr:uid="{EEB931DD-4D5B-40CC-8C90-5C077F0A8431}"/>
    <cellStyle name="Comma 4 12 6 5" xfId="35142" xr:uid="{26D81322-5A8E-4864-9936-E1ECAF4AA7AE}"/>
    <cellStyle name="Comma 4 12 7" xfId="20922" xr:uid="{3B1BA4D8-E779-4C70-85FA-83550C52B474}"/>
    <cellStyle name="Comma 4 12 7 2" xfId="50550" xr:uid="{67457FEE-2A14-475C-B353-6708AFC17C1D}"/>
    <cellStyle name="Comma 4 12 7 3" xfId="37935" xr:uid="{83C4DC08-C2D1-4DF6-8089-7595F54F2AB2}"/>
    <cellStyle name="Comma 4 12 8" xfId="14336" xr:uid="{CE627F0D-47D9-4AB7-AA1A-47ED71A7F0E6}"/>
    <cellStyle name="Comma 4 12 8 2" xfId="44244" xr:uid="{502D548F-3B11-43F5-959A-5DEE26397645}"/>
    <cellStyle name="Comma 4 12 9" xfId="7749" xr:uid="{06B59618-F3E3-420B-9B77-E1B438C7543C}"/>
    <cellStyle name="Comma 4 13" xfId="28404" xr:uid="{6D210992-339A-444A-A1BB-24BE4E52CE22}"/>
    <cellStyle name="Comma 4 13 10" xfId="7673" xr:uid="{DB2C9DD3-57FF-43E1-8ED1-66890DE93BE9}"/>
    <cellStyle name="Comma 4 13 11" xfId="31718" xr:uid="{F1FBC905-ABBE-40CD-84E9-CC22020F6E4B}"/>
    <cellStyle name="Comma 4 13 2" xfId="27913" xr:uid="{7C127DA8-8B47-4577-9E45-CBB39DBF40D0}"/>
    <cellStyle name="Comma 4 13 2 10" xfId="32163" xr:uid="{519A24CB-C563-4452-B837-E603244C593F}"/>
    <cellStyle name="Comma 4 13 2 2" xfId="26184" xr:uid="{12931298-5DB9-4F91-8D6F-9BDE946D5B52}"/>
    <cellStyle name="Comma 4 13 2 2 2" xfId="22686" xr:uid="{2A1B4995-641D-4E47-80AE-EE922FCD48FB}"/>
    <cellStyle name="Comma 4 13 2 2 2 2" xfId="15179" xr:uid="{1390EDE7-3D9C-4092-9EDC-945A900A5F5A}"/>
    <cellStyle name="Comma 4 13 2 2 2 2 2" xfId="56298" xr:uid="{B2DEA7E3-88A5-4DCE-B84C-E3773C09FC95}"/>
    <cellStyle name="Comma 4 13 2 2 2 2 3" xfId="43683" xr:uid="{E68C3220-FEAF-46F0-9FD9-3B5D9AB0BFE0}"/>
    <cellStyle name="Comma 4 13 2 2 2 3" xfId="8593" xr:uid="{CC8EE322-4D1B-4986-89F9-B4B1F8246BD6}"/>
    <cellStyle name="Comma 4 13 2 2 2 3 2" xfId="50020" xr:uid="{9598A5CE-B88F-46BF-9764-22ECCE24E097}"/>
    <cellStyle name="Comma 4 13 2 2 2 4" xfId="30931" xr:uid="{D9714330-795F-436F-BDDA-F4BA60797957}"/>
    <cellStyle name="Comma 4 13 2 2 2 5" xfId="37393" xr:uid="{0967B6AD-E1F2-45DB-A68C-56CDE04E5252}"/>
    <cellStyle name="Comma 4 13 2 2 3" xfId="25304" xr:uid="{0CEEC8BA-1371-4271-A3A3-A3B7CEE945C1}"/>
    <cellStyle name="Comma 4 13 2 2 3 2" xfId="17797" xr:uid="{63392767-A8C3-4258-B75D-38B807B6745F}"/>
    <cellStyle name="Comma 4 13 2 2 3 2 2" xfId="53680" xr:uid="{AA92E083-F7B3-4947-8AB2-841C824709D4}"/>
    <cellStyle name="Comma 4 13 2 2 3 2 3" xfId="41065" xr:uid="{637F15A7-1352-49FA-A6F2-CE9150AD3E1D}"/>
    <cellStyle name="Comma 4 13 2 2 3 3" xfId="11211" xr:uid="{C2199A35-762C-4C94-95EE-A97DC64C47B4}"/>
    <cellStyle name="Comma 4 13 2 2 3 3 2" xfId="47402" xr:uid="{9F14BA43-6818-4F5A-B370-51E52AFBBD1C}"/>
    <cellStyle name="Comma 4 13 2 2 3 4" xfId="5247" xr:uid="{C138B44A-1548-4451-97E6-CBA5506BEA2B}"/>
    <cellStyle name="Comma 4 13 2 2 3 5" xfId="34775" xr:uid="{D8702584-75F0-4C7D-9983-494ED4D9AC49}"/>
    <cellStyle name="Comma 4 13 2 2 4" xfId="18676" xr:uid="{6FDA521C-5947-47ED-9C6B-E1A4F7A0FCCA}"/>
    <cellStyle name="Comma 4 13 2 2 4 2" xfId="52801" xr:uid="{0F642225-CF69-4B38-9A72-F18BFBD7B3FC}"/>
    <cellStyle name="Comma 4 13 2 2 4 3" xfId="40186" xr:uid="{59B1ACE6-77D4-41F7-9364-A5A744364B3E}"/>
    <cellStyle name="Comma 4 13 2 2 5" xfId="12090" xr:uid="{5197551F-ABAB-4BF4-A74A-6F1EF5DAD9FA}"/>
    <cellStyle name="Comma 4 13 2 2 5 2" xfId="46523" xr:uid="{2F928F43-042C-4D7B-AD90-307042265E68}"/>
    <cellStyle name="Comma 4 13 2 2 6" xfId="4368" xr:uid="{3333571F-20E1-4BA5-96F3-0D23AB1B446B}"/>
    <cellStyle name="Comma 4 13 2 2 7" xfId="33896" xr:uid="{D3A09689-06AA-4408-AA44-663E92A6837E}"/>
    <cellStyle name="Comma 4 13 2 3" xfId="27039" xr:uid="{FAD35051-F313-4903-B561-219BE0CB2B9F}"/>
    <cellStyle name="Comma 4 13 2 3 2" xfId="23542" xr:uid="{D93F20B4-5C28-4CF8-AB81-AABD4C325811}"/>
    <cellStyle name="Comma 4 13 2 3 2 2" xfId="16035" xr:uid="{2AD4FEB8-088A-4834-A392-6C653C10F866}"/>
    <cellStyle name="Comma 4 13 2 3 2 2 2" xfId="55442" xr:uid="{8C88A40B-96E6-4C83-B985-2447E9A686D1}"/>
    <cellStyle name="Comma 4 13 2 3 2 2 3" xfId="42827" xr:uid="{8A10F773-B3D9-445B-9F2C-E6BADC1C2C69}"/>
    <cellStyle name="Comma 4 13 2 3 2 3" xfId="9449" xr:uid="{A38240F1-7C6C-4C23-8C48-B17ABA817E6E}"/>
    <cellStyle name="Comma 4 13 2 3 2 3 2" xfId="49164" xr:uid="{F5920851-3918-45BD-A2F3-20F14F545D58}"/>
    <cellStyle name="Comma 4 13 2 3 2 4" xfId="30075" xr:uid="{02AD65AD-0020-4561-8E3B-9105994922BB}"/>
    <cellStyle name="Comma 4 13 2 3 2 5" xfId="36537" xr:uid="{7B76F3C1-134D-4683-A147-DC6CDC415313}"/>
    <cellStyle name="Comma 4 13 2 3 3" xfId="19531" xr:uid="{2083F7E2-E6CD-4A15-BF43-732C87AFE658}"/>
    <cellStyle name="Comma 4 13 2 3 3 2" xfId="51945" xr:uid="{A3DA6BA0-D65F-495B-BA19-3595A1B45CE8}"/>
    <cellStyle name="Comma 4 13 2 3 3 3" xfId="39330" xr:uid="{3414B54E-A7CD-45A6-A426-588D5E1BB131}"/>
    <cellStyle name="Comma 4 13 2 3 4" xfId="12945" xr:uid="{1B8B548F-8F95-404D-BE16-ADEC09F722D6}"/>
    <cellStyle name="Comma 4 13 2 3 4 2" xfId="45667" xr:uid="{AD55407F-309C-4164-8DCE-11BAEFEB0E2E}"/>
    <cellStyle name="Comma 4 13 2 3 5" xfId="6358" xr:uid="{A5938E0C-7801-4965-B48F-C7CEF45E48CE}"/>
    <cellStyle name="Comma 4 13 2 3 6" xfId="33040" xr:uid="{0C59393E-7318-4910-98A9-2748A985F143}"/>
    <cellStyle name="Comma 4 13 2 4" xfId="24419" xr:uid="{20B59F09-C2AA-408A-BFC3-63A6E7A46CA8}"/>
    <cellStyle name="Comma 4 13 2 4 2" xfId="16912" xr:uid="{1C6D3357-FDF0-4C19-A8EE-F4CDD67DE34A}"/>
    <cellStyle name="Comma 4 13 2 4 2 2" xfId="54565" xr:uid="{4311D92E-5824-4031-A22F-E815A866D34B}"/>
    <cellStyle name="Comma 4 13 2 4 2 3" xfId="41950" xr:uid="{62BC661C-D269-4A9D-9A78-05FF7496E66F}"/>
    <cellStyle name="Comma 4 13 2 4 3" xfId="10326" xr:uid="{A8CD0133-E350-4BEC-B674-8CAB1F84390F}"/>
    <cellStyle name="Comma 4 13 2 4 3 2" xfId="48287" xr:uid="{966C2578-528B-4535-8B25-77588922CE16}"/>
    <cellStyle name="Comma 4 13 2 4 4" xfId="6132" xr:uid="{D781BEA1-E333-4ACC-8AFD-393C30E3B335}"/>
    <cellStyle name="Comma 4 13 2 4 5" xfId="35660" xr:uid="{A3734ADE-0E68-4AC0-B0C5-1B09693A2132}"/>
    <cellStyle name="Comma 4 13 2 5" xfId="21500" xr:uid="{26D9663B-4F67-4967-B8D6-653422DF05CC}"/>
    <cellStyle name="Comma 4 13 2 5 2" xfId="51068" xr:uid="{DF7DEC2E-1E2C-44E2-AF82-7EB37DD6C781}"/>
    <cellStyle name="Comma 4 13 2 5 3" xfId="38453" xr:uid="{D90EC647-C0B7-46C5-B3ED-E0D9B8ECBC51}"/>
    <cellStyle name="Comma 4 13 2 6" xfId="22015" xr:uid="{CA8BC221-3D8E-448E-8031-64E73F07B6A8}"/>
    <cellStyle name="Comma 4 13 2 6 2" xfId="44790" xr:uid="{36E57D50-505D-407A-9D70-5E42D8083EEC}"/>
    <cellStyle name="Comma 4 13 2 7" xfId="20406" xr:uid="{F85D5505-1E3C-4133-B030-A0F4D1661463}"/>
    <cellStyle name="Comma 4 13 2 8" xfId="13820" xr:uid="{E8280E6F-A626-4516-A902-100D09C03851}"/>
    <cellStyle name="Comma 4 13 2 9" xfId="7233" xr:uid="{9DEE1FA1-B35B-474F-9DE3-1FC39494C179}"/>
    <cellStyle name="Comma 4 13 3" xfId="26624" xr:uid="{7685CA5B-294E-4BA3-A127-1CB804ACE202}"/>
    <cellStyle name="Comma 4 13 3 2" xfId="23127" xr:uid="{F4010E62-28B1-4EBB-9B0F-31B28D2597A8}"/>
    <cellStyle name="Comma 4 13 3 2 2" xfId="15620" xr:uid="{544BA6AF-EE0B-4FFF-B62C-0B2A629D905C}"/>
    <cellStyle name="Comma 4 13 3 2 2 2" xfId="55857" xr:uid="{6A480C4F-EC57-4E4C-A416-6D2375B7FA59}"/>
    <cellStyle name="Comma 4 13 3 2 2 3" xfId="43242" xr:uid="{2727F4DD-9336-437C-9FE1-103B5D98ADA6}"/>
    <cellStyle name="Comma 4 13 3 2 3" xfId="9034" xr:uid="{EE161F8D-1D42-4FBC-933D-16FC61184EF9}"/>
    <cellStyle name="Comma 4 13 3 2 3 2" xfId="49579" xr:uid="{547A9738-38BA-457D-A6C4-A27051D29757}"/>
    <cellStyle name="Comma 4 13 3 2 4" xfId="30490" xr:uid="{28CE36A4-6FE2-4E49-A766-D36536773C22}"/>
    <cellStyle name="Comma 4 13 3 2 5" xfId="36952" xr:uid="{B8F98778-BFF8-423D-87BF-5E8EDDE20BDA}"/>
    <cellStyle name="Comma 4 13 3 3" xfId="25746" xr:uid="{722242A7-42F4-4523-B42D-65F0CA1CA70C}"/>
    <cellStyle name="Comma 4 13 3 3 2" xfId="18239" xr:uid="{D47A2F9D-8EBD-4D9E-A538-7DD21A84F3F9}"/>
    <cellStyle name="Comma 4 13 3 3 2 2" xfId="53238" xr:uid="{09D9E226-278E-4D1A-B73A-8989D28181F7}"/>
    <cellStyle name="Comma 4 13 3 3 2 3" xfId="40623" xr:uid="{A03CD3D0-6233-437E-9799-212C644AF98F}"/>
    <cellStyle name="Comma 4 13 3 3 3" xfId="11653" xr:uid="{B78C5BB7-2A62-47FC-B726-029005093EA8}"/>
    <cellStyle name="Comma 4 13 3 3 3 2" xfId="46960" xr:uid="{B42A15CC-6CE7-43EA-86E2-6EA2AF1BA182}"/>
    <cellStyle name="Comma 4 13 3 3 4" xfId="4805" xr:uid="{E12B2EBC-37AA-4B0D-86AC-BFF971ED7B9C}"/>
    <cellStyle name="Comma 4 13 3 3 5" xfId="34333" xr:uid="{07FF959C-7B54-4634-B4BB-E5B31ACD1305}"/>
    <cellStyle name="Comma 4 13 3 4" xfId="21917" xr:uid="{17999EA0-5307-42D2-B7CC-F64CE8336216}"/>
    <cellStyle name="Comma 4 13 3 4 2" xfId="52360" xr:uid="{19148F79-398C-4468-A54D-18C537214412}"/>
    <cellStyle name="Comma 4 13 3 4 3" xfId="39745" xr:uid="{82F38A46-36EC-4C9D-94A2-ACD94CF5352F}"/>
    <cellStyle name="Comma 4 13 3 5" xfId="22337" xr:uid="{16370A5C-CA72-4361-8530-08850D540FE5}"/>
    <cellStyle name="Comma 4 13 3 5 2" xfId="46082" xr:uid="{0238E5B0-2198-4F76-BF6C-A591BFD059C6}"/>
    <cellStyle name="Comma 4 13 3 6" xfId="19116" xr:uid="{886FDAA3-CF48-4A18-B3BF-C95BAE03AF31}"/>
    <cellStyle name="Comma 4 13 3 7" xfId="12530" xr:uid="{3F3173B8-49FC-49E0-AF76-274AA2368C66}"/>
    <cellStyle name="Comma 4 13 3 8" xfId="3928" xr:uid="{FF585695-F7B6-4F4E-A29D-269520A7E486}"/>
    <cellStyle name="Comma 4 13 3 9" xfId="33455" xr:uid="{AAFB4424-41B2-4B1D-865D-7BCB046C6160}"/>
    <cellStyle name="Comma 4 13 4" xfId="27474" xr:uid="{7D3050DF-C2CE-47A8-A8E8-CABC60C48CE7}"/>
    <cellStyle name="Comma 4 13 4 2" xfId="23977" xr:uid="{E12163C6-C597-4263-9D0D-0768BE3E5D07}"/>
    <cellStyle name="Comma 4 13 4 2 2" xfId="16470" xr:uid="{5051E431-4CEA-467D-AAF8-58DFE9C30990}"/>
    <cellStyle name="Comma 4 13 4 2 2 2" xfId="55007" xr:uid="{F8779AAB-46F6-4D22-A6AB-EF1BB2A36913}"/>
    <cellStyle name="Comma 4 13 4 2 2 3" xfId="42392" xr:uid="{0C42B497-9DE6-4FDC-BEA6-7EC2E1FDA282}"/>
    <cellStyle name="Comma 4 13 4 2 3" xfId="9884" xr:uid="{DEFC3EFB-859F-42E8-9DAA-0AADDB14EB45}"/>
    <cellStyle name="Comma 4 13 4 2 3 2" xfId="48729" xr:uid="{F2F94945-BB48-40DE-9069-B67A4B5CE112}"/>
    <cellStyle name="Comma 4 13 4 2 4" xfId="29640" xr:uid="{A79F4DCC-7E05-4B22-9333-5E8C7D70A582}"/>
    <cellStyle name="Comma 4 13 4 2 5" xfId="36102" xr:uid="{4C658982-2BDF-48B2-A76E-93A7AC84901D}"/>
    <cellStyle name="Comma 4 13 4 3" xfId="19966" xr:uid="{698EE9DC-874B-4700-BCD0-F6F16E8A524C}"/>
    <cellStyle name="Comma 4 13 4 3 2" xfId="51510" xr:uid="{A2297DA7-8251-42C6-ADA4-B2A3E5BCB353}"/>
    <cellStyle name="Comma 4 13 4 3 3" xfId="38895" xr:uid="{F03A568E-0544-4812-9445-DB4B4732D519}"/>
    <cellStyle name="Comma 4 13 4 4" xfId="13380" xr:uid="{ABB75970-4D77-4422-B869-296763B2ADA8}"/>
    <cellStyle name="Comma 4 13 4 4 2" xfId="45232" xr:uid="{45F7E163-9E1E-41E3-AFE7-7F999EC464B6}"/>
    <cellStyle name="Comma 4 13 4 5" xfId="6793" xr:uid="{1D74E5A8-F034-47A6-A852-E0C0E9491FE4}"/>
    <cellStyle name="Comma 4 13 4 6" xfId="32605" xr:uid="{297C99A8-C8DB-4920-89F1-6D425B4FC109}"/>
    <cellStyle name="Comma 4 13 5" xfId="24861" xr:uid="{2B6073D6-85C9-4462-AE67-8C129C6341E9}"/>
    <cellStyle name="Comma 4 13 5 2" xfId="17354" xr:uid="{99323DDD-F1A6-4CA9-8312-291955CE9330}"/>
    <cellStyle name="Comma 4 13 5 2 2" xfId="54123" xr:uid="{72302917-F321-4690-86AB-C98C6FC67C63}"/>
    <cellStyle name="Comma 4 13 5 2 3" xfId="41508" xr:uid="{8E99257C-B363-4DA1-8BD5-8C9D07EF7972}"/>
    <cellStyle name="Comma 4 13 5 3" xfId="10768" xr:uid="{4DBCBB52-100E-42A0-BC11-97688B07144F}"/>
    <cellStyle name="Comma 4 13 5 3 2" xfId="47845" xr:uid="{40904641-AF11-4C22-A498-CAB979928C6A}"/>
    <cellStyle name="Comma 4 13 5 4" xfId="5690" xr:uid="{2400ED71-D28C-4EAA-9E11-B683882BD57E}"/>
    <cellStyle name="Comma 4 13 5 5" xfId="35218" xr:uid="{20102C49-92C9-4731-B027-B95004B6D346}"/>
    <cellStyle name="Comma 4 13 6" xfId="22228" xr:uid="{CF8AF45E-284F-4614-BD51-EF60460B0E8F}"/>
    <cellStyle name="Comma 4 13 6 2" xfId="50626" xr:uid="{7A3E80A6-87C1-4865-86D8-3587D2DD30B5}"/>
    <cellStyle name="Comma 4 13 6 3" xfId="38011" xr:uid="{1FC0E793-9267-466D-AC58-B6163A81E34C}"/>
    <cellStyle name="Comma 4 13 7" xfId="21980" xr:uid="{7F221155-9939-44FD-9656-DC8310CF5E26}"/>
    <cellStyle name="Comma 4 13 7 2" xfId="44320" xr:uid="{AA7F4EA2-E2C7-4BE2-9995-1F6FEC99B16F}"/>
    <cellStyle name="Comma 4 13 8" xfId="20846" xr:uid="{CA1E79B4-0FFD-4577-BD83-87B90DA8D066}"/>
    <cellStyle name="Comma 4 13 9" xfId="14260" xr:uid="{499CF1EB-16C5-48DC-AAC7-E300574B9D9A}"/>
    <cellStyle name="Comma 4 14" xfId="28652" xr:uid="{A578E229-56BC-405B-AAA7-E69AC947383E}"/>
    <cellStyle name="Comma 4 14 2" xfId="28069" xr:uid="{D8D214F5-1F7A-41AC-88C5-4458310ACA19}"/>
    <cellStyle name="Comma 4 14 2 2" xfId="26338" xr:uid="{D7190031-32C2-4821-B3D3-0662D2C0BD75}"/>
    <cellStyle name="Comma 4 14 2 2 2" xfId="22840" xr:uid="{B8261577-090B-4117-A69E-CA2477261E13}"/>
    <cellStyle name="Comma 4 14 2 2 2 2" xfId="15333" xr:uid="{26B58AA4-4E20-45CA-BFF1-AC4EAB54FD80}"/>
    <cellStyle name="Comma 4 14 2 2 2 2 2" xfId="56144" xr:uid="{47C81F80-51B5-466C-902E-F817BDCC0B45}"/>
    <cellStyle name="Comma 4 14 2 2 2 2 3" xfId="43529" xr:uid="{4C1AD906-0DAB-489A-86A7-88E825BECB2A}"/>
    <cellStyle name="Comma 4 14 2 2 2 3" xfId="8747" xr:uid="{B14FB036-D94E-4FE9-9C9E-298A044EC90F}"/>
    <cellStyle name="Comma 4 14 2 2 2 3 2" xfId="49866" xr:uid="{6217D36E-18FA-4E72-81A7-CAE72B53DFE9}"/>
    <cellStyle name="Comma 4 14 2 2 2 4" xfId="30777" xr:uid="{3888A9DD-D4CF-4148-BB6C-CE13A8E6802D}"/>
    <cellStyle name="Comma 4 14 2 2 2 5" xfId="37239" xr:uid="{67CB6B3E-E6DF-40EF-B90C-33BCAD02C6FA}"/>
    <cellStyle name="Comma 4 14 2 2 3" xfId="25458" xr:uid="{ADB57BFA-13DC-4AFD-9982-0E1CD0AB8755}"/>
    <cellStyle name="Comma 4 14 2 2 3 2" xfId="17951" xr:uid="{EBB5A0D6-6AAC-449B-B3ED-AE622DCEB5B8}"/>
    <cellStyle name="Comma 4 14 2 2 3 2 2" xfId="53526" xr:uid="{8A3BB0DF-DF2D-4095-9A75-226A3F3C5553}"/>
    <cellStyle name="Comma 4 14 2 2 3 2 3" xfId="40911" xr:uid="{ACD8F022-A02F-4155-90D6-21AE83B4C462}"/>
    <cellStyle name="Comma 4 14 2 2 3 3" xfId="11365" xr:uid="{95BA4D7D-499E-409E-B1ED-D4CD8782DCF3}"/>
    <cellStyle name="Comma 4 14 2 2 3 3 2" xfId="47248" xr:uid="{2217FC9A-B2B2-42D4-AFB0-738397BE1FEE}"/>
    <cellStyle name="Comma 4 14 2 2 3 4" xfId="5093" xr:uid="{FBE23986-BBCB-43AB-8C4A-9FCD71E9EAA9}"/>
    <cellStyle name="Comma 4 14 2 2 3 5" xfId="34621" xr:uid="{8F2A2ED1-350B-41A8-9DBA-36C15BE88460}"/>
    <cellStyle name="Comma 4 14 2 2 4" xfId="18830" xr:uid="{4F6C2813-39D1-437D-AAAF-6C0B0E2BFE03}"/>
    <cellStyle name="Comma 4 14 2 2 4 2" xfId="52647" xr:uid="{FD328BD1-65D1-4811-B199-D77D4BBE8C2B}"/>
    <cellStyle name="Comma 4 14 2 2 4 3" xfId="40032" xr:uid="{9644B078-D913-4E66-88C0-F04211719E6A}"/>
    <cellStyle name="Comma 4 14 2 2 5" xfId="12244" xr:uid="{78417933-2F46-47DF-8C20-8B9C9450B0FB}"/>
    <cellStyle name="Comma 4 14 2 2 5 2" xfId="46369" xr:uid="{4EB1D4EA-1EBB-447A-BDDB-B1E89EC3534C}"/>
    <cellStyle name="Comma 4 14 2 2 6" xfId="4214" xr:uid="{A90DA802-6176-482C-9FAA-AC7B35355139}"/>
    <cellStyle name="Comma 4 14 2 2 7" xfId="33742" xr:uid="{5D7C25D3-027D-44FF-814C-CA481D2F3CD5}"/>
    <cellStyle name="Comma 4 14 2 3" xfId="27192" xr:uid="{4FD2D3BC-051A-4E0A-B496-B5B0A0C65F38}"/>
    <cellStyle name="Comma 4 14 2 3 2" xfId="23695" xr:uid="{905B8F82-4820-4243-9F15-571C59B11810}"/>
    <cellStyle name="Comma 4 14 2 3 2 2" xfId="16188" xr:uid="{64DC3D64-FE09-4F2C-BF25-5125A3E20D47}"/>
    <cellStyle name="Comma 4 14 2 3 2 2 2" xfId="55289" xr:uid="{B4700940-2D50-4D52-BFC7-5B0DBFA52DA9}"/>
    <cellStyle name="Comma 4 14 2 3 2 2 3" xfId="42674" xr:uid="{15F7BCE3-7249-4051-AACD-8090D12CD2E8}"/>
    <cellStyle name="Comma 4 14 2 3 2 3" xfId="9602" xr:uid="{BD255E7C-A5D3-476B-A1A3-06801C3F735C}"/>
    <cellStyle name="Comma 4 14 2 3 2 3 2" xfId="49011" xr:uid="{75A1CCF2-2C48-4ABB-BC87-AA86967C4E24}"/>
    <cellStyle name="Comma 4 14 2 3 2 4" xfId="29922" xr:uid="{20F1EF30-D433-40F0-BED6-80416EAEB09F}"/>
    <cellStyle name="Comma 4 14 2 3 2 5" xfId="36384" xr:uid="{CA122973-E7D6-4FA9-90CA-1EC2ED788A84}"/>
    <cellStyle name="Comma 4 14 2 3 3" xfId="19684" xr:uid="{1E64B64D-F582-4575-BCDD-FC576B99DFE6}"/>
    <cellStyle name="Comma 4 14 2 3 3 2" xfId="51792" xr:uid="{727DA317-B6B1-4B9C-8CB2-7C67EB4EC798}"/>
    <cellStyle name="Comma 4 14 2 3 3 3" xfId="39177" xr:uid="{E7D5E85C-9710-45B3-8A40-40BB8C5B9266}"/>
    <cellStyle name="Comma 4 14 2 3 4" xfId="13098" xr:uid="{FA8BAF79-C4A6-4580-9E68-2A5F34E58240}"/>
    <cellStyle name="Comma 4 14 2 3 4 2" xfId="45514" xr:uid="{2E05511E-70D5-438A-8DD0-A86A6613DE6F}"/>
    <cellStyle name="Comma 4 14 2 3 5" xfId="6511" xr:uid="{2CB9E750-DD38-4A99-9362-FB2A4E30B41E}"/>
    <cellStyle name="Comma 4 14 2 3 6" xfId="32887" xr:uid="{02C9ECBF-4728-4CE1-9A9E-3911EC4B2C9D}"/>
    <cellStyle name="Comma 4 14 2 4" xfId="24573" xr:uid="{87F13CFB-18A4-46D7-921E-79F150B30895}"/>
    <cellStyle name="Comma 4 14 2 4 2" xfId="17066" xr:uid="{427DEE2C-F1BD-44BF-9823-3AAA4CE11FD3}"/>
    <cellStyle name="Comma 4 14 2 4 2 2" xfId="54411" xr:uid="{9047A56D-5F14-4714-875F-66295E87BF59}"/>
    <cellStyle name="Comma 4 14 2 4 2 3" xfId="41796" xr:uid="{AFF3FFE1-8F2E-4747-A02F-F32201814E20}"/>
    <cellStyle name="Comma 4 14 2 4 3" xfId="10480" xr:uid="{B07E1AC5-5814-487A-88D5-D72D18A1183D}"/>
    <cellStyle name="Comma 4 14 2 4 3 2" xfId="48133" xr:uid="{06C31DF4-A27A-488C-A17F-B960853BEDDA}"/>
    <cellStyle name="Comma 4 14 2 4 4" xfId="5978" xr:uid="{EA16F3E1-4C2C-44CE-B536-DBF547ECB435}"/>
    <cellStyle name="Comma 4 14 2 4 5" xfId="35506" xr:uid="{6BA42635-5C78-41CA-8858-39C93751DBAE}"/>
    <cellStyle name="Comma 4 14 2 5" xfId="20560" xr:uid="{06AAD3AB-F982-4855-8E2B-00F12B5D0E19}"/>
    <cellStyle name="Comma 4 14 2 5 2" xfId="50914" xr:uid="{4855F257-CBA5-4F79-9075-E09AC431DADC}"/>
    <cellStyle name="Comma 4 14 2 5 3" xfId="38299" xr:uid="{6E74F5D6-94CC-4A59-B9ED-0F9E5DCD0B19}"/>
    <cellStyle name="Comma 4 14 2 6" xfId="13974" xr:uid="{D1AE74AD-7825-4E80-A15D-1DE1DF56637C}"/>
    <cellStyle name="Comma 4 14 2 6 2" xfId="44636" xr:uid="{4911002E-0964-4EB8-9992-4CAD3D9E8746}"/>
    <cellStyle name="Comma 4 14 2 7" xfId="7387" xr:uid="{7CE16FC5-4EFF-4260-86A2-8D25BFEB58C8}"/>
    <cellStyle name="Comma 4 14 2 8" xfId="32009" xr:uid="{9E4A54B8-D70C-450C-AC67-9894524C41F3}"/>
    <cellStyle name="Comma 4 14 3" xfId="26777" xr:uid="{80E80629-9B54-4DAD-ACF2-53B2D8EDCEE3}"/>
    <cellStyle name="Comma 4 14 3 2" xfId="23280" xr:uid="{AB4C6B91-87E2-4693-A8B0-9695DB57A393}"/>
    <cellStyle name="Comma 4 14 3 2 2" xfId="15773" xr:uid="{59926973-FEAC-491B-8251-88422FD420AB}"/>
    <cellStyle name="Comma 4 14 3 2 2 2" xfId="55704" xr:uid="{742F690C-C6A7-47A9-8F56-D0C40C919AD4}"/>
    <cellStyle name="Comma 4 14 3 2 2 3" xfId="43089" xr:uid="{7AED2783-5F52-4EAC-988F-C383617D3A65}"/>
    <cellStyle name="Comma 4 14 3 2 3" xfId="9187" xr:uid="{2AEFA89B-5852-4673-9F28-DF94535F59CC}"/>
    <cellStyle name="Comma 4 14 3 2 3 2" xfId="49426" xr:uid="{C7B3BADF-D4E0-47BB-BE06-DA657A22B083}"/>
    <cellStyle name="Comma 4 14 3 2 4" xfId="30337" xr:uid="{4D7470E2-0B74-49EF-BB4A-BE2DF06393D7}"/>
    <cellStyle name="Comma 4 14 3 2 5" xfId="36799" xr:uid="{7D5CB94E-E710-4510-B72B-B29DCEE506CC}"/>
    <cellStyle name="Comma 4 14 3 3" xfId="25902" xr:uid="{FA9F8839-36F2-4FF1-862C-A5DA4BB55EE5}"/>
    <cellStyle name="Comma 4 14 3 3 2" xfId="18395" xr:uid="{BC032D42-CD22-482A-8F98-6B8B5986EA9E}"/>
    <cellStyle name="Comma 4 14 3 3 2 2" xfId="53082" xr:uid="{C11A06D3-7B1A-49A0-A13F-517A06FE81E0}"/>
    <cellStyle name="Comma 4 14 3 3 2 3" xfId="40467" xr:uid="{24D440E0-1DF1-4A1D-AF01-FDEACD9E0178}"/>
    <cellStyle name="Comma 4 14 3 3 3" xfId="11809" xr:uid="{E94D49C5-10FD-47C7-A761-4645520BD492}"/>
    <cellStyle name="Comma 4 14 3 3 3 2" xfId="46804" xr:uid="{5456B2AE-3DAD-48DA-B4CD-05A42ACEC934}"/>
    <cellStyle name="Comma 4 14 3 3 4" xfId="4649" xr:uid="{037E8DFD-0E3B-4933-A493-E9E3D544494C}"/>
    <cellStyle name="Comma 4 14 3 3 5" xfId="34177" xr:uid="{52102A68-FC4B-45A4-8266-3844B41A05B0}"/>
    <cellStyle name="Comma 4 14 3 4" xfId="19269" xr:uid="{12F52C15-A30B-4B7D-8E46-0FD999D25FE1}"/>
    <cellStyle name="Comma 4 14 3 4 2" xfId="52207" xr:uid="{B359F897-B9FA-404E-80DD-B99546EB5E74}"/>
    <cellStyle name="Comma 4 14 3 4 3" xfId="39592" xr:uid="{13A7C42E-80B7-43AA-8972-CE488579B1C0}"/>
    <cellStyle name="Comma 4 14 3 5" xfId="12683" xr:uid="{CC278ABC-3D90-4BC1-9119-CE96CB189C2F}"/>
    <cellStyle name="Comma 4 14 3 5 2" xfId="45929" xr:uid="{6878F4DD-BC0A-4914-91DF-6656349C1A3F}"/>
    <cellStyle name="Comma 4 14 3 6" xfId="3775" xr:uid="{1590A223-4C00-46F8-B486-73663C4E4394}"/>
    <cellStyle name="Comma 4 14 3 7" xfId="33302" xr:uid="{AA5A79A6-FCD5-4AA7-A3EE-82953A6D90FA}"/>
    <cellStyle name="Comma 4 14 4" xfId="27627" xr:uid="{396A324B-42E0-4FFB-BC85-CE5E9CCA7170}"/>
    <cellStyle name="Comma 4 14 4 2" xfId="24130" xr:uid="{FE1A72C6-530B-4DD1-A745-68C1CA0642BD}"/>
    <cellStyle name="Comma 4 14 4 2 2" xfId="16623" xr:uid="{FBEA6034-3355-46C2-BCF4-3AA8C00CB4DB}"/>
    <cellStyle name="Comma 4 14 4 2 2 2" xfId="54854" xr:uid="{B0166A75-FB1A-4CAA-9213-FC27E475E506}"/>
    <cellStyle name="Comma 4 14 4 2 2 3" xfId="42239" xr:uid="{85C3CC4A-E3D9-4A94-AFEC-78E60D55714C}"/>
    <cellStyle name="Comma 4 14 4 2 3" xfId="10037" xr:uid="{06A90166-C12C-44C5-853D-78D3889EBEAB}"/>
    <cellStyle name="Comma 4 14 4 2 3 2" xfId="48576" xr:uid="{18D17870-7F5C-4F09-A429-6BC56E4A69FB}"/>
    <cellStyle name="Comma 4 14 4 2 4" xfId="29487" xr:uid="{6DEFEBD1-1BE5-489B-8732-57A2E8C9E3FF}"/>
    <cellStyle name="Comma 4 14 4 2 5" xfId="35949" xr:uid="{47112CDF-46FF-46EE-AFA2-F75AA90A7A25}"/>
    <cellStyle name="Comma 4 14 4 3" xfId="20119" xr:uid="{8980C10B-AE54-43DB-B11E-4DC32F2E5978}"/>
    <cellStyle name="Comma 4 14 4 3 2" xfId="51357" xr:uid="{230B2C29-5C48-48D6-97E0-E3D12B72F8BF}"/>
    <cellStyle name="Comma 4 14 4 3 3" xfId="38742" xr:uid="{A292DC00-4042-47B7-A7AE-EBC7DA630163}"/>
    <cellStyle name="Comma 4 14 4 4" xfId="13533" xr:uid="{902D5DA2-FF68-418C-92DF-358F6314B01E}"/>
    <cellStyle name="Comma 4 14 4 4 2" xfId="45079" xr:uid="{919A5212-3086-42C7-A74A-8A7BA32942DA}"/>
    <cellStyle name="Comma 4 14 4 5" xfId="6946" xr:uid="{6722397F-A600-405C-A8A5-FEB0CD805652}"/>
    <cellStyle name="Comma 4 14 4 6" xfId="32452" xr:uid="{C6539237-394B-418D-9A76-6C7D59369A62}"/>
    <cellStyle name="Comma 4 14 5" xfId="25017" xr:uid="{9975CCB1-8743-4F84-942C-DD42C938178B}"/>
    <cellStyle name="Comma 4 14 5 2" xfId="17510" xr:uid="{79412A6C-DE9C-48C6-A001-D070482D071C}"/>
    <cellStyle name="Comma 4 14 5 2 2" xfId="53967" xr:uid="{EFCF7AB1-B324-440E-8360-5C070B1A81B7}"/>
    <cellStyle name="Comma 4 14 5 2 3" xfId="41352" xr:uid="{94C3B51C-C05D-44B3-A560-8E6987092F53}"/>
    <cellStyle name="Comma 4 14 5 3" xfId="10924" xr:uid="{3B0324E5-BCA2-4DBC-9F5A-249AAC5F8BD3}"/>
    <cellStyle name="Comma 4 14 5 3 2" xfId="47689" xr:uid="{78B864FE-3014-435F-9036-F343A0854B9D}"/>
    <cellStyle name="Comma 4 14 5 4" xfId="5534" xr:uid="{224824E9-F1C9-4777-92AD-803ACE7B33B1}"/>
    <cellStyle name="Comma 4 14 5 5" xfId="35062" xr:uid="{51CE2434-2899-4613-9154-903AF07ABBDF}"/>
    <cellStyle name="Comma 4 14 6" xfId="21002" xr:uid="{0CB6EB07-EA66-49B5-9CF3-4DEF93008119}"/>
    <cellStyle name="Comma 4 14 6 2" xfId="50470" xr:uid="{6723CE89-6D99-4196-B3CB-A2590F005FAE}"/>
    <cellStyle name="Comma 4 14 6 3" xfId="37855" xr:uid="{14C0166E-2465-477C-93E1-24D9FEAF1BAD}"/>
    <cellStyle name="Comma 4 14 7" xfId="14416" xr:uid="{BAB8A7E3-00F1-4718-A559-22739B16AE52}"/>
    <cellStyle name="Comma 4 14 7 2" xfId="44113" xr:uid="{4B313D48-48B0-4805-93FB-4678108BAFA2}"/>
    <cellStyle name="Comma 4 14 8" xfId="7829" xr:uid="{D544A53F-F218-4F86-AE16-0EDC5948FF2F}"/>
    <cellStyle name="Comma 4 14 9" xfId="31561" xr:uid="{E8522C84-7350-4DEE-9524-53366DD571B8}"/>
    <cellStyle name="Comma 4 15" xfId="28095" xr:uid="{292F2290-A5DF-4B48-819D-CCE7119D55EA}"/>
    <cellStyle name="Comma 4 15 2" xfId="26362" xr:uid="{39957494-612A-4527-9931-2EF7A051C0D2}"/>
    <cellStyle name="Comma 4 15 2 2" xfId="22864" xr:uid="{93715A70-B9F0-47CC-BCA1-7C416924BAB5}"/>
    <cellStyle name="Comma 4 15 2 2 2" xfId="15357" xr:uid="{21005AD4-BC31-4C89-A2AF-3E9DAFA396BE}"/>
    <cellStyle name="Comma 4 15 2 2 2 2" xfId="56120" xr:uid="{803E8D0A-546C-47E8-97DE-326415B77E24}"/>
    <cellStyle name="Comma 4 15 2 2 2 3" xfId="43505" xr:uid="{C756A49A-53D8-4949-9686-730250FA459E}"/>
    <cellStyle name="Comma 4 15 2 2 3" xfId="8771" xr:uid="{138CC3D9-E3AC-47AA-862F-B28721D5320C}"/>
    <cellStyle name="Comma 4 15 2 2 3 2" xfId="49842" xr:uid="{08C9D023-E2C8-414A-A70F-5E03A7A865CA}"/>
    <cellStyle name="Comma 4 15 2 2 4" xfId="30753" xr:uid="{2A07AD60-0D0C-4376-A3A6-56BA8153D6B0}"/>
    <cellStyle name="Comma 4 15 2 2 5" xfId="37215" xr:uid="{0ED418B9-1949-476D-AE18-1EF1A38263A0}"/>
    <cellStyle name="Comma 4 15 2 3" xfId="25482" xr:uid="{1F79E304-C912-4202-8464-09694F9BC1C6}"/>
    <cellStyle name="Comma 4 15 2 3 2" xfId="17975" xr:uid="{FDA67632-CFA7-4A15-8661-6BACBE340977}"/>
    <cellStyle name="Comma 4 15 2 3 2 2" xfId="53502" xr:uid="{DD7735DD-4928-441F-A76E-5DA632CD73CD}"/>
    <cellStyle name="Comma 4 15 2 3 2 3" xfId="40887" xr:uid="{FA7FB11B-3351-4D38-9735-ED651210A822}"/>
    <cellStyle name="Comma 4 15 2 3 3" xfId="11389" xr:uid="{259F7EC0-6803-49E4-A5B1-62CFBA843F8A}"/>
    <cellStyle name="Comma 4 15 2 3 3 2" xfId="47224" xr:uid="{E7E8D689-9F7A-469B-A16E-1E2251060DB8}"/>
    <cellStyle name="Comma 4 15 2 3 4" xfId="5069" xr:uid="{6A4DB542-9AFC-41C9-9F18-E232A9305AC8}"/>
    <cellStyle name="Comma 4 15 2 3 5" xfId="34597" xr:uid="{888545BE-806D-4C31-96F6-49E7F6537042}"/>
    <cellStyle name="Comma 4 15 2 4" xfId="18854" xr:uid="{E72ED262-8EB3-458A-8FB6-80987F112483}"/>
    <cellStyle name="Comma 4 15 2 4 2" xfId="52623" xr:uid="{9E1B15C2-26F2-4CA5-94FA-C7CA9F0E402C}"/>
    <cellStyle name="Comma 4 15 2 4 3" xfId="40008" xr:uid="{B68EBE12-86C3-4D80-867E-5ADA01963E42}"/>
    <cellStyle name="Comma 4 15 2 5" xfId="12268" xr:uid="{B72A35B6-612A-4720-A64D-530EC871B3F3}"/>
    <cellStyle name="Comma 4 15 2 5 2" xfId="46345" xr:uid="{8CBFEE76-ECAD-4001-87FC-4DE12B807CD4}"/>
    <cellStyle name="Comma 4 15 2 6" xfId="4190" xr:uid="{81AAA742-9756-4B3E-A5EF-94B62A5C140D}"/>
    <cellStyle name="Comma 4 15 2 7" xfId="33718" xr:uid="{D996C8EB-D7F4-4969-A271-60B90B1B10F7}"/>
    <cellStyle name="Comma 4 15 3" xfId="27730" xr:uid="{2BBC548A-8EF6-48EA-9E9D-AAEA24A2E24F}"/>
    <cellStyle name="Comma 4 15 3 2" xfId="24233" xr:uid="{0D8D8BAD-8C6F-4A9D-800C-542B2248AB3B}"/>
    <cellStyle name="Comma 4 15 3 2 2" xfId="16726" xr:uid="{498D869D-8DF0-4641-934B-3B5EEA4DC415}"/>
    <cellStyle name="Comma 4 15 3 2 2 2" xfId="54751" xr:uid="{3F0BE6A9-90FC-4B94-8552-689E4C28C8D8}"/>
    <cellStyle name="Comma 4 15 3 2 2 3" xfId="42136" xr:uid="{73A83653-50BF-40DE-AF6C-C94B77FE023B}"/>
    <cellStyle name="Comma 4 15 3 2 3" xfId="10140" xr:uid="{128AE934-E1DC-4C0D-A55A-701CCD79D1A8}"/>
    <cellStyle name="Comma 4 15 3 2 3 2" xfId="48473" xr:uid="{48545A0E-36E0-4E5C-ACE0-E0BB8B358ED3}"/>
    <cellStyle name="Comma 4 15 3 2 4" xfId="29384" xr:uid="{1623F591-C02C-435A-8BB9-1CC0C291CE3E}"/>
    <cellStyle name="Comma 4 15 3 2 5" xfId="35846" xr:uid="{6BF14011-AD53-4066-AE17-5E68B3DA4C45}"/>
    <cellStyle name="Comma 4 15 3 3" xfId="20222" xr:uid="{3F59F6CE-ABDC-4A73-A532-D28DE3A4A7E3}"/>
    <cellStyle name="Comma 4 15 3 3 2" xfId="51254" xr:uid="{B8BE4363-752E-4C74-B42F-F49AC0988BFD}"/>
    <cellStyle name="Comma 4 15 3 3 3" xfId="38639" xr:uid="{F418F1E5-3A1D-4D67-8105-19EA7E9310D0}"/>
    <cellStyle name="Comma 4 15 3 4" xfId="13636" xr:uid="{7BA13060-7B31-47D1-9240-3EE99F7B4A23}"/>
    <cellStyle name="Comma 4 15 3 4 2" xfId="44976" xr:uid="{5847B081-AE66-4BE3-8103-975B609A25C8}"/>
    <cellStyle name="Comma 4 15 3 5" xfId="7049" xr:uid="{7D4F3E50-43BA-4BFE-8E67-F3255ECD64C1}"/>
    <cellStyle name="Comma 4 15 3 6" xfId="32349" xr:uid="{9CDEF580-7BB1-4A47-8082-47B670BEDF97}"/>
    <cellStyle name="Comma 4 15 4" xfId="24597" xr:uid="{1FDFDA09-99C6-4BAF-A2B0-6F7AC57A4476}"/>
    <cellStyle name="Comma 4 15 4 2" xfId="17090" xr:uid="{5C741E91-48D4-4DFB-8F70-1068B2D1CD78}"/>
    <cellStyle name="Comma 4 15 4 2 2" xfId="54387" xr:uid="{306E41EB-E858-48B0-A278-1033EAEC031D}"/>
    <cellStyle name="Comma 4 15 4 2 3" xfId="41772" xr:uid="{14A89B73-84E6-4E10-8531-88A26A51A629}"/>
    <cellStyle name="Comma 4 15 4 3" xfId="10504" xr:uid="{CE17D060-A733-4AAE-A534-513986D147FC}"/>
    <cellStyle name="Comma 4 15 4 3 2" xfId="48109" xr:uid="{20A0DB66-BFCB-4547-BD6F-481A35E51395}"/>
    <cellStyle name="Comma 4 15 4 4" xfId="5954" xr:uid="{CFFF9EFA-524C-441B-B591-76E579A95A35}"/>
    <cellStyle name="Comma 4 15 4 5" xfId="35482" xr:uid="{538E4E44-DBB5-43BE-BAED-3FCDF5482962}"/>
    <cellStyle name="Comma 4 15 5" xfId="20583" xr:uid="{AD18DA97-1E9B-430A-84C1-79FB30B8A263}"/>
    <cellStyle name="Comma 4 15 5 2" xfId="50890" xr:uid="{4C74257B-BA05-4D47-B808-1B8132DE6F43}"/>
    <cellStyle name="Comma 4 15 5 3" xfId="38275" xr:uid="{74C7CCAA-BB87-42A1-90CC-18EBF9791CF6}"/>
    <cellStyle name="Comma 4 15 6" xfId="13997" xr:uid="{324ACD59-B15A-4AE9-82D6-150B59B4904C}"/>
    <cellStyle name="Comma 4 15 6 2" xfId="44612" xr:uid="{FB04DB2B-50D9-453E-B2F3-F8E54D23D7B8}"/>
    <cellStyle name="Comma 4 15 7" xfId="7410" xr:uid="{D2A12879-F0DF-4E6C-9E6B-CAE6860018E4}"/>
    <cellStyle name="Comma 4 15 8" xfId="31985" xr:uid="{2A1A4DB9-ED5B-4D5E-9E16-03A690C9B180}"/>
    <cellStyle name="Comma 4 16" xfId="27735" xr:uid="{3B848650-E947-47D9-A904-20DD682EEDA6}"/>
    <cellStyle name="Comma 4 16 2" xfId="26004" xr:uid="{9B8AF7BE-5ECE-47DC-8265-AA236FA325B5}"/>
    <cellStyle name="Comma 4 16 2 2" xfId="22506" xr:uid="{40D87336-C3E4-41C2-AB8B-D061641994C3}"/>
    <cellStyle name="Comma 4 16 2 2 2" xfId="14999" xr:uid="{E5B0A3DC-AD25-46DB-BBE7-FA351836B531}"/>
    <cellStyle name="Comma 4 16 2 2 2 2" xfId="56478" xr:uid="{08DDF843-C78D-4ED4-835C-1EF218AF249E}"/>
    <cellStyle name="Comma 4 16 2 2 2 3" xfId="43863" xr:uid="{95058F7E-C0E3-40F9-91FF-58AE9A0B4502}"/>
    <cellStyle name="Comma 4 16 2 2 3" xfId="8413" xr:uid="{D8AAC47D-CA77-4551-ABB6-61F8F4BE3CA9}"/>
    <cellStyle name="Comma 4 16 2 2 3 2" xfId="50200" xr:uid="{6D654D44-6A9E-4214-A99E-2C140C17A48B}"/>
    <cellStyle name="Comma 4 16 2 2 4" xfId="31111" xr:uid="{B9FF6B37-B1BF-4C39-AF6C-B5A8663427C0}"/>
    <cellStyle name="Comma 4 16 2 2 5" xfId="37573" xr:uid="{2F3DCD4B-1D52-4163-BDB5-8E74EDE32BA4}"/>
    <cellStyle name="Comma 4 16 2 3" xfId="18496" xr:uid="{96C309E8-713C-4FFA-8E4D-CD8BA86D2F97}"/>
    <cellStyle name="Comma 4 16 2 3 2" xfId="52981" xr:uid="{0B87F965-524E-492B-AD5E-CD59F6E1EAEC}"/>
    <cellStyle name="Comma 4 16 2 3 3" xfId="40366" xr:uid="{10329FA8-DAA1-4C8D-A390-97F295C6C8C5}"/>
    <cellStyle name="Comma 4 16 2 4" xfId="11910" xr:uid="{B9C86517-9DC0-42EA-8BF4-AFB4505CBD27}"/>
    <cellStyle name="Comma 4 16 2 4 2" xfId="46703" xr:uid="{9C7D3A3F-B7E1-4543-95AD-E2807F39D6F7}"/>
    <cellStyle name="Comma 4 16 2 5" xfId="4548" xr:uid="{81666945-DF73-468A-8DF3-19C78F793480}"/>
    <cellStyle name="Comma 4 16 2 6" xfId="34076" xr:uid="{D18FDCFA-A68E-4811-AE58-184AA2AB9958}"/>
    <cellStyle name="Comma 4 16 3" xfId="24238" xr:uid="{5FF6A82E-4941-4E9B-B754-C6084EE16C21}"/>
    <cellStyle name="Comma 4 16 3 2" xfId="16731" xr:uid="{2F3AA478-F987-4FDF-8C6B-AECE1CD38FD8}"/>
    <cellStyle name="Comma 4 16 3 2 2" xfId="54746" xr:uid="{C2EADA4F-1252-4EE2-A65D-11B4F47EE85D}"/>
    <cellStyle name="Comma 4 16 3 2 3" xfId="42131" xr:uid="{1E4A355A-2E8B-4556-B2A9-D125D57CBBFA}"/>
    <cellStyle name="Comma 4 16 3 3" xfId="10145" xr:uid="{8F911C8E-1FEC-413D-9520-694A80F8D65F}"/>
    <cellStyle name="Comma 4 16 3 3 2" xfId="48468" xr:uid="{5381DC05-EF20-40CE-9445-7DED779C783E}"/>
    <cellStyle name="Comma 4 16 3 4" xfId="29379" xr:uid="{FF861EBC-F0E2-4474-AE53-5D7BA8E3F120}"/>
    <cellStyle name="Comma 4 16 3 5" xfId="35841" xr:uid="{5F738FB9-5AE9-438C-84DB-13E98B983066}"/>
    <cellStyle name="Comma 4 16 4" xfId="25123" xr:uid="{9186F2E0-5C30-4F75-9F64-95EA9131A3B8}"/>
    <cellStyle name="Comma 4 16 4 2" xfId="17616" xr:uid="{69D5DC83-C658-4914-8B71-0F204509B74C}"/>
    <cellStyle name="Comma 4 16 4 2 2" xfId="53861" xr:uid="{F61B15EC-4660-43AC-97D9-DA463B9C81CC}"/>
    <cellStyle name="Comma 4 16 4 2 3" xfId="41246" xr:uid="{46A45458-67AB-47B2-A02F-2339D752A8F6}"/>
    <cellStyle name="Comma 4 16 4 3" xfId="11030" xr:uid="{C394E35F-E961-4BE4-A934-C5820FA0D6A9}"/>
    <cellStyle name="Comma 4 16 4 3 2" xfId="47583" xr:uid="{189A91FF-C062-4454-B850-FC097ECF2C7D}"/>
    <cellStyle name="Comma 4 16 4 4" xfId="5428" xr:uid="{D628A09E-A4CB-4400-B576-C393414C5A15}"/>
    <cellStyle name="Comma 4 16 4 5" xfId="34956" xr:uid="{2D5F7614-4B25-4DD2-97F3-E2E2E5D03357}"/>
    <cellStyle name="Comma 4 16 5" xfId="20227" xr:uid="{77FB00E1-679A-479C-A951-08EBD9C9BC9D}"/>
    <cellStyle name="Comma 4 16 5 2" xfId="51249" xr:uid="{8FE407F7-C238-4DF9-8C06-A4DEB1C647F6}"/>
    <cellStyle name="Comma 4 16 5 3" xfId="38634" xr:uid="{A6778A6B-91FC-4E91-9FCD-536A18B091EF}"/>
    <cellStyle name="Comma 4 16 6" xfId="13641" xr:uid="{400102B6-C06C-4DFE-BA04-C4751E03DF2E}"/>
    <cellStyle name="Comma 4 16 6 2" xfId="44971" xr:uid="{4ECEBAC1-43DA-4F8C-ACA6-0D66EA5537D8}"/>
    <cellStyle name="Comma 4 16 7" xfId="7054" xr:uid="{CC8E6E7B-BA46-467C-9417-5D3A49DE9A43}"/>
    <cellStyle name="Comma 4 16 8" xfId="32344" xr:uid="{A75FA477-0152-428C-885E-3366969584D9}"/>
    <cellStyle name="Comma 4 17" xfId="26861" xr:uid="{21A9EB25-D4A1-4FBE-9E95-33FC3B40FF9E}"/>
    <cellStyle name="Comma 4 17 2" xfId="23364" xr:uid="{5EFB82DB-0580-4947-BD6E-3B2306D9C89A}"/>
    <cellStyle name="Comma 4 17 2 2" xfId="15857" xr:uid="{68FAE4B6-5515-4066-B692-4F9924907357}"/>
    <cellStyle name="Comma 4 17 2 2 2" xfId="55620" xr:uid="{56EDB073-9B59-476D-B020-1EDCDCC03D98}"/>
    <cellStyle name="Comma 4 17 2 2 3" xfId="43005" xr:uid="{80600C29-F610-418C-96FE-8C0127B02EBD}"/>
    <cellStyle name="Comma 4 17 2 3" xfId="9271" xr:uid="{3A761E54-63D3-49B3-AF45-FD036D56A87B}"/>
    <cellStyle name="Comma 4 17 2 3 2" xfId="49342" xr:uid="{A5D9C920-05E4-4ED6-909E-026E7E1BD98E}"/>
    <cellStyle name="Comma 4 17 2 4" xfId="30253" xr:uid="{452B6C68-DE91-4729-B8FA-F030EFC3A4D3}"/>
    <cellStyle name="Comma 4 17 2 5" xfId="36715" xr:uid="{7A793287-8547-42E8-9874-6B4FC336DB89}"/>
    <cellStyle name="Comma 4 17 3" xfId="25987" xr:uid="{CDCC974D-E9B2-4BA3-89D4-0ECD631A4753}"/>
    <cellStyle name="Comma 4 17 3 2" xfId="18480" xr:uid="{8712C515-81F3-4F91-B60C-07832CD5570F}"/>
    <cellStyle name="Comma 4 17 3 2 2" xfId="52997" xr:uid="{123D4924-58A7-4E90-B1C5-AB7345E960AC}"/>
    <cellStyle name="Comma 4 17 3 2 3" xfId="40382" xr:uid="{24C0B1C0-7FC5-4C21-B90C-1DCEDE8D30CC}"/>
    <cellStyle name="Comma 4 17 3 3" xfId="11894" xr:uid="{83E72EC1-3A76-4F61-9E40-462F7D2273A2}"/>
    <cellStyle name="Comma 4 17 3 3 2" xfId="46719" xr:uid="{013A4DA5-7DD1-4AA3-AB7A-38655F605EEB}"/>
    <cellStyle name="Comma 4 17 3 4" xfId="4564" xr:uid="{CB5AD590-0CD6-40AB-96C2-8ACB1DFD4860}"/>
    <cellStyle name="Comma 4 17 3 5" xfId="34092" xr:uid="{94E8C87D-9806-4A65-B200-CE5A1B9412C2}"/>
    <cellStyle name="Comma 4 17 4" xfId="19353" xr:uid="{DF77CC0C-517F-4F46-A9D5-A057814DA9D8}"/>
    <cellStyle name="Comma 4 17 4 2" xfId="52123" xr:uid="{D9BE1C14-60ED-4584-AB8F-8DFAE4E2AFC3}"/>
    <cellStyle name="Comma 4 17 4 3" xfId="39508" xr:uid="{87588E4E-27AB-4828-8A9B-AF0DEA051409}"/>
    <cellStyle name="Comma 4 17 5" xfId="12767" xr:uid="{8497E9E6-5D39-41D4-9757-783D220F498E}"/>
    <cellStyle name="Comma 4 17 5 2" xfId="45845" xr:uid="{56C533C7-0A26-4A2B-B48A-03F852B1DE6F}"/>
    <cellStyle name="Comma 4 17 6" xfId="3691" xr:uid="{CA866D44-19E0-46DE-8266-FC795F8208CC}"/>
    <cellStyle name="Comma 4 17 7" xfId="33218" xr:uid="{51D8F5EE-C205-45E2-B2E8-DA3ED4D8D459}"/>
    <cellStyle name="Comma 4 18" xfId="25102" xr:uid="{09B20430-72A4-40A7-90AB-903A6557920B}"/>
    <cellStyle name="Comma 4 18 2" xfId="17595" xr:uid="{A25AA8A6-7417-4EBE-9DAB-B29C838AC744}"/>
    <cellStyle name="Comma 4 18 2 2" xfId="53882" xr:uid="{6F4B4144-EA3E-467F-85DF-E1C05CDB4222}"/>
    <cellStyle name="Comma 4 18 2 3" xfId="41267" xr:uid="{60B4B29F-B430-4B97-BF70-06F262ED46CB}"/>
    <cellStyle name="Comma 4 18 3" xfId="11009" xr:uid="{F2686036-BC96-44C7-B52E-7AEC3C7A26CC}"/>
    <cellStyle name="Comma 4 18 3 2" xfId="47604" xr:uid="{8D08978C-6682-4656-8AA4-E13DF92EA4EB}"/>
    <cellStyle name="Comma 4 18 4" xfId="5449" xr:uid="{0EE70CAA-2938-4B4D-9130-7D62475CC0E8}"/>
    <cellStyle name="Comma 4 18 5" xfId="34977" xr:uid="{65371388-1362-4A8A-8F83-F537F1B96C5F}"/>
    <cellStyle name="Comma 4 19" xfId="28760" xr:uid="{BB17077C-3729-451A-B9F6-C551BE969C9B}"/>
    <cellStyle name="Comma 4 19 2" xfId="21089" xr:uid="{D57CA433-0494-49FB-9C57-E8568F4D3BEB}"/>
    <cellStyle name="Comma 4 19 2 2" xfId="50388" xr:uid="{CFF41E1A-96D1-49B9-9B6B-5BBE7521AB98}"/>
    <cellStyle name="Comma 4 19 2 3" xfId="37773" xr:uid="{9D66C700-F5FC-4411-B26C-34402937EB27}"/>
    <cellStyle name="Comma 4 19 3" xfId="14503" xr:uid="{F25F82BA-76CD-4A06-A314-3422D245B4D3}"/>
    <cellStyle name="Comma 4 19 3 2" xfId="43982" xr:uid="{A59F7246-01E0-41D6-8FF3-D036FF5F5E79}"/>
    <cellStyle name="Comma 4 19 4" xfId="7916" xr:uid="{1291C926-2E5F-4B25-92B9-06BD009F481C}"/>
    <cellStyle name="Comma 4 19 5" xfId="31462" xr:uid="{9551A67C-6549-4191-9A3F-A83BD04B2FFF}"/>
    <cellStyle name="Comma 4 2" xfId="67" xr:uid="{535D6A35-7CF3-4C2C-8BD3-2A54A610EFE9}"/>
    <cellStyle name="Comma 4 2 10" xfId="28670" xr:uid="{E4B42715-830C-4B7F-B647-CC2BDB07307E}"/>
    <cellStyle name="Comma 4 2 10 10" xfId="57271" xr:uid="{7AC303DC-74AE-49FD-91F1-E88BDE592552}"/>
    <cellStyle name="Comma 4 2 10 10 2" xfId="57275" xr:uid="{81FA46BA-E404-4F25-97B8-F59789CFC6CA}"/>
    <cellStyle name="Comma 4 2 10 2" xfId="28079" xr:uid="{6D61A2F4-419E-4E48-AB30-D8228E40C25A}"/>
    <cellStyle name="Comma 4 2 10 2 2" xfId="26348" xr:uid="{CEED4B36-881E-4442-90E2-15FA23893186}"/>
    <cellStyle name="Comma 4 2 10 2 2 2" xfId="22850" xr:uid="{457A7960-AF20-4FCE-B080-1D5EE26605AE}"/>
    <cellStyle name="Comma 4 2 10 2 2 2 2" xfId="15343" xr:uid="{E799BCFC-42CF-47FB-B856-66B0576A1B11}"/>
    <cellStyle name="Comma 4 2 10 2 2 2 2 2" xfId="56134" xr:uid="{0C9A5C47-3E88-4E82-A339-1C616F607B4C}"/>
    <cellStyle name="Comma 4 2 10 2 2 2 2 3" xfId="43519" xr:uid="{07841904-3329-4DD4-B863-24D0302977E4}"/>
    <cellStyle name="Comma 4 2 10 2 2 2 3" xfId="8757" xr:uid="{ED113B17-7112-49EE-818B-82AFBDF2FDCD}"/>
    <cellStyle name="Comma 4 2 10 2 2 2 3 2" xfId="49856" xr:uid="{7ABD36EC-9052-4DFC-9221-7C350DDC9E78}"/>
    <cellStyle name="Comma 4 2 10 2 2 2 4" xfId="30767" xr:uid="{36BBB662-C41E-4602-8545-39FC114B1622}"/>
    <cellStyle name="Comma 4 2 10 2 2 2 5" xfId="37229" xr:uid="{79C10F21-E959-4013-A502-C03622FA29A5}"/>
    <cellStyle name="Comma 4 2 10 2 2 3" xfId="25468" xr:uid="{2A159821-A5E2-482F-87EC-B1CA7B776012}"/>
    <cellStyle name="Comma 4 2 10 2 2 3 2" xfId="17961" xr:uid="{9898CEAD-DF69-40B5-9312-3D28933F1540}"/>
    <cellStyle name="Comma 4 2 10 2 2 3 2 2" xfId="53516" xr:uid="{E4D66DCB-8BB9-4B1A-A2AE-C0573A22199E}"/>
    <cellStyle name="Comma 4 2 10 2 2 3 2 3" xfId="40901" xr:uid="{BB328EEB-3DFE-4C6E-920E-5D541DB03D76}"/>
    <cellStyle name="Comma 4 2 10 2 2 3 3" xfId="11375" xr:uid="{06EF7A91-A681-4E2D-B067-F55254445EE4}"/>
    <cellStyle name="Comma 4 2 10 2 2 3 3 2" xfId="47238" xr:uid="{1346B734-40F9-4149-BB0F-AA668758D5BC}"/>
    <cellStyle name="Comma 4 2 10 2 2 3 4" xfId="5083" xr:uid="{9A53FAA1-9D88-4117-B913-0BED84C6B37E}"/>
    <cellStyle name="Comma 4 2 10 2 2 3 5" xfId="34611" xr:uid="{2AD52D69-0B2E-40DC-AB61-9F44DB97DF6C}"/>
    <cellStyle name="Comma 4 2 10 2 2 4" xfId="18840" xr:uid="{40777674-E20C-48CF-A50B-8B1F045DC1E6}"/>
    <cellStyle name="Comma 4 2 10 2 2 4 2" xfId="52637" xr:uid="{D4064A0D-262E-4F50-BF07-7091053ADC6F}"/>
    <cellStyle name="Comma 4 2 10 2 2 4 3" xfId="40022" xr:uid="{38E05B72-DCA0-4167-915D-95F00FF59A2B}"/>
    <cellStyle name="Comma 4 2 10 2 2 5" xfId="12254" xr:uid="{E86E659B-43BF-4AF8-827B-4DE4CAED2841}"/>
    <cellStyle name="Comma 4 2 10 2 2 5 2" xfId="46359" xr:uid="{1A1BCB86-1CC0-454C-A221-95CAC7BE3F30}"/>
    <cellStyle name="Comma 4 2 10 2 2 6" xfId="4204" xr:uid="{C3044637-DF65-44F5-BCB2-747FC9C87F38}"/>
    <cellStyle name="Comma 4 2 10 2 2 7" xfId="33732" xr:uid="{7EC2E4A7-CD89-4C5F-8BB4-67AFA183C795}"/>
    <cellStyle name="Comma 4 2 10 2 3" xfId="27202" xr:uid="{3B1DFA7B-A80F-401C-8587-1947730F4FC2}"/>
    <cellStyle name="Comma 4 2 10 2 3 2" xfId="23705" xr:uid="{C2D61954-F348-42E8-B5B6-1DD0CD5E2033}"/>
    <cellStyle name="Comma 4 2 10 2 3 2 2" xfId="16198" xr:uid="{7B51C7E9-FC26-4627-B8BC-3B0AD198B82D}"/>
    <cellStyle name="Comma 4 2 10 2 3 2 2 2" xfId="55279" xr:uid="{356F067B-7C01-4409-AC97-86A6D2C96B9F}"/>
    <cellStyle name="Comma 4 2 10 2 3 2 2 3" xfId="42664" xr:uid="{F0F416FE-8FC8-4B06-AD5F-9B9DA89AD5EC}"/>
    <cellStyle name="Comma 4 2 10 2 3 2 3" xfId="9612" xr:uid="{C0FC15BF-394A-47A6-B8D1-743143E205CD}"/>
    <cellStyle name="Comma 4 2 10 2 3 2 3 2" xfId="49001" xr:uid="{457B55F5-1441-4124-990F-08CF3594042C}"/>
    <cellStyle name="Comma 4 2 10 2 3 2 4" xfId="29912" xr:uid="{5452D327-C502-40A6-B1FF-BD34740659AA}"/>
    <cellStyle name="Comma 4 2 10 2 3 2 5" xfId="36374" xr:uid="{0003AE79-B774-4AA2-A98C-F5ACAA1E7771}"/>
    <cellStyle name="Comma 4 2 10 2 3 3" xfId="19694" xr:uid="{5DC5E4B9-DD34-41C8-88F3-340D97EED7ED}"/>
    <cellStyle name="Comma 4 2 10 2 3 3 2" xfId="51782" xr:uid="{912B5110-1C33-4AF2-91AD-DE46DCD90A4A}"/>
    <cellStyle name="Comma 4 2 10 2 3 3 3" xfId="39167" xr:uid="{15405F24-926D-4A44-96E9-9C04C3763487}"/>
    <cellStyle name="Comma 4 2 10 2 3 4" xfId="13108" xr:uid="{C5BD7488-4F5D-49C2-B7E3-2F0B198341A4}"/>
    <cellStyle name="Comma 4 2 10 2 3 4 2" xfId="45504" xr:uid="{AFC2BEB5-4DFA-414B-8D62-8647616F168B}"/>
    <cellStyle name="Comma 4 2 10 2 3 5" xfId="6521" xr:uid="{06665C33-074B-4C16-BF08-77AD486F0DEF}"/>
    <cellStyle name="Comma 4 2 10 2 3 6" xfId="32877" xr:uid="{CE904B19-E906-4275-B346-25C1D242549B}"/>
    <cellStyle name="Comma 4 2 10 2 4" xfId="24583" xr:uid="{6B38B15D-E392-4162-BA91-D20A980E4292}"/>
    <cellStyle name="Comma 4 2 10 2 4 2" xfId="17076" xr:uid="{1303E4B7-FED9-4949-AD80-A2B27C7476CA}"/>
    <cellStyle name="Comma 4 2 10 2 4 2 2" xfId="54401" xr:uid="{B07BFC39-C434-4109-B132-5B6615819989}"/>
    <cellStyle name="Comma 4 2 10 2 4 2 3" xfId="41786" xr:uid="{58D29C61-3DF4-4E58-8D99-5773B2871CC9}"/>
    <cellStyle name="Comma 4 2 10 2 4 3" xfId="10490" xr:uid="{39CFDD16-B6C8-4640-AA59-C0143EA12517}"/>
    <cellStyle name="Comma 4 2 10 2 4 3 2" xfId="48123" xr:uid="{EA95E13F-FD19-424C-9412-F66656A840EE}"/>
    <cellStyle name="Comma 4 2 10 2 4 4" xfId="5968" xr:uid="{08A956B4-3FBD-4715-B9E3-2B6F9A11745A}"/>
    <cellStyle name="Comma 4 2 10 2 4 5" xfId="35496" xr:uid="{EE8617B9-1124-47C9-8F54-C9A5C5E97D0B}"/>
    <cellStyle name="Comma 4 2 10 2 5" xfId="20570" xr:uid="{30FFDDA1-C670-43C1-9242-6BCEFE744EDE}"/>
    <cellStyle name="Comma 4 2 10 2 5 2" xfId="50904" xr:uid="{327B7E85-73C9-48D3-8E3E-C6725B9F096E}"/>
    <cellStyle name="Comma 4 2 10 2 5 3" xfId="38289" xr:uid="{E5A8B9EB-D610-4078-8717-44F433B380C5}"/>
    <cellStyle name="Comma 4 2 10 2 6" xfId="13984" xr:uid="{10D6CED9-4BB9-42A0-9CD9-9B558C6142E1}"/>
    <cellStyle name="Comma 4 2 10 2 6 2" xfId="44626" xr:uid="{5F2B821B-9487-4B37-9D6E-4A13CD3146ED}"/>
    <cellStyle name="Comma 4 2 10 2 7" xfId="7397" xr:uid="{9C784ED3-DBBE-437C-9EDE-FFA5176D7246}"/>
    <cellStyle name="Comma 4 2 10 2 8" xfId="31999" xr:uid="{EF8A6A54-AB16-4219-8D4B-A398FA60A3B4}"/>
    <cellStyle name="Comma 4 2 10 3" xfId="26787" xr:uid="{5C8F7035-DA03-4DE5-85AC-F402813F7013}"/>
    <cellStyle name="Comma 4 2 10 3 2" xfId="23290" xr:uid="{2135FA0C-728A-45C9-96D2-7045581DA398}"/>
    <cellStyle name="Comma 4 2 10 3 2 2" xfId="15783" xr:uid="{2FD6F3A1-0542-4D25-8AF4-1C98D2A56829}"/>
    <cellStyle name="Comma 4 2 10 3 2 2 2" xfId="55694" xr:uid="{EFEE3C5C-3FBB-44F5-85C7-3CE0B3D943FF}"/>
    <cellStyle name="Comma 4 2 10 3 2 2 3" xfId="43079" xr:uid="{797853CE-014A-432F-AC99-A6B18DBE17DC}"/>
    <cellStyle name="Comma 4 2 10 3 2 3" xfId="9197" xr:uid="{86202C28-5EE9-4333-B74F-570AEEF8DB1E}"/>
    <cellStyle name="Comma 4 2 10 3 2 3 2" xfId="49416" xr:uid="{A82E77A9-ED94-4DB0-935E-B3B793700E9E}"/>
    <cellStyle name="Comma 4 2 10 3 2 4" xfId="30327" xr:uid="{2F11EDED-0E79-46BC-B932-87A3CA5C5F10}"/>
    <cellStyle name="Comma 4 2 10 3 2 5" xfId="36789" xr:uid="{8966E3D8-35CF-469A-95D8-11C57F11B01C}"/>
    <cellStyle name="Comma 4 2 10 3 3" xfId="25912" xr:uid="{45E73FEA-4ED7-4328-B68E-FCBA806303F2}"/>
    <cellStyle name="Comma 4 2 10 3 3 2" xfId="18405" xr:uid="{34B506D2-40FD-4AF6-85C9-2E07A7602375}"/>
    <cellStyle name="Comma 4 2 10 3 3 2 2" xfId="53072" xr:uid="{15422763-5356-40D4-8E3A-A0F5F3118507}"/>
    <cellStyle name="Comma 4 2 10 3 3 2 3" xfId="40457" xr:uid="{8C03FA9F-2174-4F96-9A10-8719E613682D}"/>
    <cellStyle name="Comma 4 2 10 3 3 3" xfId="11819" xr:uid="{19360770-7517-4B3F-A037-7FC05D57FFBA}"/>
    <cellStyle name="Comma 4 2 10 3 3 3 2" xfId="46794" xr:uid="{25B4EFEA-DBD6-4116-9720-6C3C52404361}"/>
    <cellStyle name="Comma 4 2 10 3 3 4" xfId="4639" xr:uid="{514E11CB-2AA7-4F9F-882F-E5B3625D235A}"/>
    <cellStyle name="Comma 4 2 10 3 3 5" xfId="34167" xr:uid="{CB8A54A7-ED68-4FAE-8F9C-CF2D4856C37F}"/>
    <cellStyle name="Comma 4 2 10 3 4" xfId="19279" xr:uid="{BE8B4990-01A9-48F8-AF2D-F0E3DBA4D667}"/>
    <cellStyle name="Comma 4 2 10 3 4 2" xfId="52197" xr:uid="{5ECBA17A-B867-489F-99BF-DB8E7BEEB7DF}"/>
    <cellStyle name="Comma 4 2 10 3 4 3" xfId="39582" xr:uid="{DEBBC901-447E-4CAC-B502-70A86E8BC31D}"/>
    <cellStyle name="Comma 4 2 10 3 5" xfId="12693" xr:uid="{C571DCFE-3BE1-4D1B-A087-990B410EC56E}"/>
    <cellStyle name="Comma 4 2 10 3 5 2" xfId="45919" xr:uid="{E7566D23-2D15-4F15-B102-675CA6DE2A46}"/>
    <cellStyle name="Comma 4 2 10 3 6" xfId="3765" xr:uid="{FDF83979-5577-4CB5-B4FA-3ECF956924B0}"/>
    <cellStyle name="Comma 4 2 10 3 7" xfId="33292" xr:uid="{26AE9A1E-7CE3-41AE-9BF3-7D99FAFDCF6D}"/>
    <cellStyle name="Comma 4 2 10 4" xfId="27637" xr:uid="{92970B4C-80D4-4F18-9B06-AC8478B30673}"/>
    <cellStyle name="Comma 4 2 10 4 2" xfId="24140" xr:uid="{11BC159C-36AE-4319-BA53-C71DA75D4928}"/>
    <cellStyle name="Comma 4 2 10 4 2 2" xfId="16633" xr:uid="{538E1C1D-E576-43DB-98E6-ECFFEC237812}"/>
    <cellStyle name="Comma 4 2 10 4 2 2 2" xfId="54844" xr:uid="{AA42367F-10B4-453A-85B2-57F24140B7D2}"/>
    <cellStyle name="Comma 4 2 10 4 2 2 3" xfId="42229" xr:uid="{59DDAF6F-23A8-4770-B31E-A49806AAA7E8}"/>
    <cellStyle name="Comma 4 2 10 4 2 3" xfId="10047" xr:uid="{A40A59F1-EB83-4C41-AA88-C83C0DEFB641}"/>
    <cellStyle name="Comma 4 2 10 4 2 3 2" xfId="48566" xr:uid="{11092364-1C9F-4023-9F8F-CE6B457FF521}"/>
    <cellStyle name="Comma 4 2 10 4 2 4" xfId="29477" xr:uid="{24EBCBD0-0FE0-4EF2-8C5C-BC966DCCC2C8}"/>
    <cellStyle name="Comma 4 2 10 4 2 5" xfId="35939" xr:uid="{4D8E52E2-4E2B-4EF2-8882-465C0E5C6A01}"/>
    <cellStyle name="Comma 4 2 10 4 3" xfId="20129" xr:uid="{D138D5B4-7EBE-44FD-8318-764A749FF01C}"/>
    <cellStyle name="Comma 4 2 10 4 3 2" xfId="51347" xr:uid="{93C3FF8D-C8FE-4086-BF0E-F8C070217B49}"/>
    <cellStyle name="Comma 4 2 10 4 3 3" xfId="38732" xr:uid="{8204C06C-33E6-4765-BD88-C2D3BFB3D451}"/>
    <cellStyle name="Comma 4 2 10 4 4" xfId="13543" xr:uid="{29BBF32D-7394-48E4-86CA-CF603D136CBE}"/>
    <cellStyle name="Comma 4 2 10 4 4 2" xfId="45069" xr:uid="{9ED466AC-4452-4E7D-B775-2E8F90D69B73}"/>
    <cellStyle name="Comma 4 2 10 4 5" xfId="6956" xr:uid="{195E4673-5F25-4680-A823-1408CAF8EBE5}"/>
    <cellStyle name="Comma 4 2 10 4 6" xfId="32442" xr:uid="{928C5309-FB83-48DA-B505-2CCDD32AE676}"/>
    <cellStyle name="Comma 4 2 10 5" xfId="25027" xr:uid="{932C5F1B-8757-483C-9FC0-AA94AB41F349}"/>
    <cellStyle name="Comma 4 2 10 5 2" xfId="17520" xr:uid="{3ADC8CFC-7651-4ED8-80B6-78D6A09B5B7A}"/>
    <cellStyle name="Comma 4 2 10 5 2 2" xfId="53957" xr:uid="{478DA72C-D883-41A6-8BC5-D57D7887C634}"/>
    <cellStyle name="Comma 4 2 10 5 2 3" xfId="41342" xr:uid="{CFCFA91B-4E02-46BA-8877-0E71E6586495}"/>
    <cellStyle name="Comma 4 2 10 5 3" xfId="10934" xr:uid="{89BACD45-F571-4D5D-B286-812EFD663A34}"/>
    <cellStyle name="Comma 4 2 10 5 3 2" xfId="47679" xr:uid="{E82114C1-D42A-4358-AE98-B12520AD272A}"/>
    <cellStyle name="Comma 4 2 10 5 4" xfId="5524" xr:uid="{90F2C654-1652-4124-BFFE-B59468BD4C3A}"/>
    <cellStyle name="Comma 4 2 10 5 5" xfId="35052" xr:uid="{A33E6398-D921-4DD6-9C72-9AD7C122C3BA}"/>
    <cellStyle name="Comma 4 2 10 6" xfId="21012" xr:uid="{891D6BB2-BF82-4EF9-9465-956F7A617076}"/>
    <cellStyle name="Comma 4 2 10 6 2" xfId="50460" xr:uid="{3C862069-23E3-4390-B6B1-19EDF520E77E}"/>
    <cellStyle name="Comma 4 2 10 6 3" xfId="37845" xr:uid="{37F095CE-ED15-4D62-9A5E-89A41AB54CD0}"/>
    <cellStyle name="Comma 4 2 10 7" xfId="14426" xr:uid="{4E43DC80-2439-4DD7-A6A6-96575E33B676}"/>
    <cellStyle name="Comma 4 2 10 7 2" xfId="44102" xr:uid="{D73D3549-B4E6-4EC5-B351-FC196F6BCDC5}"/>
    <cellStyle name="Comma 4 2 10 8" xfId="7839" xr:uid="{312099E4-D186-48C9-AB18-DCF7B7101681}"/>
    <cellStyle name="Comma 4 2 10 9" xfId="31550" xr:uid="{EAF4166E-1813-40F4-B914-54D6D0835491}"/>
    <cellStyle name="Comma 4 2 11" xfId="28687" xr:uid="{57D38208-41FE-4F5B-ADFA-937BD08F88EF}"/>
    <cellStyle name="Comma 4 2 11 2" xfId="28086" xr:uid="{C6D59A38-BA98-400F-9405-EC05E2A9DD69}"/>
    <cellStyle name="Comma 4 2 11 2 2" xfId="26356" xr:uid="{BE86CE50-BB2B-461A-82F1-D3CC9B5BEB7D}"/>
    <cellStyle name="Comma 4 2 11 2 2 2" xfId="22858" xr:uid="{4EB836D3-164E-4273-8ED7-093F194FEC61}"/>
    <cellStyle name="Comma 4 2 11 2 2 2 2" xfId="15351" xr:uid="{74B5D9B5-0DC7-4008-8352-7D981BEE2F49}"/>
    <cellStyle name="Comma 4 2 11 2 2 2 2 2" xfId="56126" xr:uid="{DBDB2AF5-4F51-4D33-9A0E-A4A3F62DA80D}"/>
    <cellStyle name="Comma 4 2 11 2 2 2 2 3" xfId="43511" xr:uid="{637EBAA9-E960-4B8F-9672-6A17E36CD488}"/>
    <cellStyle name="Comma 4 2 11 2 2 2 3" xfId="8765" xr:uid="{EBFCF2A4-41F6-46D1-88AD-8A0CA73ABAC8}"/>
    <cellStyle name="Comma 4 2 11 2 2 2 3 2" xfId="49848" xr:uid="{3BE2798C-C778-45C0-8BAD-68C40B50747F}"/>
    <cellStyle name="Comma 4 2 11 2 2 2 4" xfId="30759" xr:uid="{B41BC4D7-5765-40BE-B119-1F7E70195A53}"/>
    <cellStyle name="Comma 4 2 11 2 2 2 5" xfId="37221" xr:uid="{ED9ACA24-A2E5-4C94-A5E7-6CBB5B6C2568}"/>
    <cellStyle name="Comma 4 2 11 2 2 3" xfId="25476" xr:uid="{88CB6BE5-7169-4C90-83E3-149C0C516D15}"/>
    <cellStyle name="Comma 4 2 11 2 2 3 2" xfId="17969" xr:uid="{C0FDA277-C8C2-4478-B581-38F8CB0D3566}"/>
    <cellStyle name="Comma 4 2 11 2 2 3 2 2" xfId="53508" xr:uid="{33A6BFBC-4295-479A-AE90-47DFFF8A7BCA}"/>
    <cellStyle name="Comma 4 2 11 2 2 3 2 3" xfId="40893" xr:uid="{7A5F9D16-CC61-409B-87A1-697195314A71}"/>
    <cellStyle name="Comma 4 2 11 2 2 3 3" xfId="11383" xr:uid="{86C93C3E-85AD-4C41-BDF4-537F17D89C03}"/>
    <cellStyle name="Comma 4 2 11 2 2 3 3 2" xfId="47230" xr:uid="{F7004FB1-3878-44FF-84C9-67F93E8E9EA5}"/>
    <cellStyle name="Comma 4 2 11 2 2 3 4" xfId="5075" xr:uid="{C266FC97-3079-419B-A590-8E5ABDFC4EA5}"/>
    <cellStyle name="Comma 4 2 11 2 2 3 5" xfId="34603" xr:uid="{29535095-7F5F-46B2-A2CD-BEEAEC0C8C39}"/>
    <cellStyle name="Comma 4 2 11 2 2 4" xfId="18848" xr:uid="{D1A03152-F3C6-4C3A-951D-C0CEA3E6233E}"/>
    <cellStyle name="Comma 4 2 11 2 2 4 2" xfId="52629" xr:uid="{CF931733-1D1B-4611-A90E-AA4F546220F9}"/>
    <cellStyle name="Comma 4 2 11 2 2 4 3" xfId="40014" xr:uid="{0FD5097C-0118-4631-B115-3CA15C4C5D13}"/>
    <cellStyle name="Comma 4 2 11 2 2 5" xfId="12262" xr:uid="{25F73962-C494-4469-B66C-BC261677F528}"/>
    <cellStyle name="Comma 4 2 11 2 2 5 2" xfId="46351" xr:uid="{B3915E1C-69BB-48F3-B2D0-41685933BFCB}"/>
    <cellStyle name="Comma 4 2 11 2 2 6" xfId="4196" xr:uid="{ABAB8186-186B-4165-BB63-DC0E379EAEB3}"/>
    <cellStyle name="Comma 4 2 11 2 2 7" xfId="33724" xr:uid="{1FC8B063-46E6-46D8-B9C4-1EA9191C8EDF}"/>
    <cellStyle name="Comma 4 2 11 2 3" xfId="27210" xr:uid="{E6D9E411-371F-4625-A062-07A07DB31CE6}"/>
    <cellStyle name="Comma 4 2 11 2 3 2" xfId="23713" xr:uid="{79286607-624C-42F4-9371-77088D9F8174}"/>
    <cellStyle name="Comma 4 2 11 2 3 2 2" xfId="16206" xr:uid="{995690D3-327F-4728-B690-A2E9C6E71F61}"/>
    <cellStyle name="Comma 4 2 11 2 3 2 2 2" xfId="55271" xr:uid="{94863F8E-3E38-4B89-A095-67C1BFE4C5AE}"/>
    <cellStyle name="Comma 4 2 11 2 3 2 2 3" xfId="42656" xr:uid="{8DDDDB1F-DDED-40AB-8C4A-4AC681FAAF1A}"/>
    <cellStyle name="Comma 4 2 11 2 3 2 3" xfId="9620" xr:uid="{2808EA8A-DF8F-4317-9393-3B89F0921BAA}"/>
    <cellStyle name="Comma 4 2 11 2 3 2 3 2" xfId="48993" xr:uid="{61368FE8-3A4D-41E4-8AB1-D830B252282B}"/>
    <cellStyle name="Comma 4 2 11 2 3 2 4" xfId="29904" xr:uid="{1D95ACBF-E8B1-48F2-9C8D-8CDA84BB9B07}"/>
    <cellStyle name="Comma 4 2 11 2 3 2 5" xfId="36366" xr:uid="{2A8E1D6F-F895-4D07-9EFA-9176E2CBD258}"/>
    <cellStyle name="Comma 4 2 11 2 3 3" xfId="19702" xr:uid="{39F23F94-B937-42BB-8C3C-27C839FD0D58}"/>
    <cellStyle name="Comma 4 2 11 2 3 3 2" xfId="51774" xr:uid="{DB0D47B0-DB76-4740-94BC-0A32B7EDE9BC}"/>
    <cellStyle name="Comma 4 2 11 2 3 3 3" xfId="39159" xr:uid="{BDFCA03A-9C91-4A48-A568-8CEB6420521A}"/>
    <cellStyle name="Comma 4 2 11 2 3 4" xfId="13116" xr:uid="{7FE8FB01-80ED-45E6-B633-D53BEE89D0ED}"/>
    <cellStyle name="Comma 4 2 11 2 3 4 2" xfId="45496" xr:uid="{1CCDCDC1-58F4-48E4-A27D-17CC4E360671}"/>
    <cellStyle name="Comma 4 2 11 2 3 5" xfId="6529" xr:uid="{E89CD7F1-CC6B-49DD-9CC2-AF153F1F280F}"/>
    <cellStyle name="Comma 4 2 11 2 3 6" xfId="32869" xr:uid="{F6B6E3FE-F479-4E3E-938D-58D290C91FCF}"/>
    <cellStyle name="Comma 4 2 11 2 4" xfId="24591" xr:uid="{618D1541-AE0C-4875-9537-841BBE3C08E0}"/>
    <cellStyle name="Comma 4 2 11 2 4 2" xfId="17084" xr:uid="{65231722-49D8-4581-9BB2-5156233F166C}"/>
    <cellStyle name="Comma 4 2 11 2 4 2 2" xfId="54393" xr:uid="{CC601B22-567C-4870-B67A-96F03515BBAC}"/>
    <cellStyle name="Comma 4 2 11 2 4 2 3" xfId="41778" xr:uid="{2C628553-CC66-4C83-B236-7BC6E8486E21}"/>
    <cellStyle name="Comma 4 2 11 2 4 3" xfId="10498" xr:uid="{2557F714-BBD6-4725-BDE6-BB9E9A1E0D09}"/>
    <cellStyle name="Comma 4 2 11 2 4 3 2" xfId="48115" xr:uid="{7FA34726-A10F-4214-AED3-5CEA53D6571B}"/>
    <cellStyle name="Comma 4 2 11 2 4 4" xfId="5960" xr:uid="{7A6A9018-B89A-4841-8781-DB3A2A961D60}"/>
    <cellStyle name="Comma 4 2 11 2 4 5" xfId="35488" xr:uid="{5D3E12F0-8928-4F14-878E-5EF48151D6A9}"/>
    <cellStyle name="Comma 4 2 11 2 5" xfId="20577" xr:uid="{017EB368-3963-4EB8-BB87-9ED9D77D994A}"/>
    <cellStyle name="Comma 4 2 11 2 5 2" xfId="50896" xr:uid="{E6A6DCE8-2FD4-456F-96ED-7263C73FD143}"/>
    <cellStyle name="Comma 4 2 11 2 5 3" xfId="38281" xr:uid="{0144E1D2-6B89-43C2-8E4B-EB62730C47A4}"/>
    <cellStyle name="Comma 4 2 11 2 6" xfId="13991" xr:uid="{F295228E-828D-4CE5-A8D3-48CE287CD9DC}"/>
    <cellStyle name="Comma 4 2 11 2 6 2" xfId="44618" xr:uid="{B0D540C7-6FA2-41E0-9134-9C56FCDC027F}"/>
    <cellStyle name="Comma 4 2 11 2 7" xfId="7404" xr:uid="{E649E2C7-C64C-4BA5-94D4-B66386A3E71F}"/>
    <cellStyle name="Comma 4 2 11 2 8" xfId="31991" xr:uid="{F673B1C6-7181-45C2-A41F-C99D28FB06DC}"/>
    <cellStyle name="Comma 4 2 11 3" xfId="26795" xr:uid="{787CC201-D9AB-41F6-B39B-22C0AF24E5FE}"/>
    <cellStyle name="Comma 4 2 11 3 2" xfId="23298" xr:uid="{BAD7FF60-525E-44AB-A85C-3534707E64F6}"/>
    <cellStyle name="Comma 4 2 11 3 2 2" xfId="15791" xr:uid="{64CCB16B-1F19-4596-B877-8B5CB1B52025}"/>
    <cellStyle name="Comma 4 2 11 3 2 2 2" xfId="55686" xr:uid="{E1B9A028-0DB1-42A4-B0CD-F3774B3661F5}"/>
    <cellStyle name="Comma 4 2 11 3 2 2 3" xfId="43071" xr:uid="{E8D72044-59B5-4B71-8A5E-E4B61BB24623}"/>
    <cellStyle name="Comma 4 2 11 3 2 3" xfId="9205" xr:uid="{3B1D8470-176C-4124-B224-7075A99B76E1}"/>
    <cellStyle name="Comma 4 2 11 3 2 3 2" xfId="49408" xr:uid="{135BAA63-2D79-433B-AF33-C83EF4E73986}"/>
    <cellStyle name="Comma 4 2 11 3 2 4" xfId="30319" xr:uid="{9F4284DE-6C6B-4FB2-B113-AD46DF4F73EF}"/>
    <cellStyle name="Comma 4 2 11 3 2 5" xfId="36781" xr:uid="{69743E5D-0E68-4F93-BF50-3AC3A7D4BD56}"/>
    <cellStyle name="Comma 4 2 11 3 3" xfId="25920" xr:uid="{B1CE1420-BAE8-4168-8207-F9B01D7CDB94}"/>
    <cellStyle name="Comma 4 2 11 3 3 2" xfId="18413" xr:uid="{10CAFFE5-ECD6-4526-A27E-C203CE6F57C2}"/>
    <cellStyle name="Comma 4 2 11 3 3 2 2" xfId="53064" xr:uid="{E1384CFB-78F8-4C20-8D4E-4D3B9718B772}"/>
    <cellStyle name="Comma 4 2 11 3 3 2 3" xfId="40449" xr:uid="{30C371E8-F9B2-40E5-BB36-5D865C716E3D}"/>
    <cellStyle name="Comma 4 2 11 3 3 3" xfId="11827" xr:uid="{96313268-32B4-48B3-B740-33B8303D0641}"/>
    <cellStyle name="Comma 4 2 11 3 3 3 2" xfId="46786" xr:uid="{A5F5D084-2CA8-407F-BCF6-32A556C6EF95}"/>
    <cellStyle name="Comma 4 2 11 3 3 4" xfId="4631" xr:uid="{52D2F38E-5124-4A49-9CE0-2FF18D30358C}"/>
    <cellStyle name="Comma 4 2 11 3 3 5" xfId="34159" xr:uid="{31B43FFE-6295-4E08-BCB2-20C4C0F9196E}"/>
    <cellStyle name="Comma 4 2 11 3 4" xfId="19287" xr:uid="{69117331-02C2-4B94-AF46-71593DFCA048}"/>
    <cellStyle name="Comma 4 2 11 3 4 2" xfId="52189" xr:uid="{EE012D61-DCB2-4B02-AD21-5E4D43694BDB}"/>
    <cellStyle name="Comma 4 2 11 3 4 3" xfId="39574" xr:uid="{54215C41-CAC1-42B9-A6ED-A7BA3CF8A8FA}"/>
    <cellStyle name="Comma 4 2 11 3 5" xfId="12701" xr:uid="{2E08F145-1DF4-405D-BE90-508BC7EEF62C}"/>
    <cellStyle name="Comma 4 2 11 3 5 2" xfId="45911" xr:uid="{9A8217C3-6FD7-42AB-AE45-1C36401796E9}"/>
    <cellStyle name="Comma 4 2 11 3 6" xfId="3757" xr:uid="{8F13F353-D4FA-4D55-95E1-F48507895429}"/>
    <cellStyle name="Comma 4 2 11 3 7" xfId="33284" xr:uid="{0A938EA8-D02F-401E-9DCB-058167867899}"/>
    <cellStyle name="Comma 4 2 11 4" xfId="27644" xr:uid="{E2FFDCD8-D6FA-43C1-BC52-FCF17A36EB4E}"/>
    <cellStyle name="Comma 4 2 11 4 2" xfId="24147" xr:uid="{36BAAD2C-62E4-4285-97F3-04ACC29BFCD5}"/>
    <cellStyle name="Comma 4 2 11 4 2 2" xfId="16640" xr:uid="{04B0AC0C-865C-47A6-BDB3-7D1C5F072D2D}"/>
    <cellStyle name="Comma 4 2 11 4 2 2 2" xfId="54837" xr:uid="{D91A5A1E-3148-4592-B8B8-894EF8A156E0}"/>
    <cellStyle name="Comma 4 2 11 4 2 2 3" xfId="42222" xr:uid="{F071C5E7-4211-42CA-88BA-C22C1F2DC44E}"/>
    <cellStyle name="Comma 4 2 11 4 2 3" xfId="10054" xr:uid="{893E1172-B09C-49EA-A665-3C23193CF9E0}"/>
    <cellStyle name="Comma 4 2 11 4 2 3 2" xfId="48559" xr:uid="{EB120D5F-05E4-4B1F-A979-D49E020115AA}"/>
    <cellStyle name="Comma 4 2 11 4 2 4" xfId="29470" xr:uid="{38D35181-76CA-4E88-8065-838DF5A19B70}"/>
    <cellStyle name="Comma 4 2 11 4 2 5" xfId="35932" xr:uid="{D9BF3474-3DE6-4C5C-A94F-210B8EBA4109}"/>
    <cellStyle name="Comma 4 2 11 4 3" xfId="20136" xr:uid="{CD8B9483-84AC-4C03-928E-AB03D04058AC}"/>
    <cellStyle name="Comma 4 2 11 4 3 2" xfId="51340" xr:uid="{957376A4-AA74-438D-967A-D81CD8FA4C32}"/>
    <cellStyle name="Comma 4 2 11 4 3 3" xfId="38725" xr:uid="{C3F5BF7B-ACF7-4321-B596-116228F07735}"/>
    <cellStyle name="Comma 4 2 11 4 4" xfId="13550" xr:uid="{765BB1D2-E52F-4CCB-8811-6900CC7B54D8}"/>
    <cellStyle name="Comma 4 2 11 4 4 2" xfId="45062" xr:uid="{F1AD861A-CD5B-4B7D-9C53-A268F8152A0F}"/>
    <cellStyle name="Comma 4 2 11 4 5" xfId="6963" xr:uid="{A16A2AB3-CFFA-4736-814D-8759CE20A254}"/>
    <cellStyle name="Comma 4 2 11 4 6" xfId="32435" xr:uid="{4DFC7E7D-E4DF-4D05-8C3A-E07CEB9F396C}"/>
    <cellStyle name="Comma 4 2 11 5" xfId="25035" xr:uid="{BFA8ED1D-2234-4B9B-8B61-E264FDF354B5}"/>
    <cellStyle name="Comma 4 2 11 5 2" xfId="17528" xr:uid="{BCEC8EFD-3802-47A2-A214-1D51BB57B314}"/>
    <cellStyle name="Comma 4 2 11 5 2 2" xfId="53949" xr:uid="{F6BE51E5-8487-4951-9C13-4399A3A568A0}"/>
    <cellStyle name="Comma 4 2 11 5 2 3" xfId="41334" xr:uid="{4B34A3B1-FD16-4664-8EC4-60663740F620}"/>
    <cellStyle name="Comma 4 2 11 5 3" xfId="10942" xr:uid="{30B32050-8D7F-4AF4-8EE1-56AA6B2A1713}"/>
    <cellStyle name="Comma 4 2 11 5 3 2" xfId="47671" xr:uid="{95B51C49-61B2-4989-AB35-788D2A6DDEB8}"/>
    <cellStyle name="Comma 4 2 11 5 4" xfId="5516" xr:uid="{AAD263E2-FFC2-4601-92DC-FD85A46D81D9}"/>
    <cellStyle name="Comma 4 2 11 5 5" xfId="35044" xr:uid="{BF3BF414-049E-4796-950C-23A4BF50BEE9}"/>
    <cellStyle name="Comma 4 2 11 6" xfId="21020" xr:uid="{76D962DF-B194-4910-92AD-2DFEA5261995}"/>
    <cellStyle name="Comma 4 2 11 6 2" xfId="50453" xr:uid="{DEE107A8-5F34-424D-A03D-C195155660CE}"/>
    <cellStyle name="Comma 4 2 11 6 3" xfId="37838" xr:uid="{E9E23456-A738-4550-9996-4B3B6CB1F080}"/>
    <cellStyle name="Comma 4 2 11 7" xfId="14434" xr:uid="{4E11FE73-A2F9-43AB-98B0-386D6839A3E8}"/>
    <cellStyle name="Comma 4 2 11 7 2" xfId="44089" xr:uid="{8A82090D-2EC1-4F32-B620-FE4C78344730}"/>
    <cellStyle name="Comma 4 2 11 8" xfId="7847" xr:uid="{ED355700-5F60-4E95-82CE-D0E5DD72455E}"/>
    <cellStyle name="Comma 4 2 11 9" xfId="31542" xr:uid="{05BF50A2-0EBE-4EC8-BC1A-1338AB73B58B}"/>
    <cellStyle name="Comma 4 2 12" xfId="28229" xr:uid="{9FBF59CB-1E98-4DE3-A6FC-96EEADD00D0A}"/>
    <cellStyle name="Comma 4 2 12 2" xfId="27752" xr:uid="{9C94B376-E9F4-400F-9845-34ABA10D3916}"/>
    <cellStyle name="Comma 4 2 12 2 2" xfId="26021" xr:uid="{6C002BF8-2FB4-4FB4-BDA0-7153FBF00B6D}"/>
    <cellStyle name="Comma 4 2 12 2 2 2" xfId="22523" xr:uid="{1A196A39-8221-4B2E-9789-04BC1E6FD968}"/>
    <cellStyle name="Comma 4 2 12 2 2 2 2" xfId="15016" xr:uid="{D64DE193-D9B1-46F5-B108-221555EA4F0E}"/>
    <cellStyle name="Comma 4 2 12 2 2 2 2 2" xfId="56461" xr:uid="{21F7DFD8-4093-4C54-BBB9-25B7865AB08A}"/>
    <cellStyle name="Comma 4 2 12 2 2 2 2 3" xfId="43846" xr:uid="{15F388D5-D1E0-47DF-B5CF-A92C86B30AAA}"/>
    <cellStyle name="Comma 4 2 12 2 2 2 3" xfId="8430" xr:uid="{C7CD89CF-0649-439D-950A-3CAA15D30BE9}"/>
    <cellStyle name="Comma 4 2 12 2 2 2 3 2" xfId="50183" xr:uid="{246A0342-D7AE-4245-8BBD-0EAB3E359AD3}"/>
    <cellStyle name="Comma 4 2 12 2 2 2 4" xfId="31094" xr:uid="{BE91FF93-3E20-4D93-BF0C-5D71111DCB07}"/>
    <cellStyle name="Comma 4 2 12 2 2 2 5" xfId="37556" xr:uid="{873A1C10-600D-4AFD-9D4E-611005BED120}"/>
    <cellStyle name="Comma 4 2 12 2 2 3" xfId="25141" xr:uid="{9E463E33-A70D-4EBE-9E87-8EF610158EF2}"/>
    <cellStyle name="Comma 4 2 12 2 2 3 2" xfId="17634" xr:uid="{19971363-234C-4BCA-B2BD-43CA205500B1}"/>
    <cellStyle name="Comma 4 2 12 2 2 3 2 2" xfId="53843" xr:uid="{D9967340-6FC6-4C16-97B2-12D2293D1DD1}"/>
    <cellStyle name="Comma 4 2 12 2 2 3 2 3" xfId="41228" xr:uid="{0EF42C8A-3F48-4396-AC89-ABA447354A32}"/>
    <cellStyle name="Comma 4 2 12 2 2 3 3" xfId="11048" xr:uid="{F575C712-F110-48D4-B750-F8B25929FADD}"/>
    <cellStyle name="Comma 4 2 12 2 2 3 3 2" xfId="47565" xr:uid="{B4A0802E-294C-4EB7-8760-181D71309C1F}"/>
    <cellStyle name="Comma 4 2 12 2 2 3 4" xfId="5410" xr:uid="{6FB20DFE-E06C-42BC-8093-8F8FFDBFF882}"/>
    <cellStyle name="Comma 4 2 12 2 2 3 5" xfId="34938" xr:uid="{B44316E2-61FF-4637-B991-2861B7D2A690}"/>
    <cellStyle name="Comma 4 2 12 2 2 4" xfId="18513" xr:uid="{BEA22639-9C47-4162-AC43-0CC5BB195FDE}"/>
    <cellStyle name="Comma 4 2 12 2 2 4 2" xfId="52964" xr:uid="{FBED88D6-2F4D-4397-B78E-BDA44B633C49}"/>
    <cellStyle name="Comma 4 2 12 2 2 4 3" xfId="40349" xr:uid="{0D7A2814-5D5E-40C4-AFBE-5ABF276AEEC8}"/>
    <cellStyle name="Comma 4 2 12 2 2 5" xfId="11927" xr:uid="{060EDBCA-C74B-4050-80F7-CA38EED776BD}"/>
    <cellStyle name="Comma 4 2 12 2 2 5 2" xfId="46686" xr:uid="{1693E2FC-58C8-4FAB-813F-EB64A7653C2D}"/>
    <cellStyle name="Comma 4 2 12 2 2 6" xfId="4531" xr:uid="{A2FABFE1-2BF3-46AA-A43F-7EA0757E40B6}"/>
    <cellStyle name="Comma 4 2 12 2 2 7" xfId="34059" xr:uid="{3748898F-3625-4C70-801B-DA8FFF3FA6EB}"/>
    <cellStyle name="Comma 4 2 12 2 3" xfId="26880" xr:uid="{9C432D6E-51F3-47A5-ADF3-3CAEE3DDFFE7}"/>
    <cellStyle name="Comma 4 2 12 2 3 2" xfId="23383" xr:uid="{81F1E79F-169E-4BF0-95BD-7AD80E2193AC}"/>
    <cellStyle name="Comma 4 2 12 2 3 2 2" xfId="15876" xr:uid="{B23B331A-B58A-4FCE-9678-E4DDDA970A02}"/>
    <cellStyle name="Comma 4 2 12 2 3 2 2 2" xfId="55601" xr:uid="{443D48CD-0E9C-440E-BF69-46B274204DEA}"/>
    <cellStyle name="Comma 4 2 12 2 3 2 2 3" xfId="42986" xr:uid="{4813B0A3-787E-481A-891F-1FB4C0848227}"/>
    <cellStyle name="Comma 4 2 12 2 3 2 3" xfId="9290" xr:uid="{400E44F9-0BBB-4C98-B2FA-F78BD6EC1EFF}"/>
    <cellStyle name="Comma 4 2 12 2 3 2 3 2" xfId="49323" xr:uid="{24F11DB5-58E7-4218-92F6-F1E16228E146}"/>
    <cellStyle name="Comma 4 2 12 2 3 2 4" xfId="30234" xr:uid="{C103DC0E-7C98-4CC3-AA0A-4D9DCFD1F192}"/>
    <cellStyle name="Comma 4 2 12 2 3 2 5" xfId="36696" xr:uid="{FF1C3DD3-79CA-4A11-A63B-94A467D5E3C0}"/>
    <cellStyle name="Comma 4 2 12 2 3 3" xfId="19372" xr:uid="{1FC75763-95D2-49EA-B72B-118A25171261}"/>
    <cellStyle name="Comma 4 2 12 2 3 3 2" xfId="52104" xr:uid="{F68E8DD8-4F61-4596-B006-5A960652738E}"/>
    <cellStyle name="Comma 4 2 12 2 3 3 3" xfId="39489" xr:uid="{4F69E33B-2572-42EA-91DA-CBF0B1790977}"/>
    <cellStyle name="Comma 4 2 12 2 3 4" xfId="12786" xr:uid="{E02FB120-727C-49A2-85F9-924E722D1A1C}"/>
    <cellStyle name="Comma 4 2 12 2 3 4 2" xfId="45826" xr:uid="{03A44CD4-B42A-430E-9FF3-AB0573A30DDF}"/>
    <cellStyle name="Comma 4 2 12 2 3 5" xfId="3672" xr:uid="{4689943D-9906-46EC-8D8C-3D2C50275772}"/>
    <cellStyle name="Comma 4 2 12 2 3 6" xfId="33199" xr:uid="{00CF9E48-04EE-4881-8C98-CCDD6853C812}"/>
    <cellStyle name="Comma 4 2 12 2 4" xfId="24256" xr:uid="{AF00B039-925D-48EF-9183-76203E8CC735}"/>
    <cellStyle name="Comma 4 2 12 2 4 2" xfId="16749" xr:uid="{3CEE0440-53EF-41F6-B4F2-15438C6A1F02}"/>
    <cellStyle name="Comma 4 2 12 2 4 2 2" xfId="54728" xr:uid="{D62E13EE-9627-4786-A8D4-070F1C988169}"/>
    <cellStyle name="Comma 4 2 12 2 4 2 3" xfId="42113" xr:uid="{3BC83C04-1CCC-4BB7-977F-1A676AA319AB}"/>
    <cellStyle name="Comma 4 2 12 2 4 3" xfId="10163" xr:uid="{FA081584-2B40-4EAA-8334-3DE0E319E3B2}"/>
    <cellStyle name="Comma 4 2 12 2 4 3 2" xfId="48450" xr:uid="{5A100DB4-E06E-4AD0-A2CB-AB7B812276DF}"/>
    <cellStyle name="Comma 4 2 12 2 4 4" xfId="29361" xr:uid="{77DFF1E3-D71A-46D6-A6BA-D5297300A6B1}"/>
    <cellStyle name="Comma 4 2 12 2 4 5" xfId="35823" xr:uid="{6CE044D9-808B-4D96-AE4D-D597CD13BA82}"/>
    <cellStyle name="Comma 4 2 12 2 5" xfId="20244" xr:uid="{5DF4B77F-5C65-412C-AA6D-5F6534A39CCD}"/>
    <cellStyle name="Comma 4 2 12 2 5 2" xfId="51231" xr:uid="{E3058D37-105C-4249-8780-51E2392AC71E}"/>
    <cellStyle name="Comma 4 2 12 2 5 3" xfId="38616" xr:uid="{BDFEB5E7-24B1-4852-ACF9-02853755983E}"/>
    <cellStyle name="Comma 4 2 12 2 6" xfId="13658" xr:uid="{3C3FF71C-379F-4B90-94C2-4E8C1FB13C3F}"/>
    <cellStyle name="Comma 4 2 12 2 6 2" xfId="44953" xr:uid="{201775FE-7EFB-4B0B-8572-B22489542895}"/>
    <cellStyle name="Comma 4 2 12 2 7" xfId="7071" xr:uid="{4A3C6AF4-F27E-4C11-B688-AD3F010F2637}"/>
    <cellStyle name="Comma 4 2 12 2 8" xfId="32326" xr:uid="{DE19C43C-A632-411F-ACDF-F2BE7000FA67}"/>
    <cellStyle name="Comma 4 2 12 3" xfId="26463" xr:uid="{F2CAC61C-E4D0-43F5-A3D9-9B2558A2C849}"/>
    <cellStyle name="Comma 4 2 12 3 2" xfId="22966" xr:uid="{B1C69184-2C27-440E-953A-E30203D0717E}"/>
    <cellStyle name="Comma 4 2 12 3 2 2" xfId="15459" xr:uid="{C4AB5503-CA05-4C46-BC59-4F6BE69B1502}"/>
    <cellStyle name="Comma 4 2 12 3 2 2 2" xfId="56018" xr:uid="{2149BB0C-CFB5-41F0-91C7-C0A8D04B7D0C}"/>
    <cellStyle name="Comma 4 2 12 3 2 2 3" xfId="43403" xr:uid="{B289D24A-2C9A-4D4C-A2C2-EF51219EDE88}"/>
    <cellStyle name="Comma 4 2 12 3 2 3" xfId="8873" xr:uid="{CDA37302-86E8-477C-89BE-36CFDD881491}"/>
    <cellStyle name="Comma 4 2 12 3 2 3 2" xfId="49740" xr:uid="{27B15331-9900-4911-8F9A-22DF4D80362D}"/>
    <cellStyle name="Comma 4 2 12 3 2 4" xfId="30651" xr:uid="{4F705391-EEAC-4547-B01D-599D0D109502}"/>
    <cellStyle name="Comma 4 2 12 3 2 5" xfId="37113" xr:uid="{1BEB387A-F17E-46D2-83F6-7502842AFBE6}"/>
    <cellStyle name="Comma 4 2 12 3 3" xfId="25585" xr:uid="{F3B976E6-621B-4A39-8E60-AFB74228F63B}"/>
    <cellStyle name="Comma 4 2 12 3 3 2" xfId="18078" xr:uid="{D84AC280-BC12-429A-BE86-E5B707F372EB}"/>
    <cellStyle name="Comma 4 2 12 3 3 2 2" xfId="53399" xr:uid="{163A5D55-F57B-46A6-BBAB-2CAC02445010}"/>
    <cellStyle name="Comma 4 2 12 3 3 2 3" xfId="40784" xr:uid="{721B67A4-9DEF-4F5E-BFD7-B9522DB8C673}"/>
    <cellStyle name="Comma 4 2 12 3 3 3" xfId="11492" xr:uid="{80D6E07D-06DE-4634-BB5C-6092EABF7EB9}"/>
    <cellStyle name="Comma 4 2 12 3 3 3 2" xfId="47121" xr:uid="{5FB65086-72E2-49A5-AE1F-2329BD2EBC05}"/>
    <cellStyle name="Comma 4 2 12 3 3 4" xfId="4966" xr:uid="{2BBB4D5E-373A-4F4D-A794-E86475771E43}"/>
    <cellStyle name="Comma 4 2 12 3 3 5" xfId="34494" xr:uid="{52B03BE1-09EF-4691-82CF-2A04400C6FB6}"/>
    <cellStyle name="Comma 4 2 12 3 4" xfId="18955" xr:uid="{41A6CCAD-C982-4F59-9030-1EDDFA074619}"/>
    <cellStyle name="Comma 4 2 12 3 4 2" xfId="52521" xr:uid="{66916F55-22AF-494D-BD47-15C152833425}"/>
    <cellStyle name="Comma 4 2 12 3 4 3" xfId="39906" xr:uid="{779963D1-E83E-4D4A-B54F-63F053D460D0}"/>
    <cellStyle name="Comma 4 2 12 3 5" xfId="12369" xr:uid="{D41AA378-10AD-41DF-8710-4FE5CC577CA9}"/>
    <cellStyle name="Comma 4 2 12 3 5 2" xfId="46243" xr:uid="{0100515F-BCC0-43FC-A8A3-D7C075541609}"/>
    <cellStyle name="Comma 4 2 12 3 6" xfId="4089" xr:uid="{D3687E3A-6EE7-4273-93C8-FA07E47BE3A0}"/>
    <cellStyle name="Comma 4 2 12 3 7" xfId="33616" xr:uid="{0DBDFAE6-B999-4CDA-8C32-4D503F0FC766}"/>
    <cellStyle name="Comma 4 2 12 4" xfId="27313" xr:uid="{3AC8486F-8F78-4831-9301-21422A3B4AE0}"/>
    <cellStyle name="Comma 4 2 12 4 2" xfId="23816" xr:uid="{C1482C94-C49F-4EDC-B525-A6C49EDA62DA}"/>
    <cellStyle name="Comma 4 2 12 4 2 2" xfId="16309" xr:uid="{6AD1E128-68E7-493D-BE31-DFA2D1470977}"/>
    <cellStyle name="Comma 4 2 12 4 2 2 2" xfId="55168" xr:uid="{26F27B49-1EF5-4847-9FB0-B036875B73AA}"/>
    <cellStyle name="Comma 4 2 12 4 2 2 3" xfId="42553" xr:uid="{84B41346-C8FB-43E1-98C8-5AD90B08763A}"/>
    <cellStyle name="Comma 4 2 12 4 2 3" xfId="9723" xr:uid="{2C28D8D4-1E82-4428-BA33-11806E1FD15C}"/>
    <cellStyle name="Comma 4 2 12 4 2 3 2" xfId="48890" xr:uid="{4DBE5DDD-A9D4-4266-A660-A52CC0B524BF}"/>
    <cellStyle name="Comma 4 2 12 4 2 4" xfId="29801" xr:uid="{67A51251-8067-4E02-8695-057DFB0231A2}"/>
    <cellStyle name="Comma 4 2 12 4 2 5" xfId="36263" xr:uid="{35DC117B-7DCE-4D26-8B91-9455269AD4CF}"/>
    <cellStyle name="Comma 4 2 12 4 3" xfId="19805" xr:uid="{670262CD-85CB-4626-858F-F502D88E760C}"/>
    <cellStyle name="Comma 4 2 12 4 3 2" xfId="51671" xr:uid="{6F3F4779-CF59-4EE5-9172-EE5B59CE1B80}"/>
    <cellStyle name="Comma 4 2 12 4 3 3" xfId="39056" xr:uid="{9FA9589F-F6AA-480A-817D-70711C68D5EB}"/>
    <cellStyle name="Comma 4 2 12 4 4" xfId="13219" xr:uid="{D7B775C7-87B2-4CCC-A75E-B6F0334767C1}"/>
    <cellStyle name="Comma 4 2 12 4 4 2" xfId="45393" xr:uid="{92FFACC8-082D-47B5-A4AF-22B202C06642}"/>
    <cellStyle name="Comma 4 2 12 4 5" xfId="6632" xr:uid="{2178C3FC-BC9A-43DF-958F-9D5102CF7FE5}"/>
    <cellStyle name="Comma 4 2 12 4 6" xfId="32766" xr:uid="{D39444ED-A89E-4B99-81E3-5B5D7C0BD05E}"/>
    <cellStyle name="Comma 4 2 12 5" xfId="24700" xr:uid="{BF28D17A-A0C0-41CD-B216-5EEE33DBBDAF}"/>
    <cellStyle name="Comma 4 2 12 5 2" xfId="17193" xr:uid="{9A74CD57-9728-4B68-BC3A-748D0BAE411A}"/>
    <cellStyle name="Comma 4 2 12 5 2 2" xfId="54284" xr:uid="{1BE849B6-F5A9-4112-9CE1-1DBA33D49BC1}"/>
    <cellStyle name="Comma 4 2 12 5 2 3" xfId="41669" xr:uid="{508D9CEE-1600-4852-9CC2-F91B447A0F3E}"/>
    <cellStyle name="Comma 4 2 12 5 3" xfId="10607" xr:uid="{A41B3706-0BBE-4F7A-B954-7D319DD65FB5}"/>
    <cellStyle name="Comma 4 2 12 5 3 2" xfId="48006" xr:uid="{D5394003-56AA-4194-BBF1-F7BF1007CB16}"/>
    <cellStyle name="Comma 4 2 12 5 4" xfId="5851" xr:uid="{BBB306AE-6EAD-492F-8CEA-67DFA61AEADD}"/>
    <cellStyle name="Comma 4 2 12 5 5" xfId="35379" xr:uid="{6AFA84D3-EE1C-4496-97AD-4159471C644B}"/>
    <cellStyle name="Comma 4 2 12 6" xfId="20684" xr:uid="{2F4075DE-E653-4FEC-8611-19CE12AB453E}"/>
    <cellStyle name="Comma 4 2 12 6 2" xfId="50790" xr:uid="{4413A543-44B5-4241-B94A-96EBA891B5AE}"/>
    <cellStyle name="Comma 4 2 12 6 3" xfId="38175" xr:uid="{EA1CBAD8-3EA2-47F1-8F49-0959A5CE1791}"/>
    <cellStyle name="Comma 4 2 12 7" xfId="14098" xr:uid="{C9F774C9-84A1-4EBE-AB6F-2614EB369588}"/>
    <cellStyle name="Comma 4 2 12 7 2" xfId="44487" xr:uid="{E9BB4519-2AA1-4486-86D3-36F927E7DD53}"/>
    <cellStyle name="Comma 4 2 12 8" xfId="7511" xr:uid="{FC7EC8F1-1BFA-48F2-A08E-698C9F91C478}"/>
    <cellStyle name="Comma 4 2 12 9" xfId="31882" xr:uid="{5C1261C9-4126-4AF7-8F46-17FE03DC2982}"/>
    <cellStyle name="Comma 4 2 13" xfId="22466" xr:uid="{471B2798-46FD-4F22-9727-6B9AFC8B21DE}"/>
    <cellStyle name="Comma 4 2 13 2" xfId="14959" xr:uid="{61053026-5B02-4699-9BB3-4034C07E42BD}"/>
    <cellStyle name="Comma 4 2 13 3" xfId="8373" xr:uid="{DB6B6968-674E-4656-9B09-CBE04F691DF6}"/>
    <cellStyle name="Comma 4 2 13 4" xfId="31151" xr:uid="{918EF924-99DA-4612-8D0C-3748230ADFF4}"/>
    <cellStyle name="Comma 4 2 13 5" xfId="31493" xr:uid="{55CC7C29-3093-4EC2-B43E-98AD97FD9B03}"/>
    <cellStyle name="Comma 4 2 14" xfId="29135" xr:uid="{C60CCD4C-0744-487B-BC6B-81F77D82DAF1}"/>
    <cellStyle name="Comma 4 2 14 2" xfId="21365" xr:uid="{B63590F3-D3C5-44D6-9AB6-7E0AADC53943}"/>
    <cellStyle name="Comma 4 2 14 2 2" xfId="50241" xr:uid="{F86E5B81-A61B-487B-B8FF-E61C6C42C410}"/>
    <cellStyle name="Comma 4 2 14 3" xfId="14779" xr:uid="{A8ABBD97-87BD-47DB-83DF-DC4257DE94F3}"/>
    <cellStyle name="Comma 4 2 14 4" xfId="8192" xr:uid="{8DC6DA1E-82A5-425F-A00A-3FA9752B6990}"/>
    <cellStyle name="Comma 4 2 14 5" xfId="37614" xr:uid="{22169486-8B59-471F-A1AC-3C18D26430CD}"/>
    <cellStyle name="Comma 4 2 15" xfId="22352" xr:uid="{F64D8D53-012F-44A8-B918-5A94FDAC45E4}"/>
    <cellStyle name="Comma 4 2 15 2" xfId="21440" xr:uid="{DD78D537-C69B-41C5-8CCA-0B06C6A7A96B}"/>
    <cellStyle name="Comma 4 2 15 2 2" xfId="50287" xr:uid="{830F5E46-46C7-44FB-8EEF-EB4F61EC297D}"/>
    <cellStyle name="Comma 4 2 15 3" xfId="21452" xr:uid="{B378DA2E-CA78-4BCC-A7F0-34D2CDA9D577}"/>
    <cellStyle name="Comma 4 2 15 4" xfId="37663" xr:uid="{183FF0E4-8AE9-427B-A805-86E6362CA3B6}"/>
    <cellStyle name="Comma 4 2 16" xfId="21965" xr:uid="{7E6C056E-7BED-4778-A53A-E984658C58AE}"/>
    <cellStyle name="Comma 4 2 16 2" xfId="43973" xr:uid="{B7971D0A-7729-449F-8AA9-2115C30185DC}"/>
    <cellStyle name="Comma 4 2 16 3" xfId="31450" xr:uid="{5D80A050-0032-4B16-96AC-C793DEC81AD0}"/>
    <cellStyle name="Comma 4 2 17" xfId="21430" xr:uid="{6519559B-6EED-4BDB-9E33-3B9BCFF8788C}"/>
    <cellStyle name="Comma 4 2 17 2" xfId="43935" xr:uid="{7C97C804-453C-43EC-98DD-D9CFAE13A7CD}"/>
    <cellStyle name="Comma 4 2 18" xfId="14845" xr:uid="{569A21C0-6E19-4E81-8E8B-47200C780165}"/>
    <cellStyle name="Comma 4 2 19" xfId="8258" xr:uid="{9FF385A1-7AB6-4E7D-B9C2-E307B01AE95B}"/>
    <cellStyle name="Comma 4 2 2" xfId="134" xr:uid="{859DF256-5C08-4E26-B965-6B926CBA7D54}"/>
    <cellStyle name="Comma 4 2 2 10" xfId="25050" xr:uid="{E76577DB-C643-4810-BE76-6D3BAA29B565}"/>
    <cellStyle name="Comma 4 2 2 10 2" xfId="17543" xr:uid="{E4AC2709-3CF6-47B0-ADAC-CE4446890C1D}"/>
    <cellStyle name="Comma 4 2 2 10 2 2" xfId="53934" xr:uid="{75BB5B78-B709-4C29-B806-92D588E88D9F}"/>
    <cellStyle name="Comma 4 2 2 10 2 3" xfId="41319" xr:uid="{1A1D280C-B80E-4625-B017-A5C895C7996F}"/>
    <cellStyle name="Comma 4 2 2 10 3" xfId="10957" xr:uid="{15F3CD89-C245-44BC-9415-684AE9926586}"/>
    <cellStyle name="Comma 4 2 2 10 3 2" xfId="47656" xr:uid="{5C7FC5EE-F3FC-4220-BC60-FE7EB2C05EC2}"/>
    <cellStyle name="Comma 4 2 2 10 4" xfId="5501" xr:uid="{93F2EF8F-AFF7-48DE-8EB3-D084DCD70B56}"/>
    <cellStyle name="Comma 4 2 2 10 5" xfId="35029" xr:uid="{E17C1FA1-2C65-4793-971B-EE33F625BE80}"/>
    <cellStyle name="Comma 4 2 2 10 6" xfId="57274" xr:uid="{8349D076-2D1A-439B-8E63-5D37B2B2D624}"/>
    <cellStyle name="Comma 4 2 2 11" xfId="28706" xr:uid="{93E25E7B-7371-4951-BF2B-551F3F170942}"/>
    <cellStyle name="Comma 4 2 2 11 2" xfId="21035" xr:uid="{3EECF687-25CB-4B0E-8A79-FB82019E7645}"/>
    <cellStyle name="Comma 4 2 2 11 2 2" xfId="50257" xr:uid="{049F4B3B-4C82-4348-98A6-A05E03D78EC4}"/>
    <cellStyle name="Comma 4 2 2 11 3" xfId="14449" xr:uid="{1ACD8040-EC94-409F-A26F-C9D797264891}"/>
    <cellStyle name="Comma 4 2 2 11 4" xfId="7862" xr:uid="{C45603B7-BB7A-4CC1-8BEB-6AA25812CAB0}"/>
    <cellStyle name="Comma 4 2 2 11 5" xfId="37631" xr:uid="{5BD1BDFA-9ABA-4014-8FC3-1470D965E1DF}"/>
    <cellStyle name="Comma 4 2 2 12" xfId="22401" xr:uid="{7285EC14-5656-4699-A636-5DA00E4ADA7A}"/>
    <cellStyle name="Comma 4 2 2 12 2" xfId="14894" xr:uid="{C96978EF-B916-4A96-9F16-EF4CA6839A1B}"/>
    <cellStyle name="Comma 4 2 2 12 2 2" xfId="50300" xr:uid="{AB8A4496-4A5C-4A25-ABD2-B7D01875DFCE}"/>
    <cellStyle name="Comma 4 2 2 12 3" xfId="8308" xr:uid="{2DE74DE2-2B46-4074-8A55-C4CC79AE5DE2}"/>
    <cellStyle name="Comma 4 2 2 12 4" xfId="31216" xr:uid="{BFC8D9C3-7A36-47A5-B880-6CE728D380FC}"/>
    <cellStyle name="Comma 4 2 2 12 5" xfId="37676" xr:uid="{562BF47B-789F-4143-9F3B-3E401206F3EF}"/>
    <cellStyle name="Comma 4 2 2 13" xfId="29027" xr:uid="{936D934C-2365-4F7A-97C2-355483646EFC}"/>
    <cellStyle name="Comma 4 2 2 13 2" xfId="21308" xr:uid="{CE1F3C5B-0FCD-4CDA-B6BE-9F47FE75CB2E}"/>
    <cellStyle name="Comma 4 2 2 13 3" xfId="14722" xr:uid="{10D000E4-4CAE-462C-BAD7-1C4FAEE5D3F5}"/>
    <cellStyle name="Comma 4 2 2 13 4" xfId="8135" xr:uid="{1614AEE5-F62C-49CB-A6A3-94920B711668}"/>
    <cellStyle name="Comma 4 2 2 13 5" xfId="44069" xr:uid="{44E1CE4E-D6B8-4AB0-BFB9-AF3793B40312}"/>
    <cellStyle name="Comma 4 2 2 14" xfId="177" xr:uid="{C1D61B6E-7586-4E56-B518-134217FEB11F}"/>
    <cellStyle name="Comma 4 2 2 14 2" xfId="21447" xr:uid="{79FFE45F-04F9-48E9-B8E4-2D7E7A56BDFC}"/>
    <cellStyle name="Comma 4 2 2 14 3" xfId="21458" xr:uid="{2D13E5E8-B9ED-4F70-8955-CAD30060B2C5}"/>
    <cellStyle name="Comma 4 2 2 14 4" xfId="22367" xr:uid="{577B4236-380F-4C68-BE0D-471DBAE921E8}"/>
    <cellStyle name="Comma 4 2 2 15" xfId="22304" xr:uid="{872B25DD-EDC3-4068-BD5B-D469BA9219B0}"/>
    <cellStyle name="Comma 4 2 2 15 2" xfId="14858" xr:uid="{4F9783F3-B081-4A2B-BB27-6A93E23B8907}"/>
    <cellStyle name="Comma 4 2 2 16" xfId="21419" xr:uid="{A85C4B63-97FD-4C5B-AEDC-0DA6CAB1FCF2}"/>
    <cellStyle name="Comma 4 2 2 17" xfId="14834" xr:uid="{1AAA407B-FCA8-4A1B-AB9A-F4315BBFBD2E}"/>
    <cellStyle name="Comma 4 2 2 18" xfId="8247" xr:uid="{297784D4-F71B-4F5F-93C8-8EDABFA61651}"/>
    <cellStyle name="Comma 4 2 2 19" xfId="29199" xr:uid="{B7A00EC1-148E-446C-892E-ADF2C04D41AA}"/>
    <cellStyle name="Comma 4 2 2 2" xfId="640" xr:uid="{18FC46A4-169D-4348-BF69-FF61709E212A}"/>
    <cellStyle name="Comma 4 2 2 2 10" xfId="22385" xr:uid="{8CF37426-5ECC-4906-BDEB-B6B39726D9AB}"/>
    <cellStyle name="Comma 4 2 2 2 10 2" xfId="14878" xr:uid="{A5D7CFED-AD94-4EED-ACF8-D1ECC545B528}"/>
    <cellStyle name="Comma 4 2 2 2 10 2 2" xfId="44096" xr:uid="{26F9CA21-6BB2-4B62-9C0C-A4B26C51165A}"/>
    <cellStyle name="Comma 4 2 2 2 10 3" xfId="8292" xr:uid="{F1B95D09-3115-48E8-923E-2A082387F5D5}"/>
    <cellStyle name="Comma 4 2 2 2 10 4" xfId="31232" xr:uid="{CACBE590-6CED-4A8B-95A6-6B091D612ED3}"/>
    <cellStyle name="Comma 4 2 2 2 10 5" xfId="31545" xr:uid="{25082D73-8883-4FF9-AAC1-0DDD60E447B5}"/>
    <cellStyle name="Comma 4 2 2 2 11" xfId="22368" xr:uid="{922917F8-857D-44CD-A0CE-3989196C2D68}"/>
    <cellStyle name="Comma 4 2 2 2 11 2" xfId="21448" xr:uid="{B0C9830F-04B2-4D5D-8C28-D977585EB848}"/>
    <cellStyle name="Comma 4 2 2 2 11 3" xfId="21459" xr:uid="{AD8DFC86-2745-40D2-BDCB-9FA1A811C9D0}"/>
    <cellStyle name="Comma 4 2 2 2 11 4" xfId="43947" xr:uid="{DCAEE22A-E294-4142-BFA4-F521D529262A}"/>
    <cellStyle name="Comma 4 2 2 2 12" xfId="22295" xr:uid="{61F79B39-63E4-4867-BFB3-A1B5AF18FB95}"/>
    <cellStyle name="Comma 4 2 2 2 12 2" xfId="56534" xr:uid="{002A970D-AECB-435A-A50A-B559FB593611}"/>
    <cellStyle name="Comma 4 2 2 2 13" xfId="21943" xr:uid="{6E8D8D3D-DFE2-4626-BC49-398CF6887A78}"/>
    <cellStyle name="Comma 4 2 2 2 14" xfId="21415" xr:uid="{2361A55F-CC61-4DD0-8E23-941BB722B2EB}"/>
    <cellStyle name="Comma 4 2 2 2 15" xfId="14830" xr:uid="{9CA6379F-CFC0-49EF-AF1F-2B8E10059458}"/>
    <cellStyle name="Comma 4 2 2 2 16" xfId="8243" xr:uid="{EE91B191-A879-4CB1-A593-FEC7067F4CFD}"/>
    <cellStyle name="Comma 4 2 2 2 17" xfId="29195" xr:uid="{BF364F67-F790-4B69-A4CC-59B2855C503A}"/>
    <cellStyle name="Comma 4 2 2 2 18" xfId="2948" xr:uid="{330C99E4-40EB-47EE-9124-FAFE1351AFE4}"/>
    <cellStyle name="Comma 4 2 2 2 19" xfId="1835" xr:uid="{7982813A-C2F9-4ED0-B0E3-BAED7DFB6E89}"/>
    <cellStyle name="Comma 4 2 2 2 2" xfId="798" xr:uid="{A81DCAD5-1284-4874-8CE4-D3234EEED88B}"/>
    <cellStyle name="Comma 4 2 2 2 2 10" xfId="21409" xr:uid="{2E010AEC-D962-41C7-90FB-D64ED269A47C}"/>
    <cellStyle name="Comma 4 2 2 2 2 10 2" xfId="56569" xr:uid="{17A6954E-588D-4FF5-9496-8AF582682D74}"/>
    <cellStyle name="Comma 4 2 2 2 2 11" xfId="14824" xr:uid="{D2F48C3B-0D70-4F33-84C2-93177BB6D4FD}"/>
    <cellStyle name="Comma 4 2 2 2 2 12" xfId="482" xr:uid="{24C542E8-34B0-4B10-9AC4-6D422B6B74FA}"/>
    <cellStyle name="Comma 4 2 2 2 2 12 2" xfId="682" xr:uid="{6B48E3FA-4ECA-4A86-B8A3-87DFD571B86B}"/>
    <cellStyle name="Comma 4 2 2 2 2 12 2 2" xfId="1103" xr:uid="{E5B50386-4FC7-4CA8-9D39-D1DE3490FCDD}"/>
    <cellStyle name="Comma 4 2 2 2 2 12 3" xfId="692" xr:uid="{18730A72-56C1-484A-93CC-42DE60135CD6}"/>
    <cellStyle name="Comma 4 2 2 2 2 12 3 2" xfId="1112" xr:uid="{266DB651-B85D-4C20-BF3A-5FC948B0812D}"/>
    <cellStyle name="Comma 4 2 2 2 2 12 4" xfId="1010" xr:uid="{0567D0BA-5534-45FC-8C86-597CA94FFF71}"/>
    <cellStyle name="Comma 4 2 2 2 2 12 5" xfId="8237" xr:uid="{942A1410-5868-447A-8FA9-22AAF3673FCF}"/>
    <cellStyle name="Comma 4 2 2 2 2 13" xfId="29183" xr:uid="{49F74846-5E27-49C8-A4DA-D738C80E8B4A}"/>
    <cellStyle name="Comma 4 2 2 2 2 14" xfId="3150" xr:uid="{040B3632-DA8A-4A0D-AFA0-6C14B8A9C722}"/>
    <cellStyle name="Comma 4 2 2 2 2 15" xfId="2222" xr:uid="{5AFB7ED9-24FD-4855-97F0-7269853BF51B}"/>
    <cellStyle name="Comma 4 2 2 2 2 16" xfId="31696" xr:uid="{EEFD1F7F-F3E6-4EFF-B2CE-B604842DEC3D}"/>
    <cellStyle name="Comma 4 2 2 2 2 17" xfId="1406" xr:uid="{AB9BF413-B569-4CB5-A1FE-B8EEF6A07D4E}"/>
    <cellStyle name="Comma 4 2 2 2 2 2" xfId="1205" xr:uid="{F4202E06-E91D-4C3A-A259-118CAF8915C3}"/>
    <cellStyle name="Comma 4 2 2 2 2 2 10" xfId="7540" xr:uid="{3C20153F-913F-4770-A82B-7AC3364062E7}"/>
    <cellStyle name="Comma 4 2 2 2 2 2 11" xfId="31851" xr:uid="{53C88E9D-EE34-4D39-BEE3-DF043A00634D}"/>
    <cellStyle name="Comma 4 2 2 2 2 2 12" xfId="1428" xr:uid="{490D6C6F-6901-4954-A920-264FB3B8F4BD}"/>
    <cellStyle name="Comma 4 2 2 2 2 2 2" xfId="27781" xr:uid="{CB861AFF-3E45-4BF8-BCE8-AD63720E2B8D}"/>
    <cellStyle name="Comma 4 2 2 2 2 2 2 2" xfId="26051" xr:uid="{B7789718-B418-47DD-97B8-121AEB24B8AD}"/>
    <cellStyle name="Comma 4 2 2 2 2 2 2 2 2" xfId="22553" xr:uid="{19D664D9-D46B-4DE2-88F9-1B875D317EED}"/>
    <cellStyle name="Comma 4 2 2 2 2 2 2 2 2 2" xfId="15046" xr:uid="{2C467E47-09BD-4329-AB3C-81201CFE798C}"/>
    <cellStyle name="Comma 4 2 2 2 2 2 2 2 2 2 2" xfId="56431" xr:uid="{E555E4C3-1C8F-4356-9270-FF4285B4F5A3}"/>
    <cellStyle name="Comma 4 2 2 2 2 2 2 2 2 2 3" xfId="43816" xr:uid="{8F026116-DA07-4DF9-9FD8-4998964EC8E0}"/>
    <cellStyle name="Comma 4 2 2 2 2 2 2 2 2 3" xfId="8460" xr:uid="{AA1AFC5D-C550-46CC-8A77-5AAE55294B6E}"/>
    <cellStyle name="Comma 4 2 2 2 2 2 2 2 2 3 2" xfId="50153" xr:uid="{612C6984-A209-411E-86CE-E5AB4551323A}"/>
    <cellStyle name="Comma 4 2 2 2 2 2 2 2 2 4" xfId="31064" xr:uid="{D4CE439B-0AA4-42D0-9F28-B157742727DD}"/>
    <cellStyle name="Comma 4 2 2 2 2 2 2 2 2 5" xfId="37526" xr:uid="{01677D62-E0B9-4052-AC4B-3CF444D799D7}"/>
    <cellStyle name="Comma 4 2 2 2 2 2 2 2 3" xfId="25171" xr:uid="{E406F177-D45A-4775-876D-E67D85FC7080}"/>
    <cellStyle name="Comma 4 2 2 2 2 2 2 2 3 2" xfId="17664" xr:uid="{7FA0C377-7035-4722-9E29-F0557D495238}"/>
    <cellStyle name="Comma 4 2 2 2 2 2 2 2 3 2 2" xfId="53813" xr:uid="{B2AD6B9A-76C9-4566-AA04-32520D353AF8}"/>
    <cellStyle name="Comma 4 2 2 2 2 2 2 2 3 2 3" xfId="41198" xr:uid="{CA7C5E45-76FC-4E1C-BC7C-9D1F0D1F366C}"/>
    <cellStyle name="Comma 4 2 2 2 2 2 2 2 3 3" xfId="11078" xr:uid="{C4E9182E-4DE9-466A-8515-7E65CDEEB8FD}"/>
    <cellStyle name="Comma 4 2 2 2 2 2 2 2 3 3 2" xfId="47535" xr:uid="{2514E69C-CE6E-4092-91EB-05B9E6052B85}"/>
    <cellStyle name="Comma 4 2 2 2 2 2 2 2 3 4" xfId="5380" xr:uid="{F9A5F000-FA82-456E-82F2-424E9C35664E}"/>
    <cellStyle name="Comma 4 2 2 2 2 2 2 2 3 5" xfId="34908" xr:uid="{6E554AC4-469E-47D9-9CB2-9BA52B34C54B}"/>
    <cellStyle name="Comma 4 2 2 2 2 2 2 2 4" xfId="18543" xr:uid="{B016FF0B-3932-4846-B927-37B710618359}"/>
    <cellStyle name="Comma 4 2 2 2 2 2 2 2 4 2" xfId="52934" xr:uid="{7CBBEE6B-A63C-4C1B-9806-146FBFFBFBF4}"/>
    <cellStyle name="Comma 4 2 2 2 2 2 2 2 4 3" xfId="40319" xr:uid="{45E3AA4F-F543-4735-B978-503522776310}"/>
    <cellStyle name="Comma 4 2 2 2 2 2 2 2 5" xfId="11957" xr:uid="{C75AAB4B-FF15-4F8A-82CA-862867DE38FA}"/>
    <cellStyle name="Comma 4 2 2 2 2 2 2 2 5 2" xfId="46656" xr:uid="{FCD2D94A-216C-4D61-9CE7-B85DAB6EEFE4}"/>
    <cellStyle name="Comma 4 2 2 2 2 2 2 2 6" xfId="4501" xr:uid="{2CB431D1-429E-484C-8566-447CB4D465DB}"/>
    <cellStyle name="Comma 4 2 2 2 2 2 2 2 7" xfId="34029" xr:uid="{11BB5EF3-98A6-4BE6-8469-8E583818C0B9}"/>
    <cellStyle name="Comma 4 2 2 2 2 2 2 3" xfId="26907" xr:uid="{6DE53933-F699-4AD0-8555-2AA709C2BBFA}"/>
    <cellStyle name="Comma 4 2 2 2 2 2 2 3 2" xfId="23410" xr:uid="{6E92BC74-E6CF-40D0-86AB-50AFBDD04BF5}"/>
    <cellStyle name="Comma 4 2 2 2 2 2 2 3 2 2" xfId="15903" xr:uid="{77D52B82-BFD6-4125-BEB5-C2615CBF8CE4}"/>
    <cellStyle name="Comma 4 2 2 2 2 2 2 3 2 2 2" xfId="55574" xr:uid="{4E546C47-7D75-4B0F-B3C8-B8E772FB9EE6}"/>
    <cellStyle name="Comma 4 2 2 2 2 2 2 3 2 2 3" xfId="42959" xr:uid="{48804F26-331E-49A6-935B-1BC391AE3E8F}"/>
    <cellStyle name="Comma 4 2 2 2 2 2 2 3 2 3" xfId="9317" xr:uid="{784ADFFB-6B75-4379-82CF-1D23643C17A2}"/>
    <cellStyle name="Comma 4 2 2 2 2 2 2 3 2 3 2" xfId="49296" xr:uid="{442B46D3-B904-4895-9608-43399C122202}"/>
    <cellStyle name="Comma 4 2 2 2 2 2 2 3 2 4" xfId="30207" xr:uid="{87A248C5-C4D4-4AA9-AE2B-FE992BD172F6}"/>
    <cellStyle name="Comma 4 2 2 2 2 2 2 3 2 5" xfId="36669" xr:uid="{66E7C304-BCDC-4FF1-8BFF-C29F6DD61307}"/>
    <cellStyle name="Comma 4 2 2 2 2 2 2 3 3" xfId="19399" xr:uid="{AFC4244A-7C04-4978-824D-6A26927DBB9E}"/>
    <cellStyle name="Comma 4 2 2 2 2 2 2 3 3 2" xfId="52077" xr:uid="{8947E73E-53A7-4455-B663-7228C7F99641}"/>
    <cellStyle name="Comma 4 2 2 2 2 2 2 3 3 3" xfId="39462" xr:uid="{9AD6A0A2-D7B7-422A-9F6F-91E566163F64}"/>
    <cellStyle name="Comma 4 2 2 2 2 2 2 3 4" xfId="12813" xr:uid="{FA847589-C960-4596-B450-9206BD33F3CD}"/>
    <cellStyle name="Comma 4 2 2 2 2 2 2 3 4 2" xfId="45799" xr:uid="{31488348-36CA-4DAD-BB31-70EED3478019}"/>
    <cellStyle name="Comma 4 2 2 2 2 2 2 3 5" xfId="3645" xr:uid="{D94F8DF3-7B85-497A-B70D-1BD7FE35A756}"/>
    <cellStyle name="Comma 4 2 2 2 2 2 2 3 6" xfId="33172" xr:uid="{74104D3A-02CB-411B-9816-BFDCE921ADF7}"/>
    <cellStyle name="Comma 4 2 2 2 2 2 2 4" xfId="24286" xr:uid="{61A9B6CA-4B8B-4109-902D-531F956AA22F}"/>
    <cellStyle name="Comma 4 2 2 2 2 2 2 4 2" xfId="16779" xr:uid="{4CE33688-0F14-43AC-A356-A0ED684ED006}"/>
    <cellStyle name="Comma 4 2 2 2 2 2 2 4 2 2" xfId="54698" xr:uid="{EFFD5A2C-CCE3-4ABD-8EF2-98F7E0F4B355}"/>
    <cellStyle name="Comma 4 2 2 2 2 2 2 4 2 3" xfId="42083" xr:uid="{9283039C-50F1-4C59-BF5E-FF47034C99E1}"/>
    <cellStyle name="Comma 4 2 2 2 2 2 2 4 3" xfId="10193" xr:uid="{1F118B08-D4DF-434A-9D4C-7F5553F71329}"/>
    <cellStyle name="Comma 4 2 2 2 2 2 2 4 3 2" xfId="48420" xr:uid="{AE7EBFF4-D9E1-43BA-B809-7684B1777679}"/>
    <cellStyle name="Comma 4 2 2 2 2 2 2 4 4" xfId="29331" xr:uid="{B034CDDC-AE96-42CE-93D8-BCB435D54BD9}"/>
    <cellStyle name="Comma 4 2 2 2 2 2 2 4 5" xfId="35793" xr:uid="{30E46A1C-087E-4D41-9C7D-FFD7AA2675CA}"/>
    <cellStyle name="Comma 4 2 2 2 2 2 2 5" xfId="20273" xr:uid="{3108FDA2-FFB4-4683-B7F3-F55C1D5367B1}"/>
    <cellStyle name="Comma 4 2 2 2 2 2 2 5 2" xfId="51201" xr:uid="{5C23B1DF-7647-4F99-906F-60884C0BACD5}"/>
    <cellStyle name="Comma 4 2 2 2 2 2 2 5 3" xfId="38586" xr:uid="{48374F17-DF16-44D8-B660-AF893469B263}"/>
    <cellStyle name="Comma 4 2 2 2 2 2 2 6" xfId="13687" xr:uid="{B976F988-4AD6-4DC0-8681-7142A48396B9}"/>
    <cellStyle name="Comma 4 2 2 2 2 2 2 6 2" xfId="44923" xr:uid="{6DEEB8B7-0E61-4FC5-BE1D-7187AFC53675}"/>
    <cellStyle name="Comma 4 2 2 2 2 2 2 7" xfId="7100" xr:uid="{EEA01193-A1C9-439A-A00E-DDF1AE712B2F}"/>
    <cellStyle name="Comma 4 2 2 2 2 2 2 8" xfId="32296" xr:uid="{241CD87E-6D52-476F-B32E-7425BF065DCC}"/>
    <cellStyle name="Comma 4 2 2 2 2 2 3" xfId="26491" xr:uid="{4F8808EC-20D5-4D12-88FB-E11033BF5BF9}"/>
    <cellStyle name="Comma 4 2 2 2 2 2 3 2" xfId="22994" xr:uid="{2C935681-3DE9-4E39-B7C1-DB78603FF086}"/>
    <cellStyle name="Comma 4 2 2 2 2 2 3 2 2" xfId="15487" xr:uid="{4A60DFD2-443B-4125-837E-0DDD8B28D0ED}"/>
    <cellStyle name="Comma 4 2 2 2 2 2 3 2 2 2" xfId="55990" xr:uid="{7E7C465C-FC12-4B52-8C38-C9DD5108B2F7}"/>
    <cellStyle name="Comma 4 2 2 2 2 2 3 2 2 3" xfId="43375" xr:uid="{C088EDE1-8390-45B7-88EF-CD54EB4A68CC}"/>
    <cellStyle name="Comma 4 2 2 2 2 2 3 2 3" xfId="8901" xr:uid="{F418E4A6-ABB6-426D-9F68-CDADC53B5B39}"/>
    <cellStyle name="Comma 4 2 2 2 2 2 3 2 3 2" xfId="49712" xr:uid="{6EA4D513-39B6-4161-AC7D-BEE4E3C25AC0}"/>
    <cellStyle name="Comma 4 2 2 2 2 2 3 2 4" xfId="30623" xr:uid="{70C6DB5C-0129-4FE9-BF6C-0DA4BB955287}"/>
    <cellStyle name="Comma 4 2 2 2 2 2 3 2 5" xfId="37085" xr:uid="{3E867AC8-7182-4176-AD8A-283383B65064}"/>
    <cellStyle name="Comma 4 2 2 2 2 2 3 3" xfId="25613" xr:uid="{A9A02FF0-5CAB-4560-8287-AC1E83B0BA6C}"/>
    <cellStyle name="Comma 4 2 2 2 2 2 3 3 2" xfId="18106" xr:uid="{290F7F6A-32FC-4ED1-8B7C-C73A7A1AED38}"/>
    <cellStyle name="Comma 4 2 2 2 2 2 3 3 2 2" xfId="53371" xr:uid="{6012BFCC-2502-4358-BB83-2C95C3F848EA}"/>
    <cellStyle name="Comma 4 2 2 2 2 2 3 3 2 3" xfId="40756" xr:uid="{4B3051FA-3267-4B24-B684-92A38780019C}"/>
    <cellStyle name="Comma 4 2 2 2 2 2 3 3 3" xfId="11520" xr:uid="{A4EBDA32-3F0E-4CBD-AB8D-410A2290FCC5}"/>
    <cellStyle name="Comma 4 2 2 2 2 2 3 3 3 2" xfId="47093" xr:uid="{F880151F-6CE6-49C8-9C2F-A03C9020FEE9}"/>
    <cellStyle name="Comma 4 2 2 2 2 2 3 3 4" xfId="4938" xr:uid="{74B5705D-D67C-4EC9-9E25-FB9FA57EAABB}"/>
    <cellStyle name="Comma 4 2 2 2 2 2 3 3 5" xfId="34466" xr:uid="{ED0C5B6C-53C3-4A1E-90D8-A170278D8420}"/>
    <cellStyle name="Comma 4 2 2 2 2 2 3 4" xfId="18983" xr:uid="{998E4488-422B-41C3-8B2A-8D01F24D4AF4}"/>
    <cellStyle name="Comma 4 2 2 2 2 2 3 4 2" xfId="52493" xr:uid="{CED5EB37-B15F-4CFD-84A3-70CA2AB64EE2}"/>
    <cellStyle name="Comma 4 2 2 2 2 2 3 4 3" xfId="39878" xr:uid="{A4954580-3A77-4EDA-A34D-DF6C6CD9A5F8}"/>
    <cellStyle name="Comma 4 2 2 2 2 2 3 5" xfId="12397" xr:uid="{E5849A8E-0479-4DCF-84EB-5A659519FDB2}"/>
    <cellStyle name="Comma 4 2 2 2 2 2 3 5 2" xfId="46215" xr:uid="{35D9EC57-BD71-428D-93E9-FF8709747962}"/>
    <cellStyle name="Comma 4 2 2 2 2 2 3 6" xfId="4061" xr:uid="{42D2C45F-AB6F-4D4E-B45B-4FAB04E61862}"/>
    <cellStyle name="Comma 4 2 2 2 2 2 3 7" xfId="33588" xr:uid="{8CDE5F83-2B93-478A-B36F-979986853A7B}"/>
    <cellStyle name="Comma 4 2 2 2 2 2 4" xfId="27341" xr:uid="{E55BDA01-5783-47CE-8A6B-E6FB34C5E245}"/>
    <cellStyle name="Comma 4 2 2 2 2 2 4 2" xfId="23844" xr:uid="{9BBABA5F-A1DE-4BC4-AF36-3F3441639941}"/>
    <cellStyle name="Comma 4 2 2 2 2 2 4 2 2" xfId="16337" xr:uid="{DD7B4D0C-972A-4495-A1DC-DFBA89D5AA5F}"/>
    <cellStyle name="Comma 4 2 2 2 2 2 4 2 2 2" xfId="55140" xr:uid="{4B09E989-6239-41FB-83A8-23A688A7D250}"/>
    <cellStyle name="Comma 4 2 2 2 2 2 4 2 2 3" xfId="42525" xr:uid="{355BC8E5-ABD5-4BBC-9DF7-B6D59597D4CE}"/>
    <cellStyle name="Comma 4 2 2 2 2 2 4 2 3" xfId="9751" xr:uid="{5E8ABCFF-8BAE-4B1D-94E8-BFDA9353826E}"/>
    <cellStyle name="Comma 4 2 2 2 2 2 4 2 3 2" xfId="48862" xr:uid="{B6AC0F15-6F92-4D5C-9C65-990D2EDCA66B}"/>
    <cellStyle name="Comma 4 2 2 2 2 2 4 2 4" xfId="29773" xr:uid="{88853BD5-FC7A-40C7-911E-AF7FC757F045}"/>
    <cellStyle name="Comma 4 2 2 2 2 2 4 2 5" xfId="36235" xr:uid="{15BE97C1-DF26-44BF-8BAB-CFC9B4D7806A}"/>
    <cellStyle name="Comma 4 2 2 2 2 2 4 3" xfId="19833" xr:uid="{977A67AB-E367-49BE-90B5-95093CB2DF1B}"/>
    <cellStyle name="Comma 4 2 2 2 2 2 4 3 2" xfId="51643" xr:uid="{1AE8F992-345F-4670-AA45-565C9647C3EA}"/>
    <cellStyle name="Comma 4 2 2 2 2 2 4 3 3" xfId="39028" xr:uid="{B7F6DE49-D329-4A34-98B2-3FA27813E1AC}"/>
    <cellStyle name="Comma 4 2 2 2 2 2 4 4" xfId="13247" xr:uid="{94CAF74A-4F7E-454A-A4A0-7EA3221F3DA6}"/>
    <cellStyle name="Comma 4 2 2 2 2 2 4 4 2" xfId="45365" xr:uid="{407F40E5-0A48-47B2-BF6F-46BCCA994920}"/>
    <cellStyle name="Comma 4 2 2 2 2 2 4 5" xfId="6660" xr:uid="{7A5DE54A-71B2-45C3-AB76-4C2266CC690B}"/>
    <cellStyle name="Comma 4 2 2 2 2 2 4 6" xfId="32738" xr:uid="{283DD728-5BF6-41D9-B3C5-9F9AA9F54852}"/>
    <cellStyle name="Comma 4 2 2 2 2 2 5" xfId="24728" xr:uid="{950A6D75-BFD4-4B47-8882-A740A45C754A}"/>
    <cellStyle name="Comma 4 2 2 2 2 2 5 2" xfId="17221" xr:uid="{F2DA3568-9A00-4291-A643-1C34BDFB379F}"/>
    <cellStyle name="Comma 4 2 2 2 2 2 5 2 2" xfId="54256" xr:uid="{E3C50BC2-CFC0-496D-B4A9-B74CF11C06FD}"/>
    <cellStyle name="Comma 4 2 2 2 2 2 5 2 3" xfId="41641" xr:uid="{2C5FFE82-1BF1-48ED-A842-9A5E5262F7F2}"/>
    <cellStyle name="Comma 4 2 2 2 2 2 5 3" xfId="10635" xr:uid="{7D98215B-7116-4B99-9371-D6D37409094E}"/>
    <cellStyle name="Comma 4 2 2 2 2 2 5 3 2" xfId="47978" xr:uid="{901D01CA-6EA1-458A-8082-07E80EFDCD6C}"/>
    <cellStyle name="Comma 4 2 2 2 2 2 5 4" xfId="5823" xr:uid="{0BB5F1BD-6C1C-42EF-86CF-EFD5F2BE78C2}"/>
    <cellStyle name="Comma 4 2 2 2 2 2 5 5" xfId="35351" xr:uid="{1C08F8C1-A50E-4F70-BC66-6FA07601FE58}"/>
    <cellStyle name="Comma 4 2 2 2 2 2 6" xfId="21772" xr:uid="{3477EC6D-7BB5-45A3-AADA-647B95A55B11}"/>
    <cellStyle name="Comma 4 2 2 2 2 2 6 2" xfId="50759" xr:uid="{B8B8D0B6-7879-4EAB-8845-33C3F036E254}"/>
    <cellStyle name="Comma 4 2 2 2 2 2 6 3" xfId="38144" xr:uid="{ECAA2F98-C929-471E-87DE-FF80B1D41414}"/>
    <cellStyle name="Comma 4 2 2 2 2 2 7" xfId="22017" xr:uid="{9E771EC2-2BAA-4AB5-A3CA-C7ADC8633A77}"/>
    <cellStyle name="Comma 4 2 2 2 2 2 7 2" xfId="44453" xr:uid="{A3A638FB-DB2C-48FE-855A-7FE32F333E5D}"/>
    <cellStyle name="Comma 4 2 2 2 2 2 8" xfId="20713" xr:uid="{9C72B376-A63B-4839-8FFD-CEBEF007ED6F}"/>
    <cellStyle name="Comma 4 2 2 2 2 2 8 2" xfId="56626" xr:uid="{B4A150DF-A688-400C-B63E-7518A8072BAD}"/>
    <cellStyle name="Comma 4 2 2 2 2 2 9" xfId="14127" xr:uid="{5E94ECDC-E17B-4D4E-8A16-9EE1671BBBAC}"/>
    <cellStyle name="Comma 4 2 2 2 2 3" xfId="27935" xr:uid="{85A573F2-42D0-4ACA-AB22-34811D7E150B}"/>
    <cellStyle name="Comma 4 2 2 2 2 3 2" xfId="26206" xr:uid="{D20B59D4-268A-4C2F-92C0-D7F3D7BF7C2D}"/>
    <cellStyle name="Comma 4 2 2 2 2 3 2 2" xfId="22708" xr:uid="{A1652197-33B7-4AA4-B306-496D9D8B3FBB}"/>
    <cellStyle name="Comma 4 2 2 2 2 3 2 2 2" xfId="15201" xr:uid="{2DC4B6C9-C924-47F0-8E55-210172049F73}"/>
    <cellStyle name="Comma 4 2 2 2 2 3 2 2 2 2" xfId="56276" xr:uid="{03268F5D-AE2C-4D03-A90A-B701920BFE27}"/>
    <cellStyle name="Comma 4 2 2 2 2 3 2 2 2 3" xfId="43661" xr:uid="{4883CBAC-FA7D-403A-996C-E2558186C2C6}"/>
    <cellStyle name="Comma 4 2 2 2 2 3 2 2 3" xfId="8615" xr:uid="{1B158333-222B-47D4-95EF-45B6F553BD0B}"/>
    <cellStyle name="Comma 4 2 2 2 2 3 2 2 3 2" xfId="49998" xr:uid="{498806A2-2525-4A4C-B946-B3250CB7CC23}"/>
    <cellStyle name="Comma 4 2 2 2 2 3 2 2 4" xfId="30909" xr:uid="{830D7A16-33D1-4A31-B4DC-C5E38594394A}"/>
    <cellStyle name="Comma 4 2 2 2 2 3 2 2 5" xfId="37371" xr:uid="{FDEF13C2-F495-46C3-B474-F2C767D0559C}"/>
    <cellStyle name="Comma 4 2 2 2 2 3 2 3" xfId="25326" xr:uid="{C4464413-5C70-4EE9-ADBE-2FE567A18BF8}"/>
    <cellStyle name="Comma 4 2 2 2 2 3 2 3 2" xfId="17819" xr:uid="{13CD05AE-DFB0-409F-84D0-5172E591259B}"/>
    <cellStyle name="Comma 4 2 2 2 2 3 2 3 2 2" xfId="53658" xr:uid="{5A10702E-F7B7-4246-85CB-4704C2ED7785}"/>
    <cellStyle name="Comma 4 2 2 2 2 3 2 3 2 3" xfId="41043" xr:uid="{B1E94791-31D8-40C2-9A28-463CE2995F5C}"/>
    <cellStyle name="Comma 4 2 2 2 2 3 2 3 3" xfId="11233" xr:uid="{A6CA4F11-3D8C-4AE7-A3A4-1500206D51A6}"/>
    <cellStyle name="Comma 4 2 2 2 2 3 2 3 3 2" xfId="47380" xr:uid="{29B274EA-355F-447C-9DC1-57F75648FA3E}"/>
    <cellStyle name="Comma 4 2 2 2 2 3 2 3 4" xfId="5225" xr:uid="{0192B091-76FC-4D5F-B862-83247016A5D2}"/>
    <cellStyle name="Comma 4 2 2 2 2 3 2 3 5" xfId="34753" xr:uid="{12BDF583-4FD3-47A6-B30C-CA167C0175D1}"/>
    <cellStyle name="Comma 4 2 2 2 2 3 2 4" xfId="18698" xr:uid="{AEB929C0-A405-4842-A4C8-E637651526A4}"/>
    <cellStyle name="Comma 4 2 2 2 2 3 2 4 2" xfId="52779" xr:uid="{CCCF5D35-2CCA-4926-9C39-CEC18A58BDC5}"/>
    <cellStyle name="Comma 4 2 2 2 2 3 2 4 3" xfId="40164" xr:uid="{048F7B13-DABB-484A-BA01-599162A98577}"/>
    <cellStyle name="Comma 4 2 2 2 2 3 2 5" xfId="12112" xr:uid="{40768B32-CE62-4E2E-99DB-40DB16F0156A}"/>
    <cellStyle name="Comma 4 2 2 2 2 3 2 5 2" xfId="46501" xr:uid="{E4A0961C-BAC0-4540-B087-442A9006E37C}"/>
    <cellStyle name="Comma 4 2 2 2 2 3 2 6" xfId="4346" xr:uid="{198276E3-9A40-4B83-8703-2F545F14D88D}"/>
    <cellStyle name="Comma 4 2 2 2 2 3 2 7" xfId="33874" xr:uid="{D88072BD-A406-4900-8073-332419CC901F}"/>
    <cellStyle name="Comma 4 2 2 2 2 3 3" xfId="27061" xr:uid="{1D057955-ECAA-4326-93CD-B9A091EB467B}"/>
    <cellStyle name="Comma 4 2 2 2 2 3 3 2" xfId="23564" xr:uid="{DBCDCDFE-D0C6-4823-A87B-24EEBD0CDD45}"/>
    <cellStyle name="Comma 4 2 2 2 2 3 3 2 2" xfId="16057" xr:uid="{9699818D-FA5A-4130-A8D4-DE7230F1974B}"/>
    <cellStyle name="Comma 4 2 2 2 2 3 3 2 2 2" xfId="55420" xr:uid="{189466F4-0575-4225-B256-C5569CB228BB}"/>
    <cellStyle name="Comma 4 2 2 2 2 3 3 2 2 3" xfId="42805" xr:uid="{89D4E91C-CE21-4EE4-B1EE-B91273EDDE5C}"/>
    <cellStyle name="Comma 4 2 2 2 2 3 3 2 3" xfId="9471" xr:uid="{B1317519-B2B2-4FED-9D43-987AA1A4A911}"/>
    <cellStyle name="Comma 4 2 2 2 2 3 3 2 3 2" xfId="49142" xr:uid="{B8EF3406-9DB4-45AD-BE30-090DDC33FEE4}"/>
    <cellStyle name="Comma 4 2 2 2 2 3 3 2 4" xfId="30053" xr:uid="{F648D1C6-1182-4048-A0D5-E9ACC15B8B55}"/>
    <cellStyle name="Comma 4 2 2 2 2 3 3 2 5" xfId="36515" xr:uid="{33AB9961-927C-4FA0-8175-4503846704F1}"/>
    <cellStyle name="Comma 4 2 2 2 2 3 3 3" xfId="19553" xr:uid="{870BFF0C-875D-4D3A-85F7-7FBF620DD1F0}"/>
    <cellStyle name="Comma 4 2 2 2 2 3 3 3 2" xfId="51923" xr:uid="{F09D8229-0A2A-45CC-9A50-28687F8A5016}"/>
    <cellStyle name="Comma 4 2 2 2 2 3 3 3 3" xfId="39308" xr:uid="{06ED8404-FD87-4D0A-9B9A-2CA5A5E1E56F}"/>
    <cellStyle name="Comma 4 2 2 2 2 3 3 4" xfId="12967" xr:uid="{058E870D-EBC1-4BFA-8CDF-00AE5507998B}"/>
    <cellStyle name="Comma 4 2 2 2 2 3 3 4 2" xfId="45645" xr:uid="{6799B20C-7030-4F13-ACEB-309C61A6A4B1}"/>
    <cellStyle name="Comma 4 2 2 2 2 3 3 5" xfId="6380" xr:uid="{D611B4EB-857E-4C2D-AE34-197E8EA18773}"/>
    <cellStyle name="Comma 4 2 2 2 2 3 3 6" xfId="33018" xr:uid="{D8363464-B8EF-43D4-A1B3-ED055865EFB4}"/>
    <cellStyle name="Comma 4 2 2 2 2 3 4" xfId="24441" xr:uid="{EC278958-371F-4925-89AF-50D28635E7D6}"/>
    <cellStyle name="Comma 4 2 2 2 2 3 4 2" xfId="16934" xr:uid="{8826372C-DD3D-4A09-A7C7-56555F5F644F}"/>
    <cellStyle name="Comma 4 2 2 2 2 3 4 2 2" xfId="54543" xr:uid="{DB65E62E-747B-4D62-ABAB-51409D285ADD}"/>
    <cellStyle name="Comma 4 2 2 2 2 3 4 2 3" xfId="41928" xr:uid="{1B412ABA-94C4-4C01-BAA4-A8B4439D163B}"/>
    <cellStyle name="Comma 4 2 2 2 2 3 4 3" xfId="10348" xr:uid="{F9A44017-79D2-4F7C-AFB1-C94D88D5F083}"/>
    <cellStyle name="Comma 4 2 2 2 2 3 4 3 2" xfId="48265" xr:uid="{6B019031-B7B9-4EEA-97F5-2C70E8EC98BC}"/>
    <cellStyle name="Comma 4 2 2 2 2 3 4 4" xfId="6110" xr:uid="{B56AB73E-1709-46D4-B4F9-FE342C7F722E}"/>
    <cellStyle name="Comma 4 2 2 2 2 3 4 5" xfId="35638" xr:uid="{9047C925-013D-45A0-B02E-E9B9E1E6400F}"/>
    <cellStyle name="Comma 4 2 2 2 2 3 5" xfId="20428" xr:uid="{B17CF937-0B79-4C9C-BA0B-8E892A13B76B}"/>
    <cellStyle name="Comma 4 2 2 2 2 3 5 2" xfId="51046" xr:uid="{32F21E73-CC7F-44D9-95F3-92A8E7955C98}"/>
    <cellStyle name="Comma 4 2 2 2 2 3 5 3" xfId="38431" xr:uid="{C7FCA8B9-075E-4194-B5EA-7C1DC567570B}"/>
    <cellStyle name="Comma 4 2 2 2 2 3 6" xfId="13842" xr:uid="{1C222ABA-10CE-48D1-97A9-AA133530A2C7}"/>
    <cellStyle name="Comma 4 2 2 2 2 3 6 2" xfId="44768" xr:uid="{CE22ABF4-4FC8-4379-92CE-1F17D923BC8C}"/>
    <cellStyle name="Comma 4 2 2 2 2 3 7" xfId="7255" xr:uid="{BD5DC6B4-164A-491F-A541-D5636F13E27C}"/>
    <cellStyle name="Comma 4 2 2 2 2 3 8" xfId="32141" xr:uid="{A0BDC9A8-A2A5-4358-A94D-D412F881FF0B}"/>
    <cellStyle name="Comma 4 2 2 2 2 4" xfId="26646" xr:uid="{22864C1B-E260-4CA0-B5DE-6F9032F8BF8D}"/>
    <cellStyle name="Comma 4 2 2 2 2 4 2" xfId="23149" xr:uid="{92770B4C-6E0E-4A01-A6FF-289043A26CF4}"/>
    <cellStyle name="Comma 4 2 2 2 2 4 2 2" xfId="15642" xr:uid="{98C3F730-E134-45E3-B3EA-F1649AA1910D}"/>
    <cellStyle name="Comma 4 2 2 2 2 4 2 2 2" xfId="55835" xr:uid="{A52B487B-736F-44D6-BC7F-3C8265BD28FD}"/>
    <cellStyle name="Comma 4 2 2 2 2 4 2 2 3" xfId="43220" xr:uid="{12D7DCEA-68C2-414E-9530-F9E267DB4D07}"/>
    <cellStyle name="Comma 4 2 2 2 2 4 2 3" xfId="9056" xr:uid="{EE655399-0E8C-456B-BD36-4936C501279A}"/>
    <cellStyle name="Comma 4 2 2 2 2 4 2 3 2" xfId="49557" xr:uid="{D2E8AC84-C095-410C-9E3B-0FB705AAD9D3}"/>
    <cellStyle name="Comma 4 2 2 2 2 4 2 4" xfId="30468" xr:uid="{3ADD52B4-6EA0-4B15-8CBE-42B87322DB85}"/>
    <cellStyle name="Comma 4 2 2 2 2 4 2 5" xfId="36930" xr:uid="{6AE35077-8FFB-4DD7-A286-550A4F7DB85B}"/>
    <cellStyle name="Comma 4 2 2 2 2 4 3" xfId="25768" xr:uid="{3DFD9E50-2346-4202-8F81-8DB25140A5D6}"/>
    <cellStyle name="Comma 4 2 2 2 2 4 3 2" xfId="18261" xr:uid="{3FAA24D3-15F0-4585-8AD3-DCDE54203D3B}"/>
    <cellStyle name="Comma 4 2 2 2 2 4 3 2 2" xfId="53216" xr:uid="{92C30642-F0BF-4C1D-B1A0-FF2761053FF4}"/>
    <cellStyle name="Comma 4 2 2 2 2 4 3 2 3" xfId="40601" xr:uid="{E3847543-8F5A-41B7-88A4-800DF2B33D75}"/>
    <cellStyle name="Comma 4 2 2 2 2 4 3 3" xfId="11675" xr:uid="{85DAB361-FD68-4DDC-892B-606213BEE4A8}"/>
    <cellStyle name="Comma 4 2 2 2 2 4 3 3 2" xfId="46938" xr:uid="{81C60C08-7776-47AD-AC46-1E728B43BD63}"/>
    <cellStyle name="Comma 4 2 2 2 2 4 3 4" xfId="4783" xr:uid="{D5400584-0D80-4E12-BB9F-29B8DC6BC799}"/>
    <cellStyle name="Comma 4 2 2 2 2 4 3 5" xfId="34311" xr:uid="{5D58CA4C-33D8-4AED-A771-A7285666754A}"/>
    <cellStyle name="Comma 4 2 2 2 2 4 4" xfId="19138" xr:uid="{A3CA32F1-71A1-4220-A6E2-382D8428CB27}"/>
    <cellStyle name="Comma 4 2 2 2 2 4 4 2" xfId="52338" xr:uid="{F6FC8DF3-BB9C-4025-B55F-FB689D2E4A70}"/>
    <cellStyle name="Comma 4 2 2 2 2 4 4 3" xfId="39723" xr:uid="{3ED9C77C-D479-4D9D-A31A-66CB42F8F4E7}"/>
    <cellStyle name="Comma 4 2 2 2 2 4 5" xfId="12552" xr:uid="{174B92F6-B9D3-4245-9974-3A94B8D6B211}"/>
    <cellStyle name="Comma 4 2 2 2 2 4 5 2" xfId="46060" xr:uid="{7D758544-FF37-41F2-9911-47BA9924C6F0}"/>
    <cellStyle name="Comma 4 2 2 2 2 4 6" xfId="3906" xr:uid="{24125249-5448-4AA1-B4A3-778D8F583756}"/>
    <cellStyle name="Comma 4 2 2 2 2 4 7" xfId="33433" xr:uid="{05FAF91B-A937-48BA-ADA1-F1BA522FF861}"/>
    <cellStyle name="Comma 4 2 2 2 2 5" xfId="27496" xr:uid="{6B721B27-FB5E-4C9C-89FE-FFBB2F6F2D86}"/>
    <cellStyle name="Comma 4 2 2 2 2 5 2" xfId="23999" xr:uid="{B529D905-CF11-4F02-9901-568B19635E08}"/>
    <cellStyle name="Comma 4 2 2 2 2 5 2 2" xfId="16492" xr:uid="{E29EBCF3-BEE1-4476-9D0A-874E8CC592A9}"/>
    <cellStyle name="Comma 4 2 2 2 2 5 2 2 2" xfId="54985" xr:uid="{CE419527-CD3C-4AA4-9F11-524AB183561D}"/>
    <cellStyle name="Comma 4 2 2 2 2 5 2 2 3" xfId="42370" xr:uid="{C778E3E3-ECB5-41A9-8290-5B07C3B09D28}"/>
    <cellStyle name="Comma 4 2 2 2 2 5 2 3" xfId="9906" xr:uid="{B8FEB137-860F-4DC8-A83D-AA8DF73F52CB}"/>
    <cellStyle name="Comma 4 2 2 2 2 5 2 3 2" xfId="48707" xr:uid="{D431EC32-6AF2-46DC-9D37-50AA9D714843}"/>
    <cellStyle name="Comma 4 2 2 2 2 5 2 4" xfId="29618" xr:uid="{90B7D996-A929-41CD-B8A4-885636D327F1}"/>
    <cellStyle name="Comma 4 2 2 2 2 5 2 5" xfId="36080" xr:uid="{0D6F8450-3F2C-43D2-9F1C-EC304C2FED96}"/>
    <cellStyle name="Comma 4 2 2 2 2 5 3" xfId="19988" xr:uid="{7BD13B22-089A-420E-844E-FAFE89BEE162}"/>
    <cellStyle name="Comma 4 2 2 2 2 5 3 2" xfId="51488" xr:uid="{4975F162-F598-478D-8052-461876CA340F}"/>
    <cellStyle name="Comma 4 2 2 2 2 5 3 3" xfId="38873" xr:uid="{6AF2276B-96A5-437B-8994-A62C6303031E}"/>
    <cellStyle name="Comma 4 2 2 2 2 5 4" xfId="13402" xr:uid="{11D373F3-BD89-4CFE-B10F-780A67602C75}"/>
    <cellStyle name="Comma 4 2 2 2 2 5 4 2" xfId="45210" xr:uid="{05AA75B8-4D77-4DC5-8604-BEEF2E0C9A84}"/>
    <cellStyle name="Comma 4 2 2 2 2 5 5" xfId="6815" xr:uid="{DFD58478-CE9E-4C5A-BC6A-2CF5191D1498}"/>
    <cellStyle name="Comma 4 2 2 2 2 5 6" xfId="32583" xr:uid="{3577BCD7-17FD-4B9F-A54D-F6AFEB8054B2}"/>
    <cellStyle name="Comma 4 2 2 2 2 6" xfId="24883" xr:uid="{6205FFF7-E32E-4F00-97E4-324CA2289602}"/>
    <cellStyle name="Comma 4 2 2 2 2 6 2" xfId="17376" xr:uid="{3F1C704C-965B-4A7E-A49A-F875CB2B8A47}"/>
    <cellStyle name="Comma 4 2 2 2 2 6 2 2" xfId="54101" xr:uid="{222B3024-A9C9-45EF-BC14-729BE3270CC5}"/>
    <cellStyle name="Comma 4 2 2 2 2 6 2 3" xfId="41486" xr:uid="{C02C5A6D-50F8-448D-86DE-32B7E0694F99}"/>
    <cellStyle name="Comma 4 2 2 2 2 6 3" xfId="10790" xr:uid="{9C03EFB0-2C9C-4EF1-968D-BFCE7BEE5311}"/>
    <cellStyle name="Comma 4 2 2 2 2 6 3 2" xfId="47823" xr:uid="{B6345BCE-9414-4B87-A7E1-8AF546955D21}"/>
    <cellStyle name="Comma 4 2 2 2 2 6 4" xfId="5668" xr:uid="{C3605195-0ABB-4E90-986E-5C3C137263B9}"/>
    <cellStyle name="Comma 4 2 2 2 2 6 5" xfId="35196" xr:uid="{BF52DD0E-4537-4D21-9EBB-3AB7119D3482}"/>
    <cellStyle name="Comma 4 2 2 2 2 7" xfId="28426" xr:uid="{C1E3E220-0846-48ED-80DB-35CA023B9069}"/>
    <cellStyle name="Comma 4 2 2 2 2 7 2" xfId="20868" xr:uid="{251F0003-C906-4E7F-8F2B-F4B4FE885A64}"/>
    <cellStyle name="Comma 4 2 2 2 2 7 2 2" xfId="50310" xr:uid="{8F9CA2F2-1188-4C8F-A610-627061197F26}"/>
    <cellStyle name="Comma 4 2 2 2 2 7 3" xfId="14282" xr:uid="{AE03FD9F-7F70-49C3-A97A-DFB7E4CB2481}"/>
    <cellStyle name="Comma 4 2 2 2 2 7 4" xfId="7695" xr:uid="{6E0D5E13-4469-4BEF-A0D6-8E1B08C568A8}"/>
    <cellStyle name="Comma 4 2 2 2 2 7 5" xfId="37687" xr:uid="{52E5404F-EF41-47C6-8990-72376808C7E4}"/>
    <cellStyle name="Comma 4 2 2 2 2 8" xfId="22008" xr:uid="{1624AF1C-45BC-4034-B335-B316A7BA6EB1}"/>
    <cellStyle name="Comma 4 2 2 2 2 8 2" xfId="50604" xr:uid="{A6966F30-A71C-4731-8A9D-E96CC2A95500}"/>
    <cellStyle name="Comma 4 2 2 2 2 8 3" xfId="37989" xr:uid="{F68DD777-75C0-4560-BDA2-FC7A2E6F2E02}"/>
    <cellStyle name="Comma 4 2 2 2 2 9" xfId="21997" xr:uid="{545357BA-F761-4857-9C8C-ABF03BBFD324}"/>
    <cellStyle name="Comma 4 2 2 2 2 9 2" xfId="44298" xr:uid="{361E178C-4015-429C-B0A3-0FA269E188E0}"/>
    <cellStyle name="Comma 4 2 2 2 20" xfId="31420" xr:uid="{5D123FA6-93DD-48E7-98A5-C2AFF35FB383}"/>
    <cellStyle name="Comma 4 2 2 2 21" xfId="1397" xr:uid="{43F361BB-9C29-4E0F-9952-C25DA3E7ED4C}"/>
    <cellStyle name="Comma 4 2 2 2 3" xfId="1065" xr:uid="{6C3F2402-985E-48C4-A896-B8FA37AA81C5}"/>
    <cellStyle name="Comma 4 2 2 2 3 10" xfId="14822" xr:uid="{283EB268-5FB3-4FDF-9427-64E2E143423E}"/>
    <cellStyle name="Comma 4 2 2 2 3 11" xfId="8235" xr:uid="{5BD3C91F-89A1-40DF-9606-E39AC142725F}"/>
    <cellStyle name="Comma 4 2 2 2 3 12" xfId="29179" xr:uid="{27B9D8F0-2266-471B-BB5C-3678366E47E2}"/>
    <cellStyle name="Comma 4 2 2 2 3 13" xfId="3352" xr:uid="{1AD3C18C-81CB-4273-AC93-3F4BEEA59242}"/>
    <cellStyle name="Comma 4 2 2 2 3 14" xfId="2430" xr:uid="{207A8766-9314-4A46-9CCC-83459B9F383D}"/>
    <cellStyle name="Comma 4 2 2 2 3 15" xfId="31775" xr:uid="{DD32F439-9C79-4F16-83EC-CB0541BAE3D6}"/>
    <cellStyle name="Comma 4 2 2 2 3 16" xfId="1413" xr:uid="{34C57CAA-EC66-4433-A6E6-40F1CBFCE4A9}"/>
    <cellStyle name="Comma 4 2 2 2 3 2" xfId="1435" xr:uid="{333CC6DA-2D68-44B0-A81F-4AE0200F078D}"/>
    <cellStyle name="Comma 4 2 2 2 3 2 2" xfId="26127" xr:uid="{C1B05CB0-89A0-4E21-8404-23A0E30F10A6}"/>
    <cellStyle name="Comma 4 2 2 2 3 2 2 2" xfId="22629" xr:uid="{B1C88E93-13BE-49C9-9FA1-20540A69AE65}"/>
    <cellStyle name="Comma 4 2 2 2 3 2 2 2 2" xfId="15122" xr:uid="{EF13CA5F-4460-44DD-AB7C-E48E6E3F5F0A}"/>
    <cellStyle name="Comma 4 2 2 2 3 2 2 2 2 2" xfId="56355" xr:uid="{038C4559-6374-4583-8DED-B1E84DCF2A84}"/>
    <cellStyle name="Comma 4 2 2 2 3 2 2 2 2 3" xfId="43740" xr:uid="{43496D96-2F57-4853-B6A7-0A518FCE4BCB}"/>
    <cellStyle name="Comma 4 2 2 2 3 2 2 2 3" xfId="8536" xr:uid="{0DB1F5CD-ED24-46BA-B297-2AA0AA032B19}"/>
    <cellStyle name="Comma 4 2 2 2 3 2 2 2 3 2" xfId="50077" xr:uid="{58B3F3C5-9CDB-4CA3-8ED8-2944C756A3F3}"/>
    <cellStyle name="Comma 4 2 2 2 3 2 2 2 4" xfId="30988" xr:uid="{CCCD741B-ED71-472D-BF55-9C21D555D7B2}"/>
    <cellStyle name="Comma 4 2 2 2 3 2 2 2 5" xfId="37450" xr:uid="{09531961-E2E4-4095-A7C2-5A427310E77A}"/>
    <cellStyle name="Comma 4 2 2 2 3 2 2 3" xfId="25247" xr:uid="{C3D399AF-D85D-4732-A543-7AAD0D68CDA5}"/>
    <cellStyle name="Comma 4 2 2 2 3 2 2 3 2" xfId="17740" xr:uid="{8E08C1EC-07D3-4E32-AC1E-6F1881A87919}"/>
    <cellStyle name="Comma 4 2 2 2 3 2 2 3 2 2" xfId="53737" xr:uid="{4CE251E5-65AB-41DD-82A2-50C3C44B468F}"/>
    <cellStyle name="Comma 4 2 2 2 3 2 2 3 2 3" xfId="41122" xr:uid="{43DE62C1-60E3-4E21-9354-70E2712800AC}"/>
    <cellStyle name="Comma 4 2 2 2 3 2 2 3 3" xfId="11154" xr:uid="{9165A22C-3BDA-4C41-B6BB-C1E4E2C7F82D}"/>
    <cellStyle name="Comma 4 2 2 2 3 2 2 3 3 2" xfId="47459" xr:uid="{68A1E08A-1465-4580-BD19-778790297F76}"/>
    <cellStyle name="Comma 4 2 2 2 3 2 2 3 4" xfId="5304" xr:uid="{DCCE5869-A5B5-44DC-8799-031F427967DA}"/>
    <cellStyle name="Comma 4 2 2 2 3 2 2 3 5" xfId="34832" xr:uid="{2EC3B7E1-0A69-4E53-8336-55F8A47B3E58}"/>
    <cellStyle name="Comma 4 2 2 2 3 2 2 4" xfId="18619" xr:uid="{E650E3E5-A74F-4F3A-BAA3-9EC7BB43DD90}"/>
    <cellStyle name="Comma 4 2 2 2 3 2 2 4 2" xfId="52858" xr:uid="{D5C879F4-8887-4B81-BC5E-683AE571808D}"/>
    <cellStyle name="Comma 4 2 2 2 3 2 2 4 3" xfId="40243" xr:uid="{4E21ED15-D3E2-4169-AD3E-AFFE62A15CF5}"/>
    <cellStyle name="Comma 4 2 2 2 3 2 2 5" xfId="12033" xr:uid="{7E42592B-FB95-49D0-8683-BD9AD9F84BA2}"/>
    <cellStyle name="Comma 4 2 2 2 3 2 2 5 2" xfId="46580" xr:uid="{C51598CC-6BFF-471E-87F3-2D42112C57A8}"/>
    <cellStyle name="Comma 4 2 2 2 3 2 2 6" xfId="4425" xr:uid="{A840C813-1C0B-4799-A650-6E98DD61191A}"/>
    <cellStyle name="Comma 4 2 2 2 3 2 2 7" xfId="33953" xr:uid="{6E72BB5F-EF10-4A42-803E-C20D3FDF332C}"/>
    <cellStyle name="Comma 4 2 2 2 3 2 3" xfId="26983" xr:uid="{D9DD9135-605F-4D3A-8B2C-9805ABADC053}"/>
    <cellStyle name="Comma 4 2 2 2 3 2 3 2" xfId="23486" xr:uid="{6E7E4DBA-FD31-424F-815F-6658898B7CFB}"/>
    <cellStyle name="Comma 4 2 2 2 3 2 3 2 2" xfId="15979" xr:uid="{74AE8E0E-5DEC-4409-BC2F-F155AF05C974}"/>
    <cellStyle name="Comma 4 2 2 2 3 2 3 2 2 2" xfId="55498" xr:uid="{BFA33DB7-2589-4C7C-B75B-17A5D46DED43}"/>
    <cellStyle name="Comma 4 2 2 2 3 2 3 2 2 3" xfId="42883" xr:uid="{63306411-83B1-4AA9-AD5D-3F9123EF166A}"/>
    <cellStyle name="Comma 4 2 2 2 3 2 3 2 3" xfId="9393" xr:uid="{D626DED9-DD97-4BFE-A96C-2D635199F3D2}"/>
    <cellStyle name="Comma 4 2 2 2 3 2 3 2 3 2" xfId="49220" xr:uid="{204481ED-B94E-4A3C-9EF7-9C93E052D09A}"/>
    <cellStyle name="Comma 4 2 2 2 3 2 3 2 4" xfId="30131" xr:uid="{901986AB-0FA2-49FB-9DD2-AA08725B415F}"/>
    <cellStyle name="Comma 4 2 2 2 3 2 3 2 5" xfId="36593" xr:uid="{981C3158-8497-4AEF-8807-DA4FDBD68714}"/>
    <cellStyle name="Comma 4 2 2 2 3 2 3 3" xfId="19475" xr:uid="{8B52B881-255C-42AA-96DF-CD0A9AB9DCF1}"/>
    <cellStyle name="Comma 4 2 2 2 3 2 3 3 2" xfId="52001" xr:uid="{48916D41-B796-4B0B-B4BB-74FA42AD1EB0}"/>
    <cellStyle name="Comma 4 2 2 2 3 2 3 3 3" xfId="39386" xr:uid="{9868B73E-43BF-4668-81F9-FF30FCB619EF}"/>
    <cellStyle name="Comma 4 2 2 2 3 2 3 4" xfId="12889" xr:uid="{8D345C1B-CF88-4B27-9BEF-FB00B7B47F54}"/>
    <cellStyle name="Comma 4 2 2 2 3 2 3 4 2" xfId="45723" xr:uid="{1F570055-07A5-4D94-A9BE-EAC83E0091D1}"/>
    <cellStyle name="Comma 4 2 2 2 3 2 3 5" xfId="6302" xr:uid="{0A48EDC8-70B4-44DB-8D43-8BD60D89B418}"/>
    <cellStyle name="Comma 4 2 2 2 3 2 3 6" xfId="33096" xr:uid="{CDDFE565-D080-4136-B2F9-5D1A8439E627}"/>
    <cellStyle name="Comma 4 2 2 2 3 2 4" xfId="24362" xr:uid="{1025BEC5-CE2D-4343-8A07-17655445D204}"/>
    <cellStyle name="Comma 4 2 2 2 3 2 4 2" xfId="16855" xr:uid="{466CFE2D-87D6-42B2-9F51-DEBFA2D02A2A}"/>
    <cellStyle name="Comma 4 2 2 2 3 2 4 2 2" xfId="54622" xr:uid="{459A95F4-34EF-4E0B-908B-65666EBEF2B9}"/>
    <cellStyle name="Comma 4 2 2 2 3 2 4 2 3" xfId="42007" xr:uid="{D60C5AE0-4C4E-4B2A-8F34-BE045D2A5ACC}"/>
    <cellStyle name="Comma 4 2 2 2 3 2 4 3" xfId="10269" xr:uid="{281F3959-C203-4CE0-B6B4-EF71FC711566}"/>
    <cellStyle name="Comma 4 2 2 2 3 2 4 3 2" xfId="48344" xr:uid="{654F7ECC-C4C4-4704-893B-5FB0C16051D5}"/>
    <cellStyle name="Comma 4 2 2 2 3 2 4 4" xfId="6189" xr:uid="{8D446DB5-D383-4812-B48D-8EFBD253AD84}"/>
    <cellStyle name="Comma 4 2 2 2 3 2 4 5" xfId="35717" xr:uid="{DF673241-22A9-4AF3-863A-4E3D9C47B78E}"/>
    <cellStyle name="Comma 4 2 2 2 3 2 5" xfId="20349" xr:uid="{AEC61402-BF7F-4A6C-B37F-7563A77BF678}"/>
    <cellStyle name="Comma 4 2 2 2 3 2 5 2" xfId="51125" xr:uid="{82E9664B-2763-4A20-9DCC-BB21079D26E5}"/>
    <cellStyle name="Comma 4 2 2 2 3 2 5 3" xfId="38510" xr:uid="{31BAA180-290F-4A14-9A4C-5388BA04789B}"/>
    <cellStyle name="Comma 4 2 2 2 3 2 6" xfId="13763" xr:uid="{317A22B5-B41E-4ABF-9971-5FBCCE2C98CE}"/>
    <cellStyle name="Comma 4 2 2 2 3 2 6 2" xfId="44847" xr:uid="{C5B341EB-EF62-4649-806F-43DE4D698D4B}"/>
    <cellStyle name="Comma 4 2 2 2 3 2 7" xfId="7176" xr:uid="{EE72953A-D7E2-44CE-9C2B-A97271262D40}"/>
    <cellStyle name="Comma 4 2 2 2 3 2 8" xfId="32220" xr:uid="{50161046-7189-44A3-971B-FB683B2739DA}"/>
    <cellStyle name="Comma 4 2 2 2 3 3" xfId="26567" xr:uid="{746F9402-8A62-4F13-B9BD-CD60E89BAA17}"/>
    <cellStyle name="Comma 4 2 2 2 3 3 2" xfId="23070" xr:uid="{50EB8B90-EFF9-4C1D-823E-EB39CFF321CD}"/>
    <cellStyle name="Comma 4 2 2 2 3 3 2 2" xfId="15563" xr:uid="{EDD4DDA4-1DDA-4288-8544-CB0E3DDC5E9B}"/>
    <cellStyle name="Comma 4 2 2 2 3 3 2 2 2" xfId="55914" xr:uid="{BCA189E3-F2B5-49F2-ACB3-7DCB2FE10BEA}"/>
    <cellStyle name="Comma 4 2 2 2 3 3 2 2 3" xfId="43299" xr:uid="{32E08450-E2AA-4915-AA3B-23E01082944F}"/>
    <cellStyle name="Comma 4 2 2 2 3 3 2 3" xfId="8977" xr:uid="{5CD11F4F-A2F4-4EAF-8947-E64C36B087EF}"/>
    <cellStyle name="Comma 4 2 2 2 3 3 2 3 2" xfId="49636" xr:uid="{E0175CA6-EF60-4BFF-BD9C-3444C652CCC5}"/>
    <cellStyle name="Comma 4 2 2 2 3 3 2 4" xfId="30547" xr:uid="{0EB448C9-A27A-44A8-A231-F3815F74A2C2}"/>
    <cellStyle name="Comma 4 2 2 2 3 3 2 5" xfId="37009" xr:uid="{3A00176C-D329-4598-9DE1-1A531CCA241F}"/>
    <cellStyle name="Comma 4 2 2 2 3 3 3" xfId="25689" xr:uid="{B40F5982-DA2C-4123-830D-E78B9F4BA542}"/>
    <cellStyle name="Comma 4 2 2 2 3 3 3 2" xfId="18182" xr:uid="{08B5933C-741C-4893-9EAF-95E4AA862CAB}"/>
    <cellStyle name="Comma 4 2 2 2 3 3 3 2 2" xfId="53295" xr:uid="{0224F600-0508-4C30-9820-28C06ECC048F}"/>
    <cellStyle name="Comma 4 2 2 2 3 3 3 2 3" xfId="40680" xr:uid="{368124C5-1BE3-4AF3-AEF1-B9EA3F99FDA8}"/>
    <cellStyle name="Comma 4 2 2 2 3 3 3 3" xfId="11596" xr:uid="{27049EB9-61BC-4FB8-AB79-78F2A72951D0}"/>
    <cellStyle name="Comma 4 2 2 2 3 3 3 3 2" xfId="47017" xr:uid="{2745620E-22E1-4897-9997-B7FBBABDE274}"/>
    <cellStyle name="Comma 4 2 2 2 3 3 3 4" xfId="4862" xr:uid="{42467328-D811-4511-BBA0-CFCC4CBEA2EF}"/>
    <cellStyle name="Comma 4 2 2 2 3 3 3 5" xfId="34390" xr:uid="{6B10A93C-02A4-48A2-B240-59F4246F9A49}"/>
    <cellStyle name="Comma 4 2 2 2 3 3 4" xfId="19059" xr:uid="{CB7699FB-551C-4458-B670-1D6D635DB3F6}"/>
    <cellStyle name="Comma 4 2 2 2 3 3 4 2" xfId="52417" xr:uid="{5A9A18B0-34ED-4CC8-8AAE-66CA7925B884}"/>
    <cellStyle name="Comma 4 2 2 2 3 3 4 3" xfId="39802" xr:uid="{2D17381A-B0F7-4EDF-A3F6-3E6E11DC0CDB}"/>
    <cellStyle name="Comma 4 2 2 2 3 3 5" xfId="12473" xr:uid="{FD314474-EEC8-416E-AE5E-BF23FCEEA638}"/>
    <cellStyle name="Comma 4 2 2 2 3 3 5 2" xfId="46139" xr:uid="{EC02712C-5FF8-4F77-B5DE-7CBD9EFAC428}"/>
    <cellStyle name="Comma 4 2 2 2 3 3 6" xfId="3985" xr:uid="{FCD786BF-4D15-41D9-8A96-EA07421755B6}"/>
    <cellStyle name="Comma 4 2 2 2 3 3 7" xfId="33512" xr:uid="{08E25ABA-0357-4307-BA8B-62BD234336C3}"/>
    <cellStyle name="Comma 4 2 2 2 3 4" xfId="27417" xr:uid="{0B44F5CD-B9E5-4226-9688-CE1AA191AC6D}"/>
    <cellStyle name="Comma 4 2 2 2 3 4 2" xfId="23920" xr:uid="{B95A0DEF-58DE-4C7A-AF0C-7EE91B53869C}"/>
    <cellStyle name="Comma 4 2 2 2 3 4 2 2" xfId="16413" xr:uid="{BFC10333-DA50-4F0F-97E0-A805E2254CF6}"/>
    <cellStyle name="Comma 4 2 2 2 3 4 2 2 2" xfId="55064" xr:uid="{33178429-0FD5-4074-A469-CF0146914C81}"/>
    <cellStyle name="Comma 4 2 2 2 3 4 2 2 3" xfId="42449" xr:uid="{84428F12-7D0B-48A5-870E-F13F8941AE57}"/>
    <cellStyle name="Comma 4 2 2 2 3 4 2 3" xfId="9827" xr:uid="{F7A4AF3B-AE0B-40E5-8E71-D673B4413B72}"/>
    <cellStyle name="Comma 4 2 2 2 3 4 2 3 2" xfId="48786" xr:uid="{1517BAEB-669E-4361-BD78-3AC5E633C37E}"/>
    <cellStyle name="Comma 4 2 2 2 3 4 2 4" xfId="29697" xr:uid="{19D8F908-71E1-4F3B-AD22-EEE0D8AADB6C}"/>
    <cellStyle name="Comma 4 2 2 2 3 4 2 5" xfId="36159" xr:uid="{A5FE9C05-654F-4B10-B220-7EF2A37643D3}"/>
    <cellStyle name="Comma 4 2 2 2 3 4 3" xfId="19909" xr:uid="{2A3289D5-FA61-4F62-8555-B33B73E3DFDC}"/>
    <cellStyle name="Comma 4 2 2 2 3 4 3 2" xfId="51567" xr:uid="{41138A9F-FFFA-481B-B114-84431AD47057}"/>
    <cellStyle name="Comma 4 2 2 2 3 4 3 3" xfId="38952" xr:uid="{F1AF9F02-8DB9-474F-887D-2266F27281E9}"/>
    <cellStyle name="Comma 4 2 2 2 3 4 4" xfId="13323" xr:uid="{1CECEA00-70DB-4B18-B1D9-077CA0FB5965}"/>
    <cellStyle name="Comma 4 2 2 2 3 4 4 2" xfId="45289" xr:uid="{55ED27E8-5D9B-4A4D-BB06-9394C06C5541}"/>
    <cellStyle name="Comma 4 2 2 2 3 4 5" xfId="6736" xr:uid="{EB9A105A-C201-4AD4-9E45-7275293E740E}"/>
    <cellStyle name="Comma 4 2 2 2 3 4 6" xfId="32662" xr:uid="{140AE565-457B-4E55-8D71-00A14B3A6B2F}"/>
    <cellStyle name="Comma 4 2 2 2 3 5" xfId="24804" xr:uid="{FCAE19E3-69EB-4143-B471-84719D8DF129}"/>
    <cellStyle name="Comma 4 2 2 2 3 5 2" xfId="17297" xr:uid="{E7693691-96EF-43B9-BD22-F7456C23E288}"/>
    <cellStyle name="Comma 4 2 2 2 3 5 2 2" xfId="54180" xr:uid="{83AF115F-B516-4C2F-BAA0-E571E658F3C9}"/>
    <cellStyle name="Comma 4 2 2 2 3 5 2 3" xfId="41565" xr:uid="{3B643782-5C56-40E7-B624-40C2C335A932}"/>
    <cellStyle name="Comma 4 2 2 2 3 5 3" xfId="10711" xr:uid="{8B758A39-D385-4118-B7C7-87F1CBADDCC2}"/>
    <cellStyle name="Comma 4 2 2 2 3 5 3 2" xfId="47902" xr:uid="{B952EA64-28DF-4C56-A889-11B8AD43C6E5}"/>
    <cellStyle name="Comma 4 2 2 2 3 5 4" xfId="5747" xr:uid="{EF415375-F6B1-489B-836E-3BAA4513B3D2}"/>
    <cellStyle name="Comma 4 2 2 2 3 5 5" xfId="35275" xr:uid="{D07A7925-B113-4198-8B91-B62FDA78D541}"/>
    <cellStyle name="Comma 4 2 2 2 3 6" xfId="28347" xr:uid="{FC0417E9-4E96-433B-B5A9-8A1D6DF0C7E1}"/>
    <cellStyle name="Comma 4 2 2 2 3 6 2" xfId="20789" xr:uid="{A6D5A64A-EEFA-489D-9D22-2136E2CEDD83}"/>
    <cellStyle name="Comma 4 2 2 2 3 6 2 2" xfId="50312" xr:uid="{9FE4CAEF-50BB-4501-8C8C-4C0FF072F1E7}"/>
    <cellStyle name="Comma 4 2 2 2 3 6 3" xfId="14203" xr:uid="{FE2BEF5E-5A87-4AAE-A759-E8FB0AC5F8D9}"/>
    <cellStyle name="Comma 4 2 2 2 3 6 4" xfId="7616" xr:uid="{EF7A0710-DB3C-4838-8183-C93337E9725A}"/>
    <cellStyle name="Comma 4 2 2 2 3 6 5" xfId="37689" xr:uid="{585270A3-5C03-4BFD-A867-EF4658F32F88}"/>
    <cellStyle name="Comma 4 2 2 2 3 7" xfId="22060" xr:uid="{ECDC7457-ECA2-44F3-ADD8-F1D1D0CE2E2D}"/>
    <cellStyle name="Comma 4 2 2 2 3 7 2" xfId="50683" xr:uid="{C682E4A0-4D47-40C4-992B-975866B7DE8B}"/>
    <cellStyle name="Comma 4 2 2 2 3 7 3" xfId="38068" xr:uid="{C0276D68-FC7F-41CB-8A45-E9AF1E8DE11A}"/>
    <cellStyle name="Comma 4 2 2 2 3 8" xfId="21504" xr:uid="{84D461E7-122C-4150-AAA2-930FA22B9532}"/>
    <cellStyle name="Comma 4 2 2 2 3 8 2" xfId="44377" xr:uid="{F8F358D9-C506-492A-9ACA-1B5427FF6961}"/>
    <cellStyle name="Comma 4 2 2 2 3 9" xfId="21407" xr:uid="{CA8DDF08-7ADE-445A-95A7-44B870CCDAB2}"/>
    <cellStyle name="Comma 4 2 2 2 3 9 2" xfId="56593" xr:uid="{E07B417B-82AD-485F-8390-3E221AFFCC69}"/>
    <cellStyle name="Comma 4 2 2 2 4" xfId="816" xr:uid="{3A281EC4-1B78-4E44-953B-C14295AE43D4}"/>
    <cellStyle name="Comma 4 2 2 2 4 10" xfId="8233" xr:uid="{E0000EF2-16AB-487A-900E-B1DBFD9065D6}"/>
    <cellStyle name="Comma 4 2 2 2 4 11" xfId="29175" xr:uid="{CA72A969-34B9-4018-923E-9E1A56F6961E}"/>
    <cellStyle name="Comma 4 2 2 2 4 12" xfId="29265" xr:uid="{687ABA37-A265-4596-B435-2A4C90E2A0F1}"/>
    <cellStyle name="Comma 4 2 2 2 4 13" xfId="3554" xr:uid="{D33F71B1-39AE-4DD8-8C0C-F110B461F593}"/>
    <cellStyle name="Comma 4 2 2 2 4 14" xfId="2638" xr:uid="{E51B391D-C125-4491-A7A6-C6734E104ADE}"/>
    <cellStyle name="Comma 4 2 2 2 4 15" xfId="31621" xr:uid="{69349352-CBCF-4CE7-B276-7914C90E5367}"/>
    <cellStyle name="Comma 4 2 2 2 4 16" xfId="1421" xr:uid="{2F48AEA2-9D71-42C1-A624-CD610F7FB4AD}"/>
    <cellStyle name="Comma 4 2 2 2 4 2" xfId="821" xr:uid="{F0132DF2-6237-4D8A-A106-FFD9D85B862F}"/>
    <cellStyle name="Comma 4 2 2 2 4 2 10" xfId="28949" xr:uid="{CB425D9E-A4CD-4418-80F8-7AF3886DB424}"/>
    <cellStyle name="Comma 4 2 2 2 4 2 2" xfId="1221" xr:uid="{E7A7DE3D-D01C-4568-ABB1-39BEA4529DA5}"/>
    <cellStyle name="Comma 4 2 2 2 4 2 2 2" xfId="22783" xr:uid="{0EE50383-AE0F-4858-B6A4-72907802E018}"/>
    <cellStyle name="Comma 4 2 2 2 4 2 2 2 2" xfId="15276" xr:uid="{D013987D-7A5B-4E0B-AC6E-A192F7F08343}"/>
    <cellStyle name="Comma 4 2 2 2 4 2 2 2 2 2" xfId="56201" xr:uid="{8C38E02B-6EE8-4D30-BEEE-849822B4709C}"/>
    <cellStyle name="Comma 4 2 2 2 4 2 2 2 2 3" xfId="43586" xr:uid="{68BB7DB9-1167-4FE8-9B9B-B10B8D4C9FD3}"/>
    <cellStyle name="Comma 4 2 2 2 4 2 2 2 3" xfId="8690" xr:uid="{FC70E9FC-669E-45D3-846F-20A1A7D7608B}"/>
    <cellStyle name="Comma 4 2 2 2 4 2 2 2 3 2" xfId="49923" xr:uid="{CA737AA4-7ECB-4E82-8F17-F10BE40F18A6}"/>
    <cellStyle name="Comma 4 2 2 2 4 2 2 2 4" xfId="30834" xr:uid="{7E7D99EC-F1E0-479B-A52B-1543979EC476}"/>
    <cellStyle name="Comma 4 2 2 2 4 2 2 2 5" xfId="37296" xr:uid="{3D8776C9-83E5-4E17-A769-F88A9A506D55}"/>
    <cellStyle name="Comma 4 2 2 2 4 2 2 3" xfId="25401" xr:uid="{65AAFE2C-B745-4F67-81FC-9BE8986169CA}"/>
    <cellStyle name="Comma 4 2 2 2 4 2 2 3 2" xfId="17894" xr:uid="{8230E40E-08F4-490A-B3E6-37FF1B7A94A5}"/>
    <cellStyle name="Comma 4 2 2 2 4 2 2 3 2 2" xfId="53583" xr:uid="{E3A2045D-6FA7-4138-91E8-76391F959160}"/>
    <cellStyle name="Comma 4 2 2 2 4 2 2 3 2 3" xfId="40968" xr:uid="{EB2CE53A-13A0-4C9C-A220-26344E4C4E68}"/>
    <cellStyle name="Comma 4 2 2 2 4 2 2 3 3" xfId="11308" xr:uid="{0924ACFC-4611-4483-844B-B3DE4B38D6C1}"/>
    <cellStyle name="Comma 4 2 2 2 4 2 2 3 3 2" xfId="47305" xr:uid="{0AB6F2C5-3AEC-4233-B988-391EB464CCB1}"/>
    <cellStyle name="Comma 4 2 2 2 4 2 2 3 4" xfId="5150" xr:uid="{6B392592-1F7C-4B44-A6E4-4EAD0A28AED2}"/>
    <cellStyle name="Comma 4 2 2 2 4 2 2 3 5" xfId="34678" xr:uid="{58BCC241-2B8B-4301-840E-952E4EC7A721}"/>
    <cellStyle name="Comma 4 2 2 2 4 2 2 4" xfId="18773" xr:uid="{A2B75915-10FF-42E4-B040-AFF7CA3D4B63}"/>
    <cellStyle name="Comma 4 2 2 2 4 2 2 4 2" xfId="52704" xr:uid="{47290D00-A4C4-4A1C-80CB-B2AC65D44A1F}"/>
    <cellStyle name="Comma 4 2 2 2 4 2 2 4 3" xfId="40089" xr:uid="{5DE5CE34-C0D4-4B16-80D1-4CD67FDCA422}"/>
    <cellStyle name="Comma 4 2 2 2 4 2 2 5" xfId="12187" xr:uid="{A6A1FC12-96C1-4C5B-8DD2-D340DE6BD5EC}"/>
    <cellStyle name="Comma 4 2 2 2 4 2 2 5 2" xfId="46426" xr:uid="{A57B7EDF-9339-4663-9C60-8DBF16D04018}"/>
    <cellStyle name="Comma 4 2 2 2 4 2 2 6" xfId="4271" xr:uid="{8B23EDB4-E932-4E47-B0DE-735E26002561}"/>
    <cellStyle name="Comma 4 2 2 2 4 2 2 7" xfId="33799" xr:uid="{15D65A7A-DB56-4016-8855-0A191D28D02A}"/>
    <cellStyle name="Comma 4 2 2 2 4 2 2 8" xfId="26281" xr:uid="{E398A2E9-F65B-453A-88E8-F1F0014338F6}"/>
    <cellStyle name="Comma 4 2 2 2 4 2 3" xfId="27136" xr:uid="{06632DFA-6DAB-4288-AA8E-282B1039311C}"/>
    <cellStyle name="Comma 4 2 2 2 4 2 3 2" xfId="23639" xr:uid="{21DAB2A7-DD60-4531-AFFB-277EC75CC10A}"/>
    <cellStyle name="Comma 4 2 2 2 4 2 3 2 2" xfId="16132" xr:uid="{02DDC60A-DAEE-444B-957A-32134E59D300}"/>
    <cellStyle name="Comma 4 2 2 2 4 2 3 2 2 2" xfId="55345" xr:uid="{FDB8FCB9-1CAD-4481-AAB2-86CD8A20E4F8}"/>
    <cellStyle name="Comma 4 2 2 2 4 2 3 2 2 3" xfId="42730" xr:uid="{BAC9C4D5-DC21-49B8-974F-C5FE4AC735F7}"/>
    <cellStyle name="Comma 4 2 2 2 4 2 3 2 3" xfId="9546" xr:uid="{D71F41AE-7C2A-43FA-825A-5FE58543E0D6}"/>
    <cellStyle name="Comma 4 2 2 2 4 2 3 2 3 2" xfId="49067" xr:uid="{7327C83D-52A2-4CA1-964B-75B209003384}"/>
    <cellStyle name="Comma 4 2 2 2 4 2 3 2 4" xfId="29978" xr:uid="{41A34620-F635-4302-AE6A-3858D3D5BAFB}"/>
    <cellStyle name="Comma 4 2 2 2 4 2 3 2 5" xfId="36440" xr:uid="{92159345-69F8-46DE-BD51-319DC2FD8EDF}"/>
    <cellStyle name="Comma 4 2 2 2 4 2 3 3" xfId="19628" xr:uid="{1918A838-06DB-43FB-83AC-B24436A4826B}"/>
    <cellStyle name="Comma 4 2 2 2 4 2 3 3 2" xfId="51848" xr:uid="{AF22469D-320E-4D3D-9B18-2F68A8C9E565}"/>
    <cellStyle name="Comma 4 2 2 2 4 2 3 3 3" xfId="39233" xr:uid="{88C04089-31A0-4DD5-9F64-E764284C6047}"/>
    <cellStyle name="Comma 4 2 2 2 4 2 3 4" xfId="13042" xr:uid="{7D8FA600-5A65-405C-B126-5458EE6990F3}"/>
    <cellStyle name="Comma 4 2 2 2 4 2 3 4 2" xfId="45570" xr:uid="{CFC694C2-1F8A-4868-BE01-55567B467CCD}"/>
    <cellStyle name="Comma 4 2 2 2 4 2 3 5" xfId="6455" xr:uid="{431FE471-BDA6-426D-A44E-FE329FB2B9DB}"/>
    <cellStyle name="Comma 4 2 2 2 4 2 3 6" xfId="32943" xr:uid="{D3426745-BF05-4812-A7B4-69795BF22785}"/>
    <cellStyle name="Comma 4 2 2 2 4 2 4" xfId="24516" xr:uid="{C1DEB19F-FEF4-4E16-B9C5-1955A6C00395}"/>
    <cellStyle name="Comma 4 2 2 2 4 2 4 2" xfId="17009" xr:uid="{E1F58219-5583-4CEB-8150-5F0799BC7263}"/>
    <cellStyle name="Comma 4 2 2 2 4 2 4 2 2" xfId="54468" xr:uid="{C028BA7F-EFC4-49EB-8538-66BD176C3023}"/>
    <cellStyle name="Comma 4 2 2 2 4 2 4 2 3" xfId="41853" xr:uid="{5237C7AF-4446-445A-B96D-EE087DE2C919}"/>
    <cellStyle name="Comma 4 2 2 2 4 2 4 3" xfId="10423" xr:uid="{6B0A8357-0E76-4BB1-BF12-B78D648DB141}"/>
    <cellStyle name="Comma 4 2 2 2 4 2 4 3 2" xfId="48190" xr:uid="{DD7196D2-A77A-4AA2-9B66-D2285AB2D7B4}"/>
    <cellStyle name="Comma 4 2 2 2 4 2 4 4" xfId="6035" xr:uid="{FB52C9D3-07E2-4904-8608-05D132EFCA89}"/>
    <cellStyle name="Comma 4 2 2 2 4 2 4 5" xfId="35563" xr:uid="{52BF7E22-8AB0-4D4A-B27E-7DFF43C8AC97}"/>
    <cellStyle name="Comma 4 2 2 2 4 2 5" xfId="28011" xr:uid="{43A48C5C-A8F9-49F3-A36F-DFEB16E5CE7F}"/>
    <cellStyle name="Comma 4 2 2 2 4 2 5 2" xfId="20503" xr:uid="{A3177511-C85D-4D31-B8B2-D6258C162F1F}"/>
    <cellStyle name="Comma 4 2 2 2 4 2 5 2 2" xfId="50971" xr:uid="{C9BDE506-9E30-42AB-A220-7A4DFFCD4B4D}"/>
    <cellStyle name="Comma 4 2 2 2 4 2 5 3" xfId="13917" xr:uid="{63D8CF15-2836-4CE6-988C-C43506B244B8}"/>
    <cellStyle name="Comma 4 2 2 2 4 2 5 4" xfId="7330" xr:uid="{33B18124-6E33-418A-8709-74AE8DFD01AF}"/>
    <cellStyle name="Comma 4 2 2 2 4 2 5 5" xfId="38356" xr:uid="{016C323C-5823-4516-A57F-E5EC41FB1B2E}"/>
    <cellStyle name="Comma 4 2 2 2 4 2 6" xfId="21277" xr:uid="{88D23D17-258C-4C24-B3F7-B9656C3AD22B}"/>
    <cellStyle name="Comma 4 2 2 2 4 2 6 2" xfId="44693" xr:uid="{6778C394-6450-460C-B76E-D7E27FCBA071}"/>
    <cellStyle name="Comma 4 2 2 2 4 2 7" xfId="14691" xr:uid="{8E7D2C3B-3F69-4A99-BBAB-E1FD23C1604D}"/>
    <cellStyle name="Comma 4 2 2 2 4 2 8" xfId="8104" xr:uid="{5199939E-8FFD-4972-B835-E2C7EB6108E9}"/>
    <cellStyle name="Comma 4 2 2 2 4 2 9" xfId="32066" xr:uid="{22576973-D4B2-4855-84B4-1229EF11AA99}"/>
    <cellStyle name="Comma 4 2 2 2 4 3" xfId="850" xr:uid="{6A1D7D4B-76E4-46DF-B27E-511A273DD92D}"/>
    <cellStyle name="Comma 4 2 2 2 4 3 2" xfId="1240" xr:uid="{E492E816-8885-4721-9C77-4999F8A5D53F}"/>
    <cellStyle name="Comma 4 2 2 2 4 3 2 2" xfId="15716" xr:uid="{4A9EE907-4561-44D4-9051-1BE52F5D9FD4}"/>
    <cellStyle name="Comma 4 2 2 2 4 3 2 2 2" xfId="55761" xr:uid="{4993FCFA-23B0-4C9F-B726-098C8B3638B7}"/>
    <cellStyle name="Comma 4 2 2 2 4 3 2 2 3" xfId="43146" xr:uid="{2B1B6A04-8160-43B3-8FDB-D8E92573C0FD}"/>
    <cellStyle name="Comma 4 2 2 2 4 3 2 3" xfId="9130" xr:uid="{E8403D7E-2E87-4919-90E0-56077EF727E1}"/>
    <cellStyle name="Comma 4 2 2 2 4 3 2 3 2" xfId="49483" xr:uid="{C4998603-EFF2-4425-B8E0-47DC7D97450C}"/>
    <cellStyle name="Comma 4 2 2 2 4 3 2 4" xfId="30394" xr:uid="{AB27B356-8CB6-4035-942F-A5BC12D09393}"/>
    <cellStyle name="Comma 4 2 2 2 4 3 2 5" xfId="36856" xr:uid="{B496A797-303B-4FA6-8823-B2B008CF2951}"/>
    <cellStyle name="Comma 4 2 2 2 4 3 2 6" xfId="23223" xr:uid="{DE151D19-2724-4525-827A-882FE0B099D0}"/>
    <cellStyle name="Comma 4 2 2 2 4 3 3" xfId="25843" xr:uid="{DACB6CF4-4E6C-4055-8924-8B6190C472D3}"/>
    <cellStyle name="Comma 4 2 2 2 4 3 3 2" xfId="18336" xr:uid="{4DD4A53A-9B1C-4FF1-A405-664A5550A54A}"/>
    <cellStyle name="Comma 4 2 2 2 4 3 3 2 2" xfId="53141" xr:uid="{91800104-503C-4DD2-8E46-088C8C08C860}"/>
    <cellStyle name="Comma 4 2 2 2 4 3 3 2 3" xfId="40526" xr:uid="{2BA39CD8-3838-48BE-8B4E-889D1EDFCA58}"/>
    <cellStyle name="Comma 4 2 2 2 4 3 3 3" xfId="11750" xr:uid="{12CC12F2-9A7F-474F-A165-7ED7F98AE382}"/>
    <cellStyle name="Comma 4 2 2 2 4 3 3 3 2" xfId="46863" xr:uid="{4BD90CC7-5AE5-4A64-9A2D-354D3E2FC3F1}"/>
    <cellStyle name="Comma 4 2 2 2 4 3 3 4" xfId="4708" xr:uid="{D90F5FD8-D5A2-435F-985F-17FD378B73A5}"/>
    <cellStyle name="Comma 4 2 2 2 4 3 3 5" xfId="34236" xr:uid="{93DE0068-52AE-4264-86B8-E30497B2BA37}"/>
    <cellStyle name="Comma 4 2 2 2 4 3 4" xfId="26720" xr:uid="{B0D970B4-4D4C-46BF-A3D9-9B4701856713}"/>
    <cellStyle name="Comma 4 2 2 2 4 3 4 2" xfId="19212" xr:uid="{389D114C-9E44-46D2-AA4D-A6A90D14AE7D}"/>
    <cellStyle name="Comma 4 2 2 2 4 3 4 2 2" xfId="52264" xr:uid="{9E913D89-B633-4C8E-A72E-A668A4FB5851}"/>
    <cellStyle name="Comma 4 2 2 2 4 3 4 3" xfId="12626" xr:uid="{52D3860D-E8E1-455A-8CE1-272B6D4BECA1}"/>
    <cellStyle name="Comma 4 2 2 2 4 3 4 4" xfId="3832" xr:uid="{3482A711-7B08-4765-B254-A78C7926E3CA}"/>
    <cellStyle name="Comma 4 2 2 2 4 3 4 5" xfId="39649" xr:uid="{55233B95-6DD9-4799-83C8-9AF5818D69D9}"/>
    <cellStyle name="Comma 4 2 2 2 4 3 5" xfId="21181" xr:uid="{3C934826-2843-4768-A61F-CE088C6D6C29}"/>
    <cellStyle name="Comma 4 2 2 2 4 3 5 2" xfId="45986" xr:uid="{DDC7DFAB-B82E-40A2-8F0C-D02AE4096438}"/>
    <cellStyle name="Comma 4 2 2 2 4 3 6" xfId="14595" xr:uid="{096DFBFA-CEEA-453A-9E63-B2F979FEB4AD}"/>
    <cellStyle name="Comma 4 2 2 2 4 3 7" xfId="8008" xr:uid="{025E43E1-0690-490A-BF29-87BB51F5F201}"/>
    <cellStyle name="Comma 4 2 2 2 4 3 8" xfId="33359" xr:uid="{D4784963-01E3-4BE5-8039-779AC06F07C0}"/>
    <cellStyle name="Comma 4 2 2 2 4 3 9" xfId="28852" xr:uid="{89248B04-3DF0-4381-B270-361023E8E876}"/>
    <cellStyle name="Comma 4 2 2 2 4 4" xfId="868" xr:uid="{A0E2BE55-B7DD-453F-8891-19E275711C26}"/>
    <cellStyle name="Comma 4 2 2 2 4 4 2" xfId="1254" xr:uid="{0499FB3A-E59A-4DF6-B674-4F25BFF122A7}"/>
    <cellStyle name="Comma 4 2 2 2 4 4 2 2" xfId="16566" xr:uid="{8EFD4FA4-00E4-46C6-B290-2E78EFA199DE}"/>
    <cellStyle name="Comma 4 2 2 2 4 4 2 2 2" xfId="54911" xr:uid="{9EB4427E-2B23-4FC5-94F0-5C4C20DF25EF}"/>
    <cellStyle name="Comma 4 2 2 2 4 4 2 2 3" xfId="42296" xr:uid="{2E9006A7-225A-4769-994C-841B8D78554E}"/>
    <cellStyle name="Comma 4 2 2 2 4 4 2 3" xfId="9980" xr:uid="{83B8038A-67F1-4FD8-99B7-D43E4DDD7BF5}"/>
    <cellStyle name="Comma 4 2 2 2 4 4 2 3 2" xfId="48633" xr:uid="{06CBE56F-A099-48B7-8BB6-FF71C9BB2BCE}"/>
    <cellStyle name="Comma 4 2 2 2 4 4 2 4" xfId="29544" xr:uid="{87A9B1FF-BE4A-4912-978C-3F2C1E618E6D}"/>
    <cellStyle name="Comma 4 2 2 2 4 4 2 5" xfId="36006" xr:uid="{9B99CC8A-935D-4718-BD61-794188427E14}"/>
    <cellStyle name="Comma 4 2 2 2 4 4 2 6" xfId="24073" xr:uid="{64C86039-C705-4EDE-BD39-FC0779CF2E88}"/>
    <cellStyle name="Comma 4 2 2 2 4 4 3" xfId="20062" xr:uid="{4E853F9C-D3D6-4C81-A022-AFB8D556991B}"/>
    <cellStyle name="Comma 4 2 2 2 4 4 3 2" xfId="51414" xr:uid="{6B6A06E6-893E-4D6B-B827-56401195D633}"/>
    <cellStyle name="Comma 4 2 2 2 4 4 3 3" xfId="38799" xr:uid="{AB7BC13B-FF31-4016-9FC8-228051836C37}"/>
    <cellStyle name="Comma 4 2 2 2 4 4 4" xfId="13476" xr:uid="{0488B6DD-ED9A-493B-B9FF-93AC54E7CE34}"/>
    <cellStyle name="Comma 4 2 2 2 4 4 4 2" xfId="45136" xr:uid="{FC364EAE-B38E-48B4-9B4C-7B4DCBC5DAAB}"/>
    <cellStyle name="Comma 4 2 2 2 4 4 5" xfId="6889" xr:uid="{A86BF9C6-D173-4ADF-BEC4-731DFA6939A8}"/>
    <cellStyle name="Comma 4 2 2 2 4 4 6" xfId="32509" xr:uid="{58B4D097-9362-4AB3-A525-058883778F84}"/>
    <cellStyle name="Comma 4 2 2 2 4 4 7" xfId="27570" xr:uid="{52FF2C93-D617-4FC8-967F-58DA62918333}"/>
    <cellStyle name="Comma 4 2 2 2 4 5" xfId="1217" xr:uid="{6A68EA09-0967-4F86-A840-84D8C8CE3D48}"/>
    <cellStyle name="Comma 4 2 2 2 4 5 2" xfId="17451" xr:uid="{1384D924-0226-4AF4-8098-22B799CCFEFD}"/>
    <cellStyle name="Comma 4 2 2 2 4 5 2 2" xfId="54026" xr:uid="{48277FEA-E3AF-46C2-9ABE-4DB1734DF41D}"/>
    <cellStyle name="Comma 4 2 2 2 4 5 2 3" xfId="41411" xr:uid="{70CFCD59-CD20-419D-B7B3-152021A6C417}"/>
    <cellStyle name="Comma 4 2 2 2 4 5 3" xfId="10865" xr:uid="{7F3CA99A-4C07-47DC-9DE2-EE7D4D8B8403}"/>
    <cellStyle name="Comma 4 2 2 2 4 5 3 2" xfId="47748" xr:uid="{FE854CAE-4141-4ACF-B525-122F46E0267C}"/>
    <cellStyle name="Comma 4 2 2 2 4 5 4" xfId="5593" xr:uid="{3BFA9973-52DB-4EB2-AD9F-9032D3C299E6}"/>
    <cellStyle name="Comma 4 2 2 2 4 5 5" xfId="35121" xr:uid="{9A0378CA-B7A6-4AA6-AF58-B94D4728C229}"/>
    <cellStyle name="Comma 4 2 2 2 4 5 6" xfId="24958" xr:uid="{2842C946-1DC9-444E-A100-76DE371F4128}"/>
    <cellStyle name="Comma 4 2 2 2 4 6" xfId="28527" xr:uid="{FAA1FBE5-FE7E-41D7-A622-AED01F676670}"/>
    <cellStyle name="Comma 4 2 2 2 4 6 2" xfId="20943" xr:uid="{7B93D434-023A-4623-B5E5-B312494DC570}"/>
    <cellStyle name="Comma 4 2 2 2 4 6 2 2" xfId="50314" xr:uid="{C1797CE5-E524-4158-9F57-2D149F73C310}"/>
    <cellStyle name="Comma 4 2 2 2 4 6 3" xfId="14357" xr:uid="{AF7A25E4-ACB9-4BDB-AEDA-22F7FFC71CEE}"/>
    <cellStyle name="Comma 4 2 2 2 4 6 4" xfId="7770" xr:uid="{2E3284CF-864F-47A7-AC1C-1D427D8F0F0D}"/>
    <cellStyle name="Comma 4 2 2 2 4 6 5" xfId="37691" xr:uid="{D5153AB8-C0CC-48D6-84C6-48E355AD517B}"/>
    <cellStyle name="Comma 4 2 2 2 4 7" xfId="22460" xr:uid="{E197EE0C-1695-4471-85B1-8A31DDE90D04}"/>
    <cellStyle name="Comma 4 2 2 2 4 7 2" xfId="14953" xr:uid="{29FFB573-56F1-43CE-9215-12A1BE8B45F2}"/>
    <cellStyle name="Comma 4 2 2 2 4 7 2 2" xfId="50529" xr:uid="{3C9A5BD6-904E-4846-B9DF-8F650D7FDED0}"/>
    <cellStyle name="Comma 4 2 2 2 4 7 3" xfId="8367" xr:uid="{B0A0652B-0CD3-49B9-BC22-E32CF90B705A}"/>
    <cellStyle name="Comma 4 2 2 2 4 7 4" xfId="31157" xr:uid="{9C25D238-BBD5-41B3-892D-FDE7289AB042}"/>
    <cellStyle name="Comma 4 2 2 2 4 7 5" xfId="37914" xr:uid="{9CD8EC74-B66F-4CF3-9A3F-970739DABBBD}"/>
    <cellStyle name="Comma 4 2 2 2 4 8" xfId="21405" xr:uid="{7E68F4E3-713B-4CB4-B050-337C24BD60A5}"/>
    <cellStyle name="Comma 4 2 2 2 4 8 2" xfId="44200" xr:uid="{17A79EBD-9665-4A0D-B47D-FF61AF7FAB0C}"/>
    <cellStyle name="Comma 4 2 2 2 4 9" xfId="14820" xr:uid="{D79EB7FB-6F0A-48EA-A9F6-C4EB8DB3901A}"/>
    <cellStyle name="Comma 4 2 2 2 5" xfId="1332" xr:uid="{DFCE74A4-B6D8-454E-BA44-3A800DFC740C}"/>
    <cellStyle name="Comma 4 2 2 2 5 10" xfId="29166" xr:uid="{F78E50CF-33FA-44CD-BD2C-33D46DAF53A2}"/>
    <cellStyle name="Comma 4 2 2 2 5 2" xfId="27759" xr:uid="{99FC9743-1FEC-499C-A409-A7E4155E6138}"/>
    <cellStyle name="Comma 4 2 2 2 5 2 2" xfId="26029" xr:uid="{6B8D877B-2936-481E-B4BF-5CA71FD1304C}"/>
    <cellStyle name="Comma 4 2 2 2 5 2 2 2" xfId="22531" xr:uid="{C23D70EB-82F5-4D15-92B1-3B621FB73F20}"/>
    <cellStyle name="Comma 4 2 2 2 5 2 2 2 2" xfId="15024" xr:uid="{582E0F64-1F97-43FA-A271-6C48757E4011}"/>
    <cellStyle name="Comma 4 2 2 2 5 2 2 2 2 2" xfId="56453" xr:uid="{FAD6DD49-7A0E-46B8-ADEC-DC7B9EA15FA0}"/>
    <cellStyle name="Comma 4 2 2 2 5 2 2 2 2 3" xfId="43838" xr:uid="{66A9C003-E480-4C03-84EF-738A97A30CA8}"/>
    <cellStyle name="Comma 4 2 2 2 5 2 2 2 3" xfId="8438" xr:uid="{09574AC1-036E-43E2-AE1B-46A1544CBC3E}"/>
    <cellStyle name="Comma 4 2 2 2 5 2 2 2 3 2" xfId="50175" xr:uid="{E9914FEE-4E04-43AB-91B1-9895521ACCBB}"/>
    <cellStyle name="Comma 4 2 2 2 5 2 2 2 4" xfId="31086" xr:uid="{83DD78F9-AA73-4DA4-99BD-F718C5C7155F}"/>
    <cellStyle name="Comma 4 2 2 2 5 2 2 2 5" xfId="37548" xr:uid="{8100891E-0781-4B75-933D-B8290074C32E}"/>
    <cellStyle name="Comma 4 2 2 2 5 2 2 3" xfId="25149" xr:uid="{C78EEDF9-A18E-41AA-8260-9FB57E529CCE}"/>
    <cellStyle name="Comma 4 2 2 2 5 2 2 3 2" xfId="17642" xr:uid="{63D91269-04BE-414B-8DA8-67D947B80F62}"/>
    <cellStyle name="Comma 4 2 2 2 5 2 2 3 2 2" xfId="53835" xr:uid="{9C3E95FD-54F1-44A1-B7B6-663BF211CB62}"/>
    <cellStyle name="Comma 4 2 2 2 5 2 2 3 2 3" xfId="41220" xr:uid="{6C68214C-4CC6-4A7B-8950-3394A7BF3C57}"/>
    <cellStyle name="Comma 4 2 2 2 5 2 2 3 3" xfId="11056" xr:uid="{E19024AD-7EFC-42C5-8C82-1CA90A14461D}"/>
    <cellStyle name="Comma 4 2 2 2 5 2 2 3 3 2" xfId="47557" xr:uid="{7201D077-B26D-4925-83D3-E4BDA2D09096}"/>
    <cellStyle name="Comma 4 2 2 2 5 2 2 3 4" xfId="5402" xr:uid="{C415FA26-A336-470A-90FA-A42F39AF8CE9}"/>
    <cellStyle name="Comma 4 2 2 2 5 2 2 3 5" xfId="34930" xr:uid="{69EEFAC9-8C5A-4A48-9D7D-BBA48623DE25}"/>
    <cellStyle name="Comma 4 2 2 2 5 2 2 4" xfId="18521" xr:uid="{2668B920-E43F-45FD-B596-56D50779ACF5}"/>
    <cellStyle name="Comma 4 2 2 2 5 2 2 4 2" xfId="52956" xr:uid="{70C9DBC4-BB92-4D55-91D6-1C304B937B13}"/>
    <cellStyle name="Comma 4 2 2 2 5 2 2 4 3" xfId="40341" xr:uid="{27431AC8-4CFB-4AC8-8FD5-033FC25797A5}"/>
    <cellStyle name="Comma 4 2 2 2 5 2 2 5" xfId="11935" xr:uid="{ED378642-07F3-46C7-AA27-AE2A858AAC25}"/>
    <cellStyle name="Comma 4 2 2 2 5 2 2 5 2" xfId="46678" xr:uid="{8841716F-A33C-4E90-8787-AF8A94D5D2DF}"/>
    <cellStyle name="Comma 4 2 2 2 5 2 2 6" xfId="4523" xr:uid="{F3A53DD6-A09A-4BC3-A1E1-84B62F366037}"/>
    <cellStyle name="Comma 4 2 2 2 5 2 2 7" xfId="34051" xr:uid="{0855C192-293A-478D-95AE-AFD3DF70E855}"/>
    <cellStyle name="Comma 4 2 2 2 5 2 3" xfId="26885" xr:uid="{244E2391-8990-4278-BB34-B7E81385E61B}"/>
    <cellStyle name="Comma 4 2 2 2 5 2 3 2" xfId="23388" xr:uid="{B2EC48A7-0C38-400A-9923-229B326775BB}"/>
    <cellStyle name="Comma 4 2 2 2 5 2 3 2 2" xfId="15881" xr:uid="{95AF56F6-A3F5-42B7-82D3-4C68EC6B3982}"/>
    <cellStyle name="Comma 4 2 2 2 5 2 3 2 2 2" xfId="55596" xr:uid="{FBAACA16-8E02-4E9A-B656-33932A7C6A1E}"/>
    <cellStyle name="Comma 4 2 2 2 5 2 3 2 2 3" xfId="42981" xr:uid="{96CEC56E-7341-4BEA-BEB0-979B925CD73D}"/>
    <cellStyle name="Comma 4 2 2 2 5 2 3 2 3" xfId="9295" xr:uid="{DE15CBE8-BCF0-4319-B016-DC7341B1ACA0}"/>
    <cellStyle name="Comma 4 2 2 2 5 2 3 2 3 2" xfId="49318" xr:uid="{45BCF8FF-7911-4879-86F5-BA113600CF3F}"/>
    <cellStyle name="Comma 4 2 2 2 5 2 3 2 4" xfId="30229" xr:uid="{48CC9917-030E-4C96-A9B0-4B637E35591D}"/>
    <cellStyle name="Comma 4 2 2 2 5 2 3 2 5" xfId="36691" xr:uid="{4545E56A-CEF3-4E03-81F0-BDC45386FB0F}"/>
    <cellStyle name="Comma 4 2 2 2 5 2 3 3" xfId="19377" xr:uid="{5047ADE2-EC46-4618-926A-CF4A32F491DA}"/>
    <cellStyle name="Comma 4 2 2 2 5 2 3 3 2" xfId="52099" xr:uid="{C2772EA5-BD88-41F6-8C70-2835FB5E5EBA}"/>
    <cellStyle name="Comma 4 2 2 2 5 2 3 3 3" xfId="39484" xr:uid="{C054FA4D-43A7-49A7-A388-31BF54767E7F}"/>
    <cellStyle name="Comma 4 2 2 2 5 2 3 4" xfId="12791" xr:uid="{DCF5D6DB-AB7B-4E0C-8182-B3086EB3C4C7}"/>
    <cellStyle name="Comma 4 2 2 2 5 2 3 4 2" xfId="45821" xr:uid="{392DE74C-F71B-40EC-B316-7AD9EFED5B95}"/>
    <cellStyle name="Comma 4 2 2 2 5 2 3 5" xfId="3667" xr:uid="{FB839B41-6BB5-4251-BA41-ADE4084EE9CC}"/>
    <cellStyle name="Comma 4 2 2 2 5 2 3 6" xfId="33194" xr:uid="{9447B510-227E-4E8D-99AD-ED398108BF90}"/>
    <cellStyle name="Comma 4 2 2 2 5 2 4" xfId="24264" xr:uid="{0D0CC2A8-8543-4232-AAE6-9D4F41071071}"/>
    <cellStyle name="Comma 4 2 2 2 5 2 4 2" xfId="16757" xr:uid="{74950508-ACD0-44C4-B6F8-9245F58570FE}"/>
    <cellStyle name="Comma 4 2 2 2 5 2 4 2 2" xfId="54720" xr:uid="{F40B3474-F8AC-42CB-910C-885B667F2B62}"/>
    <cellStyle name="Comma 4 2 2 2 5 2 4 2 3" xfId="42105" xr:uid="{E5232A4D-CD83-4FD6-A5B1-09770F99041A}"/>
    <cellStyle name="Comma 4 2 2 2 5 2 4 3" xfId="10171" xr:uid="{35323C1A-3F20-4C4E-80A2-96FB45326B20}"/>
    <cellStyle name="Comma 4 2 2 2 5 2 4 3 2" xfId="48442" xr:uid="{C4DF1E83-1E1A-47E2-B74A-7ED04A67828C}"/>
    <cellStyle name="Comma 4 2 2 2 5 2 4 4" xfId="29353" xr:uid="{A4652C6D-6836-43A4-BFB6-C2E108188EEA}"/>
    <cellStyle name="Comma 4 2 2 2 5 2 4 5" xfId="35815" xr:uid="{4A4B9786-749B-4499-904B-BED1D326CDA0}"/>
    <cellStyle name="Comma 4 2 2 2 5 2 5" xfId="20251" xr:uid="{3CBA71DC-CDD5-4423-A4C8-FD0B4AB2EBE1}"/>
    <cellStyle name="Comma 4 2 2 2 5 2 5 2" xfId="51223" xr:uid="{2AECEF0B-4542-4FB9-AE4A-F530C46C022B}"/>
    <cellStyle name="Comma 4 2 2 2 5 2 5 3" xfId="38608" xr:uid="{F71B4879-FA51-4B5F-A879-53A38297A6A0}"/>
    <cellStyle name="Comma 4 2 2 2 5 2 6" xfId="13665" xr:uid="{2B81E4AA-258F-4691-9AA7-AD1A6B30AEAB}"/>
    <cellStyle name="Comma 4 2 2 2 5 2 6 2" xfId="44945" xr:uid="{54429F6E-0B45-49FE-9E20-9B9314B9AF70}"/>
    <cellStyle name="Comma 4 2 2 2 5 2 7" xfId="7078" xr:uid="{6217E6D3-E4A0-4CCC-85C5-DE93018DEF71}"/>
    <cellStyle name="Comma 4 2 2 2 5 2 8" xfId="32318" xr:uid="{74FCECCA-BA3E-4F44-BD38-CB048E03EC93}"/>
    <cellStyle name="Comma 4 2 2 2 5 3" xfId="27718" xr:uid="{98A59D54-0B8D-4EDD-8A28-0B648CCAD911}"/>
    <cellStyle name="Comma 4 2 2 2 5 3 2" xfId="24221" xr:uid="{7598BA23-8339-4EFE-868E-48F9EED46332}"/>
    <cellStyle name="Comma 4 2 2 2 5 3 2 2" xfId="16714" xr:uid="{B657487D-A248-4D51-A411-C27BA16BD344}"/>
    <cellStyle name="Comma 4 2 2 2 5 3 2 2 2" xfId="54763" xr:uid="{72030AC8-C19B-40FD-B4A5-6B63F23953A4}"/>
    <cellStyle name="Comma 4 2 2 2 5 3 2 2 3" xfId="42148" xr:uid="{07CA1771-B679-488E-9A0E-440B1CEDC357}"/>
    <cellStyle name="Comma 4 2 2 2 5 3 2 3" xfId="10128" xr:uid="{890810E5-71C7-41F4-A4A5-FD7D33E4BC2E}"/>
    <cellStyle name="Comma 4 2 2 2 5 3 2 3 2" xfId="48485" xr:uid="{4D7C1770-9E9E-46E5-A4AF-9E5D95E62EA4}"/>
    <cellStyle name="Comma 4 2 2 2 5 3 2 4" xfId="29396" xr:uid="{10529860-FC5D-4333-ACFF-63373D8E8AF0}"/>
    <cellStyle name="Comma 4 2 2 2 5 3 2 5" xfId="35858" xr:uid="{0DC2855F-F0E2-44AC-830B-345A08409368}"/>
    <cellStyle name="Comma 4 2 2 2 5 3 3" xfId="25114" xr:uid="{95B1E5C2-B660-464E-AE60-3B12A2B914BE}"/>
    <cellStyle name="Comma 4 2 2 2 5 3 3 2" xfId="17607" xr:uid="{63731C56-16BC-47EF-8620-7D97CE2E4588}"/>
    <cellStyle name="Comma 4 2 2 2 5 3 3 2 2" xfId="53870" xr:uid="{16F4024E-8FA1-4097-B8A1-6BF503F80625}"/>
    <cellStyle name="Comma 4 2 2 2 5 3 3 2 3" xfId="41255" xr:uid="{CFF8A5A4-1BB8-4CB7-8A78-B86210B5A384}"/>
    <cellStyle name="Comma 4 2 2 2 5 3 3 3" xfId="11021" xr:uid="{467EC9CB-9618-42C6-A831-B87434C14643}"/>
    <cellStyle name="Comma 4 2 2 2 5 3 3 3 2" xfId="47592" xr:uid="{FEB1BFEC-EC1A-4CC9-BF14-D6EF2E251EDD}"/>
    <cellStyle name="Comma 4 2 2 2 5 3 3 4" xfId="5437" xr:uid="{032698E0-7DB3-4C4B-A8E6-04F3777962B2}"/>
    <cellStyle name="Comma 4 2 2 2 5 3 3 5" xfId="34965" xr:uid="{6819A0AE-1807-4F62-8351-CA11FEF76457}"/>
    <cellStyle name="Comma 4 2 2 2 5 3 4" xfId="20210" xr:uid="{E5C5215F-E7E5-4C5F-B823-FFC477006D99}"/>
    <cellStyle name="Comma 4 2 2 2 5 3 4 2" xfId="51266" xr:uid="{0968DC28-E84C-4020-B0CE-FB8E7CF47697}"/>
    <cellStyle name="Comma 4 2 2 2 5 3 4 3" xfId="38651" xr:uid="{91173CE3-39CB-462E-BE28-D68E4D7AC2D1}"/>
    <cellStyle name="Comma 4 2 2 2 5 3 5" xfId="13624" xr:uid="{FCD9814C-95AB-4ADA-A104-0668980BA716}"/>
    <cellStyle name="Comma 4 2 2 2 5 3 5 2" xfId="44988" xr:uid="{775C400D-634C-4E80-9344-EEF388687C6C}"/>
    <cellStyle name="Comma 4 2 2 2 5 3 6" xfId="7037" xr:uid="{F4C75B51-C252-4E15-B864-FFB339781D55}"/>
    <cellStyle name="Comma 4 2 2 2 5 3 7" xfId="32361" xr:uid="{E58A84A5-2473-49F1-B7D6-45D120E4BF4E}"/>
    <cellStyle name="Comma 4 2 2 2 5 4" xfId="22472" xr:uid="{A91325A3-65AA-4529-B72E-50362D050DAC}"/>
    <cellStyle name="Comma 4 2 2 2 5 4 2" xfId="14965" xr:uid="{F88A0397-873B-485A-9AA0-B32F0B35CCD9}"/>
    <cellStyle name="Comma 4 2 2 2 5 4 2 2" xfId="56512" xr:uid="{BD3A2DAD-CFC7-441A-8D2A-416594E03EBB}"/>
    <cellStyle name="Comma 4 2 2 2 5 4 2 3" xfId="43897" xr:uid="{1E08C93D-2D77-4577-87C9-D7C3A85B1E79}"/>
    <cellStyle name="Comma 4 2 2 2 5 4 3" xfId="8379" xr:uid="{6A68B0BB-872D-4B8E-964A-5B1C99F2EF54}"/>
    <cellStyle name="Comma 4 2 2 2 5 4 3 2" xfId="50234" xr:uid="{348BAF38-FBAF-4B4F-95CA-9A337E8650F1}"/>
    <cellStyle name="Comma 4 2 2 2 5 4 4" xfId="31145" xr:uid="{EBC191FB-F8F4-4162-833D-51427085317A}"/>
    <cellStyle name="Comma 4 2 2 2 5 4 5" xfId="37607" xr:uid="{F0F32C59-FDD0-40C7-9F18-6ECD0C965163}"/>
    <cellStyle name="Comma 4 2 2 2 5 5" xfId="21395" xr:uid="{01B8A96A-E51C-4DD4-9B6A-CD7EF936CC2C}"/>
    <cellStyle name="Comma 4 2 2 2 5 5 2" xfId="38166" xr:uid="{D10E4E65-5321-4142-AD0B-D6BED57E402F}"/>
    <cellStyle name="Comma 4 2 2 2 5 5 2 2" xfId="50781" xr:uid="{C8995E24-94C4-49BE-B592-E2ACD3F38C2A}"/>
    <cellStyle name="Comma 4 2 2 2 5 5 3" xfId="44476" xr:uid="{1E42B1E6-3EFE-4D67-9917-3AB66C0DCDE6}"/>
    <cellStyle name="Comma 4 2 2 2 5 5 4" xfId="31873" xr:uid="{10D2EE70-0114-4246-B42D-DDAAE14D7263}"/>
    <cellStyle name="Comma 4 2 2 2 5 6" xfId="14809" xr:uid="{C8D57C32-0E90-48C7-B1B9-4C1D70D96760}"/>
    <cellStyle name="Comma 4 2 2 2 5 6 2" xfId="50325" xr:uid="{971E4D89-96B2-4224-ACE6-3403D65CD342}"/>
    <cellStyle name="Comma 4 2 2 2 5 6 3" xfId="37702" xr:uid="{0E40ABEB-A609-4B61-AF26-71D826C8B5E1}"/>
    <cellStyle name="Comma 4 2 2 2 5 7" xfId="8222" xr:uid="{6993A558-D968-4623-908B-E5445C908022}"/>
    <cellStyle name="Comma 4 2 2 2 5 7 2" xfId="50381" xr:uid="{6EC2B354-B862-44E9-91C3-C5AD03C3FF58}"/>
    <cellStyle name="Comma 4 2 2 2 5 7 3" xfId="37766" xr:uid="{3E51B63A-A4BD-4BE6-8142-1E68ACE98535}"/>
    <cellStyle name="Comma 4 2 2 2 5 8" xfId="43970" xr:uid="{5850FD26-9DBD-49BB-9ADD-466D0A3CA3BF}"/>
    <cellStyle name="Comma 4 2 2 2 5 9" xfId="31448" xr:uid="{17A82A3D-CBD2-4122-8EDF-934A8BE1FE1F}"/>
    <cellStyle name="Comma 4 2 2 2 6" xfId="29146" xr:uid="{947E1DA4-5E29-4979-BA28-8714602C0B5B}"/>
    <cellStyle name="Comma 4 2 2 2 6 2" xfId="26353" xr:uid="{22179FFB-6F71-42D5-901E-A57E4FAA7622}"/>
    <cellStyle name="Comma 4 2 2 2 6 2 2" xfId="22855" xr:uid="{F322FC5C-071C-4889-8B80-D2FD1EFEDA64}"/>
    <cellStyle name="Comma 4 2 2 2 6 2 2 2" xfId="15348" xr:uid="{453DE9F1-F18E-4309-ADC8-61AAB87C8F1D}"/>
    <cellStyle name="Comma 4 2 2 2 6 2 2 2 2" xfId="56129" xr:uid="{E696EB1E-8DB8-484C-A824-2C7D6437D776}"/>
    <cellStyle name="Comma 4 2 2 2 6 2 2 2 3" xfId="43514" xr:uid="{51FAB667-CA82-43B3-86DA-141E1F4B7F14}"/>
    <cellStyle name="Comma 4 2 2 2 6 2 2 3" xfId="8762" xr:uid="{9817797D-421C-4773-B20E-713DF53B72A1}"/>
    <cellStyle name="Comma 4 2 2 2 6 2 2 3 2" xfId="49851" xr:uid="{26B788AF-965F-4B12-B2F2-409F4B1B23CD}"/>
    <cellStyle name="Comma 4 2 2 2 6 2 2 4" xfId="30762" xr:uid="{E19444C7-26B1-4A79-8442-503CBBB0CA29}"/>
    <cellStyle name="Comma 4 2 2 2 6 2 2 5" xfId="37224" xr:uid="{615363BE-29C7-4D3F-AA65-33262222BB10}"/>
    <cellStyle name="Comma 4 2 2 2 6 2 3" xfId="25473" xr:uid="{E9BEDFF6-2F34-40BF-B7C8-01E6EA5860CE}"/>
    <cellStyle name="Comma 4 2 2 2 6 2 3 2" xfId="17966" xr:uid="{B5E28A81-1677-4CFA-831E-FB23D3DFAAD8}"/>
    <cellStyle name="Comma 4 2 2 2 6 2 3 2 2" xfId="53511" xr:uid="{A053133E-4817-43B3-A2B4-22D922E43E7C}"/>
    <cellStyle name="Comma 4 2 2 2 6 2 3 2 3" xfId="40896" xr:uid="{B634CCEF-D6E5-47A1-9E3F-4A093FBC7F73}"/>
    <cellStyle name="Comma 4 2 2 2 6 2 3 3" xfId="11380" xr:uid="{7E1B5A50-E7E7-416F-850A-F78D5E40BB4B}"/>
    <cellStyle name="Comma 4 2 2 2 6 2 3 3 2" xfId="47233" xr:uid="{B2E86B4A-8CBF-4CAE-A623-679A6C02EDBF}"/>
    <cellStyle name="Comma 4 2 2 2 6 2 3 4" xfId="5078" xr:uid="{234BED3B-8187-417C-8DFB-02558C27333C}"/>
    <cellStyle name="Comma 4 2 2 2 6 2 3 5" xfId="34606" xr:uid="{D90E2114-76B3-44F7-9A51-89C638FAD0EE}"/>
    <cellStyle name="Comma 4 2 2 2 6 2 4" xfId="18845" xr:uid="{62042AD6-D336-4227-AF89-68A6F1FC42BF}"/>
    <cellStyle name="Comma 4 2 2 2 6 2 4 2" xfId="52632" xr:uid="{8D560B13-AC3A-4FA8-89E1-F700E5DE9B38}"/>
    <cellStyle name="Comma 4 2 2 2 6 2 4 3" xfId="40017" xr:uid="{9C0BF01F-BE09-4FD1-950F-0E1B58A85698}"/>
    <cellStyle name="Comma 4 2 2 2 6 2 5" xfId="12259" xr:uid="{8F310FC1-61B3-429E-A9B1-CFBA20EB8F5F}"/>
    <cellStyle name="Comma 4 2 2 2 6 2 5 2" xfId="46354" xr:uid="{487B9F65-3FB4-43F4-B3F7-BAA5F9C1EEE6}"/>
    <cellStyle name="Comma 4 2 2 2 6 2 6" xfId="4199" xr:uid="{EDFAE85E-CEBD-4901-AAD9-D651561B51CE}"/>
    <cellStyle name="Comma 4 2 2 2 6 2 7" xfId="33727" xr:uid="{7F6AB706-03ED-4B6A-8220-A13B2817267A}"/>
    <cellStyle name="Comma 4 2 2 2 6 3" xfId="27207" xr:uid="{F8E1C398-7D51-43D3-A09E-1208F55ADF47}"/>
    <cellStyle name="Comma 4 2 2 2 6 3 2" xfId="23710" xr:uid="{00766F46-F3A3-41C5-8CAF-5461204CBD94}"/>
    <cellStyle name="Comma 4 2 2 2 6 3 2 2" xfId="16203" xr:uid="{907839B4-25BB-4915-8DA8-C2D0F7B2F542}"/>
    <cellStyle name="Comma 4 2 2 2 6 3 2 2 2" xfId="55274" xr:uid="{8E1B43CA-2DC6-4BCE-BB0A-6A0D8FA776DE}"/>
    <cellStyle name="Comma 4 2 2 2 6 3 2 2 3" xfId="42659" xr:uid="{E07F7153-5935-430A-9198-EC994E2CCDAB}"/>
    <cellStyle name="Comma 4 2 2 2 6 3 2 3" xfId="9617" xr:uid="{D0170ABF-0E7E-432C-B355-430A8FAFBEE2}"/>
    <cellStyle name="Comma 4 2 2 2 6 3 2 3 2" xfId="48996" xr:uid="{C511C858-258E-4509-9947-B847CBFA9018}"/>
    <cellStyle name="Comma 4 2 2 2 6 3 2 4" xfId="29907" xr:uid="{D9DBC430-3D6C-44B1-92A7-27F9BF672BAE}"/>
    <cellStyle name="Comma 4 2 2 2 6 3 2 5" xfId="36369" xr:uid="{888E1E06-E976-4B5B-9B42-551FD0D0D57A}"/>
    <cellStyle name="Comma 4 2 2 2 6 3 3" xfId="19699" xr:uid="{41F59750-2EB2-4A70-9228-58EA71987261}"/>
    <cellStyle name="Comma 4 2 2 2 6 3 3 2" xfId="51777" xr:uid="{930BB575-AAFF-4C1D-8763-42A724672756}"/>
    <cellStyle name="Comma 4 2 2 2 6 3 3 3" xfId="39162" xr:uid="{44016170-B60D-48DD-8334-6ED153B2EC78}"/>
    <cellStyle name="Comma 4 2 2 2 6 3 4" xfId="13113" xr:uid="{8D0FEEC6-0DBF-497F-88EE-52EF9BDFE72B}"/>
    <cellStyle name="Comma 4 2 2 2 6 3 4 2" xfId="45499" xr:uid="{457FC516-CEF7-4FDA-92F3-14FF4582AA86}"/>
    <cellStyle name="Comma 4 2 2 2 6 3 5" xfId="6526" xr:uid="{0F805366-02E2-456B-8D12-AA601A711FA1}"/>
    <cellStyle name="Comma 4 2 2 2 6 3 6" xfId="32872" xr:uid="{653430D1-E1E3-4FB0-B9A5-73D4019B5512}"/>
    <cellStyle name="Comma 4 2 2 2 6 4" xfId="24588" xr:uid="{ABA18447-78A3-4B51-8E40-955A603D87A3}"/>
    <cellStyle name="Comma 4 2 2 2 6 4 2" xfId="17081" xr:uid="{5A42717A-F0CC-4945-B1BE-06FADA2F3D75}"/>
    <cellStyle name="Comma 4 2 2 2 6 4 2 2" xfId="54396" xr:uid="{5E0DBEF2-52DB-41CD-B061-F89C328C0D68}"/>
    <cellStyle name="Comma 4 2 2 2 6 4 2 3" xfId="41781" xr:uid="{0E791A52-C57A-45E5-9F79-1C2CD35860F1}"/>
    <cellStyle name="Comma 4 2 2 2 6 4 3" xfId="10495" xr:uid="{54CEADD0-4977-4BF0-A413-8D35FAA696A5}"/>
    <cellStyle name="Comma 4 2 2 2 6 4 3 2" xfId="48118" xr:uid="{87BE2A8E-1C9E-4CB7-A26E-B071C6516632}"/>
    <cellStyle name="Comma 4 2 2 2 6 4 4" xfId="5963" xr:uid="{22C3086F-F13C-4E92-90D1-4D57FF30DB65}"/>
    <cellStyle name="Comma 4 2 2 2 6 4 5" xfId="35491" xr:uid="{656301AA-F5E3-442E-9EA4-136DD9C5106F}"/>
    <cellStyle name="Comma 4 2 2 2 6 5" xfId="22482" xr:uid="{A4FFEEC1-98DC-4282-89A0-D3C97314DE16}"/>
    <cellStyle name="Comma 4 2 2 2 6 5 2" xfId="14975" xr:uid="{7B5E7080-53BD-4EA7-85D2-697C33514D41}"/>
    <cellStyle name="Comma 4 2 2 2 6 5 2 2" xfId="56502" xr:uid="{6776349B-103A-4E06-AB4D-E7B12E116BE0}"/>
    <cellStyle name="Comma 4 2 2 2 6 5 2 3" xfId="43887" xr:uid="{26D1A5DF-FF3D-4F16-8DDD-A76EBA42AB6E}"/>
    <cellStyle name="Comma 4 2 2 2 6 5 3" xfId="8389" xr:uid="{C4509FAA-A07A-44AC-BF5F-686ADCBBCB41}"/>
    <cellStyle name="Comma 4 2 2 2 6 5 3 2" xfId="50224" xr:uid="{D67985A9-6CF6-4574-9E56-6391B74230E9}"/>
    <cellStyle name="Comma 4 2 2 2 6 5 4" xfId="31135" xr:uid="{9ABC5051-23DF-4501-8E06-9FB4B8A860A1}"/>
    <cellStyle name="Comma 4 2 2 2 6 5 5" xfId="37597" xr:uid="{21BAD36A-6478-470A-91B6-E28301EEB9CE}"/>
    <cellStyle name="Comma 4 2 2 2 6 6" xfId="21375" xr:uid="{95DACCBA-A752-439D-ACEE-A8AB77AACFEE}"/>
    <cellStyle name="Comma 4 2 2 2 6 6 2" xfId="50345" xr:uid="{72617884-5BCA-4CF1-8ED9-13A2F97CD0C4}"/>
    <cellStyle name="Comma 4 2 2 2 6 6 3" xfId="37722" xr:uid="{BE322958-D842-4040-8F34-00E5D2F4D099}"/>
    <cellStyle name="Comma 4 2 2 2 6 7" xfId="14789" xr:uid="{11010877-AA5B-4FC0-8C94-41070E6264D6}"/>
    <cellStyle name="Comma 4 2 2 2 6 7 2" xfId="50899" xr:uid="{CCD14D34-5EEC-408F-B5FE-38E6A958E13C}"/>
    <cellStyle name="Comma 4 2 2 2 6 7 3" xfId="38284" xr:uid="{0E601149-5CD6-4C97-9FFF-729054E9DC2C}"/>
    <cellStyle name="Comma 4 2 2 2 6 8" xfId="8202" xr:uid="{04976944-6F11-4DC2-B04E-E65D915FEE25}"/>
    <cellStyle name="Comma 4 2 2 2 6 8 2" xfId="44621" xr:uid="{B974CF0E-AB40-44A1-BD5E-82398211B550}"/>
    <cellStyle name="Comma 4 2 2 2 6 9" xfId="31994" xr:uid="{6F9F54D6-CF1A-479E-82C8-F105EB709A97}"/>
    <cellStyle name="Comma 4 2 2 2 7" xfId="26792" xr:uid="{1BA11330-0D82-4D1B-B899-460BF899C157}"/>
    <cellStyle name="Comma 4 2 2 2 7 2" xfId="23295" xr:uid="{ED27619B-31C8-4978-ADB3-16EFCC674E55}"/>
    <cellStyle name="Comma 4 2 2 2 7 2 2" xfId="15788" xr:uid="{49669821-511B-4B66-AC33-CD5DB4EDDC43}"/>
    <cellStyle name="Comma 4 2 2 2 7 2 2 2" xfId="55689" xr:uid="{8D1CB871-6D71-4955-946B-E3604DEBEAAD}"/>
    <cellStyle name="Comma 4 2 2 2 7 2 2 3" xfId="43074" xr:uid="{57DC3C92-0166-4B01-915E-61006DDA0F9F}"/>
    <cellStyle name="Comma 4 2 2 2 7 2 3" xfId="9202" xr:uid="{F155C0F8-FF30-44DA-AE0C-117374D86517}"/>
    <cellStyle name="Comma 4 2 2 2 7 2 3 2" xfId="49411" xr:uid="{0F70D9E4-017F-497D-919E-62700EEA9634}"/>
    <cellStyle name="Comma 4 2 2 2 7 2 4" xfId="30322" xr:uid="{7075606F-FCBA-4E9E-81D2-074C5D341797}"/>
    <cellStyle name="Comma 4 2 2 2 7 2 5" xfId="36784" xr:uid="{7CD673FA-B788-4F53-9E2A-320405290A3A}"/>
    <cellStyle name="Comma 4 2 2 2 7 3" xfId="25917" xr:uid="{E08CC154-4B51-47BE-8228-06C3F0E8499A}"/>
    <cellStyle name="Comma 4 2 2 2 7 3 2" xfId="18410" xr:uid="{D121BD29-D795-4D4E-849D-1986A1AEB7DB}"/>
    <cellStyle name="Comma 4 2 2 2 7 3 2 2" xfId="53067" xr:uid="{C0DB1774-208F-4DB1-89CE-C605CF1711FC}"/>
    <cellStyle name="Comma 4 2 2 2 7 3 2 3" xfId="40452" xr:uid="{805625B3-1CD9-47E7-8A29-7FAF9ACF822A}"/>
    <cellStyle name="Comma 4 2 2 2 7 3 3" xfId="11824" xr:uid="{F178EE6D-ED11-4260-BABE-00359B994D3D}"/>
    <cellStyle name="Comma 4 2 2 2 7 3 3 2" xfId="46789" xr:uid="{201FC580-A812-4EDD-A568-95ADC1F9ADFD}"/>
    <cellStyle name="Comma 4 2 2 2 7 3 4" xfId="4634" xr:uid="{7F33F3E0-7C59-4DA0-BE08-9F7E6C03EB9B}"/>
    <cellStyle name="Comma 4 2 2 2 7 3 5" xfId="34162" xr:uid="{0BACA05C-D2BD-49C8-8630-31C18F429643}"/>
    <cellStyle name="Comma 4 2 2 2 7 4" xfId="19284" xr:uid="{F9F8A18A-ECF6-43CA-8265-560088BBDF17}"/>
    <cellStyle name="Comma 4 2 2 2 7 4 2" xfId="50304" xr:uid="{F52D60A9-C747-4439-9405-3DFD5B5EE495}"/>
    <cellStyle name="Comma 4 2 2 2 7 4 3" xfId="37680" xr:uid="{DF290F94-8E99-45DE-B9B8-5D959FD9DD7E}"/>
    <cellStyle name="Comma 4 2 2 2 7 5" xfId="12698" xr:uid="{3C33DB8D-5280-4376-8F05-F001EFB36126}"/>
    <cellStyle name="Comma 4 2 2 2 7 5 2" xfId="52192" xr:uid="{6FEE0A31-A538-4176-A698-AAA377633773}"/>
    <cellStyle name="Comma 4 2 2 2 7 5 3" xfId="39577" xr:uid="{7AD3CEB7-6028-4225-B851-69BD78626779}"/>
    <cellStyle name="Comma 4 2 2 2 7 6" xfId="3760" xr:uid="{D5CB9A7E-752F-4FA2-B1B0-EF61D0B8040A}"/>
    <cellStyle name="Comma 4 2 2 2 7 6 2" xfId="45914" xr:uid="{C28B595A-93DD-4C5D-BCB1-68EDF938F63A}"/>
    <cellStyle name="Comma 4 2 2 2 7 7" xfId="33287" xr:uid="{636DA302-AC0C-4214-AE4C-78309FD6BC67}"/>
    <cellStyle name="Comma 4 2 2 2 8" xfId="25032" xr:uid="{16CB56D6-4ED3-471E-8A64-A3CD53E21761}"/>
    <cellStyle name="Comma 4 2 2 2 8 2" xfId="17525" xr:uid="{FC564668-486F-48C4-B120-8DEDBA1F2EFE}"/>
    <cellStyle name="Comma 4 2 2 2 8 2 2" xfId="53952" xr:uid="{3EF2DA81-21FF-442B-BA87-A3DB4CD7236B}"/>
    <cellStyle name="Comma 4 2 2 2 8 2 3" xfId="41337" xr:uid="{0FCDE275-8F69-45B4-B084-237B38AF3BD1}"/>
    <cellStyle name="Comma 4 2 2 2 8 3" xfId="10939" xr:uid="{2238EF52-4DF7-4B8C-B67C-DDFF22B43EC8}"/>
    <cellStyle name="Comma 4 2 2 2 8 3 2" xfId="47674" xr:uid="{F4171AA8-C89D-4CC4-94F7-7AFD0C1A3B0B}"/>
    <cellStyle name="Comma 4 2 2 2 8 4" xfId="5519" xr:uid="{414B8052-A952-4759-96B7-F4DD50A752DE}"/>
    <cellStyle name="Comma 4 2 2 2 8 5" xfId="35047" xr:uid="{5749A33E-15F9-4580-9713-3D9610FEFA72}"/>
    <cellStyle name="Comma 4 2 2 2 9" xfId="28677" xr:uid="{E89C1002-79F2-4D5D-8CD1-EFA926153ACC}"/>
    <cellStyle name="Comma 4 2 2 2 9 2" xfId="21017" xr:uid="{79C0AA2D-2E8E-44BE-A20E-BBAF92B2F346}"/>
    <cellStyle name="Comma 4 2 2 2 9 2 2" xfId="50278" xr:uid="{442C866B-A2FD-47FA-9ED4-187D094CD4FA}"/>
    <cellStyle name="Comma 4 2 2 2 9 3" xfId="14431" xr:uid="{08DE00B9-4EF2-438B-9721-9231266D730D}"/>
    <cellStyle name="Comma 4 2 2 2 9 4" xfId="7844" xr:uid="{ED6DDD66-E334-45E9-99A1-E1C7E52C8FCF}"/>
    <cellStyle name="Comma 4 2 2 2 9 5" xfId="37654" xr:uid="{B761B996-B587-48C2-9001-B922F0D49C9B}"/>
    <cellStyle name="Comma 4 2 2 20" xfId="31312" xr:uid="{50DACE5E-09F2-4D33-8883-4FE49A77BDBD}"/>
    <cellStyle name="Comma 4 2 2 21" xfId="29246" xr:uid="{80D916D0-DA11-48EB-9BDC-FC7E00758CEA}"/>
    <cellStyle name="Comma 4 2 2 22" xfId="6251" xr:uid="{45337E21-BCB3-47B2-8EE3-4114E7C50631}"/>
    <cellStyle name="Comma 4 2 2 23" xfId="2947" xr:uid="{42DDB3B4-8792-42B8-BBC6-900FA1C39A9B}"/>
    <cellStyle name="Comma 4 2 2 24" xfId="1834" xr:uid="{0ADB9513-8EE6-4D85-AF7C-E6BF6B0D5ADF}"/>
    <cellStyle name="Comma 4 2 2 25" xfId="31527" xr:uid="{DDBCACE3-4C59-4706-9F70-EB694242149C}"/>
    <cellStyle name="Comma 4 2 2 26" xfId="1425" xr:uid="{9C6C2AA7-BAEF-47CB-ACDB-836FFA849D63}"/>
    <cellStyle name="Comma 4 2 2 27" xfId="56963" xr:uid="{78E70F56-BC26-4F4B-B8C5-B99BE12B9125}"/>
    <cellStyle name="Comma 4 2 2 28" xfId="56971" xr:uid="{DD6BEEB0-A139-42D0-AF8D-FB2B9EFC71FB}"/>
    <cellStyle name="Comma 4 2 2 29" xfId="1368" xr:uid="{F970B64C-0341-4498-9FFF-F27FEC491711}"/>
    <cellStyle name="Comma 4 2 2 3" xfId="2221" xr:uid="{A72BCC89-5498-4DAB-B398-457DA3D1B476}"/>
    <cellStyle name="Comma 4 2 2 3 10" xfId="21396" xr:uid="{082A578B-B299-4E00-B307-169A67E0F3B9}"/>
    <cellStyle name="Comma 4 2 2 3 11" xfId="14810" xr:uid="{B3905BE7-D7EC-41C4-AD24-FBE24AF7315B}"/>
    <cellStyle name="Comma 4 2 2 3 12" xfId="8223" xr:uid="{80D98C8A-4A11-4840-A192-C70A5F345398}"/>
    <cellStyle name="Comma 4 2 2 3 13" xfId="29167" xr:uid="{08654604-3CA6-4B34-9DBD-BB52ABD9990E}"/>
    <cellStyle name="Comma 4 2 2 3 14" xfId="3149" xr:uid="{5F89F7D1-19AA-4CD9-B562-05355C3B23D1}"/>
    <cellStyle name="Comma 4 2 2 3 15" xfId="31674" xr:uid="{41EF69FE-50F8-45EE-823D-FA69EDD57526}"/>
    <cellStyle name="Comma 4 2 2 3 2" xfId="28293" xr:uid="{2F1C67D8-2E7A-49A2-A764-FFEB0406EBE5}"/>
    <cellStyle name="Comma 4 2 2 3 2 10" xfId="7562" xr:uid="{4962772E-B21D-4214-8259-ABCD9D3B4742}"/>
    <cellStyle name="Comma 4 2 2 3 2 11" xfId="31829" xr:uid="{10AABCC2-FD41-4383-A382-DA7EDEA2ADE3}"/>
    <cellStyle name="Comma 4 2 2 3 2 2" xfId="27803" xr:uid="{E41B1CF0-B761-4A96-BDF8-8ED2CC3D1469}"/>
    <cellStyle name="Comma 4 2 2 3 2 2 2" xfId="26073" xr:uid="{47C52EAF-399D-448E-A933-93BA3EF7CB2F}"/>
    <cellStyle name="Comma 4 2 2 3 2 2 2 2" xfId="22575" xr:uid="{9A264AB1-2C80-410F-9D8B-5B625B972FB3}"/>
    <cellStyle name="Comma 4 2 2 3 2 2 2 2 2" xfId="15068" xr:uid="{F96DA871-AEE5-4E9B-A2B4-10819CC68CE6}"/>
    <cellStyle name="Comma 4 2 2 3 2 2 2 2 2 2" xfId="56409" xr:uid="{72220589-54AB-4331-8DBA-F182AAC73CBC}"/>
    <cellStyle name="Comma 4 2 2 3 2 2 2 2 2 3" xfId="43794" xr:uid="{230AF5EA-F106-4BAB-9748-DF8B5CB456CD}"/>
    <cellStyle name="Comma 4 2 2 3 2 2 2 2 3" xfId="8482" xr:uid="{05FEABB2-B5FE-4230-8590-45256D6B3F8C}"/>
    <cellStyle name="Comma 4 2 2 3 2 2 2 2 3 2" xfId="50131" xr:uid="{494F7B8A-EC47-4329-9D5A-B8E3243D6D3C}"/>
    <cellStyle name="Comma 4 2 2 3 2 2 2 2 4" xfId="31042" xr:uid="{C90B92FE-A554-4D73-9F45-FE24EFA4FB53}"/>
    <cellStyle name="Comma 4 2 2 3 2 2 2 2 5" xfId="37504" xr:uid="{23B3A967-6592-4004-99E5-81EA6E1197D9}"/>
    <cellStyle name="Comma 4 2 2 3 2 2 2 3" xfId="25193" xr:uid="{C87D76C4-992C-46C8-9F50-0182B2F4D9C8}"/>
    <cellStyle name="Comma 4 2 2 3 2 2 2 3 2" xfId="17686" xr:uid="{37197C0B-6499-4823-9EFC-25A792BDF570}"/>
    <cellStyle name="Comma 4 2 2 3 2 2 2 3 2 2" xfId="53791" xr:uid="{7978BAE5-8CA0-4D7D-A7E9-C6CA2DB0EA63}"/>
    <cellStyle name="Comma 4 2 2 3 2 2 2 3 2 3" xfId="41176" xr:uid="{BC2DFF85-7E4A-4AEF-B011-1D8EABF17E69}"/>
    <cellStyle name="Comma 4 2 2 3 2 2 2 3 3" xfId="11100" xr:uid="{694EB99C-F550-4FB8-8207-D955CE06E7DE}"/>
    <cellStyle name="Comma 4 2 2 3 2 2 2 3 3 2" xfId="47513" xr:uid="{F9796DF2-0086-4691-A4CA-0930B9F95CFE}"/>
    <cellStyle name="Comma 4 2 2 3 2 2 2 3 4" xfId="5358" xr:uid="{43A0D0AE-8040-4A46-B079-0D0593B3822B}"/>
    <cellStyle name="Comma 4 2 2 3 2 2 2 3 5" xfId="34886" xr:uid="{FDE4B2A9-FDCA-4C5C-A6D5-1FAF6C27DDC7}"/>
    <cellStyle name="Comma 4 2 2 3 2 2 2 4" xfId="18565" xr:uid="{9E9DE6B9-CDC2-43A8-9E4D-736904005817}"/>
    <cellStyle name="Comma 4 2 2 3 2 2 2 4 2" xfId="52912" xr:uid="{785BF6B6-2A28-4DEA-B510-C759B71D23C8}"/>
    <cellStyle name="Comma 4 2 2 3 2 2 2 4 3" xfId="40297" xr:uid="{1BCA38E6-FD0C-4997-A9ED-88490C7E74D1}"/>
    <cellStyle name="Comma 4 2 2 3 2 2 2 5" xfId="11979" xr:uid="{E2A45E90-C5A2-49B4-8D99-60FAAA2D657C}"/>
    <cellStyle name="Comma 4 2 2 3 2 2 2 5 2" xfId="46634" xr:uid="{DB351E29-96A6-4BFC-9CDA-FFF938DB0DF9}"/>
    <cellStyle name="Comma 4 2 2 3 2 2 2 6" xfId="4479" xr:uid="{0D111E0E-911B-473E-93BF-AC0C957276DA}"/>
    <cellStyle name="Comma 4 2 2 3 2 2 2 7" xfId="34007" xr:uid="{E8B555FD-AD14-4DD6-9E0B-D091CEE47F61}"/>
    <cellStyle name="Comma 4 2 2 3 2 2 3" xfId="26929" xr:uid="{0C119E7A-C205-48A4-8B84-6ABA0E86EB55}"/>
    <cellStyle name="Comma 4 2 2 3 2 2 3 2" xfId="23432" xr:uid="{0D050307-DED5-4D3B-AE08-59EC1269DF69}"/>
    <cellStyle name="Comma 4 2 2 3 2 2 3 2 2" xfId="15925" xr:uid="{660399F0-921D-4EF5-876C-6F03CB7866A9}"/>
    <cellStyle name="Comma 4 2 2 3 2 2 3 2 2 2" xfId="55552" xr:uid="{378ED47D-C924-4881-8993-F774F0DD16F8}"/>
    <cellStyle name="Comma 4 2 2 3 2 2 3 2 2 3" xfId="42937" xr:uid="{6276A654-159B-49D7-8B78-0E57369C9B25}"/>
    <cellStyle name="Comma 4 2 2 3 2 2 3 2 3" xfId="9339" xr:uid="{A73AB2DE-0300-4BDF-ACBD-ADE9F93BFD2B}"/>
    <cellStyle name="Comma 4 2 2 3 2 2 3 2 3 2" xfId="49274" xr:uid="{4B257F1C-A6FC-4FDF-90AF-C7C8F8385797}"/>
    <cellStyle name="Comma 4 2 2 3 2 2 3 2 4" xfId="30185" xr:uid="{EAB28D20-5D75-48E1-A715-63BBC9939BD5}"/>
    <cellStyle name="Comma 4 2 2 3 2 2 3 2 5" xfId="36647" xr:uid="{7548F433-C355-4F12-BE43-BEBDBB19DDC2}"/>
    <cellStyle name="Comma 4 2 2 3 2 2 3 3" xfId="19421" xr:uid="{CA959409-26AD-4317-8F93-CD0E8CFFAA71}"/>
    <cellStyle name="Comma 4 2 2 3 2 2 3 3 2" xfId="52055" xr:uid="{C6613AE5-D224-42C1-9219-E95B3E1B3B72}"/>
    <cellStyle name="Comma 4 2 2 3 2 2 3 3 3" xfId="39440" xr:uid="{C7EF42C0-3A8B-492D-A28A-A111F3F18BF3}"/>
    <cellStyle name="Comma 4 2 2 3 2 2 3 4" xfId="12835" xr:uid="{7CAFAF23-24C0-4D87-9154-8BE7BE84D29B}"/>
    <cellStyle name="Comma 4 2 2 3 2 2 3 4 2" xfId="45777" xr:uid="{19E059DE-06CF-4FAA-AF3F-07F04CB6DD4D}"/>
    <cellStyle name="Comma 4 2 2 3 2 2 3 5" xfId="3623" xr:uid="{367FE6F3-C8C8-4402-8A8E-FD55ED89D09C}"/>
    <cellStyle name="Comma 4 2 2 3 2 2 3 6" xfId="33150" xr:uid="{031E38AB-7055-443B-9287-F6BE1DD93752}"/>
    <cellStyle name="Comma 4 2 2 3 2 2 4" xfId="24308" xr:uid="{02569B83-4165-4A40-B07A-F6163B0927EB}"/>
    <cellStyle name="Comma 4 2 2 3 2 2 4 2" xfId="16801" xr:uid="{F27D7A40-206C-4DAE-B12E-83CC49F34D07}"/>
    <cellStyle name="Comma 4 2 2 3 2 2 4 2 2" xfId="54676" xr:uid="{4038EF17-5600-4E2F-88B4-22DB815DBE18}"/>
    <cellStyle name="Comma 4 2 2 3 2 2 4 2 3" xfId="42061" xr:uid="{041C20B3-32EC-4DEB-B773-E02C6B4597F7}"/>
    <cellStyle name="Comma 4 2 2 3 2 2 4 3" xfId="10215" xr:uid="{D0273187-DC7A-43AC-8681-96DE803CBE7D}"/>
    <cellStyle name="Comma 4 2 2 3 2 2 4 3 2" xfId="48398" xr:uid="{F777DAA2-DB89-47DF-84D3-12A66ED368CB}"/>
    <cellStyle name="Comma 4 2 2 3 2 2 4 4" xfId="29309" xr:uid="{F47AC610-1478-4654-9CC4-635848574039}"/>
    <cellStyle name="Comma 4 2 2 3 2 2 4 5" xfId="35771" xr:uid="{642EB062-DF63-406F-A50B-0B54F012E01B}"/>
    <cellStyle name="Comma 4 2 2 3 2 2 5" xfId="20295" xr:uid="{6669A0AB-CC9C-4BE2-92FE-6DC6CFF121D1}"/>
    <cellStyle name="Comma 4 2 2 3 2 2 5 2" xfId="51179" xr:uid="{01E2EDA9-4542-40AA-932C-07D21B9B8308}"/>
    <cellStyle name="Comma 4 2 2 3 2 2 5 3" xfId="38564" xr:uid="{37DA3D5A-2693-442D-8384-1F34A80EE386}"/>
    <cellStyle name="Comma 4 2 2 3 2 2 6" xfId="13709" xr:uid="{13F9A351-6FDA-4761-A7FB-DAFF0B67D4EF}"/>
    <cellStyle name="Comma 4 2 2 3 2 2 6 2" xfId="44901" xr:uid="{B50A3259-CBD9-4C40-8222-5CC77BC934CE}"/>
    <cellStyle name="Comma 4 2 2 3 2 2 7" xfId="7122" xr:uid="{C3A70254-A761-472A-B705-A9D4589FB7A9}"/>
    <cellStyle name="Comma 4 2 2 3 2 2 8" xfId="32274" xr:uid="{47A25BA5-C210-499A-8B2C-E4ED9B5D256A}"/>
    <cellStyle name="Comma 4 2 2 3 2 3" xfId="26513" xr:uid="{7662CD5C-A0B2-48EC-A3C0-CA24582E9C27}"/>
    <cellStyle name="Comma 4 2 2 3 2 3 2" xfId="23016" xr:uid="{AA1C1704-DC8F-44C8-8E5D-9413A9263032}"/>
    <cellStyle name="Comma 4 2 2 3 2 3 2 2" xfId="15509" xr:uid="{076356A5-1E88-4D92-B9A8-AAA62425A6AD}"/>
    <cellStyle name="Comma 4 2 2 3 2 3 2 2 2" xfId="55968" xr:uid="{F7CBB552-A63D-4A0E-986A-E4CE80FA8366}"/>
    <cellStyle name="Comma 4 2 2 3 2 3 2 2 3" xfId="43353" xr:uid="{66B58E2B-0E75-479C-96B3-FD66D05FB179}"/>
    <cellStyle name="Comma 4 2 2 3 2 3 2 3" xfId="8923" xr:uid="{5ECD53B4-21BD-4A63-94B5-0B6287419174}"/>
    <cellStyle name="Comma 4 2 2 3 2 3 2 3 2" xfId="49690" xr:uid="{3DDA1F07-DEB9-4317-84F3-BDB3094AF0E9}"/>
    <cellStyle name="Comma 4 2 2 3 2 3 2 4" xfId="30601" xr:uid="{4D84257B-74E7-4DDE-9C96-65E0E65C1079}"/>
    <cellStyle name="Comma 4 2 2 3 2 3 2 5" xfId="37063" xr:uid="{201C8C5F-93C5-4569-A0F7-F5DE60490977}"/>
    <cellStyle name="Comma 4 2 2 3 2 3 3" xfId="25635" xr:uid="{F343AA72-CAB5-4E16-AAE4-5B6D40ADC051}"/>
    <cellStyle name="Comma 4 2 2 3 2 3 3 2" xfId="18128" xr:uid="{20AF2E3C-6F0E-4EC8-8282-C6A361863A10}"/>
    <cellStyle name="Comma 4 2 2 3 2 3 3 2 2" xfId="53349" xr:uid="{DAA024CF-72D4-4259-BBA0-2B59B02D1D67}"/>
    <cellStyle name="Comma 4 2 2 3 2 3 3 2 3" xfId="40734" xr:uid="{58D94203-5B7A-429B-9716-E3597B6CE746}"/>
    <cellStyle name="Comma 4 2 2 3 2 3 3 3" xfId="11542" xr:uid="{2B120CEB-43B9-4B75-A3D6-DB064115ECD5}"/>
    <cellStyle name="Comma 4 2 2 3 2 3 3 3 2" xfId="47071" xr:uid="{C390E588-F049-4EED-918C-C1083C189C44}"/>
    <cellStyle name="Comma 4 2 2 3 2 3 3 4" xfId="4916" xr:uid="{2CBFD1B8-4246-471D-9869-46339ACAF1B5}"/>
    <cellStyle name="Comma 4 2 2 3 2 3 3 5" xfId="34444" xr:uid="{ABD8760F-62DF-41E7-846D-FFE330C44FCA}"/>
    <cellStyle name="Comma 4 2 2 3 2 3 4" xfId="19005" xr:uid="{4406114E-AE13-4085-89FA-46A3356B5FDF}"/>
    <cellStyle name="Comma 4 2 2 3 2 3 4 2" xfId="52471" xr:uid="{AC116D62-1CF7-4291-B0C4-9BD798963984}"/>
    <cellStyle name="Comma 4 2 2 3 2 3 4 3" xfId="39856" xr:uid="{6735F0AB-6794-42FF-AFEB-6F4771F95301}"/>
    <cellStyle name="Comma 4 2 2 3 2 3 5" xfId="12419" xr:uid="{66EF16D4-61C6-4020-A4BC-20743FEAB78B}"/>
    <cellStyle name="Comma 4 2 2 3 2 3 5 2" xfId="46193" xr:uid="{574C19A0-8217-4A17-B004-FFA3BF090157}"/>
    <cellStyle name="Comma 4 2 2 3 2 3 6" xfId="4039" xr:uid="{BBF6C0DE-506C-4915-A432-1F9F0B08B3FF}"/>
    <cellStyle name="Comma 4 2 2 3 2 3 7" xfId="33566" xr:uid="{D74BB17B-4A38-4A95-961B-B5B9A2CEFA6E}"/>
    <cellStyle name="Comma 4 2 2 3 2 4" xfId="27363" xr:uid="{2EE13DBA-F71F-4EBF-9540-92051762E5F6}"/>
    <cellStyle name="Comma 4 2 2 3 2 4 2" xfId="23866" xr:uid="{A477D932-DC02-4EE3-867C-720397F78A02}"/>
    <cellStyle name="Comma 4 2 2 3 2 4 2 2" xfId="16359" xr:uid="{D484431B-FC92-40D2-B718-7A2960C62F70}"/>
    <cellStyle name="Comma 4 2 2 3 2 4 2 2 2" xfId="55118" xr:uid="{8542929C-FFE5-41B0-9F4F-1AC23BFCF097}"/>
    <cellStyle name="Comma 4 2 2 3 2 4 2 2 3" xfId="42503" xr:uid="{38A25ED5-641B-425A-B7FF-F249BF25465A}"/>
    <cellStyle name="Comma 4 2 2 3 2 4 2 3" xfId="9773" xr:uid="{1666C24B-0182-476D-992A-0EBFE5A2C23E}"/>
    <cellStyle name="Comma 4 2 2 3 2 4 2 3 2" xfId="48840" xr:uid="{2456663D-E67F-4A7F-8A65-3D4E5673CBD0}"/>
    <cellStyle name="Comma 4 2 2 3 2 4 2 4" xfId="29751" xr:uid="{EDA81D54-C224-4A80-8D02-821F2B1AABB6}"/>
    <cellStyle name="Comma 4 2 2 3 2 4 2 5" xfId="36213" xr:uid="{5D959D0A-A467-4404-B955-89C2C3995565}"/>
    <cellStyle name="Comma 4 2 2 3 2 4 3" xfId="19855" xr:uid="{38ECCD00-0566-4A1E-8124-823E0B1C797E}"/>
    <cellStyle name="Comma 4 2 2 3 2 4 3 2" xfId="51621" xr:uid="{677ADF06-364A-45AE-9CD5-ACF69649BC30}"/>
    <cellStyle name="Comma 4 2 2 3 2 4 3 3" xfId="39006" xr:uid="{2D9332D5-2F91-4ADD-A9F4-CA5CE76B92A4}"/>
    <cellStyle name="Comma 4 2 2 3 2 4 4" xfId="13269" xr:uid="{D7606ED2-0C6B-4C3B-8C04-323B05855A35}"/>
    <cellStyle name="Comma 4 2 2 3 2 4 4 2" xfId="45343" xr:uid="{AB699F46-16A2-44C2-95D2-28EA9985DF33}"/>
    <cellStyle name="Comma 4 2 2 3 2 4 5" xfId="6682" xr:uid="{2C61B49C-A2F3-4503-8475-DA2B909E3E11}"/>
    <cellStyle name="Comma 4 2 2 3 2 4 6" xfId="32716" xr:uid="{BC2F5146-573E-4D66-A874-72E5B6D50888}"/>
    <cellStyle name="Comma 4 2 2 3 2 5" xfId="24750" xr:uid="{754194C1-712A-4640-9DF8-1CA9B6178D30}"/>
    <cellStyle name="Comma 4 2 2 3 2 5 2" xfId="17243" xr:uid="{7E3431AE-BC97-4F4C-BFA5-369F095AD375}"/>
    <cellStyle name="Comma 4 2 2 3 2 5 2 2" xfId="54234" xr:uid="{80E5F2C2-7C6E-4DD0-BF3E-A50618447209}"/>
    <cellStyle name="Comma 4 2 2 3 2 5 2 3" xfId="41619" xr:uid="{4A72D0D7-878D-492D-A2B9-70D84B287E52}"/>
    <cellStyle name="Comma 4 2 2 3 2 5 3" xfId="10657" xr:uid="{C5F3FD22-2856-407D-A8E4-F00F00AE5917}"/>
    <cellStyle name="Comma 4 2 2 3 2 5 3 2" xfId="47956" xr:uid="{AC619F15-7BD0-4DEB-9A30-78ADC90C1FBE}"/>
    <cellStyle name="Comma 4 2 2 3 2 5 4" xfId="5801" xr:uid="{6FB7D3E4-BEBF-481F-A398-AC5E731450A8}"/>
    <cellStyle name="Comma 4 2 2 3 2 5 5" xfId="35329" xr:uid="{FA5AA954-C0F5-4ADA-8426-327C95D4BE58}"/>
    <cellStyle name="Comma 4 2 2 3 2 6" xfId="21834" xr:uid="{ECBA3F72-FB5E-4A99-837F-BC442A6F0058}"/>
    <cellStyle name="Comma 4 2 2 3 2 6 2" xfId="50737" xr:uid="{086C4880-4DA4-4544-8357-B8FE064C1411}"/>
    <cellStyle name="Comma 4 2 2 3 2 6 3" xfId="38122" xr:uid="{E64EE035-F05E-4169-AD79-93643B8A8178}"/>
    <cellStyle name="Comma 4 2 2 3 2 7" xfId="22303" xr:uid="{D312B715-ED22-4101-9DA2-EF13FA8219B2}"/>
    <cellStyle name="Comma 4 2 2 3 2 7 2" xfId="44431" xr:uid="{C6C99952-BD6D-4AE0-9557-5914C87AAF58}"/>
    <cellStyle name="Comma 4 2 2 3 2 8" xfId="20735" xr:uid="{5FD6E671-1BE5-4269-9B82-B157BAAB6841}"/>
    <cellStyle name="Comma 4 2 2 3 2 9" xfId="14149" xr:uid="{72004B44-5238-4CE8-A84B-1349E00C0C45}"/>
    <cellStyle name="Comma 4 2 2 3 3" xfId="27957" xr:uid="{3F4846C7-C9B6-4A9A-8CFB-05E617965208}"/>
    <cellStyle name="Comma 4 2 2 3 3 2" xfId="26228" xr:uid="{866A6CEF-07B9-4ECC-B67B-727ADF523A74}"/>
    <cellStyle name="Comma 4 2 2 3 3 2 2" xfId="22730" xr:uid="{2A469074-3A25-42C6-8A1E-B02D11410242}"/>
    <cellStyle name="Comma 4 2 2 3 3 2 2 2" xfId="15223" xr:uid="{1A51512A-9AFA-477F-9666-9264E38C67E5}"/>
    <cellStyle name="Comma 4 2 2 3 3 2 2 2 2" xfId="56254" xr:uid="{0E09D7D2-6766-4C13-AC4C-212818AAFBE9}"/>
    <cellStyle name="Comma 4 2 2 3 3 2 2 2 3" xfId="43639" xr:uid="{3EA762E1-48EE-42BE-9678-929C792DE859}"/>
    <cellStyle name="Comma 4 2 2 3 3 2 2 3" xfId="8637" xr:uid="{E469D9C5-B16C-43B2-BA92-082CC7AF3262}"/>
    <cellStyle name="Comma 4 2 2 3 3 2 2 3 2" xfId="49976" xr:uid="{CE5062FF-661B-4C96-90B5-1E9F5ECAB5F3}"/>
    <cellStyle name="Comma 4 2 2 3 3 2 2 4" xfId="30887" xr:uid="{07D64BE1-D7FE-4C5C-BD4B-DD0E44C7ABE0}"/>
    <cellStyle name="Comma 4 2 2 3 3 2 2 5" xfId="37349" xr:uid="{8B52A676-E168-4510-9DB5-9C1E02F1BD38}"/>
    <cellStyle name="Comma 4 2 2 3 3 2 3" xfId="25348" xr:uid="{0EE0E48B-E548-4794-9417-A62A231252C1}"/>
    <cellStyle name="Comma 4 2 2 3 3 2 3 2" xfId="17841" xr:uid="{3E9F3A18-C80D-412F-B79A-208A571E1CEA}"/>
    <cellStyle name="Comma 4 2 2 3 3 2 3 2 2" xfId="53636" xr:uid="{C1902419-276C-4F60-AE9A-6E8CF55797C5}"/>
    <cellStyle name="Comma 4 2 2 3 3 2 3 2 3" xfId="41021" xr:uid="{C3DC3BC0-2207-446F-862F-1B90D06C4B83}"/>
    <cellStyle name="Comma 4 2 2 3 3 2 3 3" xfId="11255" xr:uid="{01248782-1981-47F5-BBFB-AA5C59D9B230}"/>
    <cellStyle name="Comma 4 2 2 3 3 2 3 3 2" xfId="47358" xr:uid="{B7541773-EE08-4AA7-830A-4D601E8F4A12}"/>
    <cellStyle name="Comma 4 2 2 3 3 2 3 4" xfId="5203" xr:uid="{AB09C1B9-731A-4618-B078-33DF7A0C2D25}"/>
    <cellStyle name="Comma 4 2 2 3 3 2 3 5" xfId="34731" xr:uid="{D7F1FDC2-3F09-4EA3-AFE6-E9495A3EC93B}"/>
    <cellStyle name="Comma 4 2 2 3 3 2 4" xfId="18720" xr:uid="{9A8E37D4-86EB-4FA3-A2F1-7DC223788B70}"/>
    <cellStyle name="Comma 4 2 2 3 3 2 4 2" xfId="52757" xr:uid="{65DFE58E-7641-423B-BAE6-0852907BDC7E}"/>
    <cellStyle name="Comma 4 2 2 3 3 2 4 3" xfId="40142" xr:uid="{ECCE4AC8-484D-40A9-B0FD-24ACC2F51D30}"/>
    <cellStyle name="Comma 4 2 2 3 3 2 5" xfId="12134" xr:uid="{C5751C3B-2B39-45CB-B3AD-45F539C4AA7D}"/>
    <cellStyle name="Comma 4 2 2 3 3 2 5 2" xfId="46479" xr:uid="{EB295EC4-7561-492A-80D2-F64B966C4696}"/>
    <cellStyle name="Comma 4 2 2 3 3 2 6" xfId="4324" xr:uid="{B3AD1E78-76EF-447A-8F18-92926B2DB4AC}"/>
    <cellStyle name="Comma 4 2 2 3 3 2 7" xfId="33852" xr:uid="{826717A2-651C-4E80-AD61-72F630173BAC}"/>
    <cellStyle name="Comma 4 2 2 3 3 3" xfId="27083" xr:uid="{9355A78F-BDBF-4AB8-A029-3AE41BB2B49D}"/>
    <cellStyle name="Comma 4 2 2 3 3 3 2" xfId="23586" xr:uid="{376D68AE-8DA6-4D35-B9B9-767448111CC0}"/>
    <cellStyle name="Comma 4 2 2 3 3 3 2 2" xfId="16079" xr:uid="{DE952930-6B25-4111-B52E-DBED87AD9856}"/>
    <cellStyle name="Comma 4 2 2 3 3 3 2 2 2" xfId="55398" xr:uid="{A8F1D394-0615-4BCD-AB8F-A59AAACC14DD}"/>
    <cellStyle name="Comma 4 2 2 3 3 3 2 2 3" xfId="42783" xr:uid="{F8DD855C-0514-4A22-A8C3-06DBE3B44563}"/>
    <cellStyle name="Comma 4 2 2 3 3 3 2 3" xfId="9493" xr:uid="{32254028-49B2-4D06-99FF-784B5584171D}"/>
    <cellStyle name="Comma 4 2 2 3 3 3 2 3 2" xfId="49120" xr:uid="{3743041E-2317-4388-A842-B63DDF33E1EA}"/>
    <cellStyle name="Comma 4 2 2 3 3 3 2 4" xfId="30031" xr:uid="{73B57738-A259-460E-B9E9-EB7A54EE6D6A}"/>
    <cellStyle name="Comma 4 2 2 3 3 3 2 5" xfId="36493" xr:uid="{A592D336-EBB4-45CF-AA75-59F9C0553D97}"/>
    <cellStyle name="Comma 4 2 2 3 3 3 3" xfId="19575" xr:uid="{94F7F336-6D5D-4A3D-8A9B-7F82BC1E0F5C}"/>
    <cellStyle name="Comma 4 2 2 3 3 3 3 2" xfId="51901" xr:uid="{4AF2A7C2-E288-4D82-AE46-FD0D94CEAC8B}"/>
    <cellStyle name="Comma 4 2 2 3 3 3 3 3" xfId="39286" xr:uid="{0D4A9300-130D-46E8-89E6-90B353DE1963}"/>
    <cellStyle name="Comma 4 2 2 3 3 3 4" xfId="12989" xr:uid="{98A8DBBC-3503-495F-981D-2C3CB8D40E70}"/>
    <cellStyle name="Comma 4 2 2 3 3 3 4 2" xfId="45623" xr:uid="{EE7599DB-5550-4865-B6BA-479BD3584D91}"/>
    <cellStyle name="Comma 4 2 2 3 3 3 5" xfId="6402" xr:uid="{D17B64E0-E392-4462-8BF5-51EC9694D945}"/>
    <cellStyle name="Comma 4 2 2 3 3 3 6" xfId="32996" xr:uid="{9522F245-2B98-40FE-8A1B-BA71003646AC}"/>
    <cellStyle name="Comma 4 2 2 3 3 4" xfId="24463" xr:uid="{DA5F6593-3799-47C8-826F-D58ADEB32012}"/>
    <cellStyle name="Comma 4 2 2 3 3 4 2" xfId="16956" xr:uid="{9079948A-54DA-4A6C-B4FF-97AF7F088CCB}"/>
    <cellStyle name="Comma 4 2 2 3 3 4 2 2" xfId="54521" xr:uid="{BAEBB2BB-92EB-4997-816B-952A84A4EA0D}"/>
    <cellStyle name="Comma 4 2 2 3 3 4 2 3" xfId="41906" xr:uid="{E071AC4B-4E92-43CC-850D-A1AD7906A61E}"/>
    <cellStyle name="Comma 4 2 2 3 3 4 3" xfId="10370" xr:uid="{093EAA2E-9197-471D-8BAE-39FB933D2F7D}"/>
    <cellStyle name="Comma 4 2 2 3 3 4 3 2" xfId="48243" xr:uid="{9E5D4073-0A77-4A8A-9DA7-9F6FE63FD880}"/>
    <cellStyle name="Comma 4 2 2 3 3 4 4" xfId="6088" xr:uid="{4B54EB6B-8A0D-439E-90D4-E9E14D8CAF07}"/>
    <cellStyle name="Comma 4 2 2 3 3 4 5" xfId="35616" xr:uid="{0EF339CA-093F-4A61-8F40-FB43736F5FD8}"/>
    <cellStyle name="Comma 4 2 2 3 3 5" xfId="20450" xr:uid="{4A18C66B-78AE-425A-8BCD-B5762EE8E819}"/>
    <cellStyle name="Comma 4 2 2 3 3 5 2" xfId="51024" xr:uid="{FC62660F-CE9A-455C-8B0F-CDEEFC64CB1C}"/>
    <cellStyle name="Comma 4 2 2 3 3 5 3" xfId="38409" xr:uid="{008AA361-4D4E-4F38-84E3-BAD9ADF90780}"/>
    <cellStyle name="Comma 4 2 2 3 3 6" xfId="13864" xr:uid="{39CDE343-786A-4B9C-90FC-B40F11891012}"/>
    <cellStyle name="Comma 4 2 2 3 3 6 2" xfId="44746" xr:uid="{C7A187B9-8385-4A00-800C-025C606AF2D4}"/>
    <cellStyle name="Comma 4 2 2 3 3 7" xfId="7277" xr:uid="{908A69E7-1652-4625-862E-ADDE44CA3859}"/>
    <cellStyle name="Comma 4 2 2 3 3 8" xfId="32119" xr:uid="{4755E1BB-1F37-4B1F-B29C-F73D8A51FC64}"/>
    <cellStyle name="Comma 4 2 2 3 4" xfId="27719" xr:uid="{DFF3FA58-0F8B-473F-96E3-D87171FF58A9}"/>
    <cellStyle name="Comma 4 2 2 3 4 2" xfId="24222" xr:uid="{01E2E93F-98EE-43D3-AB3D-C7F6FBCB0CA1}"/>
    <cellStyle name="Comma 4 2 2 3 4 2 2" xfId="16715" xr:uid="{864B66BA-ED2D-43B5-83E2-28A4A09B70B0}"/>
    <cellStyle name="Comma 4 2 2 3 4 2 2 2" xfId="54762" xr:uid="{8D02D588-5C7D-4CD6-B59D-00784E8B0C26}"/>
    <cellStyle name="Comma 4 2 2 3 4 2 2 3" xfId="42147" xr:uid="{3E83F0E7-157B-42B9-90E0-9C40667BE305}"/>
    <cellStyle name="Comma 4 2 2 3 4 2 3" xfId="10129" xr:uid="{0E5A09A5-57F4-4E62-BAA6-4E201B16EBB9}"/>
    <cellStyle name="Comma 4 2 2 3 4 2 3 2" xfId="48484" xr:uid="{AC1921A8-B970-4531-B129-6C9E61896D21}"/>
    <cellStyle name="Comma 4 2 2 3 4 2 4" xfId="29395" xr:uid="{12ABA838-3ECA-4754-8098-FB2AE2EDF683}"/>
    <cellStyle name="Comma 4 2 2 3 4 2 5" xfId="35857" xr:uid="{7775EFB7-822C-496E-B3EE-E65C2C729F2B}"/>
    <cellStyle name="Comma 4 2 2 3 4 3" xfId="25790" xr:uid="{1E83C934-48A3-44B4-A023-FBF2846BBBD3}"/>
    <cellStyle name="Comma 4 2 2 3 4 3 2" xfId="18283" xr:uid="{1F410AE4-D8E8-4BF1-92AA-3B600F6215C5}"/>
    <cellStyle name="Comma 4 2 2 3 4 3 2 2" xfId="53194" xr:uid="{DA1B10A5-D4C7-413B-96DD-C8EA0F0E3FB5}"/>
    <cellStyle name="Comma 4 2 2 3 4 3 2 3" xfId="40579" xr:uid="{52F077F0-35D2-4B9F-A219-7C0DF3E101E0}"/>
    <cellStyle name="Comma 4 2 2 3 4 3 3" xfId="11697" xr:uid="{62C5382D-2B18-458A-A9A0-808EE48B5C0F}"/>
    <cellStyle name="Comma 4 2 2 3 4 3 3 2" xfId="46916" xr:uid="{748AF7D8-1CDE-4F30-8ABA-F7A0DD037A3D}"/>
    <cellStyle name="Comma 4 2 2 3 4 3 4" xfId="4761" xr:uid="{B52D00B8-A69B-4AF6-BA90-BD84F2435F37}"/>
    <cellStyle name="Comma 4 2 2 3 4 3 5" xfId="34289" xr:uid="{F2C6F92C-ECC3-4AA2-BEB5-8D919E093048}"/>
    <cellStyle name="Comma 4 2 2 3 4 4" xfId="20211" xr:uid="{C34E9302-F76D-4438-B013-2AC347B87B5E}"/>
    <cellStyle name="Comma 4 2 2 3 4 4 2" xfId="51265" xr:uid="{6D993FB3-60AC-4206-B787-B864DFFC1ECD}"/>
    <cellStyle name="Comma 4 2 2 3 4 4 3" xfId="38650" xr:uid="{87629B09-7969-44AB-88BD-15F98784C0F6}"/>
    <cellStyle name="Comma 4 2 2 3 4 5" xfId="13625" xr:uid="{BD623324-7E9C-46BD-AAEF-CB66B5149653}"/>
    <cellStyle name="Comma 4 2 2 3 4 5 2" xfId="44987" xr:uid="{ED713CAE-5798-4B49-8CA0-7F34E6EEE6C5}"/>
    <cellStyle name="Comma 4 2 2 3 4 6" xfId="7038" xr:uid="{6C02D34E-A6E0-4F24-B83D-1990107ACD14}"/>
    <cellStyle name="Comma 4 2 2 3 4 7" xfId="32360" xr:uid="{72CC10EF-365D-4DCE-AF0D-B0AA4A93A75C}"/>
    <cellStyle name="Comma 4 2 2 3 5" xfId="24905" xr:uid="{771DA2C4-142C-486F-8B3E-EF512D8D1599}"/>
    <cellStyle name="Comma 4 2 2 3 5 2" xfId="17398" xr:uid="{186FD3C0-F36C-496F-AC0C-8084D59A1C6B}"/>
    <cellStyle name="Comma 4 2 2 3 5 2 2" xfId="54079" xr:uid="{0C621417-AE4C-455C-9434-25ADDB810C87}"/>
    <cellStyle name="Comma 4 2 2 3 5 2 3" xfId="41464" xr:uid="{E132FE17-38B4-4D01-9714-3FFCBD60225F}"/>
    <cellStyle name="Comma 4 2 2 3 5 3" xfId="10812" xr:uid="{DCD0F91B-D9BF-401F-AF3E-5276FAA3148E}"/>
    <cellStyle name="Comma 4 2 2 3 5 3 2" xfId="47801" xr:uid="{D1E79F9D-F062-494E-AC96-5B840C5388D8}"/>
    <cellStyle name="Comma 4 2 2 3 5 4" xfId="5646" xr:uid="{C609946E-7D4D-40A1-90E7-E8D67A7E1938}"/>
    <cellStyle name="Comma 4 2 2 3 5 5" xfId="35174" xr:uid="{93C52071-A074-4341-B995-7AFE10845DCA}"/>
    <cellStyle name="Comma 4 2 2 3 6" xfId="28448" xr:uid="{870B7915-A9AD-4B55-B3FC-EBF980CA205C}"/>
    <cellStyle name="Comma 4 2 2 3 6 2" xfId="20890" xr:uid="{9F2A8F7A-72D9-4947-A0AF-2F90442F4A6D}"/>
    <cellStyle name="Comma 4 2 2 3 6 2 2" xfId="50324" xr:uid="{BFF009F6-FEB5-4A82-BB83-37DFC9F9E319}"/>
    <cellStyle name="Comma 4 2 2 3 6 3" xfId="14304" xr:uid="{EEA210FA-6E15-4CAA-987C-1F8DD5A8B4DE}"/>
    <cellStyle name="Comma 4 2 2 3 6 4" xfId="7717" xr:uid="{4F3085FB-9B28-4A77-B9C6-4FF48A6C0941}"/>
    <cellStyle name="Comma 4 2 2 3 6 5" xfId="37701" xr:uid="{E9BC5C81-D33E-4E95-8D05-86709EA6FD36}"/>
    <cellStyle name="Comma 4 2 2 3 7" xfId="28890" xr:uid="{CF86DE2E-A7D3-40AC-A1C0-1FE1E3126223}"/>
    <cellStyle name="Comma 4 2 2 3 7 2" xfId="21218" xr:uid="{44A180C5-0E04-4367-B5D1-28864070E88C}"/>
    <cellStyle name="Comma 4 2 2 3 7 2 2" xfId="50582" xr:uid="{66556EC7-A641-43DF-90FA-E4299DE58652}"/>
    <cellStyle name="Comma 4 2 2 3 7 3" xfId="14632" xr:uid="{3CFCF569-767B-4DEF-B770-067BCD093919}"/>
    <cellStyle name="Comma 4 2 2 3 7 4" xfId="8045" xr:uid="{ADAAA85C-BCB6-46D1-BA2E-9A0F10D179AA}"/>
    <cellStyle name="Comma 4 2 2 3 7 5" xfId="37967" xr:uid="{2EC4042A-CDCA-4F6B-A03A-36BB58F91194}"/>
    <cellStyle name="Comma 4 2 2 3 8" xfId="21810" xr:uid="{F8108542-C16E-4C9E-9D5C-8D8255100BBD}"/>
    <cellStyle name="Comma 4 2 2 3 8 2" xfId="44276" xr:uid="{7E9FD041-3A00-4C81-9F0C-18F9AD099945}"/>
    <cellStyle name="Comma 4 2 2 3 9" xfId="21538" xr:uid="{EC2D8527-D942-4F95-9568-6820B8FE2358}"/>
    <cellStyle name="Comma 4 2 2 3 9 2" xfId="56585" xr:uid="{9C360A00-02F8-443D-A7CD-21C59ABCA8C4}"/>
    <cellStyle name="Comma 4 2 2 30" xfId="540" xr:uid="{C9459C64-A488-4D1D-B3DB-0CDA2581EB39}"/>
    <cellStyle name="Comma 4 2 2 4" xfId="2429" xr:uid="{1B97BC3C-19EE-4FA2-A227-9C6ED8CF097E}"/>
    <cellStyle name="Comma 4 2 2 4 10" xfId="21507" xr:uid="{01669968-9F08-44A1-9C51-EAFA6FC7C484}"/>
    <cellStyle name="Comma 4 2 2 4 11" xfId="21376" xr:uid="{C4FE92DA-F26F-476D-878C-E3237A2152A7}"/>
    <cellStyle name="Comma 4 2 2 4 12" xfId="14790" xr:uid="{3F3CE79A-A063-42F2-B00C-4734451BA151}"/>
    <cellStyle name="Comma 4 2 2 4 13" xfId="8203" xr:uid="{575339E9-42C9-41E2-AE20-9A62896B4F38}"/>
    <cellStyle name="Comma 4 2 2 4 14" xfId="29147" xr:uid="{F531C341-F0F6-4794-809A-BDD3D5BE40AE}"/>
    <cellStyle name="Comma 4 2 2 4 15" xfId="3351" xr:uid="{46A313C2-B121-4084-B195-75E601C1FEBF}"/>
    <cellStyle name="Comma 4 2 2 4 16" xfId="31753" xr:uid="{93486693-6C7D-45CE-AC3C-933F631ED717}"/>
    <cellStyle name="Comma 4 2 2 4 2" xfId="27878" xr:uid="{4AF1D422-422E-4AE2-A5C9-F30DB95A1074}"/>
    <cellStyle name="Comma 4 2 2 4 2 2" xfId="26149" xr:uid="{96F2C62B-BD83-4CA9-A07B-E28C7EAB64CC}"/>
    <cellStyle name="Comma 4 2 2 4 2 2 2" xfId="22651" xr:uid="{9BB42FE7-8DC7-4B9E-9F68-83F792E2E871}"/>
    <cellStyle name="Comma 4 2 2 4 2 2 2 2" xfId="15144" xr:uid="{A6B03F34-2F49-4C73-9CC8-97AF45797873}"/>
    <cellStyle name="Comma 4 2 2 4 2 2 2 2 2" xfId="56333" xr:uid="{0F69961A-82C0-47C5-8AA9-6DD530AFA37C}"/>
    <cellStyle name="Comma 4 2 2 4 2 2 2 2 3" xfId="43718" xr:uid="{1466804B-F301-4159-A24E-039378DDE13C}"/>
    <cellStyle name="Comma 4 2 2 4 2 2 2 3" xfId="8558" xr:uid="{A841D70C-A56D-44D6-AD27-B71CD87D35EC}"/>
    <cellStyle name="Comma 4 2 2 4 2 2 2 3 2" xfId="50055" xr:uid="{4E42EA0D-0FAB-4CE0-9F22-269479923E7C}"/>
    <cellStyle name="Comma 4 2 2 4 2 2 2 4" xfId="30966" xr:uid="{37466CA3-E92D-461A-B634-E4D78C4290AC}"/>
    <cellStyle name="Comma 4 2 2 4 2 2 2 5" xfId="37428" xr:uid="{022A14E4-4FE9-4430-8977-8D52F818AC1D}"/>
    <cellStyle name="Comma 4 2 2 4 2 2 3" xfId="25269" xr:uid="{0D4AE31E-ADDE-4D64-9649-9BD6265CEC18}"/>
    <cellStyle name="Comma 4 2 2 4 2 2 3 2" xfId="17762" xr:uid="{D5E8867C-69FA-407F-A4F5-527065F58D62}"/>
    <cellStyle name="Comma 4 2 2 4 2 2 3 2 2" xfId="53715" xr:uid="{2F48A7C9-805B-4B9E-99E7-C8F5254CA1F0}"/>
    <cellStyle name="Comma 4 2 2 4 2 2 3 2 3" xfId="41100" xr:uid="{15D20734-6836-4322-A20F-FBD5FF70F99C}"/>
    <cellStyle name="Comma 4 2 2 4 2 2 3 3" xfId="11176" xr:uid="{8FCD2AE3-DFDA-4714-AD59-83529344B87E}"/>
    <cellStyle name="Comma 4 2 2 4 2 2 3 3 2" xfId="47437" xr:uid="{1065F36A-FFAB-4373-9F32-0B29C88A35AA}"/>
    <cellStyle name="Comma 4 2 2 4 2 2 3 4" xfId="5282" xr:uid="{4C54545E-43F2-4EC4-90C0-ABCE463A9ADD}"/>
    <cellStyle name="Comma 4 2 2 4 2 2 3 5" xfId="34810" xr:uid="{ADE220C1-2289-46C7-B02D-40A7E10935E3}"/>
    <cellStyle name="Comma 4 2 2 4 2 2 4" xfId="18641" xr:uid="{F0282F1E-14E3-4002-AC3B-7147454A8E25}"/>
    <cellStyle name="Comma 4 2 2 4 2 2 4 2" xfId="52836" xr:uid="{B1692F44-2F5F-44A1-86C6-1DFB5E7A0364}"/>
    <cellStyle name="Comma 4 2 2 4 2 2 4 3" xfId="40221" xr:uid="{820E0797-7CE5-47FF-879C-EE4E5029311F}"/>
    <cellStyle name="Comma 4 2 2 4 2 2 5" xfId="12055" xr:uid="{7C9756ED-577B-4C6F-9508-4B8356916753}"/>
    <cellStyle name="Comma 4 2 2 4 2 2 5 2" xfId="46558" xr:uid="{B9151312-E534-4552-B370-DE4F654105C0}"/>
    <cellStyle name="Comma 4 2 2 4 2 2 6" xfId="4403" xr:uid="{33730BDC-E5D2-4EB4-95C9-1FDCB0353EB4}"/>
    <cellStyle name="Comma 4 2 2 4 2 2 7" xfId="33931" xr:uid="{F6F6B41B-2AA4-4A47-95BE-948F84C65856}"/>
    <cellStyle name="Comma 4 2 2 4 2 3" xfId="27005" xr:uid="{B1E2F2A2-7BBD-4D34-8A4F-0FE12211C877}"/>
    <cellStyle name="Comma 4 2 2 4 2 3 2" xfId="23508" xr:uid="{9EAF71C1-6094-40B4-8C29-786AFB9804BF}"/>
    <cellStyle name="Comma 4 2 2 4 2 3 2 2" xfId="16001" xr:uid="{403443E4-A00B-47BF-9403-04B305AF38ED}"/>
    <cellStyle name="Comma 4 2 2 4 2 3 2 2 2" xfId="55476" xr:uid="{D0E1E814-91F0-4156-8D36-2B4DF86D72E4}"/>
    <cellStyle name="Comma 4 2 2 4 2 3 2 2 3" xfId="42861" xr:uid="{017453BE-DD0A-46B5-A006-067D43B83A02}"/>
    <cellStyle name="Comma 4 2 2 4 2 3 2 3" xfId="9415" xr:uid="{30058EA0-CD65-4366-802B-CE257BCAEBA1}"/>
    <cellStyle name="Comma 4 2 2 4 2 3 2 3 2" xfId="49198" xr:uid="{75E2404B-B896-4BF9-9899-7B572DB0FBBD}"/>
    <cellStyle name="Comma 4 2 2 4 2 3 2 4" xfId="30109" xr:uid="{062D6FDC-8B3A-4A53-8EC5-E84EB74F8480}"/>
    <cellStyle name="Comma 4 2 2 4 2 3 2 5" xfId="36571" xr:uid="{D23568EE-6F0B-4CDB-A3BF-3B95634A9CBD}"/>
    <cellStyle name="Comma 4 2 2 4 2 3 3" xfId="19497" xr:uid="{BCEE8B8A-2219-4920-A321-09FE12D26A40}"/>
    <cellStyle name="Comma 4 2 2 4 2 3 3 2" xfId="51979" xr:uid="{6E5CF563-F2B6-4711-AE42-5DCC99676371}"/>
    <cellStyle name="Comma 4 2 2 4 2 3 3 3" xfId="39364" xr:uid="{B58C794F-C18A-4EF4-A2A8-849067D6C792}"/>
    <cellStyle name="Comma 4 2 2 4 2 3 4" xfId="12911" xr:uid="{E30153D6-4E70-450A-9A11-F4C02D6B4B12}"/>
    <cellStyle name="Comma 4 2 2 4 2 3 4 2" xfId="45701" xr:uid="{AEAC3449-028A-4FD8-8F15-5C658FEA3240}"/>
    <cellStyle name="Comma 4 2 2 4 2 3 5" xfId="6324" xr:uid="{39AE98FD-9A9F-4B19-838A-48DF6B19E3DB}"/>
    <cellStyle name="Comma 4 2 2 4 2 3 6" xfId="33074" xr:uid="{44DD4311-5AAE-470E-859E-0971596BE570}"/>
    <cellStyle name="Comma 4 2 2 4 2 4" xfId="24384" xr:uid="{9ADF3211-B297-476A-8A27-15DFEF7E94AA}"/>
    <cellStyle name="Comma 4 2 2 4 2 4 2" xfId="16877" xr:uid="{BF404B64-254A-4616-ACBE-1518A7E5EEA5}"/>
    <cellStyle name="Comma 4 2 2 4 2 4 2 2" xfId="54600" xr:uid="{DF143862-E3FA-45B4-AB6B-CC6C2D10D11A}"/>
    <cellStyle name="Comma 4 2 2 4 2 4 2 3" xfId="41985" xr:uid="{7A342E63-23A8-4CB1-B520-CE5436EA26DF}"/>
    <cellStyle name="Comma 4 2 2 4 2 4 3" xfId="10291" xr:uid="{C357EF46-AD1F-4658-87EC-D0354F10DB96}"/>
    <cellStyle name="Comma 4 2 2 4 2 4 3 2" xfId="48322" xr:uid="{97C5FDB1-9A7D-42D8-810A-4503A32985F2}"/>
    <cellStyle name="Comma 4 2 2 4 2 4 4" xfId="6167" xr:uid="{253DB60C-D7F6-4ED5-878D-51DAC9229448}"/>
    <cellStyle name="Comma 4 2 2 4 2 4 5" xfId="35695" xr:uid="{F7A52543-9311-4E15-B8CF-5A616263E85A}"/>
    <cellStyle name="Comma 4 2 2 4 2 5" xfId="20371" xr:uid="{5847E086-FA14-4E19-AE08-138D0ECABC1D}"/>
    <cellStyle name="Comma 4 2 2 4 2 5 2" xfId="51103" xr:uid="{9B03D869-110D-4A6B-883C-15714039D138}"/>
    <cellStyle name="Comma 4 2 2 4 2 5 3" xfId="38488" xr:uid="{9B5364F0-456F-42BD-B2FC-8F17BF8B3169}"/>
    <cellStyle name="Comma 4 2 2 4 2 6" xfId="13785" xr:uid="{A0673EB0-7C6A-4B13-B930-6AF64B8E691C}"/>
    <cellStyle name="Comma 4 2 2 4 2 6 2" xfId="44825" xr:uid="{4F214A41-F8F7-4056-84AE-4E84934E8397}"/>
    <cellStyle name="Comma 4 2 2 4 2 7" xfId="7198" xr:uid="{B2D8D3D7-9233-47BC-ADF3-D568DDF23095}"/>
    <cellStyle name="Comma 4 2 2 4 2 8" xfId="32198" xr:uid="{F40DEC64-2BF3-4C72-85A5-87FBE6623701}"/>
    <cellStyle name="Comma 4 2 2 4 3" xfId="26589" xr:uid="{A8B0F8A9-A5F8-48F0-B20A-BEF54ED8309F}"/>
    <cellStyle name="Comma 4 2 2 4 3 2" xfId="23092" xr:uid="{DC48065D-AD59-4E53-BE76-A4517385B4AE}"/>
    <cellStyle name="Comma 4 2 2 4 3 2 2" xfId="15585" xr:uid="{A88C0F3D-0D91-4729-AC18-649E43FC0EAB}"/>
    <cellStyle name="Comma 4 2 2 4 3 2 2 2" xfId="55892" xr:uid="{82C8F270-E981-4B27-A8CD-7751C6E91429}"/>
    <cellStyle name="Comma 4 2 2 4 3 2 2 3" xfId="43277" xr:uid="{24CF81BB-F660-4F80-9F53-C16BA49EB041}"/>
    <cellStyle name="Comma 4 2 2 4 3 2 3" xfId="8999" xr:uid="{B202B4C9-48DA-4AC1-8CDE-F1C2049129B3}"/>
    <cellStyle name="Comma 4 2 2 4 3 2 3 2" xfId="49614" xr:uid="{3BFACD53-556D-41C5-B9D6-8B1E47463792}"/>
    <cellStyle name="Comma 4 2 2 4 3 2 4" xfId="30525" xr:uid="{4A2FF533-03A4-4BCA-8AD0-3946F1807527}"/>
    <cellStyle name="Comma 4 2 2 4 3 2 5" xfId="36987" xr:uid="{0DEF7BA8-0AFA-4E40-80AC-B8611C4A2B9E}"/>
    <cellStyle name="Comma 4 2 2 4 3 3" xfId="25711" xr:uid="{CD9A2953-9911-4442-BCD0-F210DB5BE42C}"/>
    <cellStyle name="Comma 4 2 2 4 3 3 2" xfId="18204" xr:uid="{439914E2-2C62-403A-8A7F-A1100EF6076F}"/>
    <cellStyle name="Comma 4 2 2 4 3 3 2 2" xfId="53273" xr:uid="{5E5DC211-8659-4F0F-9949-8E228879D868}"/>
    <cellStyle name="Comma 4 2 2 4 3 3 2 3" xfId="40658" xr:uid="{61FCA176-38A8-4CC8-91F4-DBDF4A3A4BC3}"/>
    <cellStyle name="Comma 4 2 2 4 3 3 3" xfId="11618" xr:uid="{978A442B-3FD1-48FD-B57C-7A107C3A2D7B}"/>
    <cellStyle name="Comma 4 2 2 4 3 3 3 2" xfId="46995" xr:uid="{B93D6DDB-D94F-4853-B6CF-705B9A818602}"/>
    <cellStyle name="Comma 4 2 2 4 3 3 4" xfId="4840" xr:uid="{2E03FA4D-0DA5-4827-A915-42182A20878F}"/>
    <cellStyle name="Comma 4 2 2 4 3 3 5" xfId="34368" xr:uid="{29BCB354-D808-425F-97AB-7582FE882CE0}"/>
    <cellStyle name="Comma 4 2 2 4 3 4" xfId="19081" xr:uid="{34DB1420-4732-42F4-A8D4-14D9C7DFCC30}"/>
    <cellStyle name="Comma 4 2 2 4 3 4 2" xfId="52395" xr:uid="{8A4DC831-E2C4-4984-AAF8-CA9839F2B614}"/>
    <cellStyle name="Comma 4 2 2 4 3 4 3" xfId="39780" xr:uid="{CEEBBBC5-89B5-4C01-9840-D95A00352CB3}"/>
    <cellStyle name="Comma 4 2 2 4 3 5" xfId="12495" xr:uid="{F76CB4B8-D522-4835-AFDA-4106493424AF}"/>
    <cellStyle name="Comma 4 2 2 4 3 5 2" xfId="46117" xr:uid="{C7A8759A-839C-4B31-A75F-EF8D66490DC4}"/>
    <cellStyle name="Comma 4 2 2 4 3 6" xfId="3963" xr:uid="{1C768CB2-8947-4974-AA23-57F3356E41D9}"/>
    <cellStyle name="Comma 4 2 2 4 3 7" xfId="33490" xr:uid="{3DE90F1F-6873-422C-BA70-AD46B44A6A4D}"/>
    <cellStyle name="Comma 4 2 2 4 4" xfId="27439" xr:uid="{85195034-E94D-4B11-A612-4E8DDEE115C0}"/>
    <cellStyle name="Comma 4 2 2 4 4 2" xfId="23942" xr:uid="{1A63DA30-A85C-48C7-91E8-7DD996D7E955}"/>
    <cellStyle name="Comma 4 2 2 4 4 2 2" xfId="16435" xr:uid="{B12F989D-ABAA-4625-BC73-912D034CA687}"/>
    <cellStyle name="Comma 4 2 2 4 4 2 2 2" xfId="55042" xr:uid="{7FD47CA6-6904-45F0-A4F2-08618DA791E0}"/>
    <cellStyle name="Comma 4 2 2 4 4 2 2 3" xfId="42427" xr:uid="{E86B3BC9-52DA-451A-8B2F-983CEDED8D23}"/>
    <cellStyle name="Comma 4 2 2 4 4 2 3" xfId="9849" xr:uid="{E50002CE-C37A-4341-B215-65F1A8D336F1}"/>
    <cellStyle name="Comma 4 2 2 4 4 2 3 2" xfId="48764" xr:uid="{2A3128A6-9503-49F5-B5DA-4E0E5C6F681C}"/>
    <cellStyle name="Comma 4 2 2 4 4 2 4" xfId="29675" xr:uid="{A25A123F-330F-4E5B-A6F3-6823E33A9F61}"/>
    <cellStyle name="Comma 4 2 2 4 4 2 5" xfId="36137" xr:uid="{826AFA15-A1B1-4F69-B52F-0D6555C5A397}"/>
    <cellStyle name="Comma 4 2 2 4 4 3" xfId="19931" xr:uid="{CACDB774-C5A4-409E-9000-90B48E9984C5}"/>
    <cellStyle name="Comma 4 2 2 4 4 3 2" xfId="51545" xr:uid="{8F8F9180-4F8A-4056-A792-ED81BAD157A5}"/>
    <cellStyle name="Comma 4 2 2 4 4 3 3" xfId="38930" xr:uid="{69F3A4B8-C4B3-4BD9-AE29-F08A3E84B37E}"/>
    <cellStyle name="Comma 4 2 2 4 4 4" xfId="13345" xr:uid="{8A8E9DA1-1266-4967-91DE-1E426692AEA2}"/>
    <cellStyle name="Comma 4 2 2 4 4 4 2" xfId="45267" xr:uid="{14021BB2-8933-4A9B-9FF6-1695A45DA731}"/>
    <cellStyle name="Comma 4 2 2 4 4 5" xfId="6758" xr:uid="{D6F555D5-D90F-4FA6-879C-601701C85999}"/>
    <cellStyle name="Comma 4 2 2 4 4 6" xfId="32640" xr:uid="{82F8CA79-57D0-4BF0-8B24-11BDAB10DA5D}"/>
    <cellStyle name="Comma 4 2 2 4 5" xfId="24826" xr:uid="{0BFC95BE-BBB9-434E-8996-875D49B09468}"/>
    <cellStyle name="Comma 4 2 2 4 5 2" xfId="17319" xr:uid="{69609612-A0F3-4055-8091-D2F638E5EC0B}"/>
    <cellStyle name="Comma 4 2 2 4 5 2 2" xfId="54158" xr:uid="{48A832D1-70A2-4A8D-9449-4B2FD8A1AB83}"/>
    <cellStyle name="Comma 4 2 2 4 5 2 3" xfId="41543" xr:uid="{0934247D-7026-4E1D-A55B-6344C51F19F6}"/>
    <cellStyle name="Comma 4 2 2 4 5 3" xfId="10733" xr:uid="{0920F910-4203-4D28-A461-76B1656AFA72}"/>
    <cellStyle name="Comma 4 2 2 4 5 3 2" xfId="47880" xr:uid="{9EB4BA9A-8D47-4C12-A456-9A4EC505D37E}"/>
    <cellStyle name="Comma 4 2 2 4 5 4" xfId="5725" xr:uid="{BA8ACC81-1B40-497F-9601-79ACB98D1558}"/>
    <cellStyle name="Comma 4 2 2 4 5 5" xfId="35253" xr:uid="{24AEC7C8-41D9-4C0D-BE7B-DF77158F5185}"/>
    <cellStyle name="Comma 4 2 2 4 6" xfId="22483" xr:uid="{FDE24ADB-C8D8-4E8B-AC95-DDE3A5A9FE55}"/>
    <cellStyle name="Comma 4 2 2 4 6 2" xfId="14976" xr:uid="{ACDACF6F-C23C-446A-AC12-5A8A68069F41}"/>
    <cellStyle name="Comma 4 2 2 4 6 2 2" xfId="56501" xr:uid="{E2CDFA02-6387-4539-AA14-4B94C622EFD4}"/>
    <cellStyle name="Comma 4 2 2 4 6 2 3" xfId="43886" xr:uid="{D8C98119-9DEE-4ADE-8ED2-6C5BFDC3F7AF}"/>
    <cellStyle name="Comma 4 2 2 4 6 3" xfId="8390" xr:uid="{03AB1F34-467E-4C2D-A52E-1446CD93657C}"/>
    <cellStyle name="Comma 4 2 2 4 6 3 2" xfId="50223" xr:uid="{3F2B1EB5-06E7-4308-8593-D32FCA57EDC5}"/>
    <cellStyle name="Comma 4 2 2 4 6 4" xfId="31134" xr:uid="{3A98990C-5A9A-4EC5-B21C-9D4E39631F66}"/>
    <cellStyle name="Comma 4 2 2 4 6 5" xfId="37596" xr:uid="{950FF780-5C93-4FB2-94C0-E5F600C3D715}"/>
    <cellStyle name="Comma 4 2 2 4 7" xfId="28369" xr:uid="{7B6F92AC-EB8A-42C4-93BD-A1ED54C13F01}"/>
    <cellStyle name="Comma 4 2 2 4 7 2" xfId="20811" xr:uid="{D6073693-303F-4819-9C1A-3C30B3D591E5}"/>
    <cellStyle name="Comma 4 2 2 4 7 2 2" xfId="50344" xr:uid="{4590F33F-1A00-4AEC-8A1B-08A8DF6E3C3C}"/>
    <cellStyle name="Comma 4 2 2 4 7 3" xfId="14225" xr:uid="{610711C5-26C7-4B8A-9B70-F0C38245D4CF}"/>
    <cellStyle name="Comma 4 2 2 4 7 4" xfId="7638" xr:uid="{6AF62D58-FB1D-4977-9708-F7824853015B}"/>
    <cellStyle name="Comma 4 2 2 4 7 5" xfId="37721" xr:uid="{707F46AC-5ECE-40D7-B591-23FD54ADCF80}"/>
    <cellStyle name="Comma 4 2 2 4 8" xfId="28793" xr:uid="{4B78909B-96DE-40AA-812C-A55FD61DC432}"/>
    <cellStyle name="Comma 4 2 2 4 8 2" xfId="21122" xr:uid="{5635AE19-AC0C-4036-BC8E-B01371F983F2}"/>
    <cellStyle name="Comma 4 2 2 4 8 2 2" xfId="50661" xr:uid="{6AEFB2DD-751C-41B0-9E3F-90C7B2D4AC85}"/>
    <cellStyle name="Comma 4 2 2 4 8 3" xfId="14536" xr:uid="{BA5E4FAA-AF98-4BE2-8E94-A28BEC36595A}"/>
    <cellStyle name="Comma 4 2 2 4 8 4" xfId="7949" xr:uid="{6EDA5FDF-0011-47E9-91ED-3886DCAEDC78}"/>
    <cellStyle name="Comma 4 2 2 4 8 5" xfId="38046" xr:uid="{8D0FC4B2-9A43-43A8-9A24-51B67431AF97}"/>
    <cellStyle name="Comma 4 2 2 4 9" xfId="21855" xr:uid="{E985CABE-2244-4D27-B338-7887B8E10558}"/>
    <cellStyle name="Comma 4 2 2 4 9 2" xfId="44355" xr:uid="{31DD12C7-EDC7-4DB3-9C01-185FD3EB5589}"/>
    <cellStyle name="Comma 4 2 2 5" xfId="2637" xr:uid="{8DAD0D94-BEF6-4A35-B9C4-1E47DECA8D9D}"/>
    <cellStyle name="Comma 4 2 2 5 10" xfId="7792" xr:uid="{40379B56-92B1-402C-B5D6-6BE27C5E8E16}"/>
    <cellStyle name="Comma 4 2 2 5 11" xfId="28577" xr:uid="{33E981D3-AEF1-46C9-B10C-B4F9BE35CAF4}"/>
    <cellStyle name="Comma 4 2 2 5 12" xfId="3553" xr:uid="{A33B1B5E-9878-4859-8143-F1CFC6FBD9F6}"/>
    <cellStyle name="Comma 4 2 2 5 13" xfId="31599" xr:uid="{693F3E5F-78FA-4581-AE11-6F5ED1EA9840}"/>
    <cellStyle name="Comma 4 2 2 5 2" xfId="28032" xr:uid="{D7F6E940-1BF0-4ECF-9074-399ABB0D3396}"/>
    <cellStyle name="Comma 4 2 2 5 2 2" xfId="26301" xr:uid="{EA37D8DE-0203-444B-AC2E-4891185DC3A5}"/>
    <cellStyle name="Comma 4 2 2 5 2 2 2" xfId="22803" xr:uid="{E5385CD6-E6C2-4ADA-B973-96178117302B}"/>
    <cellStyle name="Comma 4 2 2 5 2 2 2 2" xfId="15296" xr:uid="{CC3EE204-AF0E-44CD-A638-4CB39C7767D8}"/>
    <cellStyle name="Comma 4 2 2 5 2 2 2 2 2" xfId="56181" xr:uid="{B6D8E79F-9DB7-49A3-8B76-1180C20F512D}"/>
    <cellStyle name="Comma 4 2 2 5 2 2 2 2 3" xfId="43566" xr:uid="{21A1176C-D314-4438-8DF0-73369337E6D5}"/>
    <cellStyle name="Comma 4 2 2 5 2 2 2 3" xfId="8710" xr:uid="{A35E5DB1-BB41-4F81-8EE7-8185599F71DA}"/>
    <cellStyle name="Comma 4 2 2 5 2 2 2 3 2" xfId="49903" xr:uid="{A549BAD5-90E8-4974-A2ED-14BACA0FA9E0}"/>
    <cellStyle name="Comma 4 2 2 5 2 2 2 4" xfId="30814" xr:uid="{269FBBA6-5360-4A04-A4A4-0027AC9653D4}"/>
    <cellStyle name="Comma 4 2 2 5 2 2 2 5" xfId="37276" xr:uid="{FD5C69E7-B0B1-4443-8D48-89F5C89174A1}"/>
    <cellStyle name="Comma 4 2 2 5 2 2 3" xfId="25421" xr:uid="{3EC39819-A045-4A40-99B7-672E309CA1BC}"/>
    <cellStyle name="Comma 4 2 2 5 2 2 3 2" xfId="17914" xr:uid="{55C84AB3-6B72-4648-A11E-42BF8D87E7BE}"/>
    <cellStyle name="Comma 4 2 2 5 2 2 3 2 2" xfId="53563" xr:uid="{20D4ED77-83F0-41E0-9939-86C080677E3A}"/>
    <cellStyle name="Comma 4 2 2 5 2 2 3 2 3" xfId="40948" xr:uid="{C4C4C54B-34C9-41CB-91A1-7379506ED4BD}"/>
    <cellStyle name="Comma 4 2 2 5 2 2 3 3" xfId="11328" xr:uid="{9517997B-46EF-428F-A49B-FBE747EEAB74}"/>
    <cellStyle name="Comma 4 2 2 5 2 2 3 3 2" xfId="47285" xr:uid="{503A8EE8-D48A-4C67-A568-B13661225572}"/>
    <cellStyle name="Comma 4 2 2 5 2 2 3 4" xfId="5130" xr:uid="{3A342108-52AB-4D0A-9883-36C76E90BC59}"/>
    <cellStyle name="Comma 4 2 2 5 2 2 3 5" xfId="34658" xr:uid="{10AA6809-C1ED-4046-8AF5-726D5482DDE1}"/>
    <cellStyle name="Comma 4 2 2 5 2 2 4" xfId="18793" xr:uid="{FF913920-A49A-4954-A43F-814662517A94}"/>
    <cellStyle name="Comma 4 2 2 5 2 2 4 2" xfId="52684" xr:uid="{558D299F-DBC1-40F7-BED4-C73DDE3EECC3}"/>
    <cellStyle name="Comma 4 2 2 5 2 2 4 3" xfId="40069" xr:uid="{FCD20312-921B-469D-9330-05B6F25647E5}"/>
    <cellStyle name="Comma 4 2 2 5 2 2 5" xfId="12207" xr:uid="{6D638B05-1048-4240-B2EF-01B4288F599B}"/>
    <cellStyle name="Comma 4 2 2 5 2 2 5 2" xfId="46406" xr:uid="{D2205038-D887-44A2-BD79-DA6BED6FABEC}"/>
    <cellStyle name="Comma 4 2 2 5 2 2 6" xfId="4251" xr:uid="{08E53EB1-3A62-44F6-B7BC-D2F635642509}"/>
    <cellStyle name="Comma 4 2 2 5 2 2 7" xfId="33779" xr:uid="{C007D7A3-CDAC-4CE1-83EC-71B5480D9CC0}"/>
    <cellStyle name="Comma 4 2 2 5 2 3" xfId="27156" xr:uid="{1A1879DB-5103-454F-81EB-C578AA22DD46}"/>
    <cellStyle name="Comma 4 2 2 5 2 3 2" xfId="23659" xr:uid="{2E7F046A-F1AF-4B79-BB28-7D1BF5A86CC3}"/>
    <cellStyle name="Comma 4 2 2 5 2 3 2 2" xfId="16152" xr:uid="{83FC8FF2-6CA2-4F7A-B58A-B11C734044A6}"/>
    <cellStyle name="Comma 4 2 2 5 2 3 2 2 2" xfId="55325" xr:uid="{82C41F9A-1C48-43D8-9ADE-86DB484AFFED}"/>
    <cellStyle name="Comma 4 2 2 5 2 3 2 2 3" xfId="42710" xr:uid="{C2A50E44-C9EB-46E5-9C59-31ABB44B0C8A}"/>
    <cellStyle name="Comma 4 2 2 5 2 3 2 3" xfId="9566" xr:uid="{43DFB44A-3E2A-4011-BA48-1409F914DBE0}"/>
    <cellStyle name="Comma 4 2 2 5 2 3 2 3 2" xfId="49047" xr:uid="{94717F6F-EB48-4804-9752-9FC48C8817AC}"/>
    <cellStyle name="Comma 4 2 2 5 2 3 2 4" xfId="29958" xr:uid="{8E7CCA62-3560-485D-A6B6-7421E22A9B0D}"/>
    <cellStyle name="Comma 4 2 2 5 2 3 2 5" xfId="36420" xr:uid="{3CB70B4E-A6CF-48FD-9693-86F732EF0518}"/>
    <cellStyle name="Comma 4 2 2 5 2 3 3" xfId="19648" xr:uid="{8605A87B-B068-4BB0-8A75-17D43B8B7D61}"/>
    <cellStyle name="Comma 4 2 2 5 2 3 3 2" xfId="51828" xr:uid="{CCE5CB53-9CEA-4399-924C-007696006CEB}"/>
    <cellStyle name="Comma 4 2 2 5 2 3 3 3" xfId="39213" xr:uid="{C1729097-74A9-4478-B8C8-E91E43E1F5CC}"/>
    <cellStyle name="Comma 4 2 2 5 2 3 4" xfId="13062" xr:uid="{EE831B83-4025-4A72-BD7A-E2062CC6B8BC}"/>
    <cellStyle name="Comma 4 2 2 5 2 3 4 2" xfId="45550" xr:uid="{F416BE7F-6AF2-40F8-8669-204A84C4F162}"/>
    <cellStyle name="Comma 4 2 2 5 2 3 5" xfId="6475" xr:uid="{AEF34DB1-7FDA-470B-9443-A5BD5644423D}"/>
    <cellStyle name="Comma 4 2 2 5 2 3 6" xfId="32923" xr:uid="{87D8EB38-8CCA-4CF6-9EC0-14C1A9AA983B}"/>
    <cellStyle name="Comma 4 2 2 5 2 4" xfId="24536" xr:uid="{0614A994-5299-4FA4-B259-C07AB01E4029}"/>
    <cellStyle name="Comma 4 2 2 5 2 4 2" xfId="17029" xr:uid="{E1AC8842-3C01-4B8A-BB6B-5E497EC9738F}"/>
    <cellStyle name="Comma 4 2 2 5 2 4 2 2" xfId="54448" xr:uid="{2E462191-AA3A-4984-9F74-73E89E2718A3}"/>
    <cellStyle name="Comma 4 2 2 5 2 4 2 3" xfId="41833" xr:uid="{054D256E-BE85-42F9-9BAB-1AFE25E665FC}"/>
    <cellStyle name="Comma 4 2 2 5 2 4 3" xfId="10443" xr:uid="{5DBC6233-026F-45D2-8850-5DEF97ADF644}"/>
    <cellStyle name="Comma 4 2 2 5 2 4 3 2" xfId="48170" xr:uid="{0BE4B444-3772-4B03-AAD5-BE34D27B3E9C}"/>
    <cellStyle name="Comma 4 2 2 5 2 4 4" xfId="6015" xr:uid="{A89EC5CA-484D-4714-9344-B1374D494FAB}"/>
    <cellStyle name="Comma 4 2 2 5 2 4 5" xfId="35543" xr:uid="{668A360C-D914-44BD-91CD-AB832D4A3409}"/>
    <cellStyle name="Comma 4 2 2 5 2 5" xfId="20523" xr:uid="{80762ECA-477B-493B-8777-9A0764FA2D34}"/>
    <cellStyle name="Comma 4 2 2 5 2 5 2" xfId="50951" xr:uid="{F8F4AC33-0707-470C-998D-741539D4830A}"/>
    <cellStyle name="Comma 4 2 2 5 2 5 3" xfId="38336" xr:uid="{16E874D3-085D-449D-9E37-7AB01263C614}"/>
    <cellStyle name="Comma 4 2 2 5 2 6" xfId="13937" xr:uid="{8B97550A-A03E-4F34-93DB-9DA9733CDB14}"/>
    <cellStyle name="Comma 4 2 2 5 2 6 2" xfId="44673" xr:uid="{E8CCD972-B733-4182-8DEB-A73FA991EC61}"/>
    <cellStyle name="Comma 4 2 2 5 2 7" xfId="7350" xr:uid="{DE95FAC3-CCA6-429D-BE85-12DFF0FF6C2D}"/>
    <cellStyle name="Comma 4 2 2 5 2 8" xfId="32046" xr:uid="{957622F5-B720-4886-9C4A-00DC6CF661C5}"/>
    <cellStyle name="Comma 4 2 2 5 3" xfId="26740" xr:uid="{223B5828-BE16-4E53-AC28-6C1039F39979}"/>
    <cellStyle name="Comma 4 2 2 5 3 2" xfId="23243" xr:uid="{04127F0D-B751-4FCD-8126-3963499495B7}"/>
    <cellStyle name="Comma 4 2 2 5 3 2 2" xfId="15736" xr:uid="{8153B9F9-92EA-43BA-839B-EE3596132FAF}"/>
    <cellStyle name="Comma 4 2 2 5 3 2 2 2" xfId="55741" xr:uid="{5F06AE14-6866-4BE7-A06D-C47423D574F3}"/>
    <cellStyle name="Comma 4 2 2 5 3 2 2 3" xfId="43126" xr:uid="{FB4CBD08-8B35-46EE-916E-18AB0C9C304B}"/>
    <cellStyle name="Comma 4 2 2 5 3 2 3" xfId="9150" xr:uid="{0C2C77E3-9F91-40B1-A6CF-C31EC310E5F9}"/>
    <cellStyle name="Comma 4 2 2 5 3 2 3 2" xfId="49463" xr:uid="{7DEAE9E0-6D36-42DF-877F-D3B73D2F52B4}"/>
    <cellStyle name="Comma 4 2 2 5 3 2 4" xfId="30374" xr:uid="{F1AFCE19-64FB-42FA-95B3-0056B7554ADF}"/>
    <cellStyle name="Comma 4 2 2 5 3 2 5" xfId="36836" xr:uid="{B7A8FFB4-69CB-4A7D-A6BD-47771435477D}"/>
    <cellStyle name="Comma 4 2 2 5 3 3" xfId="25865" xr:uid="{ECF4DDF5-5BEA-4A75-ACF4-3326F5B36E5D}"/>
    <cellStyle name="Comma 4 2 2 5 3 3 2" xfId="18358" xr:uid="{EB03C3A5-4207-42E2-9A0D-00D80B0ECB3D}"/>
    <cellStyle name="Comma 4 2 2 5 3 3 2 2" xfId="53119" xr:uid="{B3D99EB7-A22A-4268-86B5-25FF02E054B0}"/>
    <cellStyle name="Comma 4 2 2 5 3 3 2 3" xfId="40504" xr:uid="{096632AA-C44C-431D-8083-4DA0F5C76CE9}"/>
    <cellStyle name="Comma 4 2 2 5 3 3 3" xfId="11772" xr:uid="{89D022AD-38FA-41FD-83EA-5107D0830B3E}"/>
    <cellStyle name="Comma 4 2 2 5 3 3 3 2" xfId="46841" xr:uid="{5E486AE8-3AD3-4EEF-88F2-045F6A50C888}"/>
    <cellStyle name="Comma 4 2 2 5 3 3 4" xfId="4686" xr:uid="{A34D6386-1EF9-4D23-BDD0-3BBEA149BF5B}"/>
    <cellStyle name="Comma 4 2 2 5 3 3 5" xfId="34214" xr:uid="{C591279A-ED23-4F82-B364-4B174DB82090}"/>
    <cellStyle name="Comma 4 2 2 5 3 4" xfId="19232" xr:uid="{C3E4FFB1-6EBC-4544-87A7-E900C8BCB28C}"/>
    <cellStyle name="Comma 4 2 2 5 3 4 2" xfId="52244" xr:uid="{8D627B69-FCB4-46E1-8C77-724A07100790}"/>
    <cellStyle name="Comma 4 2 2 5 3 4 3" xfId="39629" xr:uid="{34AC465D-94E8-4B73-8E84-78CC7E6538C6}"/>
    <cellStyle name="Comma 4 2 2 5 3 5" xfId="12646" xr:uid="{FEC8D2B0-D6EA-4A9E-96BA-349B9B3174A7}"/>
    <cellStyle name="Comma 4 2 2 5 3 5 2" xfId="45966" xr:uid="{46C750D6-876B-4BA9-8423-F918BFDE31DD}"/>
    <cellStyle name="Comma 4 2 2 5 3 6" xfId="3812" xr:uid="{4BD761BC-C1B6-4CF2-861B-9672A3C80ECD}"/>
    <cellStyle name="Comma 4 2 2 5 3 7" xfId="33339" xr:uid="{D950BDF6-9E51-4EE2-99C5-D7AE1BC4BABF}"/>
    <cellStyle name="Comma 4 2 2 5 4" xfId="27590" xr:uid="{B7252312-337A-4873-AEBD-14F772809991}"/>
    <cellStyle name="Comma 4 2 2 5 4 2" xfId="24093" xr:uid="{C58FFEA6-5902-40CD-93FA-60818BA8D47D}"/>
    <cellStyle name="Comma 4 2 2 5 4 2 2" xfId="16586" xr:uid="{AC39EC5A-3E8E-42B4-B538-17F443D1B999}"/>
    <cellStyle name="Comma 4 2 2 5 4 2 2 2" xfId="54891" xr:uid="{46BED72E-B0B6-4F69-8829-7DC9F90ACB47}"/>
    <cellStyle name="Comma 4 2 2 5 4 2 2 3" xfId="42276" xr:uid="{0E321D78-D5C8-4507-BF9B-A6E7E0B9BEFC}"/>
    <cellStyle name="Comma 4 2 2 5 4 2 3" xfId="10000" xr:uid="{0C9B8614-9580-487C-BE9D-9DFB057E0C56}"/>
    <cellStyle name="Comma 4 2 2 5 4 2 3 2" xfId="48613" xr:uid="{EAAF33D0-7724-44EB-863D-612727717479}"/>
    <cellStyle name="Comma 4 2 2 5 4 2 4" xfId="29524" xr:uid="{CFE0FB3D-9282-4E06-BA50-633F315A8F74}"/>
    <cellStyle name="Comma 4 2 2 5 4 2 5" xfId="35986" xr:uid="{4F0967DC-DF3E-4920-B01E-4C0D48E9AA03}"/>
    <cellStyle name="Comma 4 2 2 5 4 3" xfId="20082" xr:uid="{A6AD9112-D4E6-42A0-8C4C-5C6A57CE6429}"/>
    <cellStyle name="Comma 4 2 2 5 4 3 2" xfId="51394" xr:uid="{45AE9F25-CC39-4C8A-A434-FD696E7B47FC}"/>
    <cellStyle name="Comma 4 2 2 5 4 3 3" xfId="38779" xr:uid="{A4D8DCE0-E9D8-4142-85F6-7A70C3D56E38}"/>
    <cellStyle name="Comma 4 2 2 5 4 4" xfId="13496" xr:uid="{2C8B7740-F5EE-45BC-B7F5-BD4A6E308937}"/>
    <cellStyle name="Comma 4 2 2 5 4 4 2" xfId="45116" xr:uid="{2C9E1150-E476-41A7-AC1E-15F6BDE58456}"/>
    <cellStyle name="Comma 4 2 2 5 4 5" xfId="6909" xr:uid="{9FA0ECE6-866B-4C05-BF4A-36259AE7FE9A}"/>
    <cellStyle name="Comma 4 2 2 5 4 6" xfId="32489" xr:uid="{56EA7F1B-51C4-4500-BEF5-4BA69385B493}"/>
    <cellStyle name="Comma 4 2 2 5 5" xfId="24980" xr:uid="{272EEFB4-4ABF-472F-9EEF-63A7A24E0E3A}"/>
    <cellStyle name="Comma 4 2 2 5 5 2" xfId="17473" xr:uid="{793EB3D6-C3AC-4E7E-920C-232B060B3E12}"/>
    <cellStyle name="Comma 4 2 2 5 5 2 2" xfId="54004" xr:uid="{A66F0906-669C-412F-B2ED-37BBF4669FAC}"/>
    <cellStyle name="Comma 4 2 2 5 5 2 3" xfId="41389" xr:uid="{D2BF05E1-2CD7-434F-8106-8DF67F95727A}"/>
    <cellStyle name="Comma 4 2 2 5 5 3" xfId="10887" xr:uid="{0B5EE670-0FD2-4668-ADBE-EB47EC7E3080}"/>
    <cellStyle name="Comma 4 2 2 5 5 3 2" xfId="47726" xr:uid="{C1638094-E5DD-42D7-87A1-F338A8D466E3}"/>
    <cellStyle name="Comma 4 2 2 5 5 4" xfId="5571" xr:uid="{27BCA14C-476D-4D65-B86E-D1B641D3C72F}"/>
    <cellStyle name="Comma 4 2 2 5 5 5" xfId="35099" xr:uid="{E81C7F56-FD58-496D-A7A0-74952E6695A6}"/>
    <cellStyle name="Comma 4 2 2 5 6" xfId="22186" xr:uid="{B8D56CEE-8024-46BB-A743-8D7F67871D2C}"/>
    <cellStyle name="Comma 4 2 2 5 6 2" xfId="50507" xr:uid="{16AA3C92-93E4-4DED-B686-42FE9E5F3D79}"/>
    <cellStyle name="Comma 4 2 2 5 6 3" xfId="37892" xr:uid="{C74F2ECE-59E3-4E3F-A0B4-C92C5BE103F7}"/>
    <cellStyle name="Comma 4 2 2 5 7" xfId="22059" xr:uid="{AC47E6C3-C1A5-4E11-B9C1-E7970A5F5B79}"/>
    <cellStyle name="Comma 4 2 2 5 7 2" xfId="44163" xr:uid="{E45773F4-7D23-4765-A7F4-DEC1B850E87A}"/>
    <cellStyle name="Comma 4 2 2 5 8" xfId="20965" xr:uid="{D00D8731-777E-4FEE-BDA9-94C63A5682F8}"/>
    <cellStyle name="Comma 4 2 2 5 9" xfId="14379" xr:uid="{D2981FD8-BA3A-4709-BB1F-92189CAA2ECD}"/>
    <cellStyle name="Comma 4 2 2 6" xfId="28681" xr:uid="{0171A1C8-C38C-4BB8-8841-C650BD616508}"/>
    <cellStyle name="Comma 4 2 2 6 2" xfId="28085" xr:uid="{D3C3699F-8660-448B-A514-05266CECED1C}"/>
    <cellStyle name="Comma 4 2 2 6 2 2" xfId="26355" xr:uid="{AE664DE5-A646-4495-90C2-24AE4B12BDBD}"/>
    <cellStyle name="Comma 4 2 2 6 2 2 2" xfId="22857" xr:uid="{DC18D097-A490-4525-AB38-D9C92ACA69D0}"/>
    <cellStyle name="Comma 4 2 2 6 2 2 2 2" xfId="15350" xr:uid="{15AA70A3-4DE9-49DA-898B-56DD5D98E609}"/>
    <cellStyle name="Comma 4 2 2 6 2 2 2 2 2" xfId="56127" xr:uid="{D29B72ED-CA38-4DBE-B3B7-2122053EF9E1}"/>
    <cellStyle name="Comma 4 2 2 6 2 2 2 2 3" xfId="43512" xr:uid="{7385FB51-2099-4D37-BF23-FA62BB4C73D4}"/>
    <cellStyle name="Comma 4 2 2 6 2 2 2 3" xfId="8764" xr:uid="{54FFD1CF-BCB3-4218-A7A8-14E14DAB81DA}"/>
    <cellStyle name="Comma 4 2 2 6 2 2 2 3 2" xfId="49849" xr:uid="{6252545C-7B13-4ACB-B79E-1968579C8904}"/>
    <cellStyle name="Comma 4 2 2 6 2 2 2 4" xfId="30760" xr:uid="{AA4B534F-DC1C-44D7-BCAC-AFA6CCE49E12}"/>
    <cellStyle name="Comma 4 2 2 6 2 2 2 5" xfId="37222" xr:uid="{12F0DB53-9B58-4A0E-B10C-9563E4F570A7}"/>
    <cellStyle name="Comma 4 2 2 6 2 2 3" xfId="25475" xr:uid="{FE71EF06-3FDF-4A4A-8FF3-B79AD29F6A66}"/>
    <cellStyle name="Comma 4 2 2 6 2 2 3 2" xfId="17968" xr:uid="{1E13FA81-15A2-4A5B-A581-BF570014E317}"/>
    <cellStyle name="Comma 4 2 2 6 2 2 3 2 2" xfId="53509" xr:uid="{2DDF55A6-441D-427D-A9E1-D715BADC49C3}"/>
    <cellStyle name="Comma 4 2 2 6 2 2 3 2 3" xfId="40894" xr:uid="{0D389489-FBB6-4CA8-A0C5-23C24B760BA0}"/>
    <cellStyle name="Comma 4 2 2 6 2 2 3 3" xfId="11382" xr:uid="{0C4ADC57-2981-4333-BF3B-1C61C32B7B3B}"/>
    <cellStyle name="Comma 4 2 2 6 2 2 3 3 2" xfId="47231" xr:uid="{3FFC15DA-A8F0-4B8C-B2AA-EBE5BEA9DBB9}"/>
    <cellStyle name="Comma 4 2 2 6 2 2 3 4" xfId="5076" xr:uid="{00272455-7650-4F19-BE1F-5118ED761BA3}"/>
    <cellStyle name="Comma 4 2 2 6 2 2 3 5" xfId="34604" xr:uid="{4528B590-3DF6-4725-AF7F-FCC0CB62F091}"/>
    <cellStyle name="Comma 4 2 2 6 2 2 4" xfId="18847" xr:uid="{474C91FE-4D4F-4D57-A313-9C1011D16D69}"/>
    <cellStyle name="Comma 4 2 2 6 2 2 4 2" xfId="52630" xr:uid="{618554CB-F73A-44A5-8137-0477A8BBC3D8}"/>
    <cellStyle name="Comma 4 2 2 6 2 2 4 3" xfId="40015" xr:uid="{28D50F03-F60C-4261-B8FC-481E9F31806E}"/>
    <cellStyle name="Comma 4 2 2 6 2 2 5" xfId="12261" xr:uid="{AE0FAC35-565C-471D-9CED-525E7C7F8DCF}"/>
    <cellStyle name="Comma 4 2 2 6 2 2 5 2" xfId="46352" xr:uid="{9EA7036B-FE4F-4988-A604-288B5B7FF2DD}"/>
    <cellStyle name="Comma 4 2 2 6 2 2 6" xfId="4197" xr:uid="{2F8D7CF2-C2E4-492D-8704-BF95CDE586BB}"/>
    <cellStyle name="Comma 4 2 2 6 2 2 7" xfId="33725" xr:uid="{2632D406-A5BF-400B-9679-F122213DE736}"/>
    <cellStyle name="Comma 4 2 2 6 2 3" xfId="27209" xr:uid="{B7C24BCA-A0DD-4A04-B2C7-D1F7E24A6E8F}"/>
    <cellStyle name="Comma 4 2 2 6 2 3 2" xfId="23712" xr:uid="{E16C1AB5-7630-4A26-8D02-8574D57457AA}"/>
    <cellStyle name="Comma 4 2 2 6 2 3 2 2" xfId="16205" xr:uid="{D6BAF86E-C02F-47C4-8196-BEDFEE02031E}"/>
    <cellStyle name="Comma 4 2 2 6 2 3 2 2 2" xfId="55272" xr:uid="{1AB1AC02-2790-4EED-BA4E-B0EE6E2D3DDA}"/>
    <cellStyle name="Comma 4 2 2 6 2 3 2 2 3" xfId="42657" xr:uid="{18636DBC-4F41-469C-B09D-91B3401CEB20}"/>
    <cellStyle name="Comma 4 2 2 6 2 3 2 3" xfId="9619" xr:uid="{4F2D44F9-903F-48F4-8D73-02446D91C684}"/>
    <cellStyle name="Comma 4 2 2 6 2 3 2 3 2" xfId="48994" xr:uid="{46E82518-3E16-46BB-ADE1-D50FA1B14DBA}"/>
    <cellStyle name="Comma 4 2 2 6 2 3 2 4" xfId="29905" xr:uid="{D2332D4D-769F-4198-964A-8BEA8309F745}"/>
    <cellStyle name="Comma 4 2 2 6 2 3 2 5" xfId="36367" xr:uid="{8B1AA655-63DA-4DC9-99E6-E7B5E5173ED7}"/>
    <cellStyle name="Comma 4 2 2 6 2 3 3" xfId="19701" xr:uid="{B6FF3F0A-D5CA-44F7-9BD8-DB757EAE3EB4}"/>
    <cellStyle name="Comma 4 2 2 6 2 3 3 2" xfId="51775" xr:uid="{0643CF4B-FDCA-467F-BCEC-CC08DE099DC0}"/>
    <cellStyle name="Comma 4 2 2 6 2 3 3 3" xfId="39160" xr:uid="{D9C64369-B481-4019-9E7F-3A2809A5F222}"/>
    <cellStyle name="Comma 4 2 2 6 2 3 4" xfId="13115" xr:uid="{896CCB65-B46A-4893-AEFE-B921005B8136}"/>
    <cellStyle name="Comma 4 2 2 6 2 3 4 2" xfId="45497" xr:uid="{12695725-750E-4E38-B2C1-D280F7003F18}"/>
    <cellStyle name="Comma 4 2 2 6 2 3 5" xfId="6528" xr:uid="{4348067F-C05F-43BA-82CE-F6DBD1CB6F03}"/>
    <cellStyle name="Comma 4 2 2 6 2 3 6" xfId="32870" xr:uid="{1213C591-C900-449E-BE1E-1B9C37104F4A}"/>
    <cellStyle name="Comma 4 2 2 6 2 4" xfId="24590" xr:uid="{ED0B6692-6031-4164-BF63-FAA7E199EE2D}"/>
    <cellStyle name="Comma 4 2 2 6 2 4 2" xfId="17083" xr:uid="{CC9F5D1A-7C71-4469-B93D-8F50FE6C571B}"/>
    <cellStyle name="Comma 4 2 2 6 2 4 2 2" xfId="54394" xr:uid="{98794C86-8751-43DE-9A6A-4960A97BD1E6}"/>
    <cellStyle name="Comma 4 2 2 6 2 4 2 3" xfId="41779" xr:uid="{C2923D40-600E-4758-A9C4-3A21A8046453}"/>
    <cellStyle name="Comma 4 2 2 6 2 4 3" xfId="10497" xr:uid="{E386F6D8-8CD0-4662-AE23-7396AFC8640E}"/>
    <cellStyle name="Comma 4 2 2 6 2 4 3 2" xfId="48116" xr:uid="{649A90BF-E049-4A80-A365-520F5DE3ECA6}"/>
    <cellStyle name="Comma 4 2 2 6 2 4 4" xfId="5961" xr:uid="{CD92AD3F-085A-4E5F-A3B8-B34E67F224E4}"/>
    <cellStyle name="Comma 4 2 2 6 2 4 5" xfId="35489" xr:uid="{C0A08D8E-DAD4-4FB7-983A-8D9E9E9379C3}"/>
    <cellStyle name="Comma 4 2 2 6 2 5" xfId="20576" xr:uid="{3AC48587-DDBB-48AE-B557-75A19792C6F4}"/>
    <cellStyle name="Comma 4 2 2 6 2 5 2" xfId="50897" xr:uid="{73C1179B-5C8A-4AEB-A48F-8547349A5514}"/>
    <cellStyle name="Comma 4 2 2 6 2 5 3" xfId="38282" xr:uid="{A6CC9E1F-DE0A-4D2E-80DC-DC5F4F9CA84B}"/>
    <cellStyle name="Comma 4 2 2 6 2 6" xfId="13990" xr:uid="{8E22ECA0-05DF-4A28-BD98-8149CC01C9A0}"/>
    <cellStyle name="Comma 4 2 2 6 2 6 2" xfId="44619" xr:uid="{97D27C48-7D45-4F96-BB7D-330D1D2953EB}"/>
    <cellStyle name="Comma 4 2 2 6 2 7" xfId="7403" xr:uid="{3CF1D1EF-975C-48DF-9A75-69C052FCE039}"/>
    <cellStyle name="Comma 4 2 2 6 2 8" xfId="31992" xr:uid="{C1D6C5BF-B54B-43E1-A762-6B95A0CDCEBA}"/>
    <cellStyle name="Comma 4 2 2 6 3" xfId="26794" xr:uid="{047292E7-A840-4BD5-BCC1-83E8BBB4FF5F}"/>
    <cellStyle name="Comma 4 2 2 6 3 2" xfId="23297" xr:uid="{20B0BC58-0171-498D-96FB-942F2A43B8D8}"/>
    <cellStyle name="Comma 4 2 2 6 3 2 2" xfId="15790" xr:uid="{B9FC8256-17CF-4F61-BF24-284657BC6ADB}"/>
    <cellStyle name="Comma 4 2 2 6 3 2 2 2" xfId="55687" xr:uid="{78213008-5796-43D4-9855-09A7B053F8B3}"/>
    <cellStyle name="Comma 4 2 2 6 3 2 2 3" xfId="43072" xr:uid="{3AB98B2A-FD58-4DE8-A424-6B310512C0B7}"/>
    <cellStyle name="Comma 4 2 2 6 3 2 3" xfId="9204" xr:uid="{DEBBE0F3-C7BE-41ED-B2A7-0524633A0B3B}"/>
    <cellStyle name="Comma 4 2 2 6 3 2 3 2" xfId="49409" xr:uid="{CE95311C-3C87-416C-977D-CE14A255C974}"/>
    <cellStyle name="Comma 4 2 2 6 3 2 4" xfId="30320" xr:uid="{1E1FB163-0608-4744-AEC0-A00C84998A27}"/>
    <cellStyle name="Comma 4 2 2 6 3 2 5" xfId="36782" xr:uid="{5E371C8E-4E9D-4976-8018-06AE66EEA583}"/>
    <cellStyle name="Comma 4 2 2 6 3 3" xfId="25919" xr:uid="{B04A5F88-94F0-4724-A7F5-5421AFA9660C}"/>
    <cellStyle name="Comma 4 2 2 6 3 3 2" xfId="18412" xr:uid="{48FEC1BD-DFCE-4983-ACA3-904A945B6A1D}"/>
    <cellStyle name="Comma 4 2 2 6 3 3 2 2" xfId="53065" xr:uid="{631EC3BC-08F1-4B72-A873-4EF842E54296}"/>
    <cellStyle name="Comma 4 2 2 6 3 3 2 3" xfId="40450" xr:uid="{9D0D9ED4-0D09-42A0-8669-2B124C32E02C}"/>
    <cellStyle name="Comma 4 2 2 6 3 3 3" xfId="11826" xr:uid="{E4C93D3C-A768-4343-980F-E5FD8A3B6176}"/>
    <cellStyle name="Comma 4 2 2 6 3 3 3 2" xfId="46787" xr:uid="{0E09677E-143A-40E5-AEF3-5035A1C8AF5F}"/>
    <cellStyle name="Comma 4 2 2 6 3 3 4" xfId="4632" xr:uid="{0C24BC16-8B35-4553-93FA-DA4EE7DBC7DB}"/>
    <cellStyle name="Comma 4 2 2 6 3 3 5" xfId="34160" xr:uid="{B57F27BB-3158-40F6-8EF9-170529D06976}"/>
    <cellStyle name="Comma 4 2 2 6 3 4" xfId="19286" xr:uid="{B6BAC501-AE45-4982-8E21-658C4062CA97}"/>
    <cellStyle name="Comma 4 2 2 6 3 4 2" xfId="52190" xr:uid="{564E70C9-15BB-4C1D-BD05-A1896F192F57}"/>
    <cellStyle name="Comma 4 2 2 6 3 4 3" xfId="39575" xr:uid="{55B0D734-622D-4410-B089-3895B7D0F923}"/>
    <cellStyle name="Comma 4 2 2 6 3 5" xfId="12700" xr:uid="{228E729E-3A72-4562-9471-887D8F35F54E}"/>
    <cellStyle name="Comma 4 2 2 6 3 5 2" xfId="45912" xr:uid="{F18ED4D1-CA3F-4A5C-B181-DE695B74D172}"/>
    <cellStyle name="Comma 4 2 2 6 3 6" xfId="3758" xr:uid="{204329D6-0002-4ABB-BB32-C4D082449958}"/>
    <cellStyle name="Comma 4 2 2 6 3 7" xfId="33285" xr:uid="{6C8D525B-D76D-42CD-BFEE-5150ECFE3090}"/>
    <cellStyle name="Comma 4 2 2 6 4" xfId="27643" xr:uid="{C17F45C0-AB01-4051-9019-F249C1CE6708}"/>
    <cellStyle name="Comma 4 2 2 6 4 2" xfId="24146" xr:uid="{65451F80-1772-4F98-80AD-7FEE1C4EF820}"/>
    <cellStyle name="Comma 4 2 2 6 4 2 2" xfId="16639" xr:uid="{6B1AF63A-3248-464A-B049-3D5EF29E58E7}"/>
    <cellStyle name="Comma 4 2 2 6 4 2 2 2" xfId="54838" xr:uid="{30D05535-0A52-44BF-9BAA-FE0A6ACA309E}"/>
    <cellStyle name="Comma 4 2 2 6 4 2 2 3" xfId="42223" xr:uid="{1E8DBF4C-8A53-4341-9480-F17A2697B99D}"/>
    <cellStyle name="Comma 4 2 2 6 4 2 3" xfId="10053" xr:uid="{4F3F5F4A-017A-452B-846B-4EA256999C6F}"/>
    <cellStyle name="Comma 4 2 2 6 4 2 3 2" xfId="48560" xr:uid="{511F3502-FAFC-437D-9F24-916B538912EE}"/>
    <cellStyle name="Comma 4 2 2 6 4 2 4" xfId="29471" xr:uid="{49AC24B9-E4C2-4531-9229-0CFD8D354CD0}"/>
    <cellStyle name="Comma 4 2 2 6 4 2 5" xfId="35933" xr:uid="{43E7F079-F003-43CA-A0AD-56FF405728F7}"/>
    <cellStyle name="Comma 4 2 2 6 4 3" xfId="20135" xr:uid="{E0251792-DFA3-41D6-A603-E4D975D5DB57}"/>
    <cellStyle name="Comma 4 2 2 6 4 3 2" xfId="51341" xr:uid="{5A824F94-2A34-46BE-8931-5A9D1116FD9A}"/>
    <cellStyle name="Comma 4 2 2 6 4 3 3" xfId="38726" xr:uid="{A4181897-9889-4F10-98A1-DF8A008E4F20}"/>
    <cellStyle name="Comma 4 2 2 6 4 4" xfId="13549" xr:uid="{A738740B-2B5B-43A2-8C50-35C438C8191F}"/>
    <cellStyle name="Comma 4 2 2 6 4 4 2" xfId="45063" xr:uid="{6821AB5E-FD9D-46A6-A70F-258E28BA3636}"/>
    <cellStyle name="Comma 4 2 2 6 4 5" xfId="6962" xr:uid="{5513705B-6D46-40D6-B486-82E8AEC7D0CE}"/>
    <cellStyle name="Comma 4 2 2 6 4 6" xfId="32436" xr:uid="{DFE357A5-43B7-40D1-8794-D59D05252832}"/>
    <cellStyle name="Comma 4 2 2 6 5" xfId="25034" xr:uid="{132B1E9E-6A1D-42D9-87AA-3BDFF8CDA349}"/>
    <cellStyle name="Comma 4 2 2 6 5 2" xfId="17527" xr:uid="{1A10CB57-2739-427C-862C-F588B091B2DA}"/>
    <cellStyle name="Comma 4 2 2 6 5 2 2" xfId="53950" xr:uid="{D1BE95CA-476E-436F-BF33-CEF766928A63}"/>
    <cellStyle name="Comma 4 2 2 6 5 2 3" xfId="41335" xr:uid="{9EA8E9F8-063A-4019-A9B7-0F4DDF66BA9E}"/>
    <cellStyle name="Comma 4 2 2 6 5 3" xfId="10941" xr:uid="{716A6526-A0D1-4966-9242-F62C5F800062}"/>
    <cellStyle name="Comma 4 2 2 6 5 3 2" xfId="47672" xr:uid="{56296A34-22D4-4828-A6A8-BBEA3DE58021}"/>
    <cellStyle name="Comma 4 2 2 6 5 4" xfId="5517" xr:uid="{6AC636B8-A0C7-4295-ACC4-92C90B7F1652}"/>
    <cellStyle name="Comma 4 2 2 6 5 5" xfId="35045" xr:uid="{F01E4592-CF7D-4EAD-8850-9AA7D4EFC161}"/>
    <cellStyle name="Comma 4 2 2 6 6" xfId="21019" xr:uid="{EC3876F2-80D6-453E-8153-C927C50DD88A}"/>
    <cellStyle name="Comma 4 2 2 6 6 2" xfId="50454" xr:uid="{E07417CE-33C1-4D88-B3FF-63975FD20126}"/>
    <cellStyle name="Comma 4 2 2 6 6 3" xfId="37839" xr:uid="{87237485-4646-409C-8DF4-CCFAFD7DB4C7}"/>
    <cellStyle name="Comma 4 2 2 6 7" xfId="14433" xr:uid="{8DA6B79C-F0A9-44DD-88B4-37683ACEA1BE}"/>
    <cellStyle name="Comma 4 2 2 6 7 2" xfId="44093" xr:uid="{7280F01F-85AB-41A4-BFA0-2B1EF5A646D2}"/>
    <cellStyle name="Comma 4 2 2 6 8" xfId="7846" xr:uid="{5F6F218D-177E-4F20-94B5-7488E6C463AC}"/>
    <cellStyle name="Comma 4 2 2 6 9" xfId="31543" xr:uid="{6E5010CD-BB9C-40B0-9FD6-2A71609BF198}"/>
    <cellStyle name="Comma 4 2 2 7" xfId="483" xr:uid="{FEBC0FC3-F0C4-42A0-B7E2-9233FC850D87}"/>
    <cellStyle name="Comma 4 2 2 7 2" xfId="651" xr:uid="{6F39DBA9-7213-4C0F-B0E2-3231EA0E5929}"/>
    <cellStyle name="Comma 4 2 2 7 2 2" xfId="1073" xr:uid="{19946515-1485-4693-9044-585328EC2A93}"/>
    <cellStyle name="Comma 4 2 2 7 2 2 2" xfId="15393" xr:uid="{8815ACB1-053A-4C50-A234-158575AD9A49}"/>
    <cellStyle name="Comma 4 2 2 7 2 2 2 2" xfId="56084" xr:uid="{27445CBA-8E46-4493-91ED-1A8CC99018F5}"/>
    <cellStyle name="Comma 4 2 2 7 2 2 2 3" xfId="43469" xr:uid="{7A192D32-587E-4203-95B3-5368F90601C0}"/>
    <cellStyle name="Comma 4 2 2 7 2 2 3" xfId="8807" xr:uid="{913754C9-0BA9-4ED3-93BD-BE587549CA0C}"/>
    <cellStyle name="Comma 4 2 2 7 2 2 3 2" xfId="49806" xr:uid="{920D8A12-C4FF-4808-8B8E-4C932FD20353}"/>
    <cellStyle name="Comma 4 2 2 7 2 2 4" xfId="30717" xr:uid="{F7FC4178-ED59-4475-B11B-562AE3579A0B}"/>
    <cellStyle name="Comma 4 2 2 7 2 2 5" xfId="37179" xr:uid="{5AB01F46-5AC6-4D41-A969-5489C5C12D1F}"/>
    <cellStyle name="Comma 4 2 2 7 2 2 6" xfId="22900" xr:uid="{E4FA6B12-1C78-4C8D-A4F6-857685D37FD0}"/>
    <cellStyle name="Comma 4 2 2 7 2 3" xfId="25518" xr:uid="{0B602170-419A-42EF-95D1-3B7F312B7DE0}"/>
    <cellStyle name="Comma 4 2 2 7 2 3 2" xfId="18011" xr:uid="{3ECF8BEB-0A13-4F13-95E7-F2259F083F77}"/>
    <cellStyle name="Comma 4 2 2 7 2 3 2 2" xfId="53466" xr:uid="{56F1F663-CC01-4D9E-9C5A-AA106F8BD0D1}"/>
    <cellStyle name="Comma 4 2 2 7 2 3 2 3" xfId="40851" xr:uid="{D3C233BE-0184-446F-B146-BAD113F5AF21}"/>
    <cellStyle name="Comma 4 2 2 7 2 3 3" xfId="11425" xr:uid="{7D552415-2F3F-4BDA-9109-9267582D9543}"/>
    <cellStyle name="Comma 4 2 2 7 2 3 3 2" xfId="47188" xr:uid="{AA61AC32-41C7-4B4E-BFEB-1F7CF8866406}"/>
    <cellStyle name="Comma 4 2 2 7 2 3 4" xfId="5033" xr:uid="{8953BC18-BA92-4F3C-BF18-AF4C8C20C677}"/>
    <cellStyle name="Comma 4 2 2 7 2 3 5" xfId="34561" xr:uid="{3E995BB0-F4D7-4CCD-A852-5A0A33C0E97C}"/>
    <cellStyle name="Comma 4 2 2 7 2 4" xfId="18889" xr:uid="{EEB1CBDF-AD84-4057-B284-691D6D386B28}"/>
    <cellStyle name="Comma 4 2 2 7 2 4 2" xfId="52587" xr:uid="{6D999B33-5FC6-404D-B5D5-9DDB25B925B4}"/>
    <cellStyle name="Comma 4 2 2 7 2 4 3" xfId="39972" xr:uid="{2725AADD-F2EF-43FA-BFC4-336A8CE8ED97}"/>
    <cellStyle name="Comma 4 2 2 7 2 5" xfId="12303" xr:uid="{AF1DD3B7-5788-40DE-A9FC-579DAA437124}"/>
    <cellStyle name="Comma 4 2 2 7 2 5 2" xfId="46309" xr:uid="{DFE671FA-1D6D-4EBC-BEF4-2ED75998EB0E}"/>
    <cellStyle name="Comma 4 2 2 7 2 6" xfId="4155" xr:uid="{E0228568-4CC3-4958-9474-71338EABBE10}"/>
    <cellStyle name="Comma 4 2 2 7 2 7" xfId="33682" xr:uid="{8104BC7B-3268-4B55-8EB6-F0A339098FE9}"/>
    <cellStyle name="Comma 4 2 2 7 2 8" xfId="487" xr:uid="{30A8ED68-0B56-4BD4-B248-C7589B62FC0B}"/>
    <cellStyle name="Comma 4 2 2 7 2 8 2" xfId="683" xr:uid="{1C175A05-A277-4301-A493-DC9DF052A5C1}"/>
    <cellStyle name="Comma 4 2 2 7 2 8 2 2" xfId="1104" xr:uid="{2AA718B6-383C-41C0-B95B-62C6191D9C66}"/>
    <cellStyle name="Comma 4 2 2 7 2 8 3" xfId="695" xr:uid="{9D5F01D1-9217-4AE0-92E8-87E40A1203ED}"/>
    <cellStyle name="Comma 4 2 2 7 2 8 3 2" xfId="1115" xr:uid="{B6249715-B1B9-4A0D-A589-AF8410FC10BB}"/>
    <cellStyle name="Comma 4 2 2 7 2 8 4" xfId="1013" xr:uid="{74799622-3A39-42A4-8F3F-CD2A15077E8E}"/>
    <cellStyle name="Comma 4 2 2 7 2 9" xfId="26397" xr:uid="{B4480F23-FFC7-4738-AACA-14B2D57AC42D}"/>
    <cellStyle name="Comma 4 2 2 7 3" xfId="693" xr:uid="{C09C8ED1-0C39-4820-8B63-5EF7F1713C13}"/>
    <cellStyle name="Comma 4 2 2 7 3 2" xfId="1113" xr:uid="{5E6EFE97-2F06-49F9-A6D2-72D50D88DB01}"/>
    <cellStyle name="Comma 4 2 2 7 3 2 2" xfId="16243" xr:uid="{D456CADF-3D30-44A2-B325-3D82736A9301}"/>
    <cellStyle name="Comma 4 2 2 7 3 2 2 2" xfId="55234" xr:uid="{10ABF4A4-68EE-465D-A789-D2AD252A1790}"/>
    <cellStyle name="Comma 4 2 2 7 3 2 2 3" xfId="42619" xr:uid="{DB767B70-BF05-400B-88B6-816C30AD1218}"/>
    <cellStyle name="Comma 4 2 2 7 3 2 3" xfId="9657" xr:uid="{6EB1231E-4665-4553-872C-5E9AB4CE8D2F}"/>
    <cellStyle name="Comma 4 2 2 7 3 2 3 2" xfId="48956" xr:uid="{CA9211ED-1C25-4313-A9DB-6A1407A4848B}"/>
    <cellStyle name="Comma 4 2 2 7 3 2 4" xfId="29867" xr:uid="{6433BEF0-5011-49C3-8F9D-36D9796E9BD6}"/>
    <cellStyle name="Comma 4 2 2 7 3 2 5" xfId="36329" xr:uid="{86B73296-6422-4DF1-B9EC-0BABCCA5CAEE}"/>
    <cellStyle name="Comma 4 2 2 7 3 2 6" xfId="23750" xr:uid="{3017A4A4-2DE7-4773-A9E2-76587696A627}"/>
    <cellStyle name="Comma 4 2 2 7 3 3" xfId="19739" xr:uid="{23ACB665-00A3-45AB-A8A1-02F021F23BE5}"/>
    <cellStyle name="Comma 4 2 2 7 3 3 2" xfId="51737" xr:uid="{CE01EAF5-BBBB-4F89-A5EE-684DFFE645F8}"/>
    <cellStyle name="Comma 4 2 2 7 3 3 3" xfId="39122" xr:uid="{D1B447CF-3DC8-4D56-9D3D-2B93C8314823}"/>
    <cellStyle name="Comma 4 2 2 7 3 4" xfId="13153" xr:uid="{391208F2-0520-4740-9FE3-E6ADBC9ECDD9}"/>
    <cellStyle name="Comma 4 2 2 7 3 4 2" xfId="45459" xr:uid="{A1662AD0-641C-4A95-AF44-01E1C93F1B40}"/>
    <cellStyle name="Comma 4 2 2 7 3 5" xfId="6566" xr:uid="{A98EED0D-F45D-490E-AC93-EEE57AC73DF9}"/>
    <cellStyle name="Comma 4 2 2 7 3 6" xfId="32832" xr:uid="{01B8C3F1-DFAB-4608-8EB2-C00F04ECA9B2}"/>
    <cellStyle name="Comma 4 2 2 7 3 7" xfId="27247" xr:uid="{9C77E1FC-F683-4A8E-897B-E3FB2CC4AE71}"/>
    <cellStyle name="Comma 4 2 2 7 4" xfId="1011" xr:uid="{B2F6BF2A-A87D-4C7F-8356-BD455DC9B40A}"/>
    <cellStyle name="Comma 4 2 2 7 4 2" xfId="17126" xr:uid="{2D304B41-1965-404C-9B6A-6854BEAFF35A}"/>
    <cellStyle name="Comma 4 2 2 7 4 2 2" xfId="54351" xr:uid="{9053857B-5830-41D8-A174-1B20DA2F884B}"/>
    <cellStyle name="Comma 4 2 2 7 4 2 3" xfId="41736" xr:uid="{E4CD2596-2961-47A0-B0BA-3DB073CFA31E}"/>
    <cellStyle name="Comma 4 2 2 7 4 3" xfId="10540" xr:uid="{5AABDB81-220F-4715-8D92-8C27891E65D3}"/>
    <cellStyle name="Comma 4 2 2 7 4 3 2" xfId="48073" xr:uid="{D5124F14-36C6-4974-8C75-A4BAADB01ED2}"/>
    <cellStyle name="Comma 4 2 2 7 4 4" xfId="5918" xr:uid="{28B4C722-3A17-47DE-B5CF-CE48F038D5F5}"/>
    <cellStyle name="Comma 4 2 2 7 4 5" xfId="35446" xr:uid="{2D4877C9-312A-41FE-989A-3CE68C1DA72B}"/>
    <cellStyle name="Comma 4 2 2 7 4 6" xfId="24633" xr:uid="{0A0ABA19-1606-4126-864B-CA0AA6FBEA65}"/>
    <cellStyle name="Comma 4 2 2 7 5" xfId="20618" xr:uid="{361299D2-711C-4E1C-BA66-587464EB4BC9}"/>
    <cellStyle name="Comma 4 2 2 7 5 2" xfId="44561" xr:uid="{F516B42B-7905-4CB4-B9AB-3753522C5193}"/>
    <cellStyle name="Comma 4 2 2 7 5 3" xfId="31949" xr:uid="{930A37DC-E735-4718-8556-A0C74E5DF789}"/>
    <cellStyle name="Comma 4 2 2 7 6" xfId="14032" xr:uid="{33A14167-80D0-47F0-8451-6E4DECA9DC43}"/>
    <cellStyle name="Comma 4 2 2 7 6 2" xfId="43943" xr:uid="{E8F2991E-97C0-4E9F-A119-FD34BC5F54A4}"/>
    <cellStyle name="Comma 4 2 2 7 7" xfId="7445" xr:uid="{91B3106F-C951-4549-B28E-30AC0B0FB93A}"/>
    <cellStyle name="Comma 4 2 2 7 8" xfId="31417" xr:uid="{16C3F9A8-9DF6-4FC0-9D09-9FA5FA48A66B}"/>
    <cellStyle name="Comma 4 2 2 7 9" xfId="28151" xr:uid="{4F9BC8A0-46C0-413D-A434-355C85A3A310}"/>
    <cellStyle name="Comma 4 2 2 8" xfId="26810" xr:uid="{8D2E0017-1B1B-4779-86AC-9969835D80F9}"/>
    <cellStyle name="Comma 4 2 2 8 2" xfId="23313" xr:uid="{EF9CC1B5-A5DE-42C0-9C34-23DAF774B6B1}"/>
    <cellStyle name="Comma 4 2 2 8 2 2" xfId="15806" xr:uid="{D716112C-E6A3-4887-B67A-E1165EC614CA}"/>
    <cellStyle name="Comma 4 2 2 8 2 2 2" xfId="55671" xr:uid="{2D96332D-ABB2-473C-95BD-D5995C83C083}"/>
    <cellStyle name="Comma 4 2 2 8 2 2 3" xfId="43056" xr:uid="{532A2DBD-8E4F-4B5D-B919-36D9BE575076}"/>
    <cellStyle name="Comma 4 2 2 8 2 3" xfId="9220" xr:uid="{0D206275-38D8-45D4-BF48-24452EB12D99}"/>
    <cellStyle name="Comma 4 2 2 8 2 3 2" xfId="49393" xr:uid="{658014E1-2854-446B-9F6D-A1AE5EA062BE}"/>
    <cellStyle name="Comma 4 2 2 8 2 4" xfId="30304" xr:uid="{E952A2B4-14F3-479C-8F13-CFD147D67B2E}"/>
    <cellStyle name="Comma 4 2 2 8 2 5" xfId="36766" xr:uid="{865B29E3-65C1-441D-927C-1A5BB8F12963}"/>
    <cellStyle name="Comma 4 2 2 8 3" xfId="25935" xr:uid="{FE1019F8-3D0C-44F0-A4B9-2480B05FA331}"/>
    <cellStyle name="Comma 4 2 2 8 3 2" xfId="18428" xr:uid="{5E48243D-7FF9-4F82-BD44-F52F239552CE}"/>
    <cellStyle name="Comma 4 2 2 8 3 2 2" xfId="53049" xr:uid="{AB4B99D5-2C89-4262-B596-C72EFEF8D983}"/>
    <cellStyle name="Comma 4 2 2 8 3 2 3" xfId="40434" xr:uid="{F6780E39-0189-4154-A1E0-0FF76F904519}"/>
    <cellStyle name="Comma 4 2 2 8 3 3" xfId="11842" xr:uid="{63AF2156-CCAC-4636-898C-7167BD871703}"/>
    <cellStyle name="Comma 4 2 2 8 3 3 2" xfId="46771" xr:uid="{2F833852-AB22-411F-BEC4-34EEB0F174A8}"/>
    <cellStyle name="Comma 4 2 2 8 3 4" xfId="4616" xr:uid="{9446C987-2ACB-4C04-BD91-BE84407307A4}"/>
    <cellStyle name="Comma 4 2 2 8 3 5" xfId="34144" xr:uid="{01A77040-73C3-48CD-9291-B3A0A19DD30A}"/>
    <cellStyle name="Comma 4 2 2 8 4" xfId="19302" xr:uid="{D6F5374B-F177-4B93-831D-9E67A65D8926}"/>
    <cellStyle name="Comma 4 2 2 8 4 2" xfId="52174" xr:uid="{C5D39951-EBBC-4DD9-9BB5-996F66615A09}"/>
    <cellStyle name="Comma 4 2 2 8 4 3" xfId="39559" xr:uid="{EB6CF86C-629E-408D-B2D0-8DD5B8FE6E2E}"/>
    <cellStyle name="Comma 4 2 2 8 5" xfId="12716" xr:uid="{33F1E26C-1EE5-458A-9BC7-F853B2949C78}"/>
    <cellStyle name="Comma 4 2 2 8 5 2" xfId="45896" xr:uid="{D51991EB-5E68-49A1-98C8-38ED99D85ED2}"/>
    <cellStyle name="Comma 4 2 2 8 6" xfId="3742" xr:uid="{16DFB4DA-0620-463C-8805-02065E449B95}"/>
    <cellStyle name="Comma 4 2 2 8 7" xfId="33269" xr:uid="{B2023C5F-EE00-4507-857C-F83911FDE158}"/>
    <cellStyle name="Comma 4 2 2 9" xfId="27658" xr:uid="{583DDE7B-238E-4BCE-8263-2DB18FED3696}"/>
    <cellStyle name="Comma 4 2 2 9 2" xfId="24161" xr:uid="{B25B31AC-FF14-4989-A847-A6077D45EA94}"/>
    <cellStyle name="Comma 4 2 2 9 2 2" xfId="16654" xr:uid="{CD2592F2-71DA-42B5-88CB-FB307B38A1E1}"/>
    <cellStyle name="Comma 4 2 2 9 2 2 2" xfId="54823" xr:uid="{70488D69-4993-4A2A-90F8-3AC55DE3831F}"/>
    <cellStyle name="Comma 4 2 2 9 2 2 3" xfId="42208" xr:uid="{5EC07087-AFC5-4E2C-A214-7C1ED9EC94CF}"/>
    <cellStyle name="Comma 4 2 2 9 2 3" xfId="10068" xr:uid="{54A3450A-7251-485B-92DF-672555617851}"/>
    <cellStyle name="Comma 4 2 2 9 2 3 2" xfId="48545" xr:uid="{CA90E040-66D9-4300-8816-23478BDFA0BD}"/>
    <cellStyle name="Comma 4 2 2 9 2 4" xfId="29456" xr:uid="{5531EDB3-B611-4F91-88CD-A4CCA19EF862}"/>
    <cellStyle name="Comma 4 2 2 9 2 5" xfId="35918" xr:uid="{9EBBD41B-F7B5-4CCE-BFB7-2885E8ED8822}"/>
    <cellStyle name="Comma 4 2 2 9 3" xfId="20150" xr:uid="{912D3536-C887-4ACB-B6C6-29A8100011F8}"/>
    <cellStyle name="Comma 4 2 2 9 3 2" xfId="51326" xr:uid="{2A9E91CE-7203-4F49-B3D4-403CD7FB321C}"/>
    <cellStyle name="Comma 4 2 2 9 3 3" xfId="38711" xr:uid="{DB7D973B-AD28-4061-A1D7-F942346AC2AA}"/>
    <cellStyle name="Comma 4 2 2 9 4" xfId="13564" xr:uid="{5A63E4DB-9370-4346-8899-9ABC42021198}"/>
    <cellStyle name="Comma 4 2 2 9 4 2" xfId="45048" xr:uid="{7EB1044F-C27D-47C2-82F4-0842A1C630F1}"/>
    <cellStyle name="Comma 4 2 2 9 5" xfId="6977" xr:uid="{B4D4DE51-C853-41F1-8C04-E691E488C126}"/>
    <cellStyle name="Comma 4 2 2 9 6" xfId="32421" xr:uid="{981275B4-3EE8-4DAB-AF07-A59278CEC441}"/>
    <cellStyle name="Comma 4 2 20" xfId="29218" xr:uid="{90C66D03-8FB2-4CB0-A29A-3681C46DD316}"/>
    <cellStyle name="Comma 4 2 21" xfId="31325" xr:uid="{6D5F1D94-41CD-4C1E-9115-EFCF9E0C2087}"/>
    <cellStyle name="Comma 4 2 22" xfId="29262" xr:uid="{EC51FF33-7BF7-45C3-80D0-63822C3C7AAB}"/>
    <cellStyle name="Comma 4 2 23" xfId="6272" xr:uid="{BBF4CA6F-987B-41F3-A7DB-47369EBDBEF0}"/>
    <cellStyle name="Comma 4 2 24" xfId="1501" xr:uid="{65060719-5657-47C1-9AC3-77FCC9F35E8D}"/>
    <cellStyle name="Comma 4 2 25" xfId="31411" xr:uid="{FD4DC480-FBAE-46CA-93C9-C6843B43BAA7}"/>
    <cellStyle name="Comma 4 2 26" xfId="56782" xr:uid="{0B11FBCE-5F68-4FB0-B95F-557383420D5B}"/>
    <cellStyle name="Comma 4 2 27" xfId="1403" xr:uid="{1F4F3973-9EC8-4606-90ED-6F85D5BDA68E}"/>
    <cellStyle name="Comma 4 2 28" xfId="57114" xr:uid="{057354DE-DCD2-4F50-AAE8-CEFD021EEDC4}"/>
    <cellStyle name="Comma 4 2 29" xfId="351" xr:uid="{2DAC64C2-8A12-48D2-A6DD-EEB923DC794B}"/>
    <cellStyle name="Comma 4 2 3" xfId="823" xr:uid="{088B98C6-3CBF-4967-BE2E-80914CA445BA}"/>
    <cellStyle name="Comma 4 2 3 10" xfId="27663" xr:uid="{1B3000BA-CE8D-4A24-B079-BF734BA90BCE}"/>
    <cellStyle name="Comma 4 2 3 10 2" xfId="24166" xr:uid="{AF86DA60-9CAB-4263-AEFA-1B48F0D36A6C}"/>
    <cellStyle name="Comma 4 2 3 10 2 2" xfId="16659" xr:uid="{E750A6F9-1117-4AFB-96F1-5CD21618FA3F}"/>
    <cellStyle name="Comma 4 2 3 10 2 2 2" xfId="54818" xr:uid="{A2380981-3BDA-437B-9883-D643FE4B2AAF}"/>
    <cellStyle name="Comma 4 2 3 10 2 2 3" xfId="42203" xr:uid="{5619ED94-9882-46B4-8D36-F20B50A9AE70}"/>
    <cellStyle name="Comma 4 2 3 10 2 3" xfId="10073" xr:uid="{ED73A355-8D08-4375-B6FC-483AB37D0E9E}"/>
    <cellStyle name="Comma 4 2 3 10 2 3 2" xfId="48540" xr:uid="{4A7BBEC4-84C2-448F-8A3A-0BC1F23CA8B7}"/>
    <cellStyle name="Comma 4 2 3 10 2 4" xfId="29451" xr:uid="{B5E55593-FD3B-4B53-ACA4-C1DA15D2F458}"/>
    <cellStyle name="Comma 4 2 3 10 2 5" xfId="35913" xr:uid="{83978867-2AD0-4377-9D67-56C5D5444B25}"/>
    <cellStyle name="Comma 4 2 3 10 3" xfId="20155" xr:uid="{E6F84597-78F9-40C1-A9DE-437D79AB8455}"/>
    <cellStyle name="Comma 4 2 3 10 3 2" xfId="51321" xr:uid="{52A21A0B-B947-4A68-A491-785FED276025}"/>
    <cellStyle name="Comma 4 2 3 10 3 3" xfId="38706" xr:uid="{396440DE-0AF5-43D4-8718-EBE9EBB715A9}"/>
    <cellStyle name="Comma 4 2 3 10 4" xfId="13569" xr:uid="{7519FA14-DDC9-4DAE-B4DD-4FE79973A0A9}"/>
    <cellStyle name="Comma 4 2 3 10 4 2" xfId="45043" xr:uid="{DFD556EE-A268-4058-AE8E-668143ECDA02}"/>
    <cellStyle name="Comma 4 2 3 10 5" xfId="6982" xr:uid="{CFA35528-2884-41B3-8915-33874CFF2EF4}"/>
    <cellStyle name="Comma 4 2 3 10 6" xfId="32416" xr:uid="{ED7D8A88-5A70-451A-8306-49DB75233800}"/>
    <cellStyle name="Comma 4 2 3 10 7" xfId="57273" xr:uid="{21021F36-00CB-41CD-A38A-9294FFE70F60}"/>
    <cellStyle name="Comma 4 2 3 10 7 2" xfId="57277" xr:uid="{7FAC5E6F-FE20-4100-AC66-A60FCD3D7E55}"/>
    <cellStyle name="Comma 4 2 3 11" xfId="25055" xr:uid="{57A48549-CE99-441A-84AD-CAFC01258B9C}"/>
    <cellStyle name="Comma 4 2 3 11 2" xfId="17548" xr:uid="{8A9201DC-B128-46C7-8600-B3A9C10BEBF0}"/>
    <cellStyle name="Comma 4 2 3 11 2 2" xfId="53929" xr:uid="{833C1D7D-1B08-44A7-92BF-2D120E193581}"/>
    <cellStyle name="Comma 4 2 3 11 2 3" xfId="41314" xr:uid="{FE92CD79-6BE0-45DE-AE2A-352403F91AB6}"/>
    <cellStyle name="Comma 4 2 3 11 3" xfId="10962" xr:uid="{96DC0FB2-C20F-46C8-AFE9-F64421F04D1D}"/>
    <cellStyle name="Comma 4 2 3 11 3 2" xfId="47651" xr:uid="{A29AD385-20F0-4A2D-8C25-4E4057177E34}"/>
    <cellStyle name="Comma 4 2 3 11 4" xfId="5496" xr:uid="{B6FD8004-7EB5-4837-A7C3-5E42C467648D}"/>
    <cellStyle name="Comma 4 2 3 11 5" xfId="35024" xr:uid="{14B30C64-2A26-48E9-9932-BCD0F9E1FA90}"/>
    <cellStyle name="Comma 4 2 3 12" xfId="28711" xr:uid="{265554C7-C600-4DB9-8BE0-812FBF17F705}"/>
    <cellStyle name="Comma 4 2 3 12 2" xfId="21040" xr:uid="{4F46B87F-6F64-4778-BDB8-D222389C3588}"/>
    <cellStyle name="Comma 4 2 3 12 2 2" xfId="50267" xr:uid="{918D465D-66EC-47FC-9B8D-0E7291044744}"/>
    <cellStyle name="Comma 4 2 3 12 3" xfId="14454" xr:uid="{CF61E01C-5E1A-4CE0-BCE4-5670E0868243}"/>
    <cellStyle name="Comma 4 2 3 12 4" xfId="7867" xr:uid="{AA6DC973-D836-4000-9458-5D8E74850431}"/>
    <cellStyle name="Comma 4 2 3 12 5" xfId="37640" xr:uid="{B664E5AF-56B1-42CE-81F4-83BC15CEF732}"/>
    <cellStyle name="Comma 4 2 3 13" xfId="22406" xr:uid="{058A6405-9D71-4EDD-99F0-8BD64A22DC98}"/>
    <cellStyle name="Comma 4 2 3 13 2" xfId="14899" xr:uid="{21B0B765-8F0E-4A34-87AA-8D701CD0AA15}"/>
    <cellStyle name="Comma 4 2 3 13 2 2" xfId="50303" xr:uid="{692830DC-6A5F-4A5F-9F0C-559FB60600B6}"/>
    <cellStyle name="Comma 4 2 3 13 3" xfId="8313" xr:uid="{C4BF2D37-0318-4660-873A-6BB8BF73F69E}"/>
    <cellStyle name="Comma 4 2 3 13 4" xfId="31211" xr:uid="{4EA9697B-2EEF-4212-BE37-11046488FE7E}"/>
    <cellStyle name="Comma 4 2 3 13 5" xfId="37679" xr:uid="{45CD93C9-9D2B-4330-AFD7-5B48E9415414}"/>
    <cellStyle name="Comma 4 2 3 14" xfId="29037" xr:uid="{C30FA596-6F22-4355-AA2A-C2C2B3703FF1}"/>
    <cellStyle name="Comma 4 2 3 14 2" xfId="21313" xr:uid="{3B0E7071-0FED-447A-AA16-B31CC748479D}"/>
    <cellStyle name="Comma 4 2 3 14 2 2" xfId="50436" xr:uid="{492E1EEB-0054-4270-BA55-E0400DA1958E}"/>
    <cellStyle name="Comma 4 2 3 14 3" xfId="14727" xr:uid="{5B7AB8FD-BBE4-4E5E-B886-D64A33359C32}"/>
    <cellStyle name="Comma 4 2 3 14 4" xfId="8140" xr:uid="{F5ABE360-3874-4571-94BE-C249E985C34F}"/>
    <cellStyle name="Comma 4 2 3 14 5" xfId="37821" xr:uid="{131A673B-C700-4E6A-A87D-5196958BD3EA}"/>
    <cellStyle name="Comma 4 2 3 15" xfId="22224" xr:uid="{D0AA4FE6-EDD8-4346-9977-CEA912FDF8AD}"/>
    <cellStyle name="Comma 4 2 3 15 2" xfId="44062" xr:uid="{016677D1-2920-43E9-AF90-1E72F1F59E5D}"/>
    <cellStyle name="Comma 4 2 3 16" xfId="21416" xr:uid="{1206C8ED-CFE0-48FB-BD03-3C8F37CB19D0}"/>
    <cellStyle name="Comma 4 2 3 17" xfId="14831" xr:uid="{9C13C9AE-952C-4D78-983E-C84E489B601D}"/>
    <cellStyle name="Comma 4 2 3 18" xfId="8244" xr:uid="{7A2AF74D-9306-4026-BBFE-287E19AB3CF3}"/>
    <cellStyle name="Comma 4 2 3 19" xfId="31280" xr:uid="{4078FD5E-A2BC-4048-86DE-7B82930EBF0C}"/>
    <cellStyle name="Comma 4 2 3 2" xfId="1222" xr:uid="{8D3B40F5-B665-499B-ABEC-0C9E219B720E}"/>
    <cellStyle name="Comma 4 2 3 2 10" xfId="22002" xr:uid="{145B805E-FE9C-4386-A153-CE242F1EC58C}"/>
    <cellStyle name="Comma 4 2 3 2 10 2" xfId="44209" xr:uid="{61911EB8-9B4B-46E7-993B-B8549F90033D}"/>
    <cellStyle name="Comma 4 2 3 2 11" xfId="21962" xr:uid="{048741DC-98F1-427B-B958-42DB27377974}"/>
    <cellStyle name="Comma 4 2 3 2 12" xfId="21386" xr:uid="{42FC65C2-2C75-47B3-87CD-0DA54B5F4E37}"/>
    <cellStyle name="Comma 4 2 3 2 13" xfId="14800" xr:uid="{B1220954-845D-47A9-976A-94953AF16C4D}"/>
    <cellStyle name="Comma 4 2 3 2 14" xfId="8213" xr:uid="{8FFF1284-65C3-4C3F-85F5-3C524ACDF177}"/>
    <cellStyle name="Comma 4 2 3 2 15" xfId="29157" xr:uid="{52CEA616-5DE4-4F51-81F5-DB684FA6ABC3}"/>
    <cellStyle name="Comma 4 2 3 2 16" xfId="2950" xr:uid="{CC0F2967-D433-4282-9E6F-913C95704D51}"/>
    <cellStyle name="Comma 4 2 3 2 17" xfId="31625" xr:uid="{E9681D34-2859-4F1C-801D-C93EE4535245}"/>
    <cellStyle name="Comma 4 2 3 2 18" xfId="1837" xr:uid="{392640C8-C5AF-4977-984C-34B6457AD557}"/>
    <cellStyle name="Comma 4 2 3 2 2" xfId="2224" xr:uid="{DA52A53D-5A40-4EF9-A1BA-AC21A9CC4602}"/>
    <cellStyle name="Comma 4 2 3 2 2 10" xfId="14278" xr:uid="{867AB064-00AA-417C-B708-8E220BEB49EB}"/>
    <cellStyle name="Comma 4 2 3 2 2 11" xfId="7691" xr:uid="{9A7880BB-5970-4074-891A-584A3D50D4C1}"/>
    <cellStyle name="Comma 4 2 3 2 2 12" xfId="28422" xr:uid="{361116E3-568A-4A65-8ADF-53233270696F}"/>
    <cellStyle name="Comma 4 2 3 2 2 13" xfId="3152" xr:uid="{46FDB152-A16C-4742-8E8D-123DA313F756}"/>
    <cellStyle name="Comma 4 2 3 2 2 14" xfId="31700" xr:uid="{7DBE80E3-D3C8-4C11-BBA4-6A73344AB6B6}"/>
    <cellStyle name="Comma 4 2 3 2 2 2" xfId="28268" xr:uid="{C032DD56-4DF1-4207-931C-D65EABC122C6}"/>
    <cellStyle name="Comma 4 2 3 2 2 2 2" xfId="27777" xr:uid="{7E795FDD-6F1E-42B9-9BE1-76C87CE84AF1}"/>
    <cellStyle name="Comma 4 2 3 2 2 2 2 2" xfId="26047" xr:uid="{E29ECE48-1F7F-42DA-9DF0-7A6FFE6A2B4D}"/>
    <cellStyle name="Comma 4 2 3 2 2 2 2 2 2" xfId="22549" xr:uid="{E4805B5D-AAE8-4D93-A6DA-65AD985FCF20}"/>
    <cellStyle name="Comma 4 2 3 2 2 2 2 2 2 2" xfId="15042" xr:uid="{483AE530-7CA7-42C5-9121-58A7533E563A}"/>
    <cellStyle name="Comma 4 2 3 2 2 2 2 2 2 2 2" xfId="56435" xr:uid="{5AFB5A51-B1AF-491A-8757-272B300F3F50}"/>
    <cellStyle name="Comma 4 2 3 2 2 2 2 2 2 2 3" xfId="43820" xr:uid="{9DFA7012-32C9-4B70-8BD3-3CF5543546F4}"/>
    <cellStyle name="Comma 4 2 3 2 2 2 2 2 2 3" xfId="8456" xr:uid="{119CAA78-4372-4551-8F13-114819B737E0}"/>
    <cellStyle name="Comma 4 2 3 2 2 2 2 2 2 3 2" xfId="50157" xr:uid="{E9903C4F-5F46-4BED-B0BD-36B5C9CAD6C6}"/>
    <cellStyle name="Comma 4 2 3 2 2 2 2 2 2 4" xfId="31068" xr:uid="{4F77F863-C7AD-45F5-B3E9-DF9FB8720370}"/>
    <cellStyle name="Comma 4 2 3 2 2 2 2 2 2 5" xfId="37530" xr:uid="{E7E1C83F-81D3-4B06-AA1E-2E83AD0A2B3D}"/>
    <cellStyle name="Comma 4 2 3 2 2 2 2 2 3" xfId="25167" xr:uid="{83D53EAC-83DD-4487-AD10-18B16C335362}"/>
    <cellStyle name="Comma 4 2 3 2 2 2 2 2 3 2" xfId="17660" xr:uid="{CDFE8EE0-6618-4240-9862-AE1585755AF3}"/>
    <cellStyle name="Comma 4 2 3 2 2 2 2 2 3 2 2" xfId="53817" xr:uid="{753E5047-1713-4214-8B75-AD1EF82940BD}"/>
    <cellStyle name="Comma 4 2 3 2 2 2 2 2 3 2 3" xfId="41202" xr:uid="{4609D232-0A65-4EC0-A984-17306D7DF01A}"/>
    <cellStyle name="Comma 4 2 3 2 2 2 2 2 3 3" xfId="11074" xr:uid="{3FBF9214-3F77-4E48-8ABA-272F46A95838}"/>
    <cellStyle name="Comma 4 2 3 2 2 2 2 2 3 3 2" xfId="47539" xr:uid="{D83100DC-2F01-4D90-ABB5-1E4B612AB3DC}"/>
    <cellStyle name="Comma 4 2 3 2 2 2 2 2 3 4" xfId="5384" xr:uid="{95ACEAE4-1BB5-4BEA-AA0E-5B05593F5F3E}"/>
    <cellStyle name="Comma 4 2 3 2 2 2 2 2 3 5" xfId="34912" xr:uid="{1AAACCD9-2AC0-4971-8C00-94D579E7092D}"/>
    <cellStyle name="Comma 4 2 3 2 2 2 2 2 4" xfId="18539" xr:uid="{D8AF28D6-CE62-4862-A82F-19BED78E7CFA}"/>
    <cellStyle name="Comma 4 2 3 2 2 2 2 2 4 2" xfId="52938" xr:uid="{1C56ACE9-FE3A-4F8F-8F7D-A33557C64614}"/>
    <cellStyle name="Comma 4 2 3 2 2 2 2 2 4 3" xfId="40323" xr:uid="{7F3CFB5C-5C90-4F7A-988D-0D0DD7EA0C7C}"/>
    <cellStyle name="Comma 4 2 3 2 2 2 2 2 5" xfId="11953" xr:uid="{2FE1EFA6-5E74-42F7-A2F1-5851861350E3}"/>
    <cellStyle name="Comma 4 2 3 2 2 2 2 2 5 2" xfId="46660" xr:uid="{3D0C7006-5EDB-4CA6-BD26-691E45E08130}"/>
    <cellStyle name="Comma 4 2 3 2 2 2 2 2 6" xfId="4505" xr:uid="{BACA3BA8-DD65-4E4D-8F9C-1F8BDBE645A9}"/>
    <cellStyle name="Comma 4 2 3 2 2 2 2 2 7" xfId="34033" xr:uid="{17D4CF86-9151-41F6-BC8F-F74CC071C882}"/>
    <cellStyle name="Comma 4 2 3 2 2 2 2 3" xfId="26903" xr:uid="{21D5A947-4BC6-4946-8940-CB19A9EC2036}"/>
    <cellStyle name="Comma 4 2 3 2 2 2 2 3 2" xfId="23406" xr:uid="{E0B0A490-42D1-4AAD-BCB1-5DEDF9F791AF}"/>
    <cellStyle name="Comma 4 2 3 2 2 2 2 3 2 2" xfId="15899" xr:uid="{2F3495B1-6F94-436B-A5AF-4CACAB669B76}"/>
    <cellStyle name="Comma 4 2 3 2 2 2 2 3 2 2 2" xfId="55578" xr:uid="{8217680C-9A7E-4B36-A82C-E558BECDFAC2}"/>
    <cellStyle name="Comma 4 2 3 2 2 2 2 3 2 2 3" xfId="42963" xr:uid="{A94B2243-1C03-4683-A621-5FEE08AB0DC7}"/>
    <cellStyle name="Comma 4 2 3 2 2 2 2 3 2 3" xfId="9313" xr:uid="{0149B19A-4ED3-4063-B4B3-A149546EABA6}"/>
    <cellStyle name="Comma 4 2 3 2 2 2 2 3 2 3 2" xfId="49300" xr:uid="{BD93F1E2-C4E0-44A9-964D-826E40F25913}"/>
    <cellStyle name="Comma 4 2 3 2 2 2 2 3 2 4" xfId="30211" xr:uid="{72A8DAD3-A687-4002-BFB4-CC6199EF4718}"/>
    <cellStyle name="Comma 4 2 3 2 2 2 2 3 2 5" xfId="36673" xr:uid="{777463E2-16CE-4ECB-B92C-016F300ABCE6}"/>
    <cellStyle name="Comma 4 2 3 2 2 2 2 3 3" xfId="19395" xr:uid="{960466B0-3617-493E-96FA-32A8381447C6}"/>
    <cellStyle name="Comma 4 2 3 2 2 2 2 3 3 2" xfId="52081" xr:uid="{BA5F352A-E9FD-4423-8233-48D94496122A}"/>
    <cellStyle name="Comma 4 2 3 2 2 2 2 3 3 3" xfId="39466" xr:uid="{DFDE703A-0D92-4AFC-BF0A-69B172E710AA}"/>
    <cellStyle name="Comma 4 2 3 2 2 2 2 3 4" xfId="12809" xr:uid="{72448C1A-7722-4558-84A8-53D3EA98C4FA}"/>
    <cellStyle name="Comma 4 2 3 2 2 2 2 3 4 2" xfId="45803" xr:uid="{6B6D3118-FD0E-469C-BBE1-E1F0F37CD33E}"/>
    <cellStyle name="Comma 4 2 3 2 2 2 2 3 5" xfId="3649" xr:uid="{D420E62D-103E-4385-8956-D7E0392B70EC}"/>
    <cellStyle name="Comma 4 2 3 2 2 2 2 3 6" xfId="33176" xr:uid="{5C5E6A76-2508-4D36-9C57-BF813A1F3586}"/>
    <cellStyle name="Comma 4 2 3 2 2 2 2 4" xfId="24282" xr:uid="{6FF96D15-B4F5-4E56-9E6D-CD8F41249D05}"/>
    <cellStyle name="Comma 4 2 3 2 2 2 2 4 2" xfId="16775" xr:uid="{EB5781DB-0E43-4118-9A97-7083DE1DD825}"/>
    <cellStyle name="Comma 4 2 3 2 2 2 2 4 2 2" xfId="54702" xr:uid="{8CBD92F1-8030-4C03-ABC3-49800B54FFB6}"/>
    <cellStyle name="Comma 4 2 3 2 2 2 2 4 2 3" xfId="42087" xr:uid="{DA0E2081-12A7-4BAE-B6DC-1FA536A29EC9}"/>
    <cellStyle name="Comma 4 2 3 2 2 2 2 4 3" xfId="10189" xr:uid="{91B3FFAD-0F96-43AE-8C16-AE0A07AA1871}"/>
    <cellStyle name="Comma 4 2 3 2 2 2 2 4 3 2" xfId="48424" xr:uid="{4E64C4F6-EEC0-415B-B044-53C030D44CE4}"/>
    <cellStyle name="Comma 4 2 3 2 2 2 2 4 4" xfId="29335" xr:uid="{A14E3DEF-28FF-4902-B8D6-22F8BE472573}"/>
    <cellStyle name="Comma 4 2 3 2 2 2 2 4 5" xfId="35797" xr:uid="{AF3194A0-63DE-481C-A265-F7F2B70A4A0D}"/>
    <cellStyle name="Comma 4 2 3 2 2 2 2 5" xfId="20269" xr:uid="{9BD69F1D-199D-43A9-8CDE-A750CB2CB878}"/>
    <cellStyle name="Comma 4 2 3 2 2 2 2 5 2" xfId="51205" xr:uid="{2F1DFC7C-C839-47C1-ACB2-C51E17AFFECC}"/>
    <cellStyle name="Comma 4 2 3 2 2 2 2 5 3" xfId="38590" xr:uid="{E885ADE1-4764-4903-8962-9F224683689D}"/>
    <cellStyle name="Comma 4 2 3 2 2 2 2 6" xfId="13683" xr:uid="{B693737B-E460-49F1-A077-242B45049971}"/>
    <cellStyle name="Comma 4 2 3 2 2 2 2 6 2" xfId="44927" xr:uid="{E5D0177B-FDCB-44FB-BB8D-D83607D4680F}"/>
    <cellStyle name="Comma 4 2 3 2 2 2 2 7" xfId="7096" xr:uid="{55A21F89-A2DC-488E-A275-A4A069AA045E}"/>
    <cellStyle name="Comma 4 2 3 2 2 2 2 8" xfId="32300" xr:uid="{A03634E0-E12B-4921-994C-44CCE544F5AB}"/>
    <cellStyle name="Comma 4 2 3 2 2 2 3" xfId="26487" xr:uid="{298DA75D-6EBB-4960-A63E-17A78C8DF594}"/>
    <cellStyle name="Comma 4 2 3 2 2 2 3 2" xfId="22990" xr:uid="{B7213A29-F563-4756-B45F-AE1B9895F852}"/>
    <cellStyle name="Comma 4 2 3 2 2 2 3 2 2" xfId="15483" xr:uid="{5C5B222B-BCA5-4370-B5E2-72CAE0568C6A}"/>
    <cellStyle name="Comma 4 2 3 2 2 2 3 2 2 2" xfId="55994" xr:uid="{92C34A2F-32E7-49D5-9742-344F0CB10205}"/>
    <cellStyle name="Comma 4 2 3 2 2 2 3 2 2 3" xfId="43379" xr:uid="{1D919AF8-DA62-446D-A68D-83D792973E6E}"/>
    <cellStyle name="Comma 4 2 3 2 2 2 3 2 3" xfId="8897" xr:uid="{60C9D83C-FBED-4A7E-B65C-A3C81B42D8CC}"/>
    <cellStyle name="Comma 4 2 3 2 2 2 3 2 3 2" xfId="49716" xr:uid="{021B150A-D664-4EF6-83FF-72FF2785C138}"/>
    <cellStyle name="Comma 4 2 3 2 2 2 3 2 4" xfId="30627" xr:uid="{0B9FC447-B02C-4EB7-A5B6-6E26FC83A4F3}"/>
    <cellStyle name="Comma 4 2 3 2 2 2 3 2 5" xfId="37089" xr:uid="{3FDF4CD5-F59F-4188-969E-A828154F0C51}"/>
    <cellStyle name="Comma 4 2 3 2 2 2 3 3" xfId="25609" xr:uid="{3E647D62-CA00-4AFC-870B-F9B51430AAB8}"/>
    <cellStyle name="Comma 4 2 3 2 2 2 3 3 2" xfId="18102" xr:uid="{EE9E7164-DDE0-49C4-8F3A-C03C85BE3436}"/>
    <cellStyle name="Comma 4 2 3 2 2 2 3 3 2 2" xfId="53375" xr:uid="{8C93C126-544E-48C5-BAB1-98E1020867C1}"/>
    <cellStyle name="Comma 4 2 3 2 2 2 3 3 2 3" xfId="40760" xr:uid="{2F15053D-5B58-4DEC-9A60-DFF72809D6E9}"/>
    <cellStyle name="Comma 4 2 3 2 2 2 3 3 3" xfId="11516" xr:uid="{C4D3EE3E-33DB-4959-AC06-926A63AFEBD8}"/>
    <cellStyle name="Comma 4 2 3 2 2 2 3 3 3 2" xfId="47097" xr:uid="{98E02A9D-922E-445A-B7AD-1E0D95622239}"/>
    <cellStyle name="Comma 4 2 3 2 2 2 3 3 4" xfId="4942" xr:uid="{D6F0FC0B-454F-4D40-B50D-D2D25E360BD9}"/>
    <cellStyle name="Comma 4 2 3 2 2 2 3 3 5" xfId="34470" xr:uid="{7F8F2E44-141B-46B5-9E11-B9C8D62418D7}"/>
    <cellStyle name="Comma 4 2 3 2 2 2 3 4" xfId="18979" xr:uid="{B8376622-5B6D-48C9-B4D3-8B86ABC74B94}"/>
    <cellStyle name="Comma 4 2 3 2 2 2 3 4 2" xfId="52497" xr:uid="{77F34B04-5D1B-40FF-BC88-86D63FB6F61B}"/>
    <cellStyle name="Comma 4 2 3 2 2 2 3 4 3" xfId="39882" xr:uid="{A99D8C74-4548-475B-8BAC-01CCCDF7D088}"/>
    <cellStyle name="Comma 4 2 3 2 2 2 3 5" xfId="12393" xr:uid="{DE7324DD-5E99-4CCB-9B8F-D19AF0D07D5C}"/>
    <cellStyle name="Comma 4 2 3 2 2 2 3 5 2" xfId="46219" xr:uid="{03A6170F-71A5-401E-A4F0-E28937E01AF8}"/>
    <cellStyle name="Comma 4 2 3 2 2 2 3 6" xfId="4065" xr:uid="{D0E71599-F1DA-4681-B754-0625FB780F89}"/>
    <cellStyle name="Comma 4 2 3 2 2 2 3 7" xfId="33592" xr:uid="{8FDF82B3-7655-4ADF-942A-5302B0ECC77F}"/>
    <cellStyle name="Comma 4 2 3 2 2 2 4" xfId="27337" xr:uid="{8D4C1E15-8036-43F8-8240-F73FE25F8626}"/>
    <cellStyle name="Comma 4 2 3 2 2 2 4 2" xfId="23840" xr:uid="{9A45C798-90D4-4D0E-88BA-C666412D2A0A}"/>
    <cellStyle name="Comma 4 2 3 2 2 2 4 2 2" xfId="16333" xr:uid="{432DAC09-74B4-4DCA-AE56-2C07E4B73B52}"/>
    <cellStyle name="Comma 4 2 3 2 2 2 4 2 2 2" xfId="55144" xr:uid="{605612C4-982C-449A-B551-FE1C252BAF36}"/>
    <cellStyle name="Comma 4 2 3 2 2 2 4 2 2 3" xfId="42529" xr:uid="{596CE341-4F14-4FEA-A0DB-880CBD78E18E}"/>
    <cellStyle name="Comma 4 2 3 2 2 2 4 2 3" xfId="9747" xr:uid="{57845955-173F-41D4-99C5-6A2166ED8122}"/>
    <cellStyle name="Comma 4 2 3 2 2 2 4 2 3 2" xfId="48866" xr:uid="{BF2A1AEE-193D-44EA-82AF-9242C4C877F1}"/>
    <cellStyle name="Comma 4 2 3 2 2 2 4 2 4" xfId="29777" xr:uid="{05E15541-A538-401D-9621-4CC1BF18C31F}"/>
    <cellStyle name="Comma 4 2 3 2 2 2 4 2 5" xfId="36239" xr:uid="{3B8350A5-F304-408A-9222-E3B666078C50}"/>
    <cellStyle name="Comma 4 2 3 2 2 2 4 3" xfId="19829" xr:uid="{6F23FE56-E2A8-491C-A78E-0B999C50C9C1}"/>
    <cellStyle name="Comma 4 2 3 2 2 2 4 3 2" xfId="51647" xr:uid="{5A7A4B14-A03E-4C9B-9C7E-D2580C7E1501}"/>
    <cellStyle name="Comma 4 2 3 2 2 2 4 3 3" xfId="39032" xr:uid="{148059A6-38F3-4812-AC82-1D527709F3AF}"/>
    <cellStyle name="Comma 4 2 3 2 2 2 4 4" xfId="13243" xr:uid="{47458F83-B030-4E0E-80E7-134F40A735C6}"/>
    <cellStyle name="Comma 4 2 3 2 2 2 4 4 2" xfId="45369" xr:uid="{6A888CF1-FED8-4860-9A17-18B944338A7C}"/>
    <cellStyle name="Comma 4 2 3 2 2 2 4 5" xfId="6656" xr:uid="{89C60289-072C-408F-B9F2-7D489BDDA794}"/>
    <cellStyle name="Comma 4 2 3 2 2 2 4 6" xfId="32742" xr:uid="{5269796E-4F93-424E-926F-E1F80EA391C2}"/>
    <cellStyle name="Comma 4 2 3 2 2 2 5" xfId="24724" xr:uid="{D01D57D2-5D4C-4E01-8B87-2D56FE33C08C}"/>
    <cellStyle name="Comma 4 2 3 2 2 2 5 2" xfId="17217" xr:uid="{D8FC9A4F-9382-421C-8659-402F70A89FD9}"/>
    <cellStyle name="Comma 4 2 3 2 2 2 5 2 2" xfId="54260" xr:uid="{63615A45-2B34-4294-912F-0117E8669E1B}"/>
    <cellStyle name="Comma 4 2 3 2 2 2 5 2 3" xfId="41645" xr:uid="{27E5C0B0-B03C-424B-A96C-D2C72DCEEA25}"/>
    <cellStyle name="Comma 4 2 3 2 2 2 5 3" xfId="10631" xr:uid="{191B9395-454E-4ABA-AC01-289306474EBB}"/>
    <cellStyle name="Comma 4 2 3 2 2 2 5 3 2" xfId="47982" xr:uid="{B7289293-CF78-4AF5-98A4-71FEB6EC4BE5}"/>
    <cellStyle name="Comma 4 2 3 2 2 2 5 4" xfId="5827" xr:uid="{01D681F2-9C26-44F3-86D0-B45596DCD99B}"/>
    <cellStyle name="Comma 4 2 3 2 2 2 5 5" xfId="35355" xr:uid="{54A606AD-6CBB-4BE8-97B8-FBF4CE7E7DBF}"/>
    <cellStyle name="Comma 4 2 3 2 2 2 6" xfId="20709" xr:uid="{C9DB8E5F-53B4-4161-A58D-6148980600E3}"/>
    <cellStyle name="Comma 4 2 3 2 2 2 6 2" xfId="50763" xr:uid="{99E33802-77AF-45A7-AA9C-67D01D870CED}"/>
    <cellStyle name="Comma 4 2 3 2 2 2 6 3" xfId="38148" xr:uid="{42821913-F176-466D-9BF9-50B8E9386CED}"/>
    <cellStyle name="Comma 4 2 3 2 2 2 7" xfId="14123" xr:uid="{A095C810-9E42-4F58-8102-16686AC7116A}"/>
    <cellStyle name="Comma 4 2 3 2 2 2 7 2" xfId="44457" xr:uid="{DA9DDAEA-3F7A-4AB0-8922-68245121F38A}"/>
    <cellStyle name="Comma 4 2 3 2 2 2 8" xfId="7536" xr:uid="{957B619F-667E-442B-AF47-BFD4E1D986A5}"/>
    <cellStyle name="Comma 4 2 3 2 2 2 9" xfId="31855" xr:uid="{0B4B7DE5-286F-48C5-8644-3B4B8D6FBEA2}"/>
    <cellStyle name="Comma 4 2 3 2 2 3" xfId="27931" xr:uid="{8A78BD0F-E101-49FC-ACE0-50ED10854D2F}"/>
    <cellStyle name="Comma 4 2 3 2 2 3 2" xfId="26202" xr:uid="{F815A2B4-BEAB-4CEA-B372-14EF07A81976}"/>
    <cellStyle name="Comma 4 2 3 2 2 3 2 2" xfId="22704" xr:uid="{02DEBBBF-F68F-495C-AE96-50704B9C27F2}"/>
    <cellStyle name="Comma 4 2 3 2 2 3 2 2 2" xfId="15197" xr:uid="{5AAA7F78-F2B3-428C-AF5A-8799317918D8}"/>
    <cellStyle name="Comma 4 2 3 2 2 3 2 2 2 2" xfId="56280" xr:uid="{3FC24E65-B8E2-485A-9940-18F372F3CBAC}"/>
    <cellStyle name="Comma 4 2 3 2 2 3 2 2 2 3" xfId="43665" xr:uid="{70DF33B9-2184-455B-9670-5E26F7B32BDA}"/>
    <cellStyle name="Comma 4 2 3 2 2 3 2 2 3" xfId="8611" xr:uid="{47C4B024-8B85-495C-8CCF-0FB59974CDB7}"/>
    <cellStyle name="Comma 4 2 3 2 2 3 2 2 3 2" xfId="50002" xr:uid="{0544C0B7-3417-4A37-A736-70B9DCBF9273}"/>
    <cellStyle name="Comma 4 2 3 2 2 3 2 2 4" xfId="30913" xr:uid="{499982DC-F2F8-4610-9F49-DE3A95B2F6B0}"/>
    <cellStyle name="Comma 4 2 3 2 2 3 2 2 5" xfId="37375" xr:uid="{486351D2-0C0A-432B-B49E-C8A47DD3AC00}"/>
    <cellStyle name="Comma 4 2 3 2 2 3 2 3" xfId="25322" xr:uid="{5A93BB7E-1680-49A1-9B05-E0CD38C09525}"/>
    <cellStyle name="Comma 4 2 3 2 2 3 2 3 2" xfId="17815" xr:uid="{94F73D4A-D1ED-4BEF-8E06-D3AAC306DB18}"/>
    <cellStyle name="Comma 4 2 3 2 2 3 2 3 2 2" xfId="53662" xr:uid="{6E24519F-BA91-418C-BF54-C8139AEF1255}"/>
    <cellStyle name="Comma 4 2 3 2 2 3 2 3 2 3" xfId="41047" xr:uid="{668B6A93-C6D0-4BEB-A015-2994E3BEE0B7}"/>
    <cellStyle name="Comma 4 2 3 2 2 3 2 3 3" xfId="11229" xr:uid="{5E1EB027-F50A-4EF9-AF9D-0D7991171D2F}"/>
    <cellStyle name="Comma 4 2 3 2 2 3 2 3 3 2" xfId="47384" xr:uid="{864D9D33-AE61-48AB-855F-54616B4C8C26}"/>
    <cellStyle name="Comma 4 2 3 2 2 3 2 3 4" xfId="5229" xr:uid="{65253E69-B049-4CFC-97F4-07486FE8587C}"/>
    <cellStyle name="Comma 4 2 3 2 2 3 2 3 5" xfId="34757" xr:uid="{C75BCEE9-031F-41EF-B1BC-822D75ED8E50}"/>
    <cellStyle name="Comma 4 2 3 2 2 3 2 4" xfId="18694" xr:uid="{5D64B4CB-9414-40FA-AB95-EF64565887FC}"/>
    <cellStyle name="Comma 4 2 3 2 2 3 2 4 2" xfId="52783" xr:uid="{3C0A8DCD-A831-4896-BBED-807946AA8172}"/>
    <cellStyle name="Comma 4 2 3 2 2 3 2 4 3" xfId="40168" xr:uid="{51715BD6-039F-4E67-A6D5-D80D452F529F}"/>
    <cellStyle name="Comma 4 2 3 2 2 3 2 5" xfId="12108" xr:uid="{F47AEFB4-C8F0-4910-AB29-03232D652DAD}"/>
    <cellStyle name="Comma 4 2 3 2 2 3 2 5 2" xfId="46505" xr:uid="{0B85D9C2-5212-476D-B3C1-E838B1F0916E}"/>
    <cellStyle name="Comma 4 2 3 2 2 3 2 6" xfId="4350" xr:uid="{429173A3-2C53-4ACC-8DA9-F3EF40FF08FE}"/>
    <cellStyle name="Comma 4 2 3 2 2 3 2 7" xfId="33878" xr:uid="{BBEFBD47-2E05-48C3-8F1F-BDDB7F6D8BA3}"/>
    <cellStyle name="Comma 4 2 3 2 2 3 3" xfId="27057" xr:uid="{FADB1C21-2B9F-4B64-8E80-72254983B275}"/>
    <cellStyle name="Comma 4 2 3 2 2 3 3 2" xfId="23560" xr:uid="{1215B0EE-C2FA-4E41-A172-B9DB84083A0D}"/>
    <cellStyle name="Comma 4 2 3 2 2 3 3 2 2" xfId="16053" xr:uid="{9315B619-28BD-4889-B7A8-B50517665018}"/>
    <cellStyle name="Comma 4 2 3 2 2 3 3 2 2 2" xfId="55424" xr:uid="{3B58E9B5-0AC3-473C-A413-E60E059EBD7F}"/>
    <cellStyle name="Comma 4 2 3 2 2 3 3 2 2 3" xfId="42809" xr:uid="{2A450C4D-9A76-4E5A-A1CC-B80AE479527B}"/>
    <cellStyle name="Comma 4 2 3 2 2 3 3 2 3" xfId="9467" xr:uid="{58DD74B8-DA5A-4B6A-BAEC-D0D8A8B84B1B}"/>
    <cellStyle name="Comma 4 2 3 2 2 3 3 2 3 2" xfId="49146" xr:uid="{385756F9-F13D-47BD-96EA-684AE5C6CB4F}"/>
    <cellStyle name="Comma 4 2 3 2 2 3 3 2 4" xfId="30057" xr:uid="{38B147BC-0316-4D02-9CE0-2A09E734AB81}"/>
    <cellStyle name="Comma 4 2 3 2 2 3 3 2 5" xfId="36519" xr:uid="{0033CF0C-9E25-4DBD-9861-7B71C1E05E5B}"/>
    <cellStyle name="Comma 4 2 3 2 2 3 3 3" xfId="19549" xr:uid="{5CF34B75-0A55-4BAE-AF73-9F15671DB75B}"/>
    <cellStyle name="Comma 4 2 3 2 2 3 3 3 2" xfId="51927" xr:uid="{FD3110C2-A545-40E3-8A9A-5F3CD3B2BBF2}"/>
    <cellStyle name="Comma 4 2 3 2 2 3 3 3 3" xfId="39312" xr:uid="{711E3CB7-B47C-4132-9CD7-FBEBD9AF70AF}"/>
    <cellStyle name="Comma 4 2 3 2 2 3 3 4" xfId="12963" xr:uid="{8A1DC882-775D-426B-B905-4D772E1BBA6B}"/>
    <cellStyle name="Comma 4 2 3 2 2 3 3 4 2" xfId="45649" xr:uid="{0B0B5D8A-46F4-415C-AC65-8C20C3C1A2AB}"/>
    <cellStyle name="Comma 4 2 3 2 2 3 3 5" xfId="6376" xr:uid="{A8182B15-747C-4D68-9B16-17CEE6975916}"/>
    <cellStyle name="Comma 4 2 3 2 2 3 3 6" xfId="33022" xr:uid="{C9F2EB86-C836-4024-8DC3-DD8E63752D55}"/>
    <cellStyle name="Comma 4 2 3 2 2 3 4" xfId="24437" xr:uid="{5971B2E1-FC75-412A-BAD3-059AF5DF1D33}"/>
    <cellStyle name="Comma 4 2 3 2 2 3 4 2" xfId="16930" xr:uid="{F9D49E0C-9D1A-4A12-B3E9-77D913D26A72}"/>
    <cellStyle name="Comma 4 2 3 2 2 3 4 2 2" xfId="54547" xr:uid="{BB98A1BC-C5D8-4F43-9F8A-49154EBD1E56}"/>
    <cellStyle name="Comma 4 2 3 2 2 3 4 2 3" xfId="41932" xr:uid="{E6A672B8-478E-4610-A368-EDD4BB8CBB75}"/>
    <cellStyle name="Comma 4 2 3 2 2 3 4 3" xfId="10344" xr:uid="{43CF8D10-C05D-446C-B6DE-CDB16D0D8A68}"/>
    <cellStyle name="Comma 4 2 3 2 2 3 4 3 2" xfId="48269" xr:uid="{FAF69424-E52D-49E8-87AE-1621CCE9955F}"/>
    <cellStyle name="Comma 4 2 3 2 2 3 4 4" xfId="6114" xr:uid="{3C0DFF38-0724-40F9-94F2-FDE809A4DDE5}"/>
    <cellStyle name="Comma 4 2 3 2 2 3 4 5" xfId="35642" xr:uid="{FB3712FD-379C-4409-AA24-63B94843FF24}"/>
    <cellStyle name="Comma 4 2 3 2 2 3 5" xfId="20424" xr:uid="{49239857-909E-4957-8D55-E0AD0438B371}"/>
    <cellStyle name="Comma 4 2 3 2 2 3 5 2" xfId="51050" xr:uid="{62D53CFC-D017-488F-A5C5-DCF8E11964E6}"/>
    <cellStyle name="Comma 4 2 3 2 2 3 5 3" xfId="38435" xr:uid="{170BF95A-2F03-4231-9240-F2B03007D2C5}"/>
    <cellStyle name="Comma 4 2 3 2 2 3 6" xfId="13838" xr:uid="{2E035787-AF41-484C-8003-77B7F16DBFEF}"/>
    <cellStyle name="Comma 4 2 3 2 2 3 6 2" xfId="44772" xr:uid="{1B73A9BA-9FA0-4F92-8CED-745F39475874}"/>
    <cellStyle name="Comma 4 2 3 2 2 3 7" xfId="7251" xr:uid="{2B7D1A8D-F7AA-4DF0-9EA1-DEE8DEC1569B}"/>
    <cellStyle name="Comma 4 2 3 2 2 3 8" xfId="32145" xr:uid="{AF25BCC7-D3E5-4F30-B31A-A933BFE24AF5}"/>
    <cellStyle name="Comma 4 2 3 2 2 4" xfId="26642" xr:uid="{8418C8E5-8CE1-48F4-9BF6-BAD94C205DA6}"/>
    <cellStyle name="Comma 4 2 3 2 2 4 2" xfId="23145" xr:uid="{5FDF19F5-C741-468A-A783-376D95DCE214}"/>
    <cellStyle name="Comma 4 2 3 2 2 4 2 2" xfId="15638" xr:uid="{973B3534-C5DA-4622-A938-6916211332B6}"/>
    <cellStyle name="Comma 4 2 3 2 2 4 2 2 2" xfId="55839" xr:uid="{14CDBDD9-30C8-41E9-A442-10A56E7A1D88}"/>
    <cellStyle name="Comma 4 2 3 2 2 4 2 2 3" xfId="43224" xr:uid="{E9B520E8-F6DF-4856-83A2-4C91653513CF}"/>
    <cellStyle name="Comma 4 2 3 2 2 4 2 3" xfId="9052" xr:uid="{74C50A6E-4DF0-4208-A49D-ED3CBA551A1D}"/>
    <cellStyle name="Comma 4 2 3 2 2 4 2 3 2" xfId="49561" xr:uid="{D479725E-3791-482F-AD7A-E0E67B659B2D}"/>
    <cellStyle name="Comma 4 2 3 2 2 4 2 4" xfId="30472" xr:uid="{F20B0A19-E5DD-4ED8-B060-317C184A9CB0}"/>
    <cellStyle name="Comma 4 2 3 2 2 4 2 5" xfId="36934" xr:uid="{0E18CE88-0074-4B17-BF07-07E24AE692DB}"/>
    <cellStyle name="Comma 4 2 3 2 2 4 3" xfId="25764" xr:uid="{8840FC7E-FAF2-4E95-B451-B579486ED77B}"/>
    <cellStyle name="Comma 4 2 3 2 2 4 3 2" xfId="18257" xr:uid="{03E25AF4-3D7E-4D6C-B97E-10E749AEC93F}"/>
    <cellStyle name="Comma 4 2 3 2 2 4 3 2 2" xfId="53220" xr:uid="{59853DD8-E199-4858-9FDE-4E9DC5C28875}"/>
    <cellStyle name="Comma 4 2 3 2 2 4 3 2 3" xfId="40605" xr:uid="{F3FAC70B-7153-44AA-A4AE-1AAC1B7B4D5C}"/>
    <cellStyle name="Comma 4 2 3 2 2 4 3 3" xfId="11671" xr:uid="{26AA8073-0A21-415F-BA66-0EAB0BCAD5D4}"/>
    <cellStyle name="Comma 4 2 3 2 2 4 3 3 2" xfId="46942" xr:uid="{71377800-80D5-4AF6-B1D7-292515ADE6E9}"/>
    <cellStyle name="Comma 4 2 3 2 2 4 3 4" xfId="4787" xr:uid="{DB0F00F5-0383-47D3-9C87-6662A1C664A7}"/>
    <cellStyle name="Comma 4 2 3 2 2 4 3 5" xfId="34315" xr:uid="{A70558A5-BFFF-4FBA-94C5-9F886CF345C0}"/>
    <cellStyle name="Comma 4 2 3 2 2 4 4" xfId="19134" xr:uid="{1DE80943-186E-463D-A802-1B01A45B855A}"/>
    <cellStyle name="Comma 4 2 3 2 2 4 4 2" xfId="52342" xr:uid="{9E39A98F-BE10-4411-8E28-B45C4535F239}"/>
    <cellStyle name="Comma 4 2 3 2 2 4 4 3" xfId="39727" xr:uid="{47D38C5B-77E0-4AF4-B897-1CF45D82510C}"/>
    <cellStyle name="Comma 4 2 3 2 2 4 5" xfId="12548" xr:uid="{EB369754-26D4-4F2B-A106-D23DF6AE1803}"/>
    <cellStyle name="Comma 4 2 3 2 2 4 5 2" xfId="46064" xr:uid="{D7F42334-73EB-4AF0-A28D-8C72354D5BC8}"/>
    <cellStyle name="Comma 4 2 3 2 2 4 6" xfId="3910" xr:uid="{FEE6E857-2F41-495F-B94E-4482FAA09905}"/>
    <cellStyle name="Comma 4 2 3 2 2 4 7" xfId="33437" xr:uid="{33AF729E-0269-489B-85E5-21FF65D81DAD}"/>
    <cellStyle name="Comma 4 2 3 2 2 5" xfId="27492" xr:uid="{F778B9A1-0245-47A7-AF0E-AA51AE72D9EA}"/>
    <cellStyle name="Comma 4 2 3 2 2 5 2" xfId="23995" xr:uid="{FB01D098-F170-4321-B489-CB41678A4CF9}"/>
    <cellStyle name="Comma 4 2 3 2 2 5 2 2" xfId="16488" xr:uid="{DA6E4677-0C5C-4D8D-8FF4-4FABE1789E25}"/>
    <cellStyle name="Comma 4 2 3 2 2 5 2 2 2" xfId="54989" xr:uid="{6DA9C2EE-119A-416F-9D99-03F97999D0CF}"/>
    <cellStyle name="Comma 4 2 3 2 2 5 2 2 3" xfId="42374" xr:uid="{461E2BD4-2B71-4B27-85CC-C15A5C969FCE}"/>
    <cellStyle name="Comma 4 2 3 2 2 5 2 3" xfId="9902" xr:uid="{29D5E7AE-1C33-4353-BA03-184486B4A375}"/>
    <cellStyle name="Comma 4 2 3 2 2 5 2 3 2" xfId="48711" xr:uid="{3A233892-B92F-4E1E-9F2E-05F8D18C99A6}"/>
    <cellStyle name="Comma 4 2 3 2 2 5 2 4" xfId="29622" xr:uid="{1541C351-3BBD-4F4C-94A9-6A1A165B27DD}"/>
    <cellStyle name="Comma 4 2 3 2 2 5 2 5" xfId="36084" xr:uid="{03B75778-2043-4B95-A729-4E4E6C6E154A}"/>
    <cellStyle name="Comma 4 2 3 2 2 5 3" xfId="19984" xr:uid="{A9C50476-E561-4FDE-9A49-0402464DE623}"/>
    <cellStyle name="Comma 4 2 3 2 2 5 3 2" xfId="51492" xr:uid="{1FF28FFE-1F63-49B0-979F-A3612EF41B66}"/>
    <cellStyle name="Comma 4 2 3 2 2 5 3 3" xfId="38877" xr:uid="{97250196-436C-4FE8-9F81-86F786CDD608}"/>
    <cellStyle name="Comma 4 2 3 2 2 5 4" xfId="13398" xr:uid="{9B3FE0EA-E086-49FA-9B3C-BA994387516B}"/>
    <cellStyle name="Comma 4 2 3 2 2 5 4 2" xfId="45214" xr:uid="{39212C08-6D8D-4BBA-81C7-6C6880C072FD}"/>
    <cellStyle name="Comma 4 2 3 2 2 5 5" xfId="6811" xr:uid="{423058B1-84BA-4464-95CE-F718DCD6F2DA}"/>
    <cellStyle name="Comma 4 2 3 2 2 5 6" xfId="32587" xr:uid="{2DEFCA0E-76A6-4FBB-8742-D0A4984F216E}"/>
    <cellStyle name="Comma 4 2 3 2 2 6" xfId="24879" xr:uid="{E22BAD81-6069-4B95-BD4F-40819731EB46}"/>
    <cellStyle name="Comma 4 2 3 2 2 6 2" xfId="17372" xr:uid="{3D1234C8-571F-404C-B66C-BBBCAF4D7C45}"/>
    <cellStyle name="Comma 4 2 3 2 2 6 2 2" xfId="54105" xr:uid="{3E2CA0EE-D252-49F3-A317-89ACF2E56781}"/>
    <cellStyle name="Comma 4 2 3 2 2 6 2 3" xfId="41490" xr:uid="{83DDB1F0-8368-420D-8140-5AD29179683E}"/>
    <cellStyle name="Comma 4 2 3 2 2 6 3" xfId="10786" xr:uid="{84F7DFD7-D141-4BEF-B4B6-E38C484A19FC}"/>
    <cellStyle name="Comma 4 2 3 2 2 6 3 2" xfId="47827" xr:uid="{927B2AF9-744E-484C-A1D1-3AC675B9B853}"/>
    <cellStyle name="Comma 4 2 3 2 2 6 4" xfId="5672" xr:uid="{6479BC28-7404-4AD1-B91C-BC1015A5C50C}"/>
    <cellStyle name="Comma 4 2 3 2 2 6 5" xfId="35200" xr:uid="{699FCAB5-9D45-43B0-9D3C-858591C9756B}"/>
    <cellStyle name="Comma 4 2 3 2 2 7" xfId="22334" xr:uid="{65B73F4D-1272-4021-98D2-72D8E3A7F089}"/>
    <cellStyle name="Comma 4 2 3 2 2 7 2" xfId="50608" xr:uid="{AA4A3081-6350-4E9E-89AE-469CC914164E}"/>
    <cellStyle name="Comma 4 2 3 2 2 7 3" xfId="37993" xr:uid="{5418C4F4-BBF4-4D0D-9553-D29D26637694}"/>
    <cellStyle name="Comma 4 2 3 2 2 8" xfId="21874" xr:uid="{F8B22672-1E78-44D6-B26B-E780BAD3FD83}"/>
    <cellStyle name="Comma 4 2 3 2 2 8 2" xfId="44302" xr:uid="{39C2429E-D609-4AE7-BC52-2383A4CCDA9A}"/>
    <cellStyle name="Comma 4 2 3 2 2 9" xfId="20864" xr:uid="{3BD51BBD-650F-4BE9-9471-71D3ECB5124D}"/>
    <cellStyle name="Comma 4 2 3 2 3" xfId="2432" xr:uid="{D2BA7980-4A56-4DCE-8236-9F659C74C919}"/>
    <cellStyle name="Comma 4 2 3 2 3 10" xfId="3354" xr:uid="{10C12993-D488-4327-8A1B-EE7FFFF648BF}"/>
    <cellStyle name="Comma 4 2 3 2 3 11" xfId="31779" xr:uid="{02F422AB-95D6-4B9F-9729-12C771AD9EF9}"/>
    <cellStyle name="Comma 4 2 3 2 3 2" xfId="27853" xr:uid="{340BB6F2-919C-4AF4-9CCD-7AD0E4357039}"/>
    <cellStyle name="Comma 4 2 3 2 3 2 2" xfId="26123" xr:uid="{1AB73984-91D2-4013-975D-5C679337BD56}"/>
    <cellStyle name="Comma 4 2 3 2 3 2 2 2" xfId="22625" xr:uid="{DEF219C8-D1AE-4D6D-AB5B-4481F3DA6145}"/>
    <cellStyle name="Comma 4 2 3 2 3 2 2 2 2" xfId="15118" xr:uid="{BB21B451-27C4-44DF-8D16-39BF23860BD3}"/>
    <cellStyle name="Comma 4 2 3 2 3 2 2 2 2 2" xfId="56359" xr:uid="{6F89325E-EAEC-475E-B86D-9305741D3FC7}"/>
    <cellStyle name="Comma 4 2 3 2 3 2 2 2 2 3" xfId="43744" xr:uid="{475526A9-E1A6-4DB3-B5EC-7C05FDDCE54C}"/>
    <cellStyle name="Comma 4 2 3 2 3 2 2 2 3" xfId="8532" xr:uid="{B5BDF338-630E-40AB-8543-CA59A9DD20C2}"/>
    <cellStyle name="Comma 4 2 3 2 3 2 2 2 3 2" xfId="50081" xr:uid="{C146E38F-D54A-4569-824E-923608ED9172}"/>
    <cellStyle name="Comma 4 2 3 2 3 2 2 2 4" xfId="30992" xr:uid="{2F2E6386-8488-4968-AD1C-46A8ED06C89E}"/>
    <cellStyle name="Comma 4 2 3 2 3 2 2 2 5" xfId="37454" xr:uid="{9DCB3026-6D2C-49D2-9A26-AB5597A24B88}"/>
    <cellStyle name="Comma 4 2 3 2 3 2 2 3" xfId="25243" xr:uid="{63686384-10CC-422D-97FA-B7825498F61F}"/>
    <cellStyle name="Comma 4 2 3 2 3 2 2 3 2" xfId="17736" xr:uid="{769311CF-7056-4709-AC73-E07F052801F9}"/>
    <cellStyle name="Comma 4 2 3 2 3 2 2 3 2 2" xfId="53741" xr:uid="{1285430C-7DEC-4E10-A89F-3CF97DE300A1}"/>
    <cellStyle name="Comma 4 2 3 2 3 2 2 3 2 3" xfId="41126" xr:uid="{352AF3AD-C383-4769-B176-17200C2D5C49}"/>
    <cellStyle name="Comma 4 2 3 2 3 2 2 3 3" xfId="11150" xr:uid="{085C12CB-72B5-464A-8546-5B2A95497CBB}"/>
    <cellStyle name="Comma 4 2 3 2 3 2 2 3 3 2" xfId="47463" xr:uid="{9C60951A-0CC7-444A-8977-3A69F5947683}"/>
    <cellStyle name="Comma 4 2 3 2 3 2 2 3 4" xfId="5308" xr:uid="{001618F6-9B0F-4136-A3D4-39A8A3039F73}"/>
    <cellStyle name="Comma 4 2 3 2 3 2 2 3 5" xfId="34836" xr:uid="{15A7599C-4CC2-4674-BF73-2F7AD30A34D3}"/>
    <cellStyle name="Comma 4 2 3 2 3 2 2 4" xfId="18615" xr:uid="{05FDCFB1-1E69-480A-BA19-A22DB0792AAC}"/>
    <cellStyle name="Comma 4 2 3 2 3 2 2 4 2" xfId="52862" xr:uid="{5E61D50B-0527-49BF-A08B-4221B3DBC231}"/>
    <cellStyle name="Comma 4 2 3 2 3 2 2 4 3" xfId="40247" xr:uid="{CA617451-2AC5-482E-81D8-9FCA4F5C4AE7}"/>
    <cellStyle name="Comma 4 2 3 2 3 2 2 5" xfId="12029" xr:uid="{E67B2FBA-A6CF-47AD-9A44-F257C8F4EEE1}"/>
    <cellStyle name="Comma 4 2 3 2 3 2 2 5 2" xfId="46584" xr:uid="{DE95B51C-79A3-449A-A6B5-1570FD1ECB2B}"/>
    <cellStyle name="Comma 4 2 3 2 3 2 2 6" xfId="4429" xr:uid="{77DC6530-EF23-4780-9466-53A835F2551E}"/>
    <cellStyle name="Comma 4 2 3 2 3 2 2 7" xfId="33957" xr:uid="{17CB4576-7A18-4FC1-975A-5CCA854C8DE1}"/>
    <cellStyle name="Comma 4 2 3 2 3 2 3" xfId="26979" xr:uid="{0EC230E0-3B57-41EF-90C1-8D752E26EA53}"/>
    <cellStyle name="Comma 4 2 3 2 3 2 3 2" xfId="23482" xr:uid="{0863065F-BE24-42A9-94FB-31DD1D4056E2}"/>
    <cellStyle name="Comma 4 2 3 2 3 2 3 2 2" xfId="15975" xr:uid="{A4E8FE3D-CB82-457A-85D8-DA7F70D83ADB}"/>
    <cellStyle name="Comma 4 2 3 2 3 2 3 2 2 2" xfId="55502" xr:uid="{32BFCF90-DAE1-45D3-BF97-8139E6C0F2B4}"/>
    <cellStyle name="Comma 4 2 3 2 3 2 3 2 2 3" xfId="42887" xr:uid="{E4059520-DD43-4A0A-B779-C548E72096D6}"/>
    <cellStyle name="Comma 4 2 3 2 3 2 3 2 3" xfId="9389" xr:uid="{635DFDF4-4340-434B-B7EF-2758F48E0292}"/>
    <cellStyle name="Comma 4 2 3 2 3 2 3 2 3 2" xfId="49224" xr:uid="{39D92801-9108-42C2-B95D-1D3618D9213E}"/>
    <cellStyle name="Comma 4 2 3 2 3 2 3 2 4" xfId="30135" xr:uid="{7CC2B216-C541-4CD7-B0C9-9DE827104963}"/>
    <cellStyle name="Comma 4 2 3 2 3 2 3 2 5" xfId="36597" xr:uid="{0FF07719-7D0B-41D2-ABBA-B745A31B1665}"/>
    <cellStyle name="Comma 4 2 3 2 3 2 3 3" xfId="19471" xr:uid="{F1ECF6DF-A5D4-4F69-ADF3-1BF0CD01CA05}"/>
    <cellStyle name="Comma 4 2 3 2 3 2 3 3 2" xfId="52005" xr:uid="{0CC50990-02C7-4378-A24E-7DEC37416ADA}"/>
    <cellStyle name="Comma 4 2 3 2 3 2 3 3 3" xfId="39390" xr:uid="{3DB2D580-9775-4A41-B781-1BDE53BE7326}"/>
    <cellStyle name="Comma 4 2 3 2 3 2 3 4" xfId="12885" xr:uid="{33D15E35-A5E9-4223-9D87-839C7E763CE8}"/>
    <cellStyle name="Comma 4 2 3 2 3 2 3 4 2" xfId="45727" xr:uid="{D116E569-FE34-407A-B88F-4759D6E3BE9B}"/>
    <cellStyle name="Comma 4 2 3 2 3 2 3 5" xfId="6298" xr:uid="{9A5FFAB9-0AC2-4BB2-8760-03FAF0C7937E}"/>
    <cellStyle name="Comma 4 2 3 2 3 2 3 6" xfId="33100" xr:uid="{22DE7EA7-6C5E-425A-82CB-9537E028CE87}"/>
    <cellStyle name="Comma 4 2 3 2 3 2 4" xfId="24358" xr:uid="{2F4A56C5-13F7-495D-B97C-91918584C11F}"/>
    <cellStyle name="Comma 4 2 3 2 3 2 4 2" xfId="16851" xr:uid="{9A9F764B-5A11-4A29-807F-9AE711672917}"/>
    <cellStyle name="Comma 4 2 3 2 3 2 4 2 2" xfId="54626" xr:uid="{C5FB9279-2A5C-4DB6-80E1-8DF4447C11E0}"/>
    <cellStyle name="Comma 4 2 3 2 3 2 4 2 3" xfId="42011" xr:uid="{703E4348-FC58-40A0-96A5-B7CA4B4F17D7}"/>
    <cellStyle name="Comma 4 2 3 2 3 2 4 3" xfId="10265" xr:uid="{74839988-BC1C-47C9-932B-BF3CC8C726A5}"/>
    <cellStyle name="Comma 4 2 3 2 3 2 4 3 2" xfId="48348" xr:uid="{2AEF7735-82DF-44BC-8DAE-0A7E9F4FD74F}"/>
    <cellStyle name="Comma 4 2 3 2 3 2 4 4" xfId="6193" xr:uid="{FF998525-831C-4F46-A567-BD976D9C8797}"/>
    <cellStyle name="Comma 4 2 3 2 3 2 4 5" xfId="35721" xr:uid="{E503C605-E242-43F7-8D11-AC006B81C153}"/>
    <cellStyle name="Comma 4 2 3 2 3 2 5" xfId="20345" xr:uid="{B6A37A49-7CF1-4930-A957-D97E4DEF0CA2}"/>
    <cellStyle name="Comma 4 2 3 2 3 2 5 2" xfId="51129" xr:uid="{237803AA-F752-44C6-9487-A1283C2D5ED9}"/>
    <cellStyle name="Comma 4 2 3 2 3 2 5 3" xfId="38514" xr:uid="{11D5D1A5-E191-47F4-B263-B20A90757168}"/>
    <cellStyle name="Comma 4 2 3 2 3 2 6" xfId="13759" xr:uid="{29581213-463E-48CF-A9CC-5DBD36DE2D7E}"/>
    <cellStyle name="Comma 4 2 3 2 3 2 6 2" xfId="44851" xr:uid="{189C5D74-E034-4EB6-8E4C-C760BC329667}"/>
    <cellStyle name="Comma 4 2 3 2 3 2 7" xfId="7172" xr:uid="{58B9E9F8-02DB-46CA-B42C-FAC41CFF7E8A}"/>
    <cellStyle name="Comma 4 2 3 2 3 2 8" xfId="32224" xr:uid="{F0B6713F-8976-43A7-9F51-3DF2C77FB77E}"/>
    <cellStyle name="Comma 4 2 3 2 3 3" xfId="26563" xr:uid="{0DC3AB4F-C0FE-49F5-8C79-D410A35010A4}"/>
    <cellStyle name="Comma 4 2 3 2 3 3 2" xfId="23066" xr:uid="{E8E299CB-9A6D-4C62-A6E6-9DBEC633E8A3}"/>
    <cellStyle name="Comma 4 2 3 2 3 3 2 2" xfId="15559" xr:uid="{09E74B4E-A8DD-47E7-B424-1F768D004ED3}"/>
    <cellStyle name="Comma 4 2 3 2 3 3 2 2 2" xfId="55918" xr:uid="{3D5885FD-F7A9-4EAF-87BC-1A61D2B05C75}"/>
    <cellStyle name="Comma 4 2 3 2 3 3 2 2 3" xfId="43303" xr:uid="{95A7FF34-A5BA-40F7-9472-886AE36A5824}"/>
    <cellStyle name="Comma 4 2 3 2 3 3 2 3" xfId="8973" xr:uid="{4E5FDABB-18D1-4071-9DBF-BDADAAF3F73F}"/>
    <cellStyle name="Comma 4 2 3 2 3 3 2 3 2" xfId="49640" xr:uid="{BF003AAC-B1D5-4B65-98D0-7C7DFA555DBC}"/>
    <cellStyle name="Comma 4 2 3 2 3 3 2 4" xfId="30551" xr:uid="{82B9375A-E618-41F5-910A-1C74ABE62CDA}"/>
    <cellStyle name="Comma 4 2 3 2 3 3 2 5" xfId="37013" xr:uid="{FD7236E0-B2C2-4994-8338-534E67A99D08}"/>
    <cellStyle name="Comma 4 2 3 2 3 3 3" xfId="25685" xr:uid="{8682B4FD-F35A-41F8-815B-A79426E5D2D0}"/>
    <cellStyle name="Comma 4 2 3 2 3 3 3 2" xfId="18178" xr:uid="{D4E7F22F-DA66-418F-9CC3-85A4449FD75C}"/>
    <cellStyle name="Comma 4 2 3 2 3 3 3 2 2" xfId="53299" xr:uid="{A823A051-BA43-4F51-A7CD-8A11C1128080}"/>
    <cellStyle name="Comma 4 2 3 2 3 3 3 2 3" xfId="40684" xr:uid="{BD710EA9-3A95-4ED2-8BDB-A965E9469CB3}"/>
    <cellStyle name="Comma 4 2 3 2 3 3 3 3" xfId="11592" xr:uid="{4F201195-AFE9-4E1B-86B8-5B4D0BBA4364}"/>
    <cellStyle name="Comma 4 2 3 2 3 3 3 3 2" xfId="47021" xr:uid="{722559C3-DC4C-4868-8AFE-5614315D2B03}"/>
    <cellStyle name="Comma 4 2 3 2 3 3 3 4" xfId="4866" xr:uid="{E569EAF5-5008-4835-8020-FE4DFF8CBF24}"/>
    <cellStyle name="Comma 4 2 3 2 3 3 3 5" xfId="34394" xr:uid="{01506BDF-44EA-47BC-ADEB-5029F9B92151}"/>
    <cellStyle name="Comma 4 2 3 2 3 3 4" xfId="19055" xr:uid="{746FF5B1-7526-403C-86BE-A297701C8366}"/>
    <cellStyle name="Comma 4 2 3 2 3 3 4 2" xfId="52421" xr:uid="{7DE888F9-BC72-4C75-94FB-0A4417C2281B}"/>
    <cellStyle name="Comma 4 2 3 2 3 3 4 3" xfId="39806" xr:uid="{B2BFBC52-7B33-4436-A5E1-EFCDB0A21CD3}"/>
    <cellStyle name="Comma 4 2 3 2 3 3 5" xfId="12469" xr:uid="{6DF21EA4-82F7-4411-B128-42644A7F9040}"/>
    <cellStyle name="Comma 4 2 3 2 3 3 5 2" xfId="46143" xr:uid="{4AB3B2F8-A04F-46D0-B512-59A3C6DFD160}"/>
    <cellStyle name="Comma 4 2 3 2 3 3 6" xfId="3989" xr:uid="{8A605C4D-020E-4E9C-9ED3-2C7619BD7C0D}"/>
    <cellStyle name="Comma 4 2 3 2 3 3 7" xfId="33516" xr:uid="{B2460F22-2E7E-4270-8FAC-E5A6D705B4D4}"/>
    <cellStyle name="Comma 4 2 3 2 3 4" xfId="27413" xr:uid="{E8B5E830-787E-4DAF-B27B-869268400A3F}"/>
    <cellStyle name="Comma 4 2 3 2 3 4 2" xfId="23916" xr:uid="{50B83895-B530-4176-ADF4-1C584F2BC7D3}"/>
    <cellStyle name="Comma 4 2 3 2 3 4 2 2" xfId="16409" xr:uid="{9A1901DA-86EE-4C87-A062-545CFFE5F440}"/>
    <cellStyle name="Comma 4 2 3 2 3 4 2 2 2" xfId="55068" xr:uid="{B229748E-FD1D-4919-AEAB-430A570E0839}"/>
    <cellStyle name="Comma 4 2 3 2 3 4 2 2 3" xfId="42453" xr:uid="{34B25FD5-4B03-4016-A5FE-0C6D267B3056}"/>
    <cellStyle name="Comma 4 2 3 2 3 4 2 3" xfId="9823" xr:uid="{427B584F-52D0-4725-B80F-AD40578AA1F8}"/>
    <cellStyle name="Comma 4 2 3 2 3 4 2 3 2" xfId="48790" xr:uid="{31D2AB25-5C62-4C1B-8BEC-89D521B43EFD}"/>
    <cellStyle name="Comma 4 2 3 2 3 4 2 4" xfId="29701" xr:uid="{4482329D-8A6B-49F0-87B7-CD1223D75397}"/>
    <cellStyle name="Comma 4 2 3 2 3 4 2 5" xfId="36163" xr:uid="{B03605F9-8895-48AD-87AD-7AEC29CADC90}"/>
    <cellStyle name="Comma 4 2 3 2 3 4 3" xfId="19905" xr:uid="{FB7921E0-1CD8-47FD-A894-3D313D6D5AB8}"/>
    <cellStyle name="Comma 4 2 3 2 3 4 3 2" xfId="51571" xr:uid="{AC9CEC1A-860A-48B9-ACCE-2788FC95C2EC}"/>
    <cellStyle name="Comma 4 2 3 2 3 4 3 3" xfId="38956" xr:uid="{B463EE25-5FF6-4D0E-8DDC-CFDDFA24F77E}"/>
    <cellStyle name="Comma 4 2 3 2 3 4 4" xfId="13319" xr:uid="{176B519A-8155-41E2-B6C2-B815DEA49C7F}"/>
    <cellStyle name="Comma 4 2 3 2 3 4 4 2" xfId="45293" xr:uid="{6BD0BC80-1FBA-48F6-BF0C-61CC9F292D29}"/>
    <cellStyle name="Comma 4 2 3 2 3 4 5" xfId="6732" xr:uid="{80EDF824-F6C8-4A7A-9DB8-1CB94DC89677}"/>
    <cellStyle name="Comma 4 2 3 2 3 4 6" xfId="32666" xr:uid="{C3891491-82B4-41DE-9DB6-8F56D30D1A0F}"/>
    <cellStyle name="Comma 4 2 3 2 3 5" xfId="24800" xr:uid="{38A9EBF5-7D2E-4EC0-8A40-43743A3FBFF1}"/>
    <cellStyle name="Comma 4 2 3 2 3 5 2" xfId="17293" xr:uid="{CF393D74-CEB6-4E62-B4C6-136E9DF51C1E}"/>
    <cellStyle name="Comma 4 2 3 2 3 5 2 2" xfId="54184" xr:uid="{983E0875-26A4-4CA8-BB1C-8823C61F4A3D}"/>
    <cellStyle name="Comma 4 2 3 2 3 5 2 3" xfId="41569" xr:uid="{1E5E490D-6EC1-4063-B72A-7FE26CFABB1E}"/>
    <cellStyle name="Comma 4 2 3 2 3 5 3" xfId="10707" xr:uid="{CB7D0620-0995-4FA6-A101-09F2EAE14C4C}"/>
    <cellStyle name="Comma 4 2 3 2 3 5 3 2" xfId="47906" xr:uid="{D7A61C69-D69E-4AB4-96DB-A5E954AE96C7}"/>
    <cellStyle name="Comma 4 2 3 2 3 5 4" xfId="5751" xr:uid="{21D825C5-2EE9-4EF0-85DE-23DA818D21C1}"/>
    <cellStyle name="Comma 4 2 3 2 3 5 5" xfId="35279" xr:uid="{88FB2837-0A0D-4636-B0AF-E7ACFCEAB49C}"/>
    <cellStyle name="Comma 4 2 3 2 3 6" xfId="20785" xr:uid="{BDE6E66E-9489-4535-9EDF-6D0563978598}"/>
    <cellStyle name="Comma 4 2 3 2 3 6 2" xfId="50687" xr:uid="{ADBFA84A-76F5-4BFB-A1D1-7DEA44882E52}"/>
    <cellStyle name="Comma 4 2 3 2 3 6 3" xfId="38072" xr:uid="{B3B233A5-4C9C-46BF-A105-0B9ACC96233F}"/>
    <cellStyle name="Comma 4 2 3 2 3 7" xfId="14199" xr:uid="{2C2D942E-4C1C-4C79-8089-FC6183B41AB1}"/>
    <cellStyle name="Comma 4 2 3 2 3 7 2" xfId="44381" xr:uid="{64AEDB28-F853-46B7-A000-1F8B6A7327C2}"/>
    <cellStyle name="Comma 4 2 3 2 3 8" xfId="7612" xr:uid="{6614C18C-3322-457C-82F7-23478311E534}"/>
    <cellStyle name="Comma 4 2 3 2 3 9" xfId="28343" xr:uid="{79C7291C-1168-4B7B-ABBD-F52CB5E4C964}"/>
    <cellStyle name="Comma 4 2 3 2 4" xfId="2640" xr:uid="{CD35CE52-2484-4C1F-9E56-12FB430BAFA9}"/>
    <cellStyle name="Comma 4 2 3 2 4 10" xfId="32070" xr:uid="{5F17285C-6320-4415-B2DE-4B50F06DF797}"/>
    <cellStyle name="Comma 4 2 3 2 4 2" xfId="26277" xr:uid="{C0BAB5D7-447F-4CFB-8CC0-2D05FE70EF56}"/>
    <cellStyle name="Comma 4 2 3 2 4 2 2" xfId="22779" xr:uid="{F21CB31B-655C-47FD-A05D-376B2DC7BA56}"/>
    <cellStyle name="Comma 4 2 3 2 4 2 2 2" xfId="15272" xr:uid="{4CD41C0C-C5A7-482A-BCAE-9E11D3C8EAD6}"/>
    <cellStyle name="Comma 4 2 3 2 4 2 2 2 2" xfId="56205" xr:uid="{660AB817-AD73-48A7-A8D8-E25309443473}"/>
    <cellStyle name="Comma 4 2 3 2 4 2 2 2 3" xfId="43590" xr:uid="{ACC07A1E-F35F-4034-A45F-55A21A877470}"/>
    <cellStyle name="Comma 4 2 3 2 4 2 2 3" xfId="8686" xr:uid="{D81AB52E-DAEC-4AF6-8F29-1C9502D6E44E}"/>
    <cellStyle name="Comma 4 2 3 2 4 2 2 3 2" xfId="49927" xr:uid="{43D02382-C332-41A9-B8D3-5C26362E2260}"/>
    <cellStyle name="Comma 4 2 3 2 4 2 2 4" xfId="30838" xr:uid="{CF94BDD9-0394-4BB6-B761-FA3CF7E8B781}"/>
    <cellStyle name="Comma 4 2 3 2 4 2 2 5" xfId="37300" xr:uid="{563BE848-A4D4-4910-8356-EE9C95DB1384}"/>
    <cellStyle name="Comma 4 2 3 2 4 2 3" xfId="25397" xr:uid="{A2F296C0-7CE4-4550-9F93-C22155427E6C}"/>
    <cellStyle name="Comma 4 2 3 2 4 2 3 2" xfId="17890" xr:uid="{AFCBB17F-F07B-49EB-B59F-29B405C5820F}"/>
    <cellStyle name="Comma 4 2 3 2 4 2 3 2 2" xfId="53587" xr:uid="{4B145CDF-3415-49DB-84E1-F45A5D15CEB4}"/>
    <cellStyle name="Comma 4 2 3 2 4 2 3 2 3" xfId="40972" xr:uid="{EBE3AEAA-DCBA-4A50-935C-EED9AAAE6C96}"/>
    <cellStyle name="Comma 4 2 3 2 4 2 3 3" xfId="11304" xr:uid="{4309D3E1-AE6E-46BB-9F42-E2C5C597C069}"/>
    <cellStyle name="Comma 4 2 3 2 4 2 3 3 2" xfId="47309" xr:uid="{9CD88FF9-8BC7-4A0B-986B-768DCF697393}"/>
    <cellStyle name="Comma 4 2 3 2 4 2 3 4" xfId="5154" xr:uid="{E0672A22-190A-4041-A5C9-09BFEDC1854F}"/>
    <cellStyle name="Comma 4 2 3 2 4 2 3 5" xfId="34682" xr:uid="{296F5BD8-A6A3-4370-BB63-476957086141}"/>
    <cellStyle name="Comma 4 2 3 2 4 2 4" xfId="18769" xr:uid="{E8221868-8FDA-4A6C-8017-2047DA6D8A08}"/>
    <cellStyle name="Comma 4 2 3 2 4 2 4 2" xfId="52708" xr:uid="{C37C240A-5169-4F18-A390-418639EE1457}"/>
    <cellStyle name="Comma 4 2 3 2 4 2 4 3" xfId="40093" xr:uid="{94F66BBF-20E5-491D-A54B-B16547D1C735}"/>
    <cellStyle name="Comma 4 2 3 2 4 2 5" xfId="12183" xr:uid="{74D40CB2-2C73-41E5-8B22-2E65291ECBF1}"/>
    <cellStyle name="Comma 4 2 3 2 4 2 5 2" xfId="46430" xr:uid="{727B9A3A-AF3A-43CF-B36C-BE62ACE79647}"/>
    <cellStyle name="Comma 4 2 3 2 4 2 6" xfId="4275" xr:uid="{524CE6DB-1688-4766-BD30-ABC240104898}"/>
    <cellStyle name="Comma 4 2 3 2 4 2 7" xfId="33803" xr:uid="{6D0F0F4B-B6D7-4A4B-8D65-C9705840CBBC}"/>
    <cellStyle name="Comma 4 2 3 2 4 3" xfId="27132" xr:uid="{39A7182C-E129-4D23-BE85-9D95043313C8}"/>
    <cellStyle name="Comma 4 2 3 2 4 3 2" xfId="23635" xr:uid="{5E350105-B9F3-4425-A323-31BBC853F9CE}"/>
    <cellStyle name="Comma 4 2 3 2 4 3 2 2" xfId="16128" xr:uid="{445D8535-BF29-47A6-B085-F2BF667B136D}"/>
    <cellStyle name="Comma 4 2 3 2 4 3 2 2 2" xfId="55349" xr:uid="{FBA0A16C-1D12-4A73-9600-4D2B4D27310A}"/>
    <cellStyle name="Comma 4 2 3 2 4 3 2 2 3" xfId="42734" xr:uid="{A579A860-E8A3-4A4F-B95D-DC6A500131EC}"/>
    <cellStyle name="Comma 4 2 3 2 4 3 2 3" xfId="9542" xr:uid="{234A728F-9E72-4070-B459-37E1A323464C}"/>
    <cellStyle name="Comma 4 2 3 2 4 3 2 3 2" xfId="49071" xr:uid="{DC7E17E5-3153-4D2E-8477-DD5A1F9F8782}"/>
    <cellStyle name="Comma 4 2 3 2 4 3 2 4" xfId="29982" xr:uid="{5E035C64-A1B9-42D3-B294-37AA7E57E332}"/>
    <cellStyle name="Comma 4 2 3 2 4 3 2 5" xfId="36444" xr:uid="{FFF70763-403C-4953-9E6B-C3D9592FFE19}"/>
    <cellStyle name="Comma 4 2 3 2 4 3 3" xfId="19624" xr:uid="{B1D0F1CE-71F3-4A13-8896-61D4505AB938}"/>
    <cellStyle name="Comma 4 2 3 2 4 3 3 2" xfId="51852" xr:uid="{1B01C68C-691A-41D1-8632-E44BF94AB01E}"/>
    <cellStyle name="Comma 4 2 3 2 4 3 3 3" xfId="39237" xr:uid="{B9D1CA22-F08D-4627-ABB0-BC95D802E84C}"/>
    <cellStyle name="Comma 4 2 3 2 4 3 4" xfId="13038" xr:uid="{40C5D44D-5FE1-46A6-95A8-4D611E464251}"/>
    <cellStyle name="Comma 4 2 3 2 4 3 4 2" xfId="45574" xr:uid="{C8BD3B1D-DD4F-4599-A3E1-C3651AFDC521}"/>
    <cellStyle name="Comma 4 2 3 2 4 3 5" xfId="6451" xr:uid="{584F9917-D1D6-46E9-8D2F-28052E052C43}"/>
    <cellStyle name="Comma 4 2 3 2 4 3 6" xfId="32947" xr:uid="{401155FF-D1B6-4D47-A141-8CE0A76C7B4C}"/>
    <cellStyle name="Comma 4 2 3 2 4 4" xfId="24512" xr:uid="{2FA669CC-AAD9-47DC-87BC-24C9F9C9ECF1}"/>
    <cellStyle name="Comma 4 2 3 2 4 4 2" xfId="17005" xr:uid="{95FF8B13-0276-4F12-B4AF-0D882130D612}"/>
    <cellStyle name="Comma 4 2 3 2 4 4 2 2" xfId="54472" xr:uid="{65EB7A62-0E13-4313-8452-A69A6375F812}"/>
    <cellStyle name="Comma 4 2 3 2 4 4 2 3" xfId="41857" xr:uid="{A36D68E5-7764-496B-99B8-CED8D9D5E404}"/>
    <cellStyle name="Comma 4 2 3 2 4 4 3" xfId="10419" xr:uid="{42E4D700-9235-4A37-B865-EB1F476A67D5}"/>
    <cellStyle name="Comma 4 2 3 2 4 4 3 2" xfId="48194" xr:uid="{B1215E87-1557-466B-97BB-71D0E0F1AE0C}"/>
    <cellStyle name="Comma 4 2 3 2 4 4 4" xfId="6039" xr:uid="{F1DA0745-C658-4F49-9665-F57A03113DA7}"/>
    <cellStyle name="Comma 4 2 3 2 4 4 5" xfId="35567" xr:uid="{D1B2672A-BC25-4EE6-ABD9-74580B14AD5F}"/>
    <cellStyle name="Comma 4 2 3 2 4 5" xfId="20499" xr:uid="{928D90EB-F5AF-498C-8A8F-84A889AC4056}"/>
    <cellStyle name="Comma 4 2 3 2 4 5 2" xfId="50975" xr:uid="{CD7F74C5-3A9E-4658-BF79-FCB71C7CCDAD}"/>
    <cellStyle name="Comma 4 2 3 2 4 5 3" xfId="38360" xr:uid="{715F4581-8353-4986-98B2-7710E6DD8AC6}"/>
    <cellStyle name="Comma 4 2 3 2 4 6" xfId="13913" xr:uid="{FBA4B783-4820-40F5-96C0-6F366CA46F4B}"/>
    <cellStyle name="Comma 4 2 3 2 4 6 2" xfId="44697" xr:uid="{1811A7EF-87B1-4339-BEA1-2F17528596FF}"/>
    <cellStyle name="Comma 4 2 3 2 4 7" xfId="7326" xr:uid="{FCD460CC-E20C-4C0B-9616-D250C9DA7383}"/>
    <cellStyle name="Comma 4 2 3 2 4 8" xfId="28007" xr:uid="{9E5A807D-7DA1-4A10-BCD0-A1147CE25DDF}"/>
    <cellStyle name="Comma 4 2 3 2 4 9" xfId="3556" xr:uid="{264B8E9F-8553-4A6C-B4AE-FEFB123F6531}"/>
    <cellStyle name="Comma 4 2 3 2 5" xfId="27709" xr:uid="{670CA4D3-0CF6-45EB-AA9E-42B0FA81428F}"/>
    <cellStyle name="Comma 4 2 3 2 5 2" xfId="25991" xr:uid="{61B3BD45-0FBC-4161-ABB0-2DB40E7A2075}"/>
    <cellStyle name="Comma 4 2 3 2 5 2 2" xfId="22493" xr:uid="{6E97AED5-D973-4F4C-B32E-91B7E22A7EEB}"/>
    <cellStyle name="Comma 4 2 3 2 5 2 2 2" xfId="14986" xr:uid="{9E639D11-4C15-4EF0-986F-09B0307E54A1}"/>
    <cellStyle name="Comma 4 2 3 2 5 2 2 2 2" xfId="56491" xr:uid="{3C781085-F746-43BD-B947-AD0E79D84758}"/>
    <cellStyle name="Comma 4 2 3 2 5 2 2 2 3" xfId="43876" xr:uid="{EE2941E4-3190-4A02-87A2-BF08B397D380}"/>
    <cellStyle name="Comma 4 2 3 2 5 2 2 3" xfId="8400" xr:uid="{D679BEF7-379E-40C2-BF4C-B8FEDD109298}"/>
    <cellStyle name="Comma 4 2 3 2 5 2 2 3 2" xfId="50213" xr:uid="{930595C7-6E58-427C-A2C7-84D44155C265}"/>
    <cellStyle name="Comma 4 2 3 2 5 2 2 4" xfId="31124" xr:uid="{4D242D9F-2885-4D31-B0D3-F454542FAB5C}"/>
    <cellStyle name="Comma 4 2 3 2 5 2 2 5" xfId="37586" xr:uid="{C739F48E-F052-4A2E-9D62-F8DC1704C4F4}"/>
    <cellStyle name="Comma 4 2 3 2 5 2 3" xfId="25105" xr:uid="{B4FC8A26-4501-42DC-B0D4-9CDC73D9F55B}"/>
    <cellStyle name="Comma 4 2 3 2 5 2 3 2" xfId="17598" xr:uid="{A0B5CE02-57BC-44D7-A198-20C900BD48D1}"/>
    <cellStyle name="Comma 4 2 3 2 5 2 3 2 2" xfId="53879" xr:uid="{90137FE4-174A-48C3-8CE2-C2DA480A8A27}"/>
    <cellStyle name="Comma 4 2 3 2 5 2 3 2 3" xfId="41264" xr:uid="{315A1361-1AF2-4632-8CC8-FAD956AEE7E1}"/>
    <cellStyle name="Comma 4 2 3 2 5 2 3 3" xfId="11012" xr:uid="{9504C4A8-C800-4426-9603-C7131D54B34B}"/>
    <cellStyle name="Comma 4 2 3 2 5 2 3 3 2" xfId="47601" xr:uid="{B981BDAF-0A3A-42A0-85B8-1F7B13032546}"/>
    <cellStyle name="Comma 4 2 3 2 5 2 3 4" xfId="5446" xr:uid="{9C5404D7-9FE8-4A69-8FA2-A67F69F1D054}"/>
    <cellStyle name="Comma 4 2 3 2 5 2 3 5" xfId="34974" xr:uid="{408A93C7-4CE1-4A84-81BB-06E45D8D0F85}"/>
    <cellStyle name="Comma 4 2 3 2 5 2 4" xfId="18483" xr:uid="{BD6C4955-AF1D-4A9F-8631-EFB1D0DD18F2}"/>
    <cellStyle name="Comma 4 2 3 2 5 2 4 2" xfId="52994" xr:uid="{FAD4F6A0-2DB2-427C-BA5B-499C317A6044}"/>
    <cellStyle name="Comma 4 2 3 2 5 2 4 3" xfId="40379" xr:uid="{7D8EA580-B930-4ADD-8C35-4F94CC3FA08F}"/>
    <cellStyle name="Comma 4 2 3 2 5 2 5" xfId="11897" xr:uid="{2F428F88-2CBF-40A1-B73A-D4C0FACBCBA6}"/>
    <cellStyle name="Comma 4 2 3 2 5 2 5 2" xfId="46716" xr:uid="{B520F374-B30B-4DDD-988D-F3111DE0322D}"/>
    <cellStyle name="Comma 4 2 3 2 5 2 6" xfId="4561" xr:uid="{3531A1CB-EF7D-4FE8-9A63-6D2130D8CE2A}"/>
    <cellStyle name="Comma 4 2 3 2 5 2 7" xfId="34089" xr:uid="{80892F18-5265-4615-B906-484DE4EFCF22}"/>
    <cellStyle name="Comma 4 2 3 2 5 3" xfId="26716" xr:uid="{BE4E552E-5648-4D12-BCB4-D0427F69CFA5}"/>
    <cellStyle name="Comma 4 2 3 2 5 3 2" xfId="23219" xr:uid="{4698F47F-D7DC-4264-9D14-927017A82566}"/>
    <cellStyle name="Comma 4 2 3 2 5 3 2 2" xfId="15712" xr:uid="{204F2D5A-3BC3-424A-B1EE-A3C848B07BB5}"/>
    <cellStyle name="Comma 4 2 3 2 5 3 2 2 2" xfId="55765" xr:uid="{73A6C71D-93E7-4C93-A9CC-BE84C573B0F6}"/>
    <cellStyle name="Comma 4 2 3 2 5 3 2 2 3" xfId="43150" xr:uid="{9BD334F5-ACB9-4645-9004-261AB145178C}"/>
    <cellStyle name="Comma 4 2 3 2 5 3 2 3" xfId="9126" xr:uid="{BE7F4525-DA43-4B9F-AFE6-8E6917520765}"/>
    <cellStyle name="Comma 4 2 3 2 5 3 2 3 2" xfId="49487" xr:uid="{CEC9359E-C824-4437-98F5-C56ED758D858}"/>
    <cellStyle name="Comma 4 2 3 2 5 3 2 4" xfId="30398" xr:uid="{D50A5D41-4269-40DC-A0D4-376270851DE3}"/>
    <cellStyle name="Comma 4 2 3 2 5 3 2 5" xfId="36860" xr:uid="{E6989A1F-6F55-477F-86F3-425F70F89B41}"/>
    <cellStyle name="Comma 4 2 3 2 5 3 3" xfId="19208" xr:uid="{A0FFE1EB-813F-4C87-9EE1-409766048873}"/>
    <cellStyle name="Comma 4 2 3 2 5 3 3 2" xfId="52268" xr:uid="{281867BD-B6C6-46F3-8CFE-DE6FA9BEE6F9}"/>
    <cellStyle name="Comma 4 2 3 2 5 3 3 3" xfId="39653" xr:uid="{8CF626D2-C595-40E3-B810-A640948BFF0D}"/>
    <cellStyle name="Comma 4 2 3 2 5 3 4" xfId="12622" xr:uid="{C6D7529A-FEBF-476B-819B-CBF848BE05A0}"/>
    <cellStyle name="Comma 4 2 3 2 5 3 4 2" xfId="45990" xr:uid="{05599E0B-5C2C-42CD-B291-78198C4A9C09}"/>
    <cellStyle name="Comma 4 2 3 2 5 3 5" xfId="3836" xr:uid="{938DAA59-5E9B-4C4A-8A2F-771EA2ABACE5}"/>
    <cellStyle name="Comma 4 2 3 2 5 3 6" xfId="33363" xr:uid="{B9FC24CB-7583-4AF0-8228-7F95BBDFBE08}"/>
    <cellStyle name="Comma 4 2 3 2 5 4" xfId="24212" xr:uid="{C04FA5B7-A7A1-49D7-B8AE-179F370EA7A7}"/>
    <cellStyle name="Comma 4 2 3 2 5 4 2" xfId="16705" xr:uid="{173E728D-3AFE-4786-A0C4-36473C5F5DA3}"/>
    <cellStyle name="Comma 4 2 3 2 5 4 2 2" xfId="54772" xr:uid="{8F0B68AB-CBB9-4255-B3BF-313B22A10767}"/>
    <cellStyle name="Comma 4 2 3 2 5 4 2 3" xfId="42157" xr:uid="{D44D1329-3EF2-46A3-8BF0-BFA6A1973E5E}"/>
    <cellStyle name="Comma 4 2 3 2 5 4 3" xfId="10119" xr:uid="{35ED081C-B33E-495D-9AFD-D849B5F6DBB1}"/>
    <cellStyle name="Comma 4 2 3 2 5 4 3 2" xfId="48494" xr:uid="{183BDD8A-E3A2-4D9F-A536-1C234B896088}"/>
    <cellStyle name="Comma 4 2 3 2 5 4 4" xfId="29405" xr:uid="{B1860407-A8F6-4063-9C05-30E2C48BCDCC}"/>
    <cellStyle name="Comma 4 2 3 2 5 4 5" xfId="35867" xr:uid="{DA59113F-5551-4B81-B58F-7D409007DBB0}"/>
    <cellStyle name="Comma 4 2 3 2 5 5" xfId="25839" xr:uid="{AD79E8A8-276A-4351-B2DE-55D0D664966C}"/>
    <cellStyle name="Comma 4 2 3 2 5 5 2" xfId="18332" xr:uid="{51CCCCF2-8226-49C6-9C07-DB0F0680B9BE}"/>
    <cellStyle name="Comma 4 2 3 2 5 5 2 2" xfId="53145" xr:uid="{2C3534CB-A423-4DE2-9520-2445BFEBF35E}"/>
    <cellStyle name="Comma 4 2 3 2 5 5 2 3" xfId="40530" xr:uid="{E40C5977-0D14-45F0-AF0E-2D8DFC4E8DB8}"/>
    <cellStyle name="Comma 4 2 3 2 5 5 3" xfId="11746" xr:uid="{15453961-6D48-4FB3-953C-32C55A1B3AA5}"/>
    <cellStyle name="Comma 4 2 3 2 5 5 3 2" xfId="46867" xr:uid="{0265D6C5-3F33-4AA2-AB1B-5379369026CC}"/>
    <cellStyle name="Comma 4 2 3 2 5 5 4" xfId="4712" xr:uid="{2AAFAFE1-FBEA-495A-8FF6-4868BCB2CC74}"/>
    <cellStyle name="Comma 4 2 3 2 5 5 5" xfId="34240" xr:uid="{12932C66-3BEC-41A7-980C-650871F767A7}"/>
    <cellStyle name="Comma 4 2 3 2 5 6" xfId="20201" xr:uid="{644780EF-6CD0-4C0C-84F0-B61B3C31E55F}"/>
    <cellStyle name="Comma 4 2 3 2 5 6 2" xfId="51275" xr:uid="{7DD200A5-6F50-4D4B-823E-C70B90EEDDD1}"/>
    <cellStyle name="Comma 4 2 3 2 5 6 3" xfId="38660" xr:uid="{748177D6-8724-427E-9E2B-D816DD917CAB}"/>
    <cellStyle name="Comma 4 2 3 2 5 7" xfId="13615" xr:uid="{9CD4A388-C0AA-48CF-ACA2-50FDDC441496}"/>
    <cellStyle name="Comma 4 2 3 2 5 7 2" xfId="44997" xr:uid="{3CDA2D4C-CC95-46D3-8D6F-01972BAFB045}"/>
    <cellStyle name="Comma 4 2 3 2 5 8" xfId="7028" xr:uid="{D72B3235-5684-4370-AF28-32468F4E20ED}"/>
    <cellStyle name="Comma 4 2 3 2 5 9" xfId="32370" xr:uid="{FF5B8291-AC02-48E2-9D0C-8B71EDC0FB57}"/>
    <cellStyle name="Comma 4 2 3 2 6" xfId="27566" xr:uid="{E03865DD-EA1A-42D9-8984-15DC7A46A5E9}"/>
    <cellStyle name="Comma 4 2 3 2 6 2" xfId="24069" xr:uid="{D327C066-0337-426A-A29E-7BFFB78F01F4}"/>
    <cellStyle name="Comma 4 2 3 2 6 2 2" xfId="16562" xr:uid="{59E25307-1ACE-4030-AD1A-E9076F9E4B5F}"/>
    <cellStyle name="Comma 4 2 3 2 6 2 2 2" xfId="54915" xr:uid="{5420013D-FBE4-4ECD-8964-E77283C72F6D}"/>
    <cellStyle name="Comma 4 2 3 2 6 2 2 3" xfId="42300" xr:uid="{8BA6B26B-5CDD-4C1E-8831-3185E55FCE0C}"/>
    <cellStyle name="Comma 4 2 3 2 6 2 3" xfId="9976" xr:uid="{C4195324-754D-4146-A173-26A063957BD3}"/>
    <cellStyle name="Comma 4 2 3 2 6 2 3 2" xfId="48637" xr:uid="{58BCC88E-588C-472D-BA40-1AA8FBE8F0AE}"/>
    <cellStyle name="Comma 4 2 3 2 6 2 4" xfId="29548" xr:uid="{03C0BD0E-97D3-4C7D-B2CD-FB7448BB7F60}"/>
    <cellStyle name="Comma 4 2 3 2 6 2 5" xfId="36010" xr:uid="{72A0A519-6EC2-4F49-B017-68B7D5120591}"/>
    <cellStyle name="Comma 4 2 3 2 6 3" xfId="20058" xr:uid="{DC0DF8F0-4154-455C-AE2C-9B11494FA522}"/>
    <cellStyle name="Comma 4 2 3 2 6 3 2" xfId="51418" xr:uid="{AB4EE292-B3C8-4216-8B51-E53E6B880018}"/>
    <cellStyle name="Comma 4 2 3 2 6 3 3" xfId="38803" xr:uid="{674D7BA5-5B29-4F6A-AC22-ABCEBD40DCDE}"/>
    <cellStyle name="Comma 4 2 3 2 6 4" xfId="13472" xr:uid="{18EFDEC1-3C1F-4D4E-B5B7-C9364A832850}"/>
    <cellStyle name="Comma 4 2 3 2 6 4 2" xfId="45140" xr:uid="{5598285C-C5FB-41FD-9C8B-3673A0ECD8E4}"/>
    <cellStyle name="Comma 4 2 3 2 6 5" xfId="6885" xr:uid="{FAB81BA2-F48C-406A-B624-965B5B98FF3D}"/>
    <cellStyle name="Comma 4 2 3 2 6 6" xfId="32513" xr:uid="{F3D8D233-7081-49C7-BA76-0F32234343F7}"/>
    <cellStyle name="Comma 4 2 3 2 7" xfId="24954" xr:uid="{BF1988BE-2F13-4E8E-9239-388EFA8274A2}"/>
    <cellStyle name="Comma 4 2 3 2 7 2" xfId="17447" xr:uid="{41CAF0CA-20B9-4870-87A5-3227467B8835}"/>
    <cellStyle name="Comma 4 2 3 2 7 2 2" xfId="54030" xr:uid="{858AEF30-9495-4F33-92EF-D92A0B40C314}"/>
    <cellStyle name="Comma 4 2 3 2 7 2 3" xfId="41415" xr:uid="{D2CD1C6E-4CFA-4856-BD92-71FE03086444}"/>
    <cellStyle name="Comma 4 2 3 2 7 3" xfId="10861" xr:uid="{21F29B53-7846-4AF6-BAFE-9E4FD6471243}"/>
    <cellStyle name="Comma 4 2 3 2 7 3 2" xfId="47752" xr:uid="{AEEF0B8E-CFFE-4FB1-8B60-FE62EBAD9EAD}"/>
    <cellStyle name="Comma 4 2 3 2 7 4" xfId="5597" xr:uid="{9F9D95F6-5EDB-46D1-8195-65CDAE211490}"/>
    <cellStyle name="Comma 4 2 3 2 7 5" xfId="35125" xr:uid="{E8E03832-EF0C-4FE9-B7C4-D82FBBA03B75}"/>
    <cellStyle name="Comma 4 2 3 2 8" xfId="28518" xr:uid="{A281CF85-0C1E-4D5D-9C8E-4FDAE77EB9A6}"/>
    <cellStyle name="Comma 4 2 3 2 8 2" xfId="20939" xr:uid="{A1E606D1-F480-4153-8DF3-85130DF8DCD0}"/>
    <cellStyle name="Comma 4 2 3 2 8 2 2" xfId="50334" xr:uid="{D04CBEA7-01EF-4B9C-A8F7-B3BD24A02E5B}"/>
    <cellStyle name="Comma 4 2 3 2 8 3" xfId="14353" xr:uid="{F17D810E-7B6E-4966-9047-E9A85AC6AF4A}"/>
    <cellStyle name="Comma 4 2 3 2 8 4" xfId="7766" xr:uid="{E8321180-2D9F-49DA-B0F1-6688801747A3}"/>
    <cellStyle name="Comma 4 2 3 2 8 5" xfId="37711" xr:uid="{0C88D9FF-FFBD-440A-B927-2CFABA08B4CC}"/>
    <cellStyle name="Comma 4 2 3 2 9" xfId="28895" xr:uid="{2CFC87B3-779C-44A4-B64A-C7AAC3F1F679}"/>
    <cellStyle name="Comma 4 2 3 2 9 2" xfId="21223" xr:uid="{C92CBBAF-15F5-4BD7-BF51-A88C94FCB5EA}"/>
    <cellStyle name="Comma 4 2 3 2 9 2 2" xfId="50533" xr:uid="{83FA8297-3AE8-4A64-A78B-A00EAAB6A06F}"/>
    <cellStyle name="Comma 4 2 3 2 9 3" xfId="14637" xr:uid="{6BAF9A7D-BDA7-4D1A-95EC-BAB1CDAEAF9E}"/>
    <cellStyle name="Comma 4 2 3 2 9 4" xfId="8050" xr:uid="{BE5683B8-25B3-4DCF-AF62-1928659A4FCC}"/>
    <cellStyle name="Comma 4 2 3 2 9 5" xfId="37918" xr:uid="{692FAD21-6111-4E7C-9D3C-760153D0C565}"/>
    <cellStyle name="Comma 4 2 3 20" xfId="29196" xr:uid="{4B937BE0-88BC-405C-892A-47F72DEEC7DB}"/>
    <cellStyle name="Comma 4 2 3 21" xfId="2949" xr:uid="{8DAEACC2-9DDB-47D3-8F6C-D51611D6AAC2}"/>
    <cellStyle name="Comma 4 2 3 22" xfId="31521" xr:uid="{227A8C7C-868B-4DAE-A72E-4F0D28178C68}"/>
    <cellStyle name="Comma 4 2 3 23" xfId="1836" xr:uid="{6640E678-07B1-464D-8166-5700D93A4DFD}"/>
    <cellStyle name="Comma 4 2 3 3" xfId="2223" xr:uid="{D689C1F5-CBBE-48C9-BD83-A97BE622C813}"/>
    <cellStyle name="Comma 4 2 3 3 10" xfId="21780" xr:uid="{DC7213CC-1507-4B83-BEC9-5BEF0C47418A}"/>
    <cellStyle name="Comma 4 2 3 3 10 2" xfId="44280" xr:uid="{67700A8E-31A8-48D6-8C3E-9B6E6DE4D3A8}"/>
    <cellStyle name="Comma 4 2 3 3 11" xfId="21503" xr:uid="{C73EFAA9-AC60-4977-B79A-65365F2B29DB}"/>
    <cellStyle name="Comma 4 2 3 3 12" xfId="21366" xr:uid="{E006D00E-7AB5-465E-8B3F-56761E957826}"/>
    <cellStyle name="Comma 4 2 3 3 13" xfId="14780" xr:uid="{92A87733-B920-441F-8D64-B82E40392CEC}"/>
    <cellStyle name="Comma 4 2 3 3 14" xfId="8193" xr:uid="{50750415-33BB-4610-AC8A-5347781AB9E8}"/>
    <cellStyle name="Comma 4 2 3 3 15" xfId="29137" xr:uid="{6FE59169-EC80-4CDA-B220-BD523E9F54AE}"/>
    <cellStyle name="Comma 4 2 3 3 16" xfId="3151" xr:uid="{C51B1196-AAFC-47EB-AC63-10C9843AFD1A}"/>
    <cellStyle name="Comma 4 2 3 3 17" xfId="31678" xr:uid="{9AFF3F5B-CED1-4309-B738-6560DDC97E8D}"/>
    <cellStyle name="Comma 4 2 3 3 2" xfId="28289" xr:uid="{2CF5994D-9BF3-43FE-894D-00C78DFB5D82}"/>
    <cellStyle name="Comma 4 2 3 3 2 2" xfId="27799" xr:uid="{99EC5CBE-81AE-46AB-80D2-78A56D992BB2}"/>
    <cellStyle name="Comma 4 2 3 3 2 2 2" xfId="26069" xr:uid="{28266CBD-BD30-42C2-AB9F-0429B3291611}"/>
    <cellStyle name="Comma 4 2 3 3 2 2 2 2" xfId="22571" xr:uid="{38E7FEA5-CFBF-4B95-9EC3-6A89B451243C}"/>
    <cellStyle name="Comma 4 2 3 3 2 2 2 2 2" xfId="15064" xr:uid="{64BAB33A-FC3A-465C-A137-9EC98D665A50}"/>
    <cellStyle name="Comma 4 2 3 3 2 2 2 2 2 2" xfId="56413" xr:uid="{E76BA1F4-51CA-44B3-9948-99E44965A3CF}"/>
    <cellStyle name="Comma 4 2 3 3 2 2 2 2 2 3" xfId="43798" xr:uid="{71486B91-792F-48AE-A531-F0C498837683}"/>
    <cellStyle name="Comma 4 2 3 3 2 2 2 2 3" xfId="8478" xr:uid="{2A75F674-5DFE-463E-BFD2-890FCD27F0C4}"/>
    <cellStyle name="Comma 4 2 3 3 2 2 2 2 3 2" xfId="50135" xr:uid="{28F632D1-C9B4-4F76-9C98-83BEA9B57CC7}"/>
    <cellStyle name="Comma 4 2 3 3 2 2 2 2 4" xfId="31046" xr:uid="{DB33E14D-E4AA-486C-8004-DC418D7B59C4}"/>
    <cellStyle name="Comma 4 2 3 3 2 2 2 2 5" xfId="37508" xr:uid="{1B70CDDD-A4F6-419E-80DA-6EE4EEDEEE25}"/>
    <cellStyle name="Comma 4 2 3 3 2 2 2 3" xfId="25189" xr:uid="{49F96648-EB25-471C-9381-E2F55B7BA78C}"/>
    <cellStyle name="Comma 4 2 3 3 2 2 2 3 2" xfId="17682" xr:uid="{6DA4384F-892D-4326-A9F4-4A2F3F07321F}"/>
    <cellStyle name="Comma 4 2 3 3 2 2 2 3 2 2" xfId="53795" xr:uid="{F9AE73F1-838B-4CCA-9A5C-6384C191B75A}"/>
    <cellStyle name="Comma 4 2 3 3 2 2 2 3 2 3" xfId="41180" xr:uid="{8B53B1C7-D092-427F-B63B-DD7DBAC16FAA}"/>
    <cellStyle name="Comma 4 2 3 3 2 2 2 3 3" xfId="11096" xr:uid="{C22F152D-462D-4B67-99B7-84566BB23260}"/>
    <cellStyle name="Comma 4 2 3 3 2 2 2 3 3 2" xfId="47517" xr:uid="{18531819-08A5-4C63-8809-AA56D053B0A1}"/>
    <cellStyle name="Comma 4 2 3 3 2 2 2 3 4" xfId="5362" xr:uid="{30271296-FB18-4B75-93F0-6075B23B9F1A}"/>
    <cellStyle name="Comma 4 2 3 3 2 2 2 3 5" xfId="34890" xr:uid="{E4857672-B0B7-4A57-81AC-AAE68FAB619C}"/>
    <cellStyle name="Comma 4 2 3 3 2 2 2 4" xfId="18561" xr:uid="{CE25AAB1-416C-4761-9F93-3B27D2CFF950}"/>
    <cellStyle name="Comma 4 2 3 3 2 2 2 4 2" xfId="52916" xr:uid="{B1872843-6E4D-495A-AD9B-3402597E8964}"/>
    <cellStyle name="Comma 4 2 3 3 2 2 2 4 3" xfId="40301" xr:uid="{1D82D312-8B48-4297-9677-39FAEB053F33}"/>
    <cellStyle name="Comma 4 2 3 3 2 2 2 5" xfId="11975" xr:uid="{0AD8EA38-960E-4EE9-A554-853A5DFBF51C}"/>
    <cellStyle name="Comma 4 2 3 3 2 2 2 5 2" xfId="46638" xr:uid="{FB243A9D-4C44-48E7-A306-3A0347031A20}"/>
    <cellStyle name="Comma 4 2 3 3 2 2 2 6" xfId="4483" xr:uid="{3F17C884-D1DE-4A27-AE40-8F7D1BE4BEDB}"/>
    <cellStyle name="Comma 4 2 3 3 2 2 2 7" xfId="34011" xr:uid="{C6309A14-D3AE-4126-8B41-5957052CE969}"/>
    <cellStyle name="Comma 4 2 3 3 2 2 3" xfId="26925" xr:uid="{A4F9E97F-A85E-40A6-BBC7-EA9BCBCF998C}"/>
    <cellStyle name="Comma 4 2 3 3 2 2 3 2" xfId="23428" xr:uid="{9E27EC64-BDC3-4B39-B61A-4F475C27ABB2}"/>
    <cellStyle name="Comma 4 2 3 3 2 2 3 2 2" xfId="15921" xr:uid="{B06DF9CE-4B45-40FF-BEAF-6B5E3949A46C}"/>
    <cellStyle name="Comma 4 2 3 3 2 2 3 2 2 2" xfId="55556" xr:uid="{6CB588B1-1432-417D-B1DD-946537E36978}"/>
    <cellStyle name="Comma 4 2 3 3 2 2 3 2 2 3" xfId="42941" xr:uid="{9B191C80-0151-44E7-8F47-3B84723FE186}"/>
    <cellStyle name="Comma 4 2 3 3 2 2 3 2 3" xfId="9335" xr:uid="{2163C404-AAD6-48B3-ADA8-471C03A900E3}"/>
    <cellStyle name="Comma 4 2 3 3 2 2 3 2 3 2" xfId="49278" xr:uid="{3784D467-2A07-43D4-9082-99C463E1FC18}"/>
    <cellStyle name="Comma 4 2 3 3 2 2 3 2 4" xfId="30189" xr:uid="{B8ED3F75-82FB-48B2-A79B-423C7494BAA1}"/>
    <cellStyle name="Comma 4 2 3 3 2 2 3 2 5" xfId="36651" xr:uid="{E5F95F81-A97D-47AD-959F-21272329A5D5}"/>
    <cellStyle name="Comma 4 2 3 3 2 2 3 3" xfId="19417" xr:uid="{65999A26-19C4-4785-9403-6B9ED1D55029}"/>
    <cellStyle name="Comma 4 2 3 3 2 2 3 3 2" xfId="52059" xr:uid="{60C0A86D-E226-4E42-BEC4-9FCC74C55621}"/>
    <cellStyle name="Comma 4 2 3 3 2 2 3 3 3" xfId="39444" xr:uid="{C9A340DE-0514-483D-B9C6-F75528C7DCED}"/>
    <cellStyle name="Comma 4 2 3 3 2 2 3 4" xfId="12831" xr:uid="{899E982F-A26D-4AB7-A6B5-05D7439C09E8}"/>
    <cellStyle name="Comma 4 2 3 3 2 2 3 4 2" xfId="45781" xr:uid="{27747B9F-C5E0-4B30-A0C7-78EEF4C198AB}"/>
    <cellStyle name="Comma 4 2 3 3 2 2 3 5" xfId="3627" xr:uid="{5EDD6351-91A2-4B07-A296-24A47D4780DF}"/>
    <cellStyle name="Comma 4 2 3 3 2 2 3 6" xfId="33154" xr:uid="{9291E015-093D-4F81-B3AF-30B4A2EFF47F}"/>
    <cellStyle name="Comma 4 2 3 3 2 2 4" xfId="24304" xr:uid="{AF7D2542-6D8F-41E1-9B66-9B773080DE67}"/>
    <cellStyle name="Comma 4 2 3 3 2 2 4 2" xfId="16797" xr:uid="{7988BACB-9A82-4815-99F9-F8C8A828D122}"/>
    <cellStyle name="Comma 4 2 3 3 2 2 4 2 2" xfId="54680" xr:uid="{A03EE863-0B6C-4234-9E43-E19769E560A2}"/>
    <cellStyle name="Comma 4 2 3 3 2 2 4 2 3" xfId="42065" xr:uid="{8C255BCF-5EB4-455A-8A2E-DD1F671381B8}"/>
    <cellStyle name="Comma 4 2 3 3 2 2 4 3" xfId="10211" xr:uid="{94516F83-60DB-4339-ACB1-177A4AECCC94}"/>
    <cellStyle name="Comma 4 2 3 3 2 2 4 3 2" xfId="48402" xr:uid="{C2B8E44D-BCA6-4A6A-90DE-1C25A5DFE7B6}"/>
    <cellStyle name="Comma 4 2 3 3 2 2 4 4" xfId="29313" xr:uid="{38DE8BF3-CADE-4C68-8786-66AE21B73B56}"/>
    <cellStyle name="Comma 4 2 3 3 2 2 4 5" xfId="35775" xr:uid="{660FB4EF-D92A-4D06-BE73-0A736D5901E8}"/>
    <cellStyle name="Comma 4 2 3 3 2 2 5" xfId="20291" xr:uid="{F6CDB495-ECA9-4417-ABCD-3C02D03DADBB}"/>
    <cellStyle name="Comma 4 2 3 3 2 2 5 2" xfId="51183" xr:uid="{1F855E59-F197-4FCB-9D56-A2BFEAE91584}"/>
    <cellStyle name="Comma 4 2 3 3 2 2 5 3" xfId="38568" xr:uid="{498E87CE-2CDC-4171-96DF-3716B994BEB1}"/>
    <cellStyle name="Comma 4 2 3 3 2 2 6" xfId="13705" xr:uid="{109ED8EA-5525-4DE4-90C2-8930241AD975}"/>
    <cellStyle name="Comma 4 2 3 3 2 2 6 2" xfId="44905" xr:uid="{234A906F-50F3-4DE0-A18D-99FD4E5E2E53}"/>
    <cellStyle name="Comma 4 2 3 3 2 2 7" xfId="7118" xr:uid="{EC38FA2F-929D-4130-BA1D-B885277F12F0}"/>
    <cellStyle name="Comma 4 2 3 3 2 2 8" xfId="32278" xr:uid="{FF02E8DD-0AE5-41F9-BDE5-FDB00CC22ED9}"/>
    <cellStyle name="Comma 4 2 3 3 2 3" xfId="26509" xr:uid="{43D1BFA2-E580-4031-B25B-641C8B6C51F9}"/>
    <cellStyle name="Comma 4 2 3 3 2 3 2" xfId="23012" xr:uid="{882F85A3-34CB-458F-9925-6037DD73D746}"/>
    <cellStyle name="Comma 4 2 3 3 2 3 2 2" xfId="15505" xr:uid="{54F5FEBE-0C5C-4771-9FB6-28196E2A77FF}"/>
    <cellStyle name="Comma 4 2 3 3 2 3 2 2 2" xfId="55972" xr:uid="{FA9C3CF6-886F-476F-A653-CE021454B44B}"/>
    <cellStyle name="Comma 4 2 3 3 2 3 2 2 3" xfId="43357" xr:uid="{820294F9-E349-4119-9C09-330F199A46D7}"/>
    <cellStyle name="Comma 4 2 3 3 2 3 2 3" xfId="8919" xr:uid="{71CB56E1-A370-4CA4-86EE-3DD54AF55F80}"/>
    <cellStyle name="Comma 4 2 3 3 2 3 2 3 2" xfId="49694" xr:uid="{E682362A-F662-4A09-8440-6E339B3DA919}"/>
    <cellStyle name="Comma 4 2 3 3 2 3 2 4" xfId="30605" xr:uid="{64169C30-11DE-492D-B563-C6151F2D87FB}"/>
    <cellStyle name="Comma 4 2 3 3 2 3 2 5" xfId="37067" xr:uid="{821D072C-F6A0-43FD-BBF4-C04C0CCA2C96}"/>
    <cellStyle name="Comma 4 2 3 3 2 3 3" xfId="25631" xr:uid="{CA575583-DF78-4663-855A-6A17A3E5867E}"/>
    <cellStyle name="Comma 4 2 3 3 2 3 3 2" xfId="18124" xr:uid="{15136070-152B-4FE8-BAD0-777DE08093FB}"/>
    <cellStyle name="Comma 4 2 3 3 2 3 3 2 2" xfId="53353" xr:uid="{2BB9FDD4-CCA4-4FBE-99D4-C8479D436194}"/>
    <cellStyle name="Comma 4 2 3 3 2 3 3 2 3" xfId="40738" xr:uid="{F195DD85-D183-4A3A-8E0A-CDC8F3DFC529}"/>
    <cellStyle name="Comma 4 2 3 3 2 3 3 3" xfId="11538" xr:uid="{4F945363-5621-4CDE-B559-9D521D92945D}"/>
    <cellStyle name="Comma 4 2 3 3 2 3 3 3 2" xfId="47075" xr:uid="{B2471310-8363-495B-A1D5-CBF7BE117A55}"/>
    <cellStyle name="Comma 4 2 3 3 2 3 3 4" xfId="4920" xr:uid="{990C0C82-9DBA-4699-8861-D2269EB8D1AF}"/>
    <cellStyle name="Comma 4 2 3 3 2 3 3 5" xfId="34448" xr:uid="{614749F2-6ECD-456D-8228-2E902134DCA7}"/>
    <cellStyle name="Comma 4 2 3 3 2 3 4" xfId="19001" xr:uid="{CE5299BE-7DA6-4C54-A73A-5C59B4B30111}"/>
    <cellStyle name="Comma 4 2 3 3 2 3 4 2" xfId="52475" xr:uid="{CF710FB3-BB26-43B9-9BDA-C5B120FDAB72}"/>
    <cellStyle name="Comma 4 2 3 3 2 3 4 3" xfId="39860" xr:uid="{4CFFE2B9-629B-4BAE-8D76-76E7BCB68D73}"/>
    <cellStyle name="Comma 4 2 3 3 2 3 5" xfId="12415" xr:uid="{24B32707-AC9D-4CAF-8EE7-15D63BF82FE0}"/>
    <cellStyle name="Comma 4 2 3 3 2 3 5 2" xfId="46197" xr:uid="{B2778468-44C5-4EF7-BBFC-A2712EB0D608}"/>
    <cellStyle name="Comma 4 2 3 3 2 3 6" xfId="4043" xr:uid="{B7EDA84D-3A5B-40E8-BBAA-1172E2E21883}"/>
    <cellStyle name="Comma 4 2 3 3 2 3 7" xfId="33570" xr:uid="{D6DB49B8-5130-4F38-9149-241034004C00}"/>
    <cellStyle name="Comma 4 2 3 3 2 4" xfId="27359" xr:uid="{02F2CA08-EFC4-442C-953C-C591E5C93F97}"/>
    <cellStyle name="Comma 4 2 3 3 2 4 2" xfId="23862" xr:uid="{BD00C49E-FF6C-43A1-BE17-99C90E801EB2}"/>
    <cellStyle name="Comma 4 2 3 3 2 4 2 2" xfId="16355" xr:uid="{FEE721A3-F589-4644-B372-310CBC88FD05}"/>
    <cellStyle name="Comma 4 2 3 3 2 4 2 2 2" xfId="55122" xr:uid="{C053373E-FE4E-499C-9AD0-401E4D8F3F0A}"/>
    <cellStyle name="Comma 4 2 3 3 2 4 2 2 3" xfId="42507" xr:uid="{6A5063E5-16F3-45D7-9CCE-A55899D15E4D}"/>
    <cellStyle name="Comma 4 2 3 3 2 4 2 3" xfId="9769" xr:uid="{9C2FDE29-AA12-42B1-B724-F1B0C49F058A}"/>
    <cellStyle name="Comma 4 2 3 3 2 4 2 3 2" xfId="48844" xr:uid="{B9E20FA8-51C1-4DE6-8C2A-548CA8A2ED07}"/>
    <cellStyle name="Comma 4 2 3 3 2 4 2 4" xfId="29755" xr:uid="{2083EB3A-34F8-4D92-994E-06F903CC0C1A}"/>
    <cellStyle name="Comma 4 2 3 3 2 4 2 5" xfId="36217" xr:uid="{91D0FE97-F9FF-437B-8BAB-B899EDDD5541}"/>
    <cellStyle name="Comma 4 2 3 3 2 4 3" xfId="19851" xr:uid="{A638D9DF-A9A5-4042-80AB-5921C622DA37}"/>
    <cellStyle name="Comma 4 2 3 3 2 4 3 2" xfId="51625" xr:uid="{82C29880-0775-4240-8615-4775A0F26476}"/>
    <cellStyle name="Comma 4 2 3 3 2 4 3 3" xfId="39010" xr:uid="{2A831CBF-D7F8-43ED-A403-30B83910224E}"/>
    <cellStyle name="Comma 4 2 3 3 2 4 4" xfId="13265" xr:uid="{6FF7AF69-7E1B-41C5-A490-72958D379919}"/>
    <cellStyle name="Comma 4 2 3 3 2 4 4 2" xfId="45347" xr:uid="{764257B8-4A63-4035-952A-14CA05660536}"/>
    <cellStyle name="Comma 4 2 3 3 2 4 5" xfId="6678" xr:uid="{05140541-7DBD-449C-8F31-D82371A6446B}"/>
    <cellStyle name="Comma 4 2 3 3 2 4 6" xfId="32720" xr:uid="{AEF137E4-0942-47DF-90B1-929781D9D78D}"/>
    <cellStyle name="Comma 4 2 3 3 2 5" xfId="24746" xr:uid="{C64842D3-B1F3-406E-A2F4-EE3916B38EC8}"/>
    <cellStyle name="Comma 4 2 3 3 2 5 2" xfId="17239" xr:uid="{2224FCF5-2F17-42F0-96D4-323C55E449CC}"/>
    <cellStyle name="Comma 4 2 3 3 2 5 2 2" xfId="54238" xr:uid="{8AF7CCCE-3181-4B4D-818E-DD4D32C16E00}"/>
    <cellStyle name="Comma 4 2 3 3 2 5 2 3" xfId="41623" xr:uid="{1A49E135-1F2C-439F-8DA3-EE99D8D8DA7D}"/>
    <cellStyle name="Comma 4 2 3 3 2 5 3" xfId="10653" xr:uid="{CC6F7B90-B4CD-41D5-A7E0-9C904AEEDB37}"/>
    <cellStyle name="Comma 4 2 3 3 2 5 3 2" xfId="47960" xr:uid="{C07E149C-F7AB-48A5-AE1D-0626877E9083}"/>
    <cellStyle name="Comma 4 2 3 3 2 5 4" xfId="5805" xr:uid="{BE37BB03-8B4A-4A1E-B1E5-6E24AB138E64}"/>
    <cellStyle name="Comma 4 2 3 3 2 5 5" xfId="35333" xr:uid="{C6A8466B-75A1-45A5-9079-B3728C95E1A6}"/>
    <cellStyle name="Comma 4 2 3 3 2 6" xfId="20731" xr:uid="{E257884C-0D57-4264-AC3C-CF683245A445}"/>
    <cellStyle name="Comma 4 2 3 3 2 6 2" xfId="50741" xr:uid="{46387F56-E274-4FB5-AAE9-E623204A11F5}"/>
    <cellStyle name="Comma 4 2 3 3 2 6 3" xfId="38126" xr:uid="{A4CD688B-B145-40F3-9E29-7BF2772102FD}"/>
    <cellStyle name="Comma 4 2 3 3 2 7" xfId="14145" xr:uid="{5FA964C1-D3C4-4A08-AAB4-13C80B472E9A}"/>
    <cellStyle name="Comma 4 2 3 3 2 7 2" xfId="44435" xr:uid="{B6AB032C-DF70-4BF9-9EDD-7D2325E9F832}"/>
    <cellStyle name="Comma 4 2 3 3 2 8" xfId="7558" xr:uid="{66CB126C-7896-4FFA-95C2-CA9E0E707DC8}"/>
    <cellStyle name="Comma 4 2 3 3 2 9" xfId="31833" xr:uid="{B39112A8-6F1F-4D14-A257-F245312C35D4}"/>
    <cellStyle name="Comma 4 2 3 3 3" xfId="27953" xr:uid="{1E0831E5-9D67-4E09-926C-FC810FFB7FF0}"/>
    <cellStyle name="Comma 4 2 3 3 3 2" xfId="26224" xr:uid="{5E87ACEE-BEF8-4B8F-B692-BF42B76D3660}"/>
    <cellStyle name="Comma 4 2 3 3 3 2 2" xfId="22726" xr:uid="{66FEF4D7-9CA4-45FC-A614-E89E23D9695F}"/>
    <cellStyle name="Comma 4 2 3 3 3 2 2 2" xfId="15219" xr:uid="{EC593609-7423-4ABE-A781-C59D02DBFE4F}"/>
    <cellStyle name="Comma 4 2 3 3 3 2 2 2 2" xfId="56258" xr:uid="{91E7EAAB-7DDB-426F-AEF7-BD1131C8F143}"/>
    <cellStyle name="Comma 4 2 3 3 3 2 2 2 3" xfId="43643" xr:uid="{F5C923B4-5DA8-4C3F-B728-C6A63C390A77}"/>
    <cellStyle name="Comma 4 2 3 3 3 2 2 3" xfId="8633" xr:uid="{7C4E5449-FDB0-4CAE-BFD7-7A79F750C72B}"/>
    <cellStyle name="Comma 4 2 3 3 3 2 2 3 2" xfId="49980" xr:uid="{0FF91B6A-34DC-49E4-8976-35DA7D3B6DBA}"/>
    <cellStyle name="Comma 4 2 3 3 3 2 2 4" xfId="30891" xr:uid="{7F12180A-C281-4DB4-BAC8-07105756D7BB}"/>
    <cellStyle name="Comma 4 2 3 3 3 2 2 5" xfId="37353" xr:uid="{BA73A193-B257-4D09-9D23-6173ABA27B0D}"/>
    <cellStyle name="Comma 4 2 3 3 3 2 3" xfId="25344" xr:uid="{746CD077-81E2-40A8-8F74-DAC4006CE90D}"/>
    <cellStyle name="Comma 4 2 3 3 3 2 3 2" xfId="17837" xr:uid="{13D549EE-BB1C-4F43-A71A-9094F0E6CFB4}"/>
    <cellStyle name="Comma 4 2 3 3 3 2 3 2 2" xfId="53640" xr:uid="{09A50F83-8855-495F-9F84-E4FD54BAC31F}"/>
    <cellStyle name="Comma 4 2 3 3 3 2 3 2 3" xfId="41025" xr:uid="{B7230B08-B86B-4077-A18A-CC0062EF2C4C}"/>
    <cellStyle name="Comma 4 2 3 3 3 2 3 3" xfId="11251" xr:uid="{B2542FD1-9634-4083-87CF-025B57624B26}"/>
    <cellStyle name="Comma 4 2 3 3 3 2 3 3 2" xfId="47362" xr:uid="{D269A537-E5E5-4E1E-8871-06836B2B1C8D}"/>
    <cellStyle name="Comma 4 2 3 3 3 2 3 4" xfId="5207" xr:uid="{CC851DE9-2EBA-4733-85B8-9391BBC8322B}"/>
    <cellStyle name="Comma 4 2 3 3 3 2 3 5" xfId="34735" xr:uid="{FD124742-2392-4160-8D04-8DA743641D29}"/>
    <cellStyle name="Comma 4 2 3 3 3 2 4" xfId="18716" xr:uid="{1EB9CF6B-D1C9-4D9D-972A-C8170D3FCB8B}"/>
    <cellStyle name="Comma 4 2 3 3 3 2 4 2" xfId="52761" xr:uid="{A3567333-8AF1-42DF-B7F5-143D799FAE7B}"/>
    <cellStyle name="Comma 4 2 3 3 3 2 4 3" xfId="40146" xr:uid="{70DC5655-E3DE-41E6-8509-C62F5924FE36}"/>
    <cellStyle name="Comma 4 2 3 3 3 2 5" xfId="12130" xr:uid="{A9FB64F3-D82C-46E3-96D8-BD022D517EA4}"/>
    <cellStyle name="Comma 4 2 3 3 3 2 5 2" xfId="46483" xr:uid="{8E8D1845-0AE6-4020-97B4-DF8AB2CE536F}"/>
    <cellStyle name="Comma 4 2 3 3 3 2 6" xfId="4328" xr:uid="{FCC56291-3D1B-4E1C-A7EE-11BE9801534E}"/>
    <cellStyle name="Comma 4 2 3 3 3 2 7" xfId="33856" xr:uid="{77922BD4-6EA6-4705-A5DE-86A6F91CE1A2}"/>
    <cellStyle name="Comma 4 2 3 3 3 3" xfId="27079" xr:uid="{CA1B5D2D-8301-49BA-857B-624A0176F04E}"/>
    <cellStyle name="Comma 4 2 3 3 3 3 2" xfId="23582" xr:uid="{64E61CE0-9303-4EB2-AC22-65BBD4599B58}"/>
    <cellStyle name="Comma 4 2 3 3 3 3 2 2" xfId="16075" xr:uid="{6A91F6C2-0A98-4DA1-A61F-18F20E9DB556}"/>
    <cellStyle name="Comma 4 2 3 3 3 3 2 2 2" xfId="55402" xr:uid="{049E052A-7864-4B75-8434-4AD2938633B0}"/>
    <cellStyle name="Comma 4 2 3 3 3 3 2 2 3" xfId="42787" xr:uid="{D55E5C80-CDBA-43D9-8DB2-25694903C1B8}"/>
    <cellStyle name="Comma 4 2 3 3 3 3 2 3" xfId="9489" xr:uid="{8C971760-939E-472C-B9BF-0DCF643A45A9}"/>
    <cellStyle name="Comma 4 2 3 3 3 3 2 3 2" xfId="49124" xr:uid="{0E534F5F-781C-4812-A01C-9F60C0931BD1}"/>
    <cellStyle name="Comma 4 2 3 3 3 3 2 4" xfId="30035" xr:uid="{06B31DEC-6C63-49CE-AD76-B17DE1638E4F}"/>
    <cellStyle name="Comma 4 2 3 3 3 3 2 5" xfId="36497" xr:uid="{8ED4CBF5-6E3A-424A-8C0B-FDEDFD34737E}"/>
    <cellStyle name="Comma 4 2 3 3 3 3 3" xfId="19571" xr:uid="{E924A4A9-CB12-44CB-A973-042BF2EC0E45}"/>
    <cellStyle name="Comma 4 2 3 3 3 3 3 2" xfId="51905" xr:uid="{38316241-2E39-47FF-BBAE-0ACC9CF13F8D}"/>
    <cellStyle name="Comma 4 2 3 3 3 3 3 3" xfId="39290" xr:uid="{EDE25F9F-7C21-47A8-ADEF-3A861FD9756F}"/>
    <cellStyle name="Comma 4 2 3 3 3 3 4" xfId="12985" xr:uid="{CF0C6742-E472-4295-9928-A3B4E3564104}"/>
    <cellStyle name="Comma 4 2 3 3 3 3 4 2" xfId="45627" xr:uid="{6F80C888-9CA1-42CB-BF1D-15D0079AE48C}"/>
    <cellStyle name="Comma 4 2 3 3 3 3 5" xfId="6398" xr:uid="{17D69BEC-24BE-459E-B540-6DB0BC4F8FF1}"/>
    <cellStyle name="Comma 4 2 3 3 3 3 6" xfId="33000" xr:uid="{EEDBB664-5F96-484B-9022-FB7CDF16DA5F}"/>
    <cellStyle name="Comma 4 2 3 3 3 4" xfId="24459" xr:uid="{166F3C3A-7640-4C02-948B-49E8F735505F}"/>
    <cellStyle name="Comma 4 2 3 3 3 4 2" xfId="16952" xr:uid="{D12713F3-29DC-4559-884A-43DD6B535010}"/>
    <cellStyle name="Comma 4 2 3 3 3 4 2 2" xfId="54525" xr:uid="{5E62B0FC-7D9A-4DDF-BA30-0BF34C977104}"/>
    <cellStyle name="Comma 4 2 3 3 3 4 2 3" xfId="41910" xr:uid="{1DE12F59-216C-4CDE-A930-58E6D83A9E5C}"/>
    <cellStyle name="Comma 4 2 3 3 3 4 3" xfId="10366" xr:uid="{BC2BF07A-F492-4C7D-8D93-51D4885401CD}"/>
    <cellStyle name="Comma 4 2 3 3 3 4 3 2" xfId="48247" xr:uid="{5A71D304-6AFB-4A7D-9D4D-791208AFEEB5}"/>
    <cellStyle name="Comma 4 2 3 3 3 4 4" xfId="6092" xr:uid="{1F6D2927-6B0F-4589-A33C-D18376CD1147}"/>
    <cellStyle name="Comma 4 2 3 3 3 4 5" xfId="35620" xr:uid="{0336DBC0-2C0B-495A-BA3E-A65A01DBB393}"/>
    <cellStyle name="Comma 4 2 3 3 3 5" xfId="20446" xr:uid="{C1E7CA42-FDE5-468D-A036-ED84741CC819}"/>
    <cellStyle name="Comma 4 2 3 3 3 5 2" xfId="51028" xr:uid="{2AA94FF7-49CC-40E5-B491-8CDEE426EE5B}"/>
    <cellStyle name="Comma 4 2 3 3 3 5 3" xfId="38413" xr:uid="{5671FDED-7D7E-42A6-A732-6F292350C861}"/>
    <cellStyle name="Comma 4 2 3 3 3 6" xfId="13860" xr:uid="{C32EA81F-07A8-4B3F-AE56-FDAB33B40B36}"/>
    <cellStyle name="Comma 4 2 3 3 3 6 2" xfId="44750" xr:uid="{CF844224-56EA-45B9-B5C8-13F0FC3DC878}"/>
    <cellStyle name="Comma 4 2 3 3 3 7" xfId="7273" xr:uid="{FCE70BC0-777A-423E-A7D5-671C8DBD565B}"/>
    <cellStyle name="Comma 4 2 3 3 3 8" xfId="32123" xr:uid="{25B69383-3C04-400F-83D1-ECC243B1DC38}"/>
    <cellStyle name="Comma 4 2 3 3 4" xfId="26664" xr:uid="{A96AA79D-4271-446D-B3EA-A71D773A481E}"/>
    <cellStyle name="Comma 4 2 3 3 4 2" xfId="23167" xr:uid="{C8BB30E9-A32B-4DBC-8A1C-E54BB8E9597C}"/>
    <cellStyle name="Comma 4 2 3 3 4 2 2" xfId="15660" xr:uid="{10857F33-DD40-4CF0-BCB5-D58A3B444A46}"/>
    <cellStyle name="Comma 4 2 3 3 4 2 2 2" xfId="55817" xr:uid="{26D02AD7-A8F3-4515-94D8-FA416F7C1C4F}"/>
    <cellStyle name="Comma 4 2 3 3 4 2 2 3" xfId="43202" xr:uid="{4F1B971F-0E72-47BC-8254-1878EA4DBFBD}"/>
    <cellStyle name="Comma 4 2 3 3 4 2 3" xfId="9074" xr:uid="{FB3DF43A-3E9F-4E1E-AF06-20D60068D497}"/>
    <cellStyle name="Comma 4 2 3 3 4 2 3 2" xfId="49539" xr:uid="{6A8B3CA5-0592-42F6-B7AE-F8B9FE3F92C6}"/>
    <cellStyle name="Comma 4 2 3 3 4 2 4" xfId="30450" xr:uid="{F45E1956-5633-4470-83FA-09B8D131575D}"/>
    <cellStyle name="Comma 4 2 3 3 4 2 5" xfId="36912" xr:uid="{2E6326AD-3C82-4B9E-AC44-A972E65E8943}"/>
    <cellStyle name="Comma 4 2 3 3 4 3" xfId="25786" xr:uid="{2C7EA824-7FD0-4E44-9B29-BDA2C13C2E72}"/>
    <cellStyle name="Comma 4 2 3 3 4 3 2" xfId="18279" xr:uid="{2A4C6E7C-52DE-4770-B92C-635979B8C466}"/>
    <cellStyle name="Comma 4 2 3 3 4 3 2 2" xfId="53198" xr:uid="{9C18C53B-90E0-46C3-B39B-FCB32D92016A}"/>
    <cellStyle name="Comma 4 2 3 3 4 3 2 3" xfId="40583" xr:uid="{008FAA91-4E88-4112-AC85-1250ADC74326}"/>
    <cellStyle name="Comma 4 2 3 3 4 3 3" xfId="11693" xr:uid="{30C234C3-707D-4F9C-867F-BCBE10782DE0}"/>
    <cellStyle name="Comma 4 2 3 3 4 3 3 2" xfId="46920" xr:uid="{2656E34D-7959-436A-A811-C3C5B1C2B435}"/>
    <cellStyle name="Comma 4 2 3 3 4 3 4" xfId="4765" xr:uid="{BC7793B6-A566-4E4A-B58F-524397085000}"/>
    <cellStyle name="Comma 4 2 3 3 4 3 5" xfId="34293" xr:uid="{2DF619BD-AA53-4F41-BF0D-818C25586424}"/>
    <cellStyle name="Comma 4 2 3 3 4 4" xfId="19156" xr:uid="{96FDAD45-84E1-4C18-9B61-5D15EDA37049}"/>
    <cellStyle name="Comma 4 2 3 3 4 4 2" xfId="52320" xr:uid="{7BD7F126-0F75-4795-9AD8-35B76574D55F}"/>
    <cellStyle name="Comma 4 2 3 3 4 4 3" xfId="39705" xr:uid="{16919B81-25C1-4AAA-A434-077D69958BA8}"/>
    <cellStyle name="Comma 4 2 3 3 4 5" xfId="12570" xr:uid="{9AF1E957-7997-4CE4-A964-201BFF6ABF8D}"/>
    <cellStyle name="Comma 4 2 3 3 4 5 2" xfId="46042" xr:uid="{7E0A90EE-F0F3-4A11-A01C-CF55C4D52AE2}"/>
    <cellStyle name="Comma 4 2 3 3 4 6" xfId="3888" xr:uid="{4493AD9B-8986-478A-BA37-B579C43CA023}"/>
    <cellStyle name="Comma 4 2 3 3 4 7" xfId="33415" xr:uid="{FDDA5783-F927-4674-A69A-5DC7FCE4D8B5}"/>
    <cellStyle name="Comma 4 2 3 3 5" xfId="27514" xr:uid="{102C8F36-16BE-4387-B5EF-A140C65CDB53}"/>
    <cellStyle name="Comma 4 2 3 3 5 2" xfId="24017" xr:uid="{6F7EB688-3453-4FC4-8CA5-99E179D2F1AF}"/>
    <cellStyle name="Comma 4 2 3 3 5 2 2" xfId="16510" xr:uid="{0E8753BC-C48D-40DE-A1CC-F416AE1670BD}"/>
    <cellStyle name="Comma 4 2 3 3 5 2 2 2" xfId="54967" xr:uid="{7BE9E88F-A556-4711-BEB3-84B5F37C1DB3}"/>
    <cellStyle name="Comma 4 2 3 3 5 2 2 3" xfId="42352" xr:uid="{9FC9D348-E64F-4F03-9479-74D4CDA7FE89}"/>
    <cellStyle name="Comma 4 2 3 3 5 2 3" xfId="9924" xr:uid="{9A5E75E7-999A-4EC0-97F9-4E0E641ADB72}"/>
    <cellStyle name="Comma 4 2 3 3 5 2 3 2" xfId="48689" xr:uid="{5D52A7A2-931D-42E3-B3AE-5FE75817D7CC}"/>
    <cellStyle name="Comma 4 2 3 3 5 2 4" xfId="29600" xr:uid="{950BE470-45E0-4C9E-9CBD-709488A5115D}"/>
    <cellStyle name="Comma 4 2 3 3 5 2 5" xfId="36062" xr:uid="{9479451C-3E44-437B-98BB-F0922B38C1FC}"/>
    <cellStyle name="Comma 4 2 3 3 5 3" xfId="20006" xr:uid="{DC3CF9AD-6485-4556-9358-A7EF2CD0FBFB}"/>
    <cellStyle name="Comma 4 2 3 3 5 3 2" xfId="51470" xr:uid="{87706A8D-F791-4CD6-9F9C-75E7BF3EB8EE}"/>
    <cellStyle name="Comma 4 2 3 3 5 3 3" xfId="38855" xr:uid="{CA45C1A0-1E3D-47F6-AFE8-E837053997F0}"/>
    <cellStyle name="Comma 4 2 3 3 5 4" xfId="13420" xr:uid="{8655EAE3-E670-4D33-B7F1-EAB4F2B1CE9C}"/>
    <cellStyle name="Comma 4 2 3 3 5 4 2" xfId="45192" xr:uid="{496695B3-0F1E-4EA3-99B7-1A8828E94871}"/>
    <cellStyle name="Comma 4 2 3 3 5 5" xfId="6833" xr:uid="{CA96F872-4B67-495A-BDE8-04246A0DB15E}"/>
    <cellStyle name="Comma 4 2 3 3 5 6" xfId="32565" xr:uid="{EFBCB42A-A036-4D9F-B0B0-DAFDDDD7766D}"/>
    <cellStyle name="Comma 4 2 3 3 6" xfId="24901" xr:uid="{FFF632FB-4C4B-4770-885D-F2782E133A63}"/>
    <cellStyle name="Comma 4 2 3 3 6 2" xfId="17394" xr:uid="{915DA9B6-F151-4BAC-B570-A0B6304197A9}"/>
    <cellStyle name="Comma 4 2 3 3 6 2 2" xfId="54083" xr:uid="{30F832A6-68C8-40BA-BE95-8566AB8FAC94}"/>
    <cellStyle name="Comma 4 2 3 3 6 2 3" xfId="41468" xr:uid="{06629F8B-8CCE-4BBE-8A6F-A65518F03693}"/>
    <cellStyle name="Comma 4 2 3 3 6 3" xfId="10808" xr:uid="{019C4BA7-4F65-4E71-8C26-9F3DCAA126D7}"/>
    <cellStyle name="Comma 4 2 3 3 6 3 2" xfId="47805" xr:uid="{A2F63E0D-9B90-40BE-A52E-6263535266CE}"/>
    <cellStyle name="Comma 4 2 3 3 6 4" xfId="5650" xr:uid="{227BAC36-223A-4520-A7FC-06CC031D8C87}"/>
    <cellStyle name="Comma 4 2 3 3 6 5" xfId="35178" xr:uid="{997213C2-3579-42A1-9E73-F8930ECE4B48}"/>
    <cellStyle name="Comma 4 2 3 3 7" xfId="22473" xr:uid="{232AC5EE-8CDD-4F8D-824F-BEA8ED9A9EF4}"/>
    <cellStyle name="Comma 4 2 3 3 7 2" xfId="14966" xr:uid="{346F2D71-9E04-4566-9B69-8EDA402542DF}"/>
    <cellStyle name="Comma 4 2 3 3 7 2 2" xfId="56511" xr:uid="{04567842-76B7-4E88-BD99-9F719207F7ED}"/>
    <cellStyle name="Comma 4 2 3 3 7 2 3" xfId="43896" xr:uid="{21FECAE7-9633-448B-8B3A-60B25AB25E22}"/>
    <cellStyle name="Comma 4 2 3 3 7 3" xfId="8380" xr:uid="{4BDB2D4F-815B-474F-8795-A65B701B9ED9}"/>
    <cellStyle name="Comma 4 2 3 3 7 3 2" xfId="50233" xr:uid="{EF56A1D0-E07A-4528-A8B0-0A34EA46D25A}"/>
    <cellStyle name="Comma 4 2 3 3 7 4" xfId="31144" xr:uid="{F9B125BB-E180-4103-8B23-B739F3DC4DFD}"/>
    <cellStyle name="Comma 4 2 3 3 7 5" xfId="37606" xr:uid="{86D1D018-3B91-4C5B-97B2-521B7046D319}"/>
    <cellStyle name="Comma 4 2 3 3 8" xfId="28444" xr:uid="{6D2FA2B9-DA44-4E80-B2DE-46616223E206}"/>
    <cellStyle name="Comma 4 2 3 3 8 2" xfId="20886" xr:uid="{691A226A-AE85-45B0-867E-C241C20EF01E}"/>
    <cellStyle name="Comma 4 2 3 3 8 2 2" xfId="50354" xr:uid="{C9DC9DB1-8521-4A4D-8216-9BFED58DBE56}"/>
    <cellStyle name="Comma 4 2 3 3 8 3" xfId="14300" xr:uid="{53F6F4D7-BC85-4BC4-AB31-C7ACBA6B5B0F}"/>
    <cellStyle name="Comma 4 2 3 3 8 4" xfId="7713" xr:uid="{D1E8540B-3F54-478C-8698-073CD80177BA}"/>
    <cellStyle name="Comma 4 2 3 3 8 5" xfId="37731" xr:uid="{6534091E-9DC0-4605-8D56-3FAC82A29FC6}"/>
    <cellStyle name="Comma 4 2 3 3 9" xfId="28798" xr:uid="{FDF0F63F-30D1-4E25-8E9B-3EDB4AA528AF}"/>
    <cellStyle name="Comma 4 2 3 3 9 2" xfId="21127" xr:uid="{4B7A57D9-2DA3-431D-A5E6-B984B22446D5}"/>
    <cellStyle name="Comma 4 2 3 3 9 2 2" xfId="50586" xr:uid="{F34EF162-C5D2-4568-A593-86E462B87E34}"/>
    <cellStyle name="Comma 4 2 3 3 9 3" xfId="14541" xr:uid="{D11C1A0E-7D01-4A20-9446-9EAF0B2B8B3B}"/>
    <cellStyle name="Comma 4 2 3 3 9 4" xfId="7954" xr:uid="{23C93F3F-6E82-4C3A-B2AE-4CFEB16F5B7C}"/>
    <cellStyle name="Comma 4 2 3 3 9 5" xfId="37971" xr:uid="{8FA3904F-CB64-481F-869E-8D0A36C67BB8}"/>
    <cellStyle name="Comma 4 2 3 4" xfId="2431" xr:uid="{60D87BBC-B396-4EE9-B46F-32DAF5628328}"/>
    <cellStyle name="Comma 4 2 3 4 10" xfId="7634" xr:uid="{C3F914A7-F178-4505-ABF5-03145C000F9B}"/>
    <cellStyle name="Comma 4 2 3 4 11" xfId="28365" xr:uid="{6E0D24DD-B4D4-469C-90CB-CF38E89B6CEE}"/>
    <cellStyle name="Comma 4 2 3 4 12" xfId="3353" xr:uid="{FBFFC616-7DE0-44FE-9EDC-4D9DDB4F1631}"/>
    <cellStyle name="Comma 4 2 3 4 13" xfId="31757" xr:uid="{2CC1F24D-12B5-47F7-BE62-29AE3CC0BA92}"/>
    <cellStyle name="Comma 4 2 3 4 2" xfId="27874" xr:uid="{FC46E68F-0963-4639-AFFA-AC99B4EB91B4}"/>
    <cellStyle name="Comma 4 2 3 4 2 2" xfId="26145" xr:uid="{6BF0D7A9-65B3-4C79-8305-B6D00C8AE3BD}"/>
    <cellStyle name="Comma 4 2 3 4 2 2 2" xfId="22647" xr:uid="{E5A103BB-1663-45DF-99F7-EB3478EF8BD9}"/>
    <cellStyle name="Comma 4 2 3 4 2 2 2 2" xfId="15140" xr:uid="{A4E33C3C-6659-4EE8-A3EC-9CA766E528E2}"/>
    <cellStyle name="Comma 4 2 3 4 2 2 2 2 2" xfId="56337" xr:uid="{E6A8CDC8-870A-484F-89AF-F99B529110BC}"/>
    <cellStyle name="Comma 4 2 3 4 2 2 2 2 3" xfId="43722" xr:uid="{3A61949C-5EC5-4DE3-8CCB-72922D660685}"/>
    <cellStyle name="Comma 4 2 3 4 2 2 2 3" xfId="8554" xr:uid="{03EF5E1E-9C58-42CF-A3F6-B42D25B2F370}"/>
    <cellStyle name="Comma 4 2 3 4 2 2 2 3 2" xfId="50059" xr:uid="{BD27272E-A0C8-47AA-BEE4-FC0596959180}"/>
    <cellStyle name="Comma 4 2 3 4 2 2 2 4" xfId="30970" xr:uid="{AE3EBECE-4D4B-4449-92A7-12DC9A982A41}"/>
    <cellStyle name="Comma 4 2 3 4 2 2 2 5" xfId="37432" xr:uid="{0E5B2FB0-D316-4C22-8E2D-8761567DBDD8}"/>
    <cellStyle name="Comma 4 2 3 4 2 2 3" xfId="25265" xr:uid="{D7FE08A7-4FD1-4AE6-94EB-6A86BC7CED0D}"/>
    <cellStyle name="Comma 4 2 3 4 2 2 3 2" xfId="17758" xr:uid="{40FDB16B-27C7-470E-9A26-E053D839FD26}"/>
    <cellStyle name="Comma 4 2 3 4 2 2 3 2 2" xfId="53719" xr:uid="{038FD6BD-EB59-462E-8719-8CE2131529C1}"/>
    <cellStyle name="Comma 4 2 3 4 2 2 3 2 3" xfId="41104" xr:uid="{990BA4B7-AB9A-4299-9F90-080927791C17}"/>
    <cellStyle name="Comma 4 2 3 4 2 2 3 3" xfId="11172" xr:uid="{8F0CB2B7-74E4-4913-A807-8C322DEEC314}"/>
    <cellStyle name="Comma 4 2 3 4 2 2 3 3 2" xfId="47441" xr:uid="{24B90BA4-2EF6-47F2-A183-EE5C3B211C3B}"/>
    <cellStyle name="Comma 4 2 3 4 2 2 3 4" xfId="5286" xr:uid="{687D4A1A-BC78-483A-81B9-240080F71EA4}"/>
    <cellStyle name="Comma 4 2 3 4 2 2 3 5" xfId="34814" xr:uid="{482438C5-CCBB-440C-97CF-1AE246B35D72}"/>
    <cellStyle name="Comma 4 2 3 4 2 2 4" xfId="18637" xr:uid="{6E648542-EE8E-42C4-8F74-C7CA7D1DB7B4}"/>
    <cellStyle name="Comma 4 2 3 4 2 2 4 2" xfId="52840" xr:uid="{62F92550-E837-4F3D-92F9-823FCBEDE75F}"/>
    <cellStyle name="Comma 4 2 3 4 2 2 4 3" xfId="40225" xr:uid="{E78DBDCC-F175-429F-96F4-8F8AB554A434}"/>
    <cellStyle name="Comma 4 2 3 4 2 2 5" xfId="12051" xr:uid="{67C180F0-2EEE-472D-95E7-2772532BC42B}"/>
    <cellStyle name="Comma 4 2 3 4 2 2 5 2" xfId="46562" xr:uid="{C8755E0B-18C2-448B-AC58-A8E9925FF55A}"/>
    <cellStyle name="Comma 4 2 3 4 2 2 6" xfId="4407" xr:uid="{DF9C7D06-B63F-4AA7-AFBA-976CC1722C63}"/>
    <cellStyle name="Comma 4 2 3 4 2 2 7" xfId="33935" xr:uid="{5326A057-9348-400E-B59F-D881A0C20798}"/>
    <cellStyle name="Comma 4 2 3 4 2 3" xfId="27001" xr:uid="{98A23633-5973-4454-8999-985A4CF2260E}"/>
    <cellStyle name="Comma 4 2 3 4 2 3 2" xfId="23504" xr:uid="{22E11503-8444-4BEB-BA77-060737F40849}"/>
    <cellStyle name="Comma 4 2 3 4 2 3 2 2" xfId="15997" xr:uid="{FC87ABF5-5A95-497E-AD10-92C8C97670B0}"/>
    <cellStyle name="Comma 4 2 3 4 2 3 2 2 2" xfId="55480" xr:uid="{F35EA72C-CFAD-4B4F-AC66-FEA10DF18FA7}"/>
    <cellStyle name="Comma 4 2 3 4 2 3 2 2 3" xfId="42865" xr:uid="{500379D6-4F87-4E4A-9944-FD4F01B88473}"/>
    <cellStyle name="Comma 4 2 3 4 2 3 2 3" xfId="9411" xr:uid="{52F356BA-CAD3-438E-AD71-8BD60BFBEE10}"/>
    <cellStyle name="Comma 4 2 3 4 2 3 2 3 2" xfId="49202" xr:uid="{5BEED1D9-21ED-45F2-8F4A-AF01C9052E99}"/>
    <cellStyle name="Comma 4 2 3 4 2 3 2 4" xfId="30113" xr:uid="{4A8E726F-E26D-436F-BBFA-3BE486650FD0}"/>
    <cellStyle name="Comma 4 2 3 4 2 3 2 5" xfId="36575" xr:uid="{4BEED9FF-048A-43D1-BBEB-93E8CF09A8DA}"/>
    <cellStyle name="Comma 4 2 3 4 2 3 3" xfId="19493" xr:uid="{65A56998-81B4-423C-A384-9B2ED4F186E8}"/>
    <cellStyle name="Comma 4 2 3 4 2 3 3 2" xfId="51983" xr:uid="{8849D36F-88B8-45BE-82AC-96EE22074673}"/>
    <cellStyle name="Comma 4 2 3 4 2 3 3 3" xfId="39368" xr:uid="{47FC1D49-763C-4F58-9204-6D579F4C5A06}"/>
    <cellStyle name="Comma 4 2 3 4 2 3 4" xfId="12907" xr:uid="{3753F471-6CF4-4E63-9878-8E674B0D5EC7}"/>
    <cellStyle name="Comma 4 2 3 4 2 3 4 2" xfId="45705" xr:uid="{73FA13DE-816E-4765-AEC6-BEA4EE685310}"/>
    <cellStyle name="Comma 4 2 3 4 2 3 5" xfId="6320" xr:uid="{A37A383A-6756-44DD-A112-E0CE8469F630}"/>
    <cellStyle name="Comma 4 2 3 4 2 3 6" xfId="33078" xr:uid="{54CA4F46-919C-492E-965A-9F38C570A8D1}"/>
    <cellStyle name="Comma 4 2 3 4 2 4" xfId="24380" xr:uid="{DB80BF49-9439-4BC6-A362-2A1FEF2F316A}"/>
    <cellStyle name="Comma 4 2 3 4 2 4 2" xfId="16873" xr:uid="{90471DDB-6CC3-42CB-B861-18692EE8E7C1}"/>
    <cellStyle name="Comma 4 2 3 4 2 4 2 2" xfId="54604" xr:uid="{8176C85E-2973-4AF2-8EE4-69C167DB8D25}"/>
    <cellStyle name="Comma 4 2 3 4 2 4 2 3" xfId="41989" xr:uid="{5B28BF04-DD63-486A-9A2E-C9A9199A1B71}"/>
    <cellStyle name="Comma 4 2 3 4 2 4 3" xfId="10287" xr:uid="{E034644D-291D-48A6-9107-E8E850221824}"/>
    <cellStyle name="Comma 4 2 3 4 2 4 3 2" xfId="48326" xr:uid="{CC015DDC-3F23-4708-A151-0F59E2E5733F}"/>
    <cellStyle name="Comma 4 2 3 4 2 4 4" xfId="6171" xr:uid="{3D4170B7-87E3-4379-87E1-3145D59253F6}"/>
    <cellStyle name="Comma 4 2 3 4 2 4 5" xfId="35699" xr:uid="{D0A31958-57C7-45AD-9906-72B9B0718B2F}"/>
    <cellStyle name="Comma 4 2 3 4 2 5" xfId="20367" xr:uid="{EC90CBE7-C6F6-4450-9DF2-7644534B3BD5}"/>
    <cellStyle name="Comma 4 2 3 4 2 5 2" xfId="51107" xr:uid="{6A1FDB9E-5D9E-4061-93FD-64A7846A4889}"/>
    <cellStyle name="Comma 4 2 3 4 2 5 3" xfId="38492" xr:uid="{70127589-AE41-443A-A58E-D93CE7A9DBED}"/>
    <cellStyle name="Comma 4 2 3 4 2 6" xfId="13781" xr:uid="{8E866044-D8EF-4629-B848-0BB786F09B62}"/>
    <cellStyle name="Comma 4 2 3 4 2 6 2" xfId="44829" xr:uid="{3351F36A-87B7-4C7E-9C6C-2925EF44F17F}"/>
    <cellStyle name="Comma 4 2 3 4 2 7" xfId="7194" xr:uid="{932CA56A-3EFC-4752-AFEA-9A26DC51697A}"/>
    <cellStyle name="Comma 4 2 3 4 2 8" xfId="32202" xr:uid="{94F793AE-5135-4EF7-A6B7-FAF6657395D9}"/>
    <cellStyle name="Comma 4 2 3 4 3" xfId="26585" xr:uid="{17C514D4-CC00-482E-81B5-97786F64BD15}"/>
    <cellStyle name="Comma 4 2 3 4 3 2" xfId="23088" xr:uid="{2931E586-2AD9-4876-A3A4-725BD7D7D59A}"/>
    <cellStyle name="Comma 4 2 3 4 3 2 2" xfId="15581" xr:uid="{7D2BAB1A-119D-4EED-ACF7-5E35FF27FF23}"/>
    <cellStyle name="Comma 4 2 3 4 3 2 2 2" xfId="55896" xr:uid="{BB5633F3-A5D9-4F25-BAEA-B4A3BCD7BD16}"/>
    <cellStyle name="Comma 4 2 3 4 3 2 2 3" xfId="43281" xr:uid="{370E70ED-CEA5-4578-91E9-5AF215598672}"/>
    <cellStyle name="Comma 4 2 3 4 3 2 3" xfId="8995" xr:uid="{F0788C11-BBBB-496B-9104-7854BB641F5F}"/>
    <cellStyle name="Comma 4 2 3 4 3 2 3 2" xfId="49618" xr:uid="{C905D66B-5133-4323-8690-118A874FA969}"/>
    <cellStyle name="Comma 4 2 3 4 3 2 4" xfId="30529" xr:uid="{38C77595-187F-4F70-A570-3763BEB168A1}"/>
    <cellStyle name="Comma 4 2 3 4 3 2 5" xfId="36991" xr:uid="{C04CB52E-E1FA-4E89-97F3-78326B39DE15}"/>
    <cellStyle name="Comma 4 2 3 4 3 3" xfId="25707" xr:uid="{F2A268DA-F57D-4909-8D53-C919EEB44BC8}"/>
    <cellStyle name="Comma 4 2 3 4 3 3 2" xfId="18200" xr:uid="{C5DA2F5E-711B-4337-B246-D0582C5C6F9A}"/>
    <cellStyle name="Comma 4 2 3 4 3 3 2 2" xfId="53277" xr:uid="{E7FF01CA-B246-4F0B-87F9-DD7B2732AA9A}"/>
    <cellStyle name="Comma 4 2 3 4 3 3 2 3" xfId="40662" xr:uid="{F5092144-1EB7-4DCD-BFB0-A9E17B4BDCC9}"/>
    <cellStyle name="Comma 4 2 3 4 3 3 3" xfId="11614" xr:uid="{05C6DF94-91AB-46D3-88B7-E6D6AFD23FA7}"/>
    <cellStyle name="Comma 4 2 3 4 3 3 3 2" xfId="46999" xr:uid="{C7F98EC4-D6AC-4061-8EA9-429AA51F4094}"/>
    <cellStyle name="Comma 4 2 3 4 3 3 4" xfId="4844" xr:uid="{1B28376F-2A91-43F3-BE30-1AEDFE89EC8B}"/>
    <cellStyle name="Comma 4 2 3 4 3 3 5" xfId="34372" xr:uid="{D4CA2AEB-CA82-423A-BCAE-C5110E753FBF}"/>
    <cellStyle name="Comma 4 2 3 4 3 4" xfId="19077" xr:uid="{4C3DCCA9-01D6-4E49-993F-9C55F1E32A23}"/>
    <cellStyle name="Comma 4 2 3 4 3 4 2" xfId="52399" xr:uid="{CA585F64-EAF8-4269-A48C-E02DFBC45943}"/>
    <cellStyle name="Comma 4 2 3 4 3 4 3" xfId="39784" xr:uid="{4260D20F-36B5-4F07-A8B2-5EFDA4579145}"/>
    <cellStyle name="Comma 4 2 3 4 3 5" xfId="12491" xr:uid="{85B10442-91B8-4D08-8921-A80A6879CA94}"/>
    <cellStyle name="Comma 4 2 3 4 3 5 2" xfId="46121" xr:uid="{AFB1C56E-B30D-46F2-B9A2-DC98A6E770CE}"/>
    <cellStyle name="Comma 4 2 3 4 3 6" xfId="3967" xr:uid="{E6804938-6425-4E7A-B662-BF4E9B9C48EC}"/>
    <cellStyle name="Comma 4 2 3 4 3 7" xfId="33494" xr:uid="{41E90E0D-F9CB-4322-8FD1-69881B281721}"/>
    <cellStyle name="Comma 4 2 3 4 4" xfId="27435" xr:uid="{D1D8F010-023B-4E60-93FF-76F34291A595}"/>
    <cellStyle name="Comma 4 2 3 4 4 2" xfId="23938" xr:uid="{25804AB5-A926-4968-AA13-01E4B2200122}"/>
    <cellStyle name="Comma 4 2 3 4 4 2 2" xfId="16431" xr:uid="{FB0A2919-C518-4740-973E-78096606E006}"/>
    <cellStyle name="Comma 4 2 3 4 4 2 2 2" xfId="55046" xr:uid="{0EE01548-E60D-4CCE-9146-FE56E0E309A0}"/>
    <cellStyle name="Comma 4 2 3 4 4 2 2 3" xfId="42431" xr:uid="{8159727D-11EC-4359-A237-06DDA37FFEA8}"/>
    <cellStyle name="Comma 4 2 3 4 4 2 3" xfId="9845" xr:uid="{5A7AB056-4245-4046-9ED7-E58C4D856AFF}"/>
    <cellStyle name="Comma 4 2 3 4 4 2 3 2" xfId="48768" xr:uid="{264C8B53-2017-4606-A1C0-0A02CBD30D35}"/>
    <cellStyle name="Comma 4 2 3 4 4 2 4" xfId="29679" xr:uid="{704578FA-6729-4BFA-B562-5A2CB4BD83FE}"/>
    <cellStyle name="Comma 4 2 3 4 4 2 5" xfId="36141" xr:uid="{78A909F2-4874-44E6-AD65-A5EEA0FE1173}"/>
    <cellStyle name="Comma 4 2 3 4 4 3" xfId="19927" xr:uid="{85580A96-24E6-47A0-8515-BE0DF0FD1782}"/>
    <cellStyle name="Comma 4 2 3 4 4 3 2" xfId="51549" xr:uid="{008C48CF-4A37-45D8-9163-686509AA2EB5}"/>
    <cellStyle name="Comma 4 2 3 4 4 3 3" xfId="38934" xr:uid="{593C7FF6-FB4D-4671-B603-7FC28FAECB5A}"/>
    <cellStyle name="Comma 4 2 3 4 4 4" xfId="13341" xr:uid="{6C62FA7E-02FB-479A-971A-DDD182DFFEA6}"/>
    <cellStyle name="Comma 4 2 3 4 4 4 2" xfId="45271" xr:uid="{0821C8A1-F543-47A3-A6A6-E34444F253C0}"/>
    <cellStyle name="Comma 4 2 3 4 4 5" xfId="6754" xr:uid="{8FF24D61-1ECF-461F-AA11-8FD1D2FF5111}"/>
    <cellStyle name="Comma 4 2 3 4 4 6" xfId="32644" xr:uid="{26B9E0FB-2556-48C6-8901-E43E3E8063AD}"/>
    <cellStyle name="Comma 4 2 3 4 5" xfId="24822" xr:uid="{A6826CEF-F395-424C-9146-FF530A017C7A}"/>
    <cellStyle name="Comma 4 2 3 4 5 2" xfId="17315" xr:uid="{E244648E-D35E-4387-A1C1-3309BB61E3CE}"/>
    <cellStyle name="Comma 4 2 3 4 5 2 2" xfId="54162" xr:uid="{C8E554F0-0958-4705-958E-87D92ADB236C}"/>
    <cellStyle name="Comma 4 2 3 4 5 2 3" xfId="41547" xr:uid="{C5962C37-14CC-4865-8CEB-95EA6E65669C}"/>
    <cellStyle name="Comma 4 2 3 4 5 3" xfId="10729" xr:uid="{DE7EF747-7509-4DEA-9B0B-8B6F68DCFFE1}"/>
    <cellStyle name="Comma 4 2 3 4 5 3 2" xfId="47884" xr:uid="{26311814-2AA7-4640-93E5-59164DBACD24}"/>
    <cellStyle name="Comma 4 2 3 4 5 4" xfId="5729" xr:uid="{2F463397-F3E8-4AE6-A368-AD6AC7C6DDE3}"/>
    <cellStyle name="Comma 4 2 3 4 5 5" xfId="35257" xr:uid="{EF1E8885-FB6D-4FB2-A11D-7E2402D76DA1}"/>
    <cellStyle name="Comma 4 2 3 4 6" xfId="21737" xr:uid="{DAF3EA86-CB95-4B51-8D39-CCD3076B325A}"/>
    <cellStyle name="Comma 4 2 3 4 6 2" xfId="50665" xr:uid="{1325719B-871D-46DC-BDA5-E2C650283363}"/>
    <cellStyle name="Comma 4 2 3 4 6 3" xfId="38050" xr:uid="{F8909C3B-028B-4333-AAB5-BC4A73EAF695}"/>
    <cellStyle name="Comma 4 2 3 4 7" xfId="22306" xr:uid="{A5B69300-7C12-45BB-BD9C-931589082061}"/>
    <cellStyle name="Comma 4 2 3 4 7 2" xfId="44359" xr:uid="{66EF6A16-9943-4270-B1C5-AC1621251715}"/>
    <cellStyle name="Comma 4 2 3 4 8" xfId="20807" xr:uid="{6347440B-A425-4D6C-8EB1-B604D3128F22}"/>
    <cellStyle name="Comma 4 2 3 4 9" xfId="14221" xr:uid="{C72471F2-6C32-4743-8532-BB591A7B184D}"/>
    <cellStyle name="Comma 4 2 3 5" xfId="2639" xr:uid="{991EDFEC-934F-42C0-90AB-B2638C2F7A22}"/>
    <cellStyle name="Comma 4 2 3 5 10" xfId="3555" xr:uid="{46951B52-4C0A-40AD-8B4A-8EBEEF5E07F6}"/>
    <cellStyle name="Comma 4 2 3 5 11" xfId="31603" xr:uid="{E5055696-EFD1-469A-A181-36B068C00801}"/>
    <cellStyle name="Comma 4 2 3 5 2" xfId="28028" xr:uid="{8A989A65-B9AF-4E8D-B9A8-620F0B5F9A98}"/>
    <cellStyle name="Comma 4 2 3 5 2 2" xfId="26297" xr:uid="{AF132CFC-E514-4220-983D-4696F0BCE396}"/>
    <cellStyle name="Comma 4 2 3 5 2 2 2" xfId="22799" xr:uid="{EC4352AA-79A6-441D-AA66-BBD271E15FA4}"/>
    <cellStyle name="Comma 4 2 3 5 2 2 2 2" xfId="15292" xr:uid="{63415593-B4F1-472E-949A-FC8B96AAD780}"/>
    <cellStyle name="Comma 4 2 3 5 2 2 2 2 2" xfId="56185" xr:uid="{5B19F54C-0175-4F4C-A7B7-CCD0878ECF78}"/>
    <cellStyle name="Comma 4 2 3 5 2 2 2 2 3" xfId="43570" xr:uid="{CF461DFB-6579-4F74-972A-EF7F6A66DBAD}"/>
    <cellStyle name="Comma 4 2 3 5 2 2 2 3" xfId="8706" xr:uid="{1E7BAC56-7405-4233-83C6-C608DAE5A3C8}"/>
    <cellStyle name="Comma 4 2 3 5 2 2 2 3 2" xfId="49907" xr:uid="{E5A19792-BE49-43D7-9349-4887C7FD45D6}"/>
    <cellStyle name="Comma 4 2 3 5 2 2 2 4" xfId="30818" xr:uid="{FEF64F56-981F-430C-8AC6-AE265885BC46}"/>
    <cellStyle name="Comma 4 2 3 5 2 2 2 5" xfId="37280" xr:uid="{116F7B16-64D0-4A76-947E-7B3A3FE78C03}"/>
    <cellStyle name="Comma 4 2 3 5 2 2 3" xfId="25417" xr:uid="{B91ABAE2-E215-435B-9BCE-7706B27DD171}"/>
    <cellStyle name="Comma 4 2 3 5 2 2 3 2" xfId="17910" xr:uid="{8277C4E6-CA2B-4F57-8C58-AA3B4CBFB185}"/>
    <cellStyle name="Comma 4 2 3 5 2 2 3 2 2" xfId="53567" xr:uid="{76FD6676-CDB6-479A-83FC-BDCF2CEDBE03}"/>
    <cellStyle name="Comma 4 2 3 5 2 2 3 2 3" xfId="40952" xr:uid="{7B24E989-487A-4834-BD23-963A5716602F}"/>
    <cellStyle name="Comma 4 2 3 5 2 2 3 3" xfId="11324" xr:uid="{5E4898DD-93B9-48D7-B0E0-48FD972643B2}"/>
    <cellStyle name="Comma 4 2 3 5 2 2 3 3 2" xfId="47289" xr:uid="{DCC78DBB-1D02-4B5B-868A-41576BC04069}"/>
    <cellStyle name="Comma 4 2 3 5 2 2 3 4" xfId="5134" xr:uid="{1488F3BC-5026-4B8A-A371-AB666A01EAF1}"/>
    <cellStyle name="Comma 4 2 3 5 2 2 3 5" xfId="34662" xr:uid="{2B043D64-483F-424C-8786-E9651926838B}"/>
    <cellStyle name="Comma 4 2 3 5 2 2 4" xfId="18789" xr:uid="{E898AC49-DC1F-4E10-B340-50AA50DF85D9}"/>
    <cellStyle name="Comma 4 2 3 5 2 2 4 2" xfId="52688" xr:uid="{2265A0BF-A712-4517-AC6D-A1AF68E482FF}"/>
    <cellStyle name="Comma 4 2 3 5 2 2 4 3" xfId="40073" xr:uid="{6D6F7398-D91E-4796-81EA-5DDF63D48B8E}"/>
    <cellStyle name="Comma 4 2 3 5 2 2 5" xfId="12203" xr:uid="{7D2808D6-F458-49F4-A1A4-5F947504561D}"/>
    <cellStyle name="Comma 4 2 3 5 2 2 5 2" xfId="46410" xr:uid="{9D0BB9C8-DB42-459D-814C-52309FB1BBB7}"/>
    <cellStyle name="Comma 4 2 3 5 2 2 6" xfId="4255" xr:uid="{8363B8E5-D723-4F6F-A246-9C353E176796}"/>
    <cellStyle name="Comma 4 2 3 5 2 2 7" xfId="33783" xr:uid="{55CB0EEE-39FB-4635-B3AF-4A8CA38D63D1}"/>
    <cellStyle name="Comma 4 2 3 5 2 3" xfId="27152" xr:uid="{C133ABFC-2FC2-4460-B539-AC61B75D5F83}"/>
    <cellStyle name="Comma 4 2 3 5 2 3 2" xfId="23655" xr:uid="{5BBC5078-0C6A-4A9D-A8C2-7CA9659EA217}"/>
    <cellStyle name="Comma 4 2 3 5 2 3 2 2" xfId="16148" xr:uid="{C9D40C40-8C5F-41C4-9C42-D4C338062B6E}"/>
    <cellStyle name="Comma 4 2 3 5 2 3 2 2 2" xfId="55329" xr:uid="{EF422B9E-895F-47E9-9A0F-43264B424204}"/>
    <cellStyle name="Comma 4 2 3 5 2 3 2 2 3" xfId="42714" xr:uid="{FED549E6-536B-4668-8251-2C26B080EDE8}"/>
    <cellStyle name="Comma 4 2 3 5 2 3 2 3" xfId="9562" xr:uid="{508C982B-C8DC-4947-93A7-A6B6B8C4349E}"/>
    <cellStyle name="Comma 4 2 3 5 2 3 2 3 2" xfId="49051" xr:uid="{BA7EE0F3-CEA1-404B-BE87-6BA702773A44}"/>
    <cellStyle name="Comma 4 2 3 5 2 3 2 4" xfId="29962" xr:uid="{F68038E6-9531-4FE9-AF58-97FC9A79958D}"/>
    <cellStyle name="Comma 4 2 3 5 2 3 2 5" xfId="36424" xr:uid="{BEA3EC34-60C7-4001-963B-984D4A2C4117}"/>
    <cellStyle name="Comma 4 2 3 5 2 3 3" xfId="19644" xr:uid="{ECD76EAA-1B37-4A42-8ED6-F1509F54814B}"/>
    <cellStyle name="Comma 4 2 3 5 2 3 3 2" xfId="51832" xr:uid="{BBCB2D15-AE82-4D2A-8963-347C26B292B8}"/>
    <cellStyle name="Comma 4 2 3 5 2 3 3 3" xfId="39217" xr:uid="{D34A832E-38BE-4C93-B536-ADE70CC48F2A}"/>
    <cellStyle name="Comma 4 2 3 5 2 3 4" xfId="13058" xr:uid="{20D51F74-24D9-4871-BA5D-7315388A7B88}"/>
    <cellStyle name="Comma 4 2 3 5 2 3 4 2" xfId="45554" xr:uid="{D9A74CE7-4FA1-4ABF-8CCF-F73B4399CE54}"/>
    <cellStyle name="Comma 4 2 3 5 2 3 5" xfId="6471" xr:uid="{C590481F-275B-42F5-BE76-CEFD4C92397A}"/>
    <cellStyle name="Comma 4 2 3 5 2 3 6" xfId="32927" xr:uid="{425083A8-A7B0-44D9-A3C9-0ECC2EFEF4EE}"/>
    <cellStyle name="Comma 4 2 3 5 2 4" xfId="24532" xr:uid="{A136AC4F-141B-4DB0-B1F5-E42D18F09880}"/>
    <cellStyle name="Comma 4 2 3 5 2 4 2" xfId="17025" xr:uid="{CC85D13D-E0FF-4661-9D37-B09CA94771F8}"/>
    <cellStyle name="Comma 4 2 3 5 2 4 2 2" xfId="54452" xr:uid="{B0C0A46D-7FF2-4C73-B823-4E43B391265C}"/>
    <cellStyle name="Comma 4 2 3 5 2 4 2 3" xfId="41837" xr:uid="{8BD4DB3D-2CF7-45A9-9A3E-D498FA136AE4}"/>
    <cellStyle name="Comma 4 2 3 5 2 4 3" xfId="10439" xr:uid="{B96B5061-E268-449C-8F3F-AB75BB74E612}"/>
    <cellStyle name="Comma 4 2 3 5 2 4 3 2" xfId="48174" xr:uid="{FA7BE48F-488B-4FDF-9BED-52A87911E887}"/>
    <cellStyle name="Comma 4 2 3 5 2 4 4" xfId="6019" xr:uid="{2B5209F4-C74E-4EF7-B28D-75C5E2CB7201}"/>
    <cellStyle name="Comma 4 2 3 5 2 4 5" xfId="35547" xr:uid="{12767866-90F7-4A74-885D-3EFE343C52D2}"/>
    <cellStyle name="Comma 4 2 3 5 2 5" xfId="20519" xr:uid="{7A403724-57BD-4ED9-9938-812FD0E570C0}"/>
    <cellStyle name="Comma 4 2 3 5 2 5 2" xfId="50955" xr:uid="{B023E8AA-6EA4-4BA9-8540-AA2CA4011300}"/>
    <cellStyle name="Comma 4 2 3 5 2 5 3" xfId="38340" xr:uid="{824B0A7F-9F6E-4B8E-B774-2426A397F39D}"/>
    <cellStyle name="Comma 4 2 3 5 2 6" xfId="13933" xr:uid="{5FDEB521-49BC-4116-A8DB-166CC1008B16}"/>
    <cellStyle name="Comma 4 2 3 5 2 6 2" xfId="44677" xr:uid="{359AD30C-84AB-4E98-9DA6-59BAC1CB34DF}"/>
    <cellStyle name="Comma 4 2 3 5 2 7" xfId="7346" xr:uid="{D6C5826C-3DCC-4E69-88D6-E81E5EAD0C13}"/>
    <cellStyle name="Comma 4 2 3 5 2 8" xfId="32050" xr:uid="{6CD35851-242E-4F43-8825-6D918493355B}"/>
    <cellStyle name="Comma 4 2 3 5 3" xfId="26736" xr:uid="{634F6BE3-A16E-44BB-9F2F-B3F2475CF12C}"/>
    <cellStyle name="Comma 4 2 3 5 3 2" xfId="23239" xr:uid="{0E5F6A30-36B9-4A09-8281-3DD88BFBF22F}"/>
    <cellStyle name="Comma 4 2 3 5 3 2 2" xfId="15732" xr:uid="{8B849706-0C33-40FE-8DFE-C7B90171D739}"/>
    <cellStyle name="Comma 4 2 3 5 3 2 2 2" xfId="55745" xr:uid="{D0BC6581-FA21-4143-B17E-81BA41478ED0}"/>
    <cellStyle name="Comma 4 2 3 5 3 2 2 3" xfId="43130" xr:uid="{618DA0AD-1BD4-4C28-AD5A-DE7AE04011D9}"/>
    <cellStyle name="Comma 4 2 3 5 3 2 3" xfId="9146" xr:uid="{8C2B1348-8684-455F-8EA2-9887A3AD9452}"/>
    <cellStyle name="Comma 4 2 3 5 3 2 3 2" xfId="49467" xr:uid="{934A8D63-952B-43EB-B606-1365DA5A8EC3}"/>
    <cellStyle name="Comma 4 2 3 5 3 2 4" xfId="30378" xr:uid="{0EE7CB7E-A26F-4550-8405-C6E96DA8157F}"/>
    <cellStyle name="Comma 4 2 3 5 3 2 5" xfId="36840" xr:uid="{7052136B-6A0D-4162-8B8F-74A81C798F13}"/>
    <cellStyle name="Comma 4 2 3 5 3 3" xfId="25861" xr:uid="{12672F06-8FC2-448F-8B71-38A7D5FFB335}"/>
    <cellStyle name="Comma 4 2 3 5 3 3 2" xfId="18354" xr:uid="{541FAB8B-C616-4914-85DE-6ED843D41728}"/>
    <cellStyle name="Comma 4 2 3 5 3 3 2 2" xfId="53123" xr:uid="{DDA19026-8485-4608-92D8-16D416478648}"/>
    <cellStyle name="Comma 4 2 3 5 3 3 2 3" xfId="40508" xr:uid="{FECEF92E-981F-4A41-BA26-334BD8237001}"/>
    <cellStyle name="Comma 4 2 3 5 3 3 3" xfId="11768" xr:uid="{E6949CD0-4AB7-4747-8ED1-5ED1C27D0A30}"/>
    <cellStyle name="Comma 4 2 3 5 3 3 3 2" xfId="46845" xr:uid="{C935B2A4-8F2C-4C0E-8A53-27457BE40910}"/>
    <cellStyle name="Comma 4 2 3 5 3 3 4" xfId="4690" xr:uid="{86B422DF-526E-4993-9997-2553ED7BAC18}"/>
    <cellStyle name="Comma 4 2 3 5 3 3 5" xfId="34218" xr:uid="{087627BC-1748-41DE-B2E5-DEFC460DA61F}"/>
    <cellStyle name="Comma 4 2 3 5 3 4" xfId="19228" xr:uid="{E2F41E7C-002F-4148-97A8-2D511F4F1CDE}"/>
    <cellStyle name="Comma 4 2 3 5 3 4 2" xfId="52248" xr:uid="{165F3EC7-62E4-45EC-B74A-8F0AB5EBFDB5}"/>
    <cellStyle name="Comma 4 2 3 5 3 4 3" xfId="39633" xr:uid="{58F34FF2-17D8-4E01-AE79-C1F9083A418C}"/>
    <cellStyle name="Comma 4 2 3 5 3 5" xfId="12642" xr:uid="{FA706368-4D97-4349-BB46-B732B0BD186E}"/>
    <cellStyle name="Comma 4 2 3 5 3 5 2" xfId="45970" xr:uid="{EFFFFE8D-244E-4AC5-8CC1-66A1301EE0DE}"/>
    <cellStyle name="Comma 4 2 3 5 3 6" xfId="3816" xr:uid="{C446053A-CDB2-4630-8A6A-E673857C01C5}"/>
    <cellStyle name="Comma 4 2 3 5 3 7" xfId="33343" xr:uid="{DAA39D5C-D725-490E-B1C6-7F7C04A68752}"/>
    <cellStyle name="Comma 4 2 3 5 4" xfId="27586" xr:uid="{EB8BBCB6-08A7-4890-A605-76EFF2F26012}"/>
    <cellStyle name="Comma 4 2 3 5 4 2" xfId="24089" xr:uid="{8A5A4157-B161-42B4-83D5-6CA2C60A1093}"/>
    <cellStyle name="Comma 4 2 3 5 4 2 2" xfId="16582" xr:uid="{2E0BE822-B86C-4CED-9EF1-3A2A8C17AD85}"/>
    <cellStyle name="Comma 4 2 3 5 4 2 2 2" xfId="54895" xr:uid="{63C39501-3A6A-44D8-8D0C-E56DCC822FAC}"/>
    <cellStyle name="Comma 4 2 3 5 4 2 2 3" xfId="42280" xr:uid="{649BB008-A41D-425A-AF6C-DD4363373DA3}"/>
    <cellStyle name="Comma 4 2 3 5 4 2 3" xfId="9996" xr:uid="{21DED704-CCBA-4342-802A-C473E86C37BD}"/>
    <cellStyle name="Comma 4 2 3 5 4 2 3 2" xfId="48617" xr:uid="{17197677-9EA3-4520-B376-3687E66FE386}"/>
    <cellStyle name="Comma 4 2 3 5 4 2 4" xfId="29528" xr:uid="{C8A78916-ED0F-44DA-8CE2-72657E05BA99}"/>
    <cellStyle name="Comma 4 2 3 5 4 2 5" xfId="35990" xr:uid="{D067A254-E4CB-4E0E-898A-611CE1A26EE6}"/>
    <cellStyle name="Comma 4 2 3 5 4 3" xfId="20078" xr:uid="{43D73481-A557-4423-AC0F-0F766E398580}"/>
    <cellStyle name="Comma 4 2 3 5 4 3 2" xfId="51398" xr:uid="{E34E95B5-DFA9-431A-9D1B-A444D253D872}"/>
    <cellStyle name="Comma 4 2 3 5 4 3 3" xfId="38783" xr:uid="{C67FB23F-9C65-4BFF-BAE6-817B36F0C392}"/>
    <cellStyle name="Comma 4 2 3 5 4 4" xfId="13492" xr:uid="{81486EDE-36A3-4090-86AF-4333DF8CF2A0}"/>
    <cellStyle name="Comma 4 2 3 5 4 4 2" xfId="45120" xr:uid="{B6A66893-C201-44BD-A881-E1A9525F0746}"/>
    <cellStyle name="Comma 4 2 3 5 4 5" xfId="6905" xr:uid="{BA480E81-E8E2-4137-A4F1-F93B1A75AEEA}"/>
    <cellStyle name="Comma 4 2 3 5 4 6" xfId="32493" xr:uid="{E88F84DE-AC1E-4327-8DC8-BC85C03916C7}"/>
    <cellStyle name="Comma 4 2 3 5 5" xfId="24976" xr:uid="{35B579F5-7DAF-4787-91FA-DBBD7AE8BB2B}"/>
    <cellStyle name="Comma 4 2 3 5 5 2" xfId="17469" xr:uid="{22C9CA9D-23F4-4716-B498-2BC1398DDCFC}"/>
    <cellStyle name="Comma 4 2 3 5 5 2 2" xfId="54008" xr:uid="{0463356E-9487-4627-8265-8C68E5DB7704}"/>
    <cellStyle name="Comma 4 2 3 5 5 2 3" xfId="41393" xr:uid="{9688B9F4-5D0D-4022-A40D-8A2B0AE231F5}"/>
    <cellStyle name="Comma 4 2 3 5 5 3" xfId="10883" xr:uid="{30270880-AB53-4BF4-869C-2734A19B3C84}"/>
    <cellStyle name="Comma 4 2 3 5 5 3 2" xfId="47730" xr:uid="{6BCD8884-14EA-43FC-B49A-5F7D23C43AF3}"/>
    <cellStyle name="Comma 4 2 3 5 5 4" xfId="5575" xr:uid="{B6899DDC-05A3-4C07-ADE7-C9AB43688A7F}"/>
    <cellStyle name="Comma 4 2 3 5 5 5" xfId="35103" xr:uid="{5F41EE03-64FD-4E1D-8927-ED4B841D6DDD}"/>
    <cellStyle name="Comma 4 2 3 5 6" xfId="20961" xr:uid="{4FB6828C-49AF-4D12-9806-3F28D118F3F8}"/>
    <cellStyle name="Comma 4 2 3 5 6 2" xfId="50511" xr:uid="{D4F7965F-EACB-4563-945A-EFAF9BFF6D49}"/>
    <cellStyle name="Comma 4 2 3 5 6 3" xfId="37896" xr:uid="{5D55B76D-B564-4A22-AFDA-4E3C2DAEEE06}"/>
    <cellStyle name="Comma 4 2 3 5 7" xfId="14375" xr:uid="{B910B6D2-396F-4359-B299-77A115863228}"/>
    <cellStyle name="Comma 4 2 3 5 7 2" xfId="44170" xr:uid="{0843AEDB-BADD-45F1-A739-CCFB4AC02F64}"/>
    <cellStyle name="Comma 4 2 3 5 8" xfId="7788" xr:uid="{CE3C63C2-585D-40AB-B0C6-041645F6E6DF}"/>
    <cellStyle name="Comma 4 2 3 5 9" xfId="28569" xr:uid="{C180255E-BF67-4686-8195-21240239C8DF}"/>
    <cellStyle name="Comma 4 2 3 6" xfId="28678" xr:uid="{227A7E6B-07F1-4D26-B8B4-1669170B97E2}"/>
    <cellStyle name="Comma 4 2 3 6 2" xfId="28084" xr:uid="{6542263C-0028-4DFB-878F-9604B034ABD8}"/>
    <cellStyle name="Comma 4 2 3 6 2 2" xfId="26354" xr:uid="{5F97440D-3C8E-4917-AF99-188022D7B2CB}"/>
    <cellStyle name="Comma 4 2 3 6 2 2 2" xfId="22856" xr:uid="{04F2F93E-C37A-4C52-8C3E-9AA0A1FA52BB}"/>
    <cellStyle name="Comma 4 2 3 6 2 2 2 2" xfId="15349" xr:uid="{FF96AC4C-B054-4B9D-B473-1F7E415F90C0}"/>
    <cellStyle name="Comma 4 2 3 6 2 2 2 2 2" xfId="56128" xr:uid="{BC23B33A-79BC-4DE8-AA9B-711186B3348E}"/>
    <cellStyle name="Comma 4 2 3 6 2 2 2 2 3" xfId="43513" xr:uid="{CBABB425-11E8-4154-8426-CEB3260D9A06}"/>
    <cellStyle name="Comma 4 2 3 6 2 2 2 3" xfId="8763" xr:uid="{7363CA92-4632-4690-844C-28DD6D06A64B}"/>
    <cellStyle name="Comma 4 2 3 6 2 2 2 3 2" xfId="49850" xr:uid="{644A0656-1D84-4753-B8DA-0D1EE9532FAF}"/>
    <cellStyle name="Comma 4 2 3 6 2 2 2 4" xfId="30761" xr:uid="{12682A84-A545-44A1-AF57-CD4E37566025}"/>
    <cellStyle name="Comma 4 2 3 6 2 2 2 5" xfId="37223" xr:uid="{72832FC9-E165-4814-A4FF-2D7A7B48FAD3}"/>
    <cellStyle name="Comma 4 2 3 6 2 2 3" xfId="25474" xr:uid="{2C726CA3-F0F4-454C-B779-B5ABEB4E0B30}"/>
    <cellStyle name="Comma 4 2 3 6 2 2 3 2" xfId="17967" xr:uid="{9448BC7B-52D2-4A6D-AEDD-788586C4DA89}"/>
    <cellStyle name="Comma 4 2 3 6 2 2 3 2 2" xfId="53510" xr:uid="{1AE4688D-6C9A-4371-A087-0556D7E5AC13}"/>
    <cellStyle name="Comma 4 2 3 6 2 2 3 2 3" xfId="40895" xr:uid="{61B74064-F58B-425E-B6FD-0297CB40E2EE}"/>
    <cellStyle name="Comma 4 2 3 6 2 2 3 3" xfId="11381" xr:uid="{9B7CEA11-7EBC-4653-8561-D4185E266266}"/>
    <cellStyle name="Comma 4 2 3 6 2 2 3 3 2" xfId="47232" xr:uid="{2BE629D0-3054-43C2-BE59-0EB972FF3808}"/>
    <cellStyle name="Comma 4 2 3 6 2 2 3 4" xfId="5077" xr:uid="{0C130915-0A6D-42A4-9777-A3315C1AA6D2}"/>
    <cellStyle name="Comma 4 2 3 6 2 2 3 5" xfId="34605" xr:uid="{DC5FE960-01D6-4BB7-A8E6-4681D5E68F74}"/>
    <cellStyle name="Comma 4 2 3 6 2 2 4" xfId="18846" xr:uid="{7FDC5C18-973E-42D4-AC77-7970DB449F43}"/>
    <cellStyle name="Comma 4 2 3 6 2 2 4 2" xfId="52631" xr:uid="{BC5AAC73-4358-4E40-8BAC-375603D1507F}"/>
    <cellStyle name="Comma 4 2 3 6 2 2 4 3" xfId="40016" xr:uid="{AA39C7BA-0020-4A00-8267-7A1ED7859BEA}"/>
    <cellStyle name="Comma 4 2 3 6 2 2 5" xfId="12260" xr:uid="{76CE1029-650B-496E-ADC2-71665904E4DB}"/>
    <cellStyle name="Comma 4 2 3 6 2 2 5 2" xfId="46353" xr:uid="{31F49C74-FDAE-4982-BDC9-73606ACF64D7}"/>
    <cellStyle name="Comma 4 2 3 6 2 2 6" xfId="4198" xr:uid="{C7D829D8-909B-47F7-BE5E-C48059317CA2}"/>
    <cellStyle name="Comma 4 2 3 6 2 2 7" xfId="33726" xr:uid="{51009852-86A9-4ED7-9EAD-6013DD1B86D7}"/>
    <cellStyle name="Comma 4 2 3 6 2 3" xfId="27208" xr:uid="{48956E46-C44A-4D64-8542-E918C5ACF551}"/>
    <cellStyle name="Comma 4 2 3 6 2 3 2" xfId="23711" xr:uid="{2D2937E5-01F3-4A67-8717-D580346FB88A}"/>
    <cellStyle name="Comma 4 2 3 6 2 3 2 2" xfId="16204" xr:uid="{602FE8A5-C6CC-456F-8A7E-98E873B69931}"/>
    <cellStyle name="Comma 4 2 3 6 2 3 2 2 2" xfId="55273" xr:uid="{6E42C5A3-9E79-4CB6-8FB4-8D26560C16E6}"/>
    <cellStyle name="Comma 4 2 3 6 2 3 2 2 3" xfId="42658" xr:uid="{DBE399D5-C120-4AAF-9DB5-E9464CEDA26C}"/>
    <cellStyle name="Comma 4 2 3 6 2 3 2 3" xfId="9618" xr:uid="{1BD78E3C-AD5F-429D-9245-339A8C39B817}"/>
    <cellStyle name="Comma 4 2 3 6 2 3 2 3 2" xfId="48995" xr:uid="{C39A45C9-B2A0-4D6F-A8C2-FFCA6E050486}"/>
    <cellStyle name="Comma 4 2 3 6 2 3 2 4" xfId="29906" xr:uid="{7092C6C1-3BDD-46FC-9E7D-04EA935E1F4B}"/>
    <cellStyle name="Comma 4 2 3 6 2 3 2 5" xfId="36368" xr:uid="{F4DE06FA-79D4-44BA-AE5E-BACC6A5D6B4D}"/>
    <cellStyle name="Comma 4 2 3 6 2 3 3" xfId="19700" xr:uid="{3FA2ADA6-E657-4DEE-B248-D7097FDFCC77}"/>
    <cellStyle name="Comma 4 2 3 6 2 3 3 2" xfId="51776" xr:uid="{D427479F-DFE0-41A8-AB66-F4E7B7932D8B}"/>
    <cellStyle name="Comma 4 2 3 6 2 3 3 3" xfId="39161" xr:uid="{CC0711D2-402A-4FB2-A167-E69112E36822}"/>
    <cellStyle name="Comma 4 2 3 6 2 3 4" xfId="13114" xr:uid="{5938E910-5224-4D2B-8956-C9457BE128D5}"/>
    <cellStyle name="Comma 4 2 3 6 2 3 4 2" xfId="45498" xr:uid="{44278A14-7A6D-4FED-A854-55A7159C831F}"/>
    <cellStyle name="Comma 4 2 3 6 2 3 5" xfId="6527" xr:uid="{32650F44-04C3-424D-98E9-581754D212B1}"/>
    <cellStyle name="Comma 4 2 3 6 2 3 6" xfId="32871" xr:uid="{6E6A4256-BA34-4DF4-A9AA-D7E1E3F96BB2}"/>
    <cellStyle name="Comma 4 2 3 6 2 4" xfId="24589" xr:uid="{31915D71-B4C8-4457-910C-33A49AEAA9BC}"/>
    <cellStyle name="Comma 4 2 3 6 2 4 2" xfId="17082" xr:uid="{A561D369-EA23-4A5A-99B4-F966A510AA40}"/>
    <cellStyle name="Comma 4 2 3 6 2 4 2 2" xfId="54395" xr:uid="{8F5A0954-292A-4136-B156-CB0306C7BC37}"/>
    <cellStyle name="Comma 4 2 3 6 2 4 2 3" xfId="41780" xr:uid="{94A5F491-546E-4DA0-AE1B-072EB06E9F3C}"/>
    <cellStyle name="Comma 4 2 3 6 2 4 3" xfId="10496" xr:uid="{B6598CF4-6ADA-489C-849D-1E2DF61ABC09}"/>
    <cellStyle name="Comma 4 2 3 6 2 4 3 2" xfId="48117" xr:uid="{5B79EEFE-9A78-44E7-A6D1-9458DC5AB283}"/>
    <cellStyle name="Comma 4 2 3 6 2 4 4" xfId="5962" xr:uid="{10C803AA-A8D4-4A63-87D0-DAD14D5E102B}"/>
    <cellStyle name="Comma 4 2 3 6 2 4 5" xfId="35490" xr:uid="{C871A134-B3F2-4D0D-BAE8-1D04D698CAF8}"/>
    <cellStyle name="Comma 4 2 3 6 2 5" xfId="20575" xr:uid="{8D76B75E-7C0B-4A79-9D9B-DB139BB89933}"/>
    <cellStyle name="Comma 4 2 3 6 2 5 2" xfId="50898" xr:uid="{656DFB4C-FB8C-46ED-B797-806C553412E8}"/>
    <cellStyle name="Comma 4 2 3 6 2 5 3" xfId="38283" xr:uid="{4A7F50CF-81DF-457C-AB4B-2E75C761891E}"/>
    <cellStyle name="Comma 4 2 3 6 2 6" xfId="13989" xr:uid="{4045AF34-F1A7-45A0-A3AE-126D1D355A8A}"/>
    <cellStyle name="Comma 4 2 3 6 2 6 2" xfId="44620" xr:uid="{A59D3FE6-401E-4215-9717-D5FD4D63E6EE}"/>
    <cellStyle name="Comma 4 2 3 6 2 7" xfId="7402" xr:uid="{484DB19B-8D91-4F72-82C9-00D58F6C1B27}"/>
    <cellStyle name="Comma 4 2 3 6 2 8" xfId="31993" xr:uid="{8C968CFB-BD88-4751-B5FB-40B304C2D1D6}"/>
    <cellStyle name="Comma 4 2 3 6 3" xfId="26793" xr:uid="{49F44B33-A59D-4E8B-9A06-DC7B81626DE9}"/>
    <cellStyle name="Comma 4 2 3 6 3 2" xfId="23296" xr:uid="{53371157-259A-4DCB-9981-C3DF822E2857}"/>
    <cellStyle name="Comma 4 2 3 6 3 2 2" xfId="15789" xr:uid="{F2B9D039-DEC9-4C38-B9EE-D41D2114E348}"/>
    <cellStyle name="Comma 4 2 3 6 3 2 2 2" xfId="55688" xr:uid="{82F61D17-881F-4F0F-AE23-92DD9327D840}"/>
    <cellStyle name="Comma 4 2 3 6 3 2 2 3" xfId="43073" xr:uid="{05C7A833-BAAD-4C4A-85BA-19AFD183577A}"/>
    <cellStyle name="Comma 4 2 3 6 3 2 3" xfId="9203" xr:uid="{B1A44387-DB20-4455-AD48-E54D9B117B20}"/>
    <cellStyle name="Comma 4 2 3 6 3 2 3 2" xfId="49410" xr:uid="{50B3DC34-E9BA-42FF-8C62-C517429DF25E}"/>
    <cellStyle name="Comma 4 2 3 6 3 2 4" xfId="30321" xr:uid="{70DCEF42-BAF5-40AE-BFE8-C83755B91A17}"/>
    <cellStyle name="Comma 4 2 3 6 3 2 5" xfId="36783" xr:uid="{626B5555-5672-41C3-A566-67FDF8FF7AE1}"/>
    <cellStyle name="Comma 4 2 3 6 3 3" xfId="25918" xr:uid="{51796320-0402-4EAF-A9F2-5466F7E889E5}"/>
    <cellStyle name="Comma 4 2 3 6 3 3 2" xfId="18411" xr:uid="{D41FA243-3368-4B20-9042-A8DFFFBCCD38}"/>
    <cellStyle name="Comma 4 2 3 6 3 3 2 2" xfId="53066" xr:uid="{943E988A-6BA5-476F-B186-99A1C5E9789F}"/>
    <cellStyle name="Comma 4 2 3 6 3 3 2 3" xfId="40451" xr:uid="{B00F82A4-4B70-480E-B2AE-E1F1133C36B4}"/>
    <cellStyle name="Comma 4 2 3 6 3 3 3" xfId="11825" xr:uid="{45A73445-39F6-4332-9AED-A33833F8C844}"/>
    <cellStyle name="Comma 4 2 3 6 3 3 3 2" xfId="46788" xr:uid="{77924FB7-8D1C-419F-8302-D6C1D46E5BBD}"/>
    <cellStyle name="Comma 4 2 3 6 3 3 4" xfId="4633" xr:uid="{D192DC0B-EC6E-4070-8847-3BA7424A5DF4}"/>
    <cellStyle name="Comma 4 2 3 6 3 3 5" xfId="34161" xr:uid="{1FAB5D9B-99F0-481E-8758-ECC7EB3F7E7B}"/>
    <cellStyle name="Comma 4 2 3 6 3 4" xfId="19285" xr:uid="{8F7F3A93-F6D3-4F16-AF10-393746857C4A}"/>
    <cellStyle name="Comma 4 2 3 6 3 4 2" xfId="52191" xr:uid="{9A6FB6CF-FF78-48E6-B067-3A1982EAED86}"/>
    <cellStyle name="Comma 4 2 3 6 3 4 3" xfId="39576" xr:uid="{968AABF5-0927-4CFB-9259-C71C13B9AAE7}"/>
    <cellStyle name="Comma 4 2 3 6 3 5" xfId="12699" xr:uid="{B02EB85D-7EDE-478F-ABFA-49B6F7B9B76D}"/>
    <cellStyle name="Comma 4 2 3 6 3 5 2" xfId="45913" xr:uid="{7711EBCD-C739-40FF-990B-BFC2742B4FA3}"/>
    <cellStyle name="Comma 4 2 3 6 3 6" xfId="3759" xr:uid="{69FD23E8-1DD6-4D55-ACA5-E90C780FCA3D}"/>
    <cellStyle name="Comma 4 2 3 6 3 7" xfId="33286" xr:uid="{F7536607-8ED3-48BE-A056-426BC74FD556}"/>
    <cellStyle name="Comma 4 2 3 6 4" xfId="27642" xr:uid="{4C7EA482-DF6A-4402-B6A6-E7D7D9CA81A2}"/>
    <cellStyle name="Comma 4 2 3 6 4 2" xfId="24145" xr:uid="{83DA2ECC-C1AC-42AC-B202-6260CDC07AEB}"/>
    <cellStyle name="Comma 4 2 3 6 4 2 2" xfId="16638" xr:uid="{19AD111C-C108-47E2-8C00-8C84ABA34F15}"/>
    <cellStyle name="Comma 4 2 3 6 4 2 2 2" xfId="54839" xr:uid="{EC1EA00D-43D7-45EE-936D-73FEF4F1033A}"/>
    <cellStyle name="Comma 4 2 3 6 4 2 2 3" xfId="42224" xr:uid="{2D39A6E1-1566-4D9F-9275-B4D2D964D1A9}"/>
    <cellStyle name="Comma 4 2 3 6 4 2 3" xfId="10052" xr:uid="{EA466C84-71C4-4810-A5BC-FE12A9E2AED8}"/>
    <cellStyle name="Comma 4 2 3 6 4 2 3 2" xfId="48561" xr:uid="{82DD30F4-627A-4182-A50D-78A6A198F5C7}"/>
    <cellStyle name="Comma 4 2 3 6 4 2 4" xfId="29472" xr:uid="{289F691C-13BD-4F4A-B18C-C19D371DEB0E}"/>
    <cellStyle name="Comma 4 2 3 6 4 2 5" xfId="35934" xr:uid="{E07B8834-1BA6-4C65-A611-FD05D0CB3E7B}"/>
    <cellStyle name="Comma 4 2 3 6 4 3" xfId="20134" xr:uid="{81302CC3-184E-4D93-BFAE-49148E785872}"/>
    <cellStyle name="Comma 4 2 3 6 4 3 2" xfId="51342" xr:uid="{8B14603C-B4D5-4E42-A9C6-CB210F3C5F87}"/>
    <cellStyle name="Comma 4 2 3 6 4 3 3" xfId="38727" xr:uid="{D0C2C5DD-0AEF-4A2C-AB27-F8EA361E06A4}"/>
    <cellStyle name="Comma 4 2 3 6 4 4" xfId="13548" xr:uid="{08746B94-66EE-4CD2-94A2-2EFDDA4C1E3C}"/>
    <cellStyle name="Comma 4 2 3 6 4 4 2" xfId="45064" xr:uid="{42C0F939-4C05-4CFD-9E0F-8BA39411CD0B}"/>
    <cellStyle name="Comma 4 2 3 6 4 5" xfId="6961" xr:uid="{4EEC9AB7-3AB3-4E1F-B91B-1F2C3ED0906F}"/>
    <cellStyle name="Comma 4 2 3 6 4 6" xfId="32437" xr:uid="{076EAA78-36A9-4CCC-B722-0C73E592F756}"/>
    <cellStyle name="Comma 4 2 3 6 5" xfId="25033" xr:uid="{227F905B-1568-466B-B824-0DFC21A66DD9}"/>
    <cellStyle name="Comma 4 2 3 6 5 2" xfId="17526" xr:uid="{730CEB45-4391-4282-86CD-C50C69BC4C09}"/>
    <cellStyle name="Comma 4 2 3 6 5 2 2" xfId="53951" xr:uid="{83B62B64-4BF4-44ED-884F-C129E45B19BE}"/>
    <cellStyle name="Comma 4 2 3 6 5 2 3" xfId="41336" xr:uid="{40F48E1B-9827-4B67-9E5B-78559E66B70A}"/>
    <cellStyle name="Comma 4 2 3 6 5 3" xfId="10940" xr:uid="{2851E23C-0199-4CE0-A8DD-04C04D348C24}"/>
    <cellStyle name="Comma 4 2 3 6 5 3 2" xfId="47673" xr:uid="{8EC4DA71-6734-49C9-85F8-540BC54EB19A}"/>
    <cellStyle name="Comma 4 2 3 6 5 4" xfId="5518" xr:uid="{8ACD7A83-730E-4F9F-B6D3-D34971C564BC}"/>
    <cellStyle name="Comma 4 2 3 6 5 5" xfId="35046" xr:uid="{F393368E-1CA8-462A-819E-4D5C4C074F22}"/>
    <cellStyle name="Comma 4 2 3 6 6" xfId="21018" xr:uid="{377182F9-7A03-4326-9187-825312713CAA}"/>
    <cellStyle name="Comma 4 2 3 6 6 2" xfId="50455" xr:uid="{BE56B102-5B26-4C09-8F46-0EEB4968813E}"/>
    <cellStyle name="Comma 4 2 3 6 6 3" xfId="37840" xr:uid="{506F8703-E9F0-4D69-AA2F-A2C5C43232F3}"/>
    <cellStyle name="Comma 4 2 3 6 7" xfId="14432" xr:uid="{8B0FE39D-3555-4CB7-9410-821AFAEFF7EE}"/>
    <cellStyle name="Comma 4 2 3 6 7 2" xfId="44095" xr:uid="{78EEE2E0-4507-4D3D-B0C8-2B102ABEC2F2}"/>
    <cellStyle name="Comma 4 2 3 6 8" xfId="7845" xr:uid="{4202D130-9BC2-4B79-B781-C8A628914B77}"/>
    <cellStyle name="Comma 4 2 3 6 9" xfId="31544" xr:uid="{B49AF8E6-255A-4B44-8753-FD9F4DAD84BE}"/>
    <cellStyle name="Comma 4 2 3 7" xfId="28156" xr:uid="{58FEDBCF-7B36-454C-9617-41644B0DD418}"/>
    <cellStyle name="Comma 4 2 3 7 2" xfId="26402" xr:uid="{07332CEE-D187-483A-BF31-B0FF04982DB8}"/>
    <cellStyle name="Comma 4 2 3 7 2 2" xfId="22905" xr:uid="{86E76D77-108B-4874-8A21-5F06F59A8BE6}"/>
    <cellStyle name="Comma 4 2 3 7 2 2 2" xfId="15398" xr:uid="{A8E917BF-7523-41CE-B72E-98752E2B5438}"/>
    <cellStyle name="Comma 4 2 3 7 2 2 2 2" xfId="56079" xr:uid="{CAC226EA-7210-409E-A86B-877DB169B21F}"/>
    <cellStyle name="Comma 4 2 3 7 2 2 2 3" xfId="43464" xr:uid="{985350F0-BAC8-4138-9EF9-EA84C8CD8E27}"/>
    <cellStyle name="Comma 4 2 3 7 2 2 3" xfId="8812" xr:uid="{FC3F3A22-2159-4049-842A-E6DBF60C5A3D}"/>
    <cellStyle name="Comma 4 2 3 7 2 2 3 2" xfId="49801" xr:uid="{D1D89297-DCE6-4E64-BA77-925E58D24996}"/>
    <cellStyle name="Comma 4 2 3 7 2 2 4" xfId="30712" xr:uid="{3D8D9496-F357-47CB-B56B-E3E23B97C633}"/>
    <cellStyle name="Comma 4 2 3 7 2 2 5" xfId="37174" xr:uid="{697C2296-11A1-4B95-A79C-080D8EB06D57}"/>
    <cellStyle name="Comma 4 2 3 7 2 3" xfId="25523" xr:uid="{A772CBE8-D563-4F88-B32E-D21BB9FBB1DE}"/>
    <cellStyle name="Comma 4 2 3 7 2 3 2" xfId="18016" xr:uid="{209D9BF0-2665-4BE8-B59C-B580801E9762}"/>
    <cellStyle name="Comma 4 2 3 7 2 3 2 2" xfId="53461" xr:uid="{6D58D8FA-0AED-4A59-BCB6-371E39E44E17}"/>
    <cellStyle name="Comma 4 2 3 7 2 3 2 3" xfId="40846" xr:uid="{AAF02EF9-B20F-47F1-82A7-537FC948EAAD}"/>
    <cellStyle name="Comma 4 2 3 7 2 3 3" xfId="11430" xr:uid="{4987AFF0-BBD8-4BAF-A0CB-E7A76EA96912}"/>
    <cellStyle name="Comma 4 2 3 7 2 3 3 2" xfId="47183" xr:uid="{8E5D2129-24C6-42F9-ACDD-FE74AD700001}"/>
    <cellStyle name="Comma 4 2 3 7 2 3 4" xfId="5028" xr:uid="{099EB49B-1F9A-411C-882A-59179F589429}"/>
    <cellStyle name="Comma 4 2 3 7 2 3 5" xfId="34556" xr:uid="{6FCBDBE4-2CBA-4712-9096-5744DF00A46B}"/>
    <cellStyle name="Comma 4 2 3 7 2 4" xfId="18894" xr:uid="{58990A11-3D8E-4C97-8096-D315490078AA}"/>
    <cellStyle name="Comma 4 2 3 7 2 4 2" xfId="52582" xr:uid="{222935A8-8BC5-4807-BEBA-2293439C9AEB}"/>
    <cellStyle name="Comma 4 2 3 7 2 4 3" xfId="39967" xr:uid="{5505F0E1-5D7E-4335-A1B8-F8A254E8DD7C}"/>
    <cellStyle name="Comma 4 2 3 7 2 5" xfId="12308" xr:uid="{EFEF4920-0E7A-4DFC-88D8-81D4496947F4}"/>
    <cellStyle name="Comma 4 2 3 7 2 5 2" xfId="46304" xr:uid="{DA8F1B03-0E77-451C-ACA5-C7BDE5C99303}"/>
    <cellStyle name="Comma 4 2 3 7 2 6" xfId="4150" xr:uid="{A308A3C6-F665-4B32-8F2C-555227D3BAAE}"/>
    <cellStyle name="Comma 4 2 3 7 2 7" xfId="33677" xr:uid="{F7EF71DA-1C28-4C74-9F65-883DFC890136}"/>
    <cellStyle name="Comma 4 2 3 7 3" xfId="27252" xr:uid="{A8268A72-1BFB-4178-B809-E6F94AAABF12}"/>
    <cellStyle name="Comma 4 2 3 7 3 2" xfId="23755" xr:uid="{F409E208-EBCA-4318-923D-01C3BEF663EC}"/>
    <cellStyle name="Comma 4 2 3 7 3 2 2" xfId="16248" xr:uid="{E166DE5E-8E79-4940-90F2-920985EA5702}"/>
    <cellStyle name="Comma 4 2 3 7 3 2 2 2" xfId="55229" xr:uid="{9CC18E74-FD54-4B85-8148-DF0BFD72DAE7}"/>
    <cellStyle name="Comma 4 2 3 7 3 2 2 3" xfId="42614" xr:uid="{F1764187-6679-4EB0-80C0-FE3B2C9A6E7A}"/>
    <cellStyle name="Comma 4 2 3 7 3 2 3" xfId="9662" xr:uid="{4F0D1A25-5ECA-4983-974B-6A9BF325E8BD}"/>
    <cellStyle name="Comma 4 2 3 7 3 2 3 2" xfId="48951" xr:uid="{76571F25-6832-4DAB-8C66-703A7B505EA3}"/>
    <cellStyle name="Comma 4 2 3 7 3 2 4" xfId="29862" xr:uid="{C72DF716-4B84-4030-B350-9AB72B4F0DF8}"/>
    <cellStyle name="Comma 4 2 3 7 3 2 5" xfId="36324" xr:uid="{297407CF-2FE3-4E7D-BB23-C6161846E588}"/>
    <cellStyle name="Comma 4 2 3 7 3 3" xfId="19744" xr:uid="{795C5F12-4B11-4834-8C66-3CD787C3B4E2}"/>
    <cellStyle name="Comma 4 2 3 7 3 3 2" xfId="51732" xr:uid="{9E2A44D0-BA7A-488C-9C27-F71DACD9E3AF}"/>
    <cellStyle name="Comma 4 2 3 7 3 3 3" xfId="39117" xr:uid="{7B0B7389-1AFA-47D5-BF00-0921D9A616C9}"/>
    <cellStyle name="Comma 4 2 3 7 3 4" xfId="13158" xr:uid="{2CEBBB8E-1F80-4EC0-BA90-2BA747D19F40}"/>
    <cellStyle name="Comma 4 2 3 7 3 4 2" xfId="45454" xr:uid="{3AA256CE-FD88-41EE-BE2B-6F299C14C9AC}"/>
    <cellStyle name="Comma 4 2 3 7 3 5" xfId="6571" xr:uid="{6F7907E1-2AB2-4B63-B21E-FE200AE0C92B}"/>
    <cellStyle name="Comma 4 2 3 7 3 6" xfId="32827" xr:uid="{FB7D7739-7394-48F4-BE9E-A507ECD2CF21}"/>
    <cellStyle name="Comma 4 2 3 7 4" xfId="24638" xr:uid="{97773195-1EBC-49DF-AEBB-71786667F490}"/>
    <cellStyle name="Comma 4 2 3 7 4 2" xfId="17131" xr:uid="{6C674A7B-21B1-4B4D-9256-3DC68DD0B5F9}"/>
    <cellStyle name="Comma 4 2 3 7 4 2 2" xfId="54346" xr:uid="{5EAE7C76-1AAD-4827-9166-3FB51A3C24E4}"/>
    <cellStyle name="Comma 4 2 3 7 4 2 3" xfId="41731" xr:uid="{323F9CC4-C115-4695-9DF2-C08FC96C6A69}"/>
    <cellStyle name="Comma 4 2 3 7 4 3" xfId="10545" xr:uid="{72F687E2-1E62-4FE2-B184-78AD0EDEAB2F}"/>
    <cellStyle name="Comma 4 2 3 7 4 3 2" xfId="48068" xr:uid="{F4C173A2-6E4F-4B5F-94DE-9BB8A7A376BD}"/>
    <cellStyle name="Comma 4 2 3 7 4 4" xfId="5913" xr:uid="{210FE3A6-6DC6-4CD9-B4EB-B4ECB8EC0E62}"/>
    <cellStyle name="Comma 4 2 3 7 4 5" xfId="35441" xr:uid="{EB4B9F73-E9F8-49E1-A691-F4AE03EA71C6}"/>
    <cellStyle name="Comma 4 2 3 7 5" xfId="20623" xr:uid="{8C630EC9-A93D-4955-A791-2D856B30398C}"/>
    <cellStyle name="Comma 4 2 3 7 5 2" xfId="50851" xr:uid="{E785F128-06F4-4577-A6BA-F9309B7EEDC6}"/>
    <cellStyle name="Comma 4 2 3 7 5 3" xfId="38236" xr:uid="{20241095-3E48-44EA-A4D0-6E2F663110CE}"/>
    <cellStyle name="Comma 4 2 3 7 6" xfId="14037" xr:uid="{D3E69AE0-4663-4B00-B84A-FCB1410ED6D6}"/>
    <cellStyle name="Comma 4 2 3 7 6 2" xfId="44556" xr:uid="{4B8D4C4C-FE12-423B-A454-FCEA49AA84B1}"/>
    <cellStyle name="Comma 4 2 3 7 7" xfId="7450" xr:uid="{338A6F20-940C-4430-9EE1-B72051B32B9B}"/>
    <cellStyle name="Comma 4 2 3 7 8" xfId="31944" xr:uid="{EBFEDB44-6331-4777-8D29-7F1EE6ACF020}"/>
    <cellStyle name="Comma 4 2 3 8" xfId="28227" xr:uid="{FA0ED697-800E-4F7B-AFAB-DB854A071A6A}"/>
    <cellStyle name="Comma 4 2 3 8 2" xfId="27750" xr:uid="{A0E84154-C193-4C7F-A59C-7FED53857E88}"/>
    <cellStyle name="Comma 4 2 3 8 2 2" xfId="26019" xr:uid="{5E2B97D0-BD49-48F2-B6A3-26B3BB768901}"/>
    <cellStyle name="Comma 4 2 3 8 2 2 2" xfId="22521" xr:uid="{408C7959-DF92-4C8F-860C-CB7F153B1570}"/>
    <cellStyle name="Comma 4 2 3 8 2 2 2 2" xfId="15014" xr:uid="{5A25707C-5EDE-435A-AF35-F6BA320D4DAF}"/>
    <cellStyle name="Comma 4 2 3 8 2 2 2 2 2" xfId="56463" xr:uid="{20A0E390-73FD-40D7-9DEA-5613812A5F24}"/>
    <cellStyle name="Comma 4 2 3 8 2 2 2 2 3" xfId="43848" xr:uid="{182E11C8-0CE3-4632-9B3E-DFB4EA8D75AB}"/>
    <cellStyle name="Comma 4 2 3 8 2 2 2 3" xfId="8428" xr:uid="{1B29E9C0-9781-4A46-AB1D-7C3D6243AC0D}"/>
    <cellStyle name="Comma 4 2 3 8 2 2 2 3 2" xfId="50185" xr:uid="{6C5F164D-C6E1-402F-86ED-48B9B070F2CF}"/>
    <cellStyle name="Comma 4 2 3 8 2 2 2 4" xfId="31096" xr:uid="{43FBE72B-8E41-4BFE-9944-A23CC7811398}"/>
    <cellStyle name="Comma 4 2 3 8 2 2 2 5" xfId="37558" xr:uid="{500B88A0-CA6E-4F68-82B5-9C1462E6006D}"/>
    <cellStyle name="Comma 4 2 3 8 2 2 3" xfId="25139" xr:uid="{B6BC5F24-74AA-481F-8C32-C3788AC4EBA4}"/>
    <cellStyle name="Comma 4 2 3 8 2 2 3 2" xfId="17632" xr:uid="{C7165E07-6AE9-4E81-8581-2E33D8C319EB}"/>
    <cellStyle name="Comma 4 2 3 8 2 2 3 2 2" xfId="53845" xr:uid="{3DC6C7C2-80BF-471C-893F-CDDDEE2E1E49}"/>
    <cellStyle name="Comma 4 2 3 8 2 2 3 2 3" xfId="41230" xr:uid="{FBFC6D57-F90D-4013-B3C7-08623D82F94B}"/>
    <cellStyle name="Comma 4 2 3 8 2 2 3 3" xfId="11046" xr:uid="{F14DFC3F-C858-4E6F-9EF8-ADC30B4D5F45}"/>
    <cellStyle name="Comma 4 2 3 8 2 2 3 3 2" xfId="47567" xr:uid="{E0DFF458-CB29-472C-9CBA-D392B3FDF41F}"/>
    <cellStyle name="Comma 4 2 3 8 2 2 3 4" xfId="5412" xr:uid="{5290A698-9CAA-4138-B6A1-EBFD32362E59}"/>
    <cellStyle name="Comma 4 2 3 8 2 2 3 5" xfId="34940" xr:uid="{461C9491-4944-43DA-9365-09268AEA0ECE}"/>
    <cellStyle name="Comma 4 2 3 8 2 2 4" xfId="18511" xr:uid="{EDC773B0-ED9A-464E-A459-D72120CE387A}"/>
    <cellStyle name="Comma 4 2 3 8 2 2 4 2" xfId="52966" xr:uid="{855D445A-CEAD-4848-9E6A-9EB30E698BB4}"/>
    <cellStyle name="Comma 4 2 3 8 2 2 4 3" xfId="40351" xr:uid="{D0B237A8-617F-4839-8F86-0C02DC50785B}"/>
    <cellStyle name="Comma 4 2 3 8 2 2 5" xfId="11925" xr:uid="{56249283-F4F7-450B-B427-159AAF0BFFA8}"/>
    <cellStyle name="Comma 4 2 3 8 2 2 5 2" xfId="46688" xr:uid="{3FFF277C-C6FE-4F14-BB34-081CEC7A960A}"/>
    <cellStyle name="Comma 4 2 3 8 2 2 6" xfId="4533" xr:uid="{489424DD-92C7-4F5F-A2C3-5CE7CAB3BE6B}"/>
    <cellStyle name="Comma 4 2 3 8 2 2 7" xfId="34061" xr:uid="{ABEE10DF-BF2D-43EB-BFF6-23142A123D43}"/>
    <cellStyle name="Comma 4 2 3 8 2 3" xfId="26878" xr:uid="{053D80C5-BCF1-405B-9345-03B11250C910}"/>
    <cellStyle name="Comma 4 2 3 8 2 3 2" xfId="23381" xr:uid="{7911A1E2-ABE8-464D-B1AC-7333E0F8BDA5}"/>
    <cellStyle name="Comma 4 2 3 8 2 3 2 2" xfId="15874" xr:uid="{FE4422FB-0F4B-42B4-B69E-21266DDA173A}"/>
    <cellStyle name="Comma 4 2 3 8 2 3 2 2 2" xfId="55603" xr:uid="{9CF1D115-DC86-49F0-8BC3-04B4E552A5DB}"/>
    <cellStyle name="Comma 4 2 3 8 2 3 2 2 3" xfId="42988" xr:uid="{987ADA1F-562E-41AF-A8ED-476C64C60411}"/>
    <cellStyle name="Comma 4 2 3 8 2 3 2 3" xfId="9288" xr:uid="{8DED20EF-A470-40F5-8B41-F94029B8A1B7}"/>
    <cellStyle name="Comma 4 2 3 8 2 3 2 3 2" xfId="49325" xr:uid="{5E3DB41D-150B-478D-8DED-9123A405FBCE}"/>
    <cellStyle name="Comma 4 2 3 8 2 3 2 4" xfId="30236" xr:uid="{B04339B2-B66B-45A1-A7C6-ABAE1DDB6B9A}"/>
    <cellStyle name="Comma 4 2 3 8 2 3 2 5" xfId="36698" xr:uid="{948BBB95-FEC8-4A98-B253-914D849D4857}"/>
    <cellStyle name="Comma 4 2 3 8 2 3 3" xfId="19370" xr:uid="{B794E6E4-62A2-40C4-BF97-59F4AAECFBF9}"/>
    <cellStyle name="Comma 4 2 3 8 2 3 3 2" xfId="52106" xr:uid="{D3E6C15C-D8DA-4150-A7E8-6CE6F8A6D292}"/>
    <cellStyle name="Comma 4 2 3 8 2 3 3 3" xfId="39491" xr:uid="{9571CC32-C40E-47DC-9572-194EA7762ED3}"/>
    <cellStyle name="Comma 4 2 3 8 2 3 4" xfId="12784" xr:uid="{70C9C707-1F93-48DA-8E58-0F18173372A0}"/>
    <cellStyle name="Comma 4 2 3 8 2 3 4 2" xfId="45828" xr:uid="{FA065A48-6BE4-407B-A566-174DCCA98A00}"/>
    <cellStyle name="Comma 4 2 3 8 2 3 5" xfId="3674" xr:uid="{97C48439-3A47-4D70-B010-A15F6752A9DF}"/>
    <cellStyle name="Comma 4 2 3 8 2 3 6" xfId="33201" xr:uid="{4B84ADC5-305F-4C8C-B0AD-055E288AD3EC}"/>
    <cellStyle name="Comma 4 2 3 8 2 4" xfId="24254" xr:uid="{267407DC-8C44-481D-A382-ED74ECE40139}"/>
    <cellStyle name="Comma 4 2 3 8 2 4 2" xfId="16747" xr:uid="{C156F3F4-75D8-4B6F-A009-2C181A3C7C57}"/>
    <cellStyle name="Comma 4 2 3 8 2 4 2 2" xfId="54730" xr:uid="{E1CCC8E9-DB6F-4D94-AD6A-673D00410038}"/>
    <cellStyle name="Comma 4 2 3 8 2 4 2 3" xfId="42115" xr:uid="{E71C5759-8B34-4F8D-9B21-C51C8E52298B}"/>
    <cellStyle name="Comma 4 2 3 8 2 4 3" xfId="10161" xr:uid="{F631E5BC-1B30-4487-8C84-F0C2ED427F5B}"/>
    <cellStyle name="Comma 4 2 3 8 2 4 3 2" xfId="48452" xr:uid="{73B09AC0-230C-4EB5-A92A-FB29D5E19A80}"/>
    <cellStyle name="Comma 4 2 3 8 2 4 4" xfId="29363" xr:uid="{2791F5C8-45E0-444D-B707-8C3B481EA9A1}"/>
    <cellStyle name="Comma 4 2 3 8 2 4 5" xfId="35825" xr:uid="{EE3ABE19-E049-4D27-A999-60CB4AAE080D}"/>
    <cellStyle name="Comma 4 2 3 8 2 5" xfId="20242" xr:uid="{769E455D-C514-4C0F-9029-653A262CDB73}"/>
    <cellStyle name="Comma 4 2 3 8 2 5 2" xfId="51233" xr:uid="{76C07E33-A221-4768-8F34-8AF645860061}"/>
    <cellStyle name="Comma 4 2 3 8 2 5 3" xfId="38618" xr:uid="{63583461-C58A-4CFC-9EE1-E93FC99D4834}"/>
    <cellStyle name="Comma 4 2 3 8 2 6" xfId="13656" xr:uid="{FB5FD402-0F3E-4D17-9D09-2ED0FB3D5A49}"/>
    <cellStyle name="Comma 4 2 3 8 2 6 2" xfId="44955" xr:uid="{A1A4838C-C6E2-4E0B-B236-72837ADD192C}"/>
    <cellStyle name="Comma 4 2 3 8 2 7" xfId="7069" xr:uid="{9EACA8FB-A94A-41EC-9CC2-D465F894C91F}"/>
    <cellStyle name="Comma 4 2 3 8 2 8" xfId="32328" xr:uid="{403387CA-D910-4653-809C-4A5D19CF86C5}"/>
    <cellStyle name="Comma 4 2 3 8 3" xfId="26461" xr:uid="{6503DD7C-4974-4128-85C4-9C74CE421BB0}"/>
    <cellStyle name="Comma 4 2 3 8 3 2" xfId="22964" xr:uid="{0331D759-7A75-442C-B298-2297966FDC98}"/>
    <cellStyle name="Comma 4 2 3 8 3 2 2" xfId="15457" xr:uid="{393BF4B4-AFDC-41AE-912B-56260203DCE1}"/>
    <cellStyle name="Comma 4 2 3 8 3 2 2 2" xfId="56020" xr:uid="{B5DA20AF-E67F-44A9-9301-4C389C992409}"/>
    <cellStyle name="Comma 4 2 3 8 3 2 2 3" xfId="43405" xr:uid="{E2080FD2-DB61-4FB7-9D9E-B6FF2D3C2144}"/>
    <cellStyle name="Comma 4 2 3 8 3 2 3" xfId="8871" xr:uid="{D958475A-93EA-4AEF-B652-28D6477C6C34}"/>
    <cellStyle name="Comma 4 2 3 8 3 2 3 2" xfId="49742" xr:uid="{80AE99F4-084E-43D7-90C7-79B309CD113A}"/>
    <cellStyle name="Comma 4 2 3 8 3 2 4" xfId="30653" xr:uid="{6D200B97-9DCA-46BD-81F4-73CDCC8A0DBE}"/>
    <cellStyle name="Comma 4 2 3 8 3 2 5" xfId="37115" xr:uid="{A059B402-E4D8-4CE8-977C-FB4073E1F4AB}"/>
    <cellStyle name="Comma 4 2 3 8 3 3" xfId="25583" xr:uid="{0D4F8A0C-334E-4F3A-BC50-1D422823B12C}"/>
    <cellStyle name="Comma 4 2 3 8 3 3 2" xfId="18076" xr:uid="{2F66E498-A416-4D3C-8807-B3358A696D92}"/>
    <cellStyle name="Comma 4 2 3 8 3 3 2 2" xfId="53401" xr:uid="{049E92A7-4611-4E6B-993C-272875DA38D1}"/>
    <cellStyle name="Comma 4 2 3 8 3 3 2 3" xfId="40786" xr:uid="{E2B8351A-619D-41A8-A034-3B960CDB6752}"/>
    <cellStyle name="Comma 4 2 3 8 3 3 3" xfId="11490" xr:uid="{FC5ADA18-051C-47EC-A3C7-79C5DD5DE030}"/>
    <cellStyle name="Comma 4 2 3 8 3 3 3 2" xfId="47123" xr:uid="{6D8EF962-CA59-4195-8AF8-259B2417778F}"/>
    <cellStyle name="Comma 4 2 3 8 3 3 4" xfId="4968" xr:uid="{DAAEB8AD-98FC-4F37-BE17-986395617046}"/>
    <cellStyle name="Comma 4 2 3 8 3 3 5" xfId="34496" xr:uid="{EA580ADA-0A77-436D-9F72-E81CDD2D84DE}"/>
    <cellStyle name="Comma 4 2 3 8 3 4" xfId="18953" xr:uid="{83EC2C87-9D8B-491E-A800-C3CF543A2902}"/>
    <cellStyle name="Comma 4 2 3 8 3 4 2" xfId="52523" xr:uid="{562AFDB4-86C9-4598-A50C-5E9866D6FEB4}"/>
    <cellStyle name="Comma 4 2 3 8 3 4 3" xfId="39908" xr:uid="{38113228-243C-41C2-A61D-419F837105AF}"/>
    <cellStyle name="Comma 4 2 3 8 3 5" xfId="12367" xr:uid="{935F8609-60CA-4D40-AEBC-F7D1200A9F17}"/>
    <cellStyle name="Comma 4 2 3 8 3 5 2" xfId="46245" xr:uid="{B030ED19-CB3F-459B-8CB5-53095441C8EA}"/>
    <cellStyle name="Comma 4 2 3 8 3 6" xfId="4091" xr:uid="{4BED6E5C-296F-4281-9D42-60699A9685DC}"/>
    <cellStyle name="Comma 4 2 3 8 3 7" xfId="33618" xr:uid="{E9751E5C-3D9E-425F-8541-320138B04DBD}"/>
    <cellStyle name="Comma 4 2 3 8 4" xfId="27311" xr:uid="{833BA7B8-6EAD-4CF2-8B11-0C5375C7E210}"/>
    <cellStyle name="Comma 4 2 3 8 4 2" xfId="23814" xr:uid="{236BAFA4-2B8E-4FB4-A576-E5327069E328}"/>
    <cellStyle name="Comma 4 2 3 8 4 2 2" xfId="16307" xr:uid="{6C3C2C08-471D-44F2-8A11-ECA3EBA5607D}"/>
    <cellStyle name="Comma 4 2 3 8 4 2 2 2" xfId="55170" xr:uid="{EF13CDDE-3EAA-4A57-8180-9A4950C5149E}"/>
    <cellStyle name="Comma 4 2 3 8 4 2 2 3" xfId="42555" xr:uid="{0B841ACB-42C7-41D7-B45E-F0394F97443F}"/>
    <cellStyle name="Comma 4 2 3 8 4 2 3" xfId="9721" xr:uid="{4E8956B4-B167-4D6F-A08E-A980A2D7A2A1}"/>
    <cellStyle name="Comma 4 2 3 8 4 2 3 2" xfId="48892" xr:uid="{64AEE06B-8D28-4570-9E96-0F9C847BFC60}"/>
    <cellStyle name="Comma 4 2 3 8 4 2 4" xfId="29803" xr:uid="{851EB972-9376-4D15-9074-732FB427B331}"/>
    <cellStyle name="Comma 4 2 3 8 4 2 5" xfId="36265" xr:uid="{A940CF20-56D8-4A4A-9F5C-AC30AAC7690A}"/>
    <cellStyle name="Comma 4 2 3 8 4 3" xfId="19803" xr:uid="{329CAADE-9D64-4FB3-A160-7B892354A114}"/>
    <cellStyle name="Comma 4 2 3 8 4 3 2" xfId="51673" xr:uid="{E70A7F9C-21C5-4831-B596-1F009B693F09}"/>
    <cellStyle name="Comma 4 2 3 8 4 3 3" xfId="39058" xr:uid="{B17E00A0-76B3-451C-A289-48686C944467}"/>
    <cellStyle name="Comma 4 2 3 8 4 4" xfId="13217" xr:uid="{E9B39447-26F1-47CE-A300-EC02C8AFFAA1}"/>
    <cellStyle name="Comma 4 2 3 8 4 4 2" xfId="45395" xr:uid="{50C3DA26-7399-4A57-93F3-472A6276A58D}"/>
    <cellStyle name="Comma 4 2 3 8 4 5" xfId="6630" xr:uid="{13829A10-7F9F-476F-944C-17EF8A89D3B8}"/>
    <cellStyle name="Comma 4 2 3 8 4 6" xfId="32768" xr:uid="{0F05847A-44B1-469F-9FC0-099122440808}"/>
    <cellStyle name="Comma 4 2 3 8 5" xfId="24698" xr:uid="{B8A9D681-F71A-4029-B2B2-DE19DBFE1CAC}"/>
    <cellStyle name="Comma 4 2 3 8 5 2" xfId="17191" xr:uid="{2B489802-DE73-44EC-9C49-8AB1BAD688DF}"/>
    <cellStyle name="Comma 4 2 3 8 5 2 2" xfId="54286" xr:uid="{B757EBAD-FD04-4300-BCEE-66636DB51C41}"/>
    <cellStyle name="Comma 4 2 3 8 5 2 3" xfId="41671" xr:uid="{B515212D-3C0A-406F-99F9-7B5D2D78A907}"/>
    <cellStyle name="Comma 4 2 3 8 5 3" xfId="10605" xr:uid="{5C1558B1-19CD-4C03-BD7D-DE936DFA52C1}"/>
    <cellStyle name="Comma 4 2 3 8 5 3 2" xfId="48008" xr:uid="{47BD4718-448D-45EA-8788-DB795D7BD612}"/>
    <cellStyle name="Comma 4 2 3 8 5 4" xfId="5853" xr:uid="{FC93A7DC-7F67-49C0-AD40-DA7658FA929D}"/>
    <cellStyle name="Comma 4 2 3 8 5 5" xfId="35381" xr:uid="{D22BB3A0-64DD-4196-83C8-FE1D665DAEB2}"/>
    <cellStyle name="Comma 4 2 3 8 6" xfId="20682" xr:uid="{3C660A86-C07F-47E9-8CE2-F6F2C09C100E}"/>
    <cellStyle name="Comma 4 2 3 8 6 2" xfId="50792" xr:uid="{262C756A-1BF3-4B80-9651-E9EDBAEB893C}"/>
    <cellStyle name="Comma 4 2 3 8 6 3" xfId="38177" xr:uid="{AD3CD501-9077-4C9F-B584-E3593B4FB4A7}"/>
    <cellStyle name="Comma 4 2 3 8 7" xfId="14096" xr:uid="{E2E3A342-501A-40F5-88EE-F99E2ECB9E5F}"/>
    <cellStyle name="Comma 4 2 3 8 7 2" xfId="44489" xr:uid="{89C2F26F-EBAF-4F12-9E3E-038FB5925966}"/>
    <cellStyle name="Comma 4 2 3 8 8" xfId="7509" xr:uid="{BB98B340-C3BD-4534-94AE-56A3F5320407}"/>
    <cellStyle name="Comma 4 2 3 8 9" xfId="31884" xr:uid="{E6B17C61-960D-40C9-BD61-4CE3F4943D03}"/>
    <cellStyle name="Comma 4 2 3 9" xfId="26815" xr:uid="{797293D8-1505-45DA-A812-4367FF3FFE00}"/>
    <cellStyle name="Comma 4 2 3 9 2" xfId="23318" xr:uid="{F8495049-8E3D-4A72-BFC9-D3A2DAA3AE42}"/>
    <cellStyle name="Comma 4 2 3 9 2 2" xfId="15811" xr:uid="{D87D1A14-B13F-4400-B620-64F08A280F81}"/>
    <cellStyle name="Comma 4 2 3 9 2 2 2" xfId="55666" xr:uid="{B1220A78-3A18-4978-A148-AF6505BD1D9F}"/>
    <cellStyle name="Comma 4 2 3 9 2 2 3" xfId="43051" xr:uid="{62979E47-60C5-430F-B7BD-5F0F0AE05660}"/>
    <cellStyle name="Comma 4 2 3 9 2 3" xfId="9225" xr:uid="{5CD9D403-0FD1-45E2-8405-11C1318D41F8}"/>
    <cellStyle name="Comma 4 2 3 9 2 3 2" xfId="49388" xr:uid="{E4018A58-E04D-406E-9D81-B433DC60C605}"/>
    <cellStyle name="Comma 4 2 3 9 2 4" xfId="30299" xr:uid="{A22F52FB-22B9-4912-B6FD-AC1598EEA22F}"/>
    <cellStyle name="Comma 4 2 3 9 2 5" xfId="36761" xr:uid="{23EC33DB-83DF-4579-8248-1B2660BAA210}"/>
    <cellStyle name="Comma 4 2 3 9 3" xfId="25940" xr:uid="{01E1F037-7185-4B9D-ABE5-0764304ED998}"/>
    <cellStyle name="Comma 4 2 3 9 3 2" xfId="18433" xr:uid="{14073439-1543-4279-85D0-C3213148EF19}"/>
    <cellStyle name="Comma 4 2 3 9 3 2 2" xfId="53044" xr:uid="{444A62AA-BC66-4AC9-BA0C-F4E94CCCF901}"/>
    <cellStyle name="Comma 4 2 3 9 3 2 3" xfId="40429" xr:uid="{3B0F75C9-5EBE-4D29-8F9B-69CADE90A9D5}"/>
    <cellStyle name="Comma 4 2 3 9 3 3" xfId="11847" xr:uid="{AA2EEF8B-65D3-44B1-BB68-90F2C2038894}"/>
    <cellStyle name="Comma 4 2 3 9 3 3 2" xfId="46766" xr:uid="{05223055-1FCD-432E-AEA7-C806F2F1FF05}"/>
    <cellStyle name="Comma 4 2 3 9 3 4" xfId="4611" xr:uid="{83E8A449-DC3A-42F8-8724-7CE29BD57111}"/>
    <cellStyle name="Comma 4 2 3 9 3 5" xfId="34139" xr:uid="{FD028A5D-8DBC-4344-A596-80920EE5C028}"/>
    <cellStyle name="Comma 4 2 3 9 4" xfId="19307" xr:uid="{C17C0EBE-5C9C-45E9-851C-7B631EC4BB3E}"/>
    <cellStyle name="Comma 4 2 3 9 4 2" xfId="52169" xr:uid="{2673364B-AA36-446F-935B-B2E73B5FD529}"/>
    <cellStyle name="Comma 4 2 3 9 4 3" xfId="39554" xr:uid="{F7020A2A-C1D7-49CB-95AA-D56E734FFED3}"/>
    <cellStyle name="Comma 4 2 3 9 5" xfId="12721" xr:uid="{8AB7D885-3823-4804-8C65-A5F0C0CE0C41}"/>
    <cellStyle name="Comma 4 2 3 9 5 2" xfId="45891" xr:uid="{00448408-1FC9-49B1-BBE9-77AA05453E31}"/>
    <cellStyle name="Comma 4 2 3 9 6" xfId="3737" xr:uid="{B6BCB392-40D0-4E02-B9B5-9F1FC1F4FB98}"/>
    <cellStyle name="Comma 4 2 3 9 7" xfId="33264" xr:uid="{FE48FEBB-F6F2-4369-AE4C-6CB71CABADAB}"/>
    <cellStyle name="Comma 4 2 30" xfId="57240" xr:uid="{18FBB09D-47EF-49A3-A1A4-46934772EC35}"/>
    <cellStyle name="Comma 4 2 4" xfId="851" xr:uid="{FBEF4CAC-C58F-4174-810E-AA68D8FB9F59}"/>
    <cellStyle name="Comma 4 2 4 10" xfId="22377" xr:uid="{A55851EA-5376-40E8-813E-24047F82EB94}"/>
    <cellStyle name="Comma 4 2 4 10 2" xfId="14870" xr:uid="{9095A6EF-2E52-4E4F-8D1D-FEA8EFE7D767}"/>
    <cellStyle name="Comma 4 2 4 10 2 2" xfId="50515" xr:uid="{7B0D4DE5-6285-49D5-AAF0-21679C3A99D2}"/>
    <cellStyle name="Comma 4 2 4 10 3" xfId="8284" xr:uid="{384C5BBF-67D1-4A81-88A0-4BCD3A65047E}"/>
    <cellStyle name="Comma 4 2 4 10 4" xfId="31240" xr:uid="{54CB3B69-B44A-4CE4-B161-FCE1C1264730}"/>
    <cellStyle name="Comma 4 2 4 10 5" xfId="37900" xr:uid="{4EF4014A-3607-4E6E-B48E-A839B9D75CC2}"/>
    <cellStyle name="Comma 4 2 4 11" xfId="21509" xr:uid="{F8CD71D1-3C98-4308-B0F9-1A7E3F345865}"/>
    <cellStyle name="Comma 4 2 4 11 2" xfId="44177" xr:uid="{3F035663-EB47-4E7A-A933-743A2AE01730}"/>
    <cellStyle name="Comma 4 2 4 12" xfId="22156" xr:uid="{340E51FC-1E5B-4CA2-BB11-55860E27F339}"/>
    <cellStyle name="Comma 4 2 4 13" xfId="21422" xr:uid="{4163958F-7F8F-4145-A5AE-C6F82F725CD7}"/>
    <cellStyle name="Comma 4 2 4 14" xfId="14837" xr:uid="{4D882651-F3F9-4E6C-8D76-188B3BC69B59}"/>
    <cellStyle name="Comma 4 2 4 15" xfId="8250" xr:uid="{8957BA38-9397-4FD9-996C-65FDD31E7EBE}"/>
    <cellStyle name="Comma 4 2 4 16" xfId="31283" xr:uid="{439DFE53-59D3-41C9-9CDC-81572D3DBE06}"/>
    <cellStyle name="Comma 4 2 4 17" xfId="29201" xr:uid="{6039EBC3-62CE-43B5-853B-0B09FF7440ED}"/>
    <cellStyle name="Comma 4 2 4 18" xfId="2951" xr:uid="{CF47E30D-CC7A-4C0A-99F1-21E6DF25F9E4}"/>
    <cellStyle name="Comma 4 2 4 19" xfId="31607" xr:uid="{D84DF636-29D8-43A6-B7B5-2AA9059ED4D8}"/>
    <cellStyle name="Comma 4 2 4 2" xfId="1241" xr:uid="{A9FEDEA4-DFD8-49CC-B6AA-8FFCA4053BF0}"/>
    <cellStyle name="Comma 4 2 4 2 10" xfId="21914" xr:uid="{83A1CA55-D6DC-485C-B5C5-90453D4FBA03}"/>
    <cellStyle name="Comma 4 2 4 2 11" xfId="21196" xr:uid="{072BC5F3-8443-43E7-824E-17B57112DF1F}"/>
    <cellStyle name="Comma 4 2 4 2 12" xfId="14610" xr:uid="{0B34883F-7016-4EDD-A799-0635D695E15D}"/>
    <cellStyle name="Comma 4 2 4 2 13" xfId="8023" xr:uid="{F753125E-5F09-4D69-8441-B1F632B668F3}"/>
    <cellStyle name="Comma 4 2 4 2 14" xfId="28867" xr:uid="{E8581E5B-4A60-496A-AD8B-61D7CBEADB5E}"/>
    <cellStyle name="Comma 4 2 4 2 15" xfId="3153" xr:uid="{02640DA9-8E3C-4F66-B6CE-DF9193BF3594}"/>
    <cellStyle name="Comma 4 2 4 2 16" xfId="31629" xr:uid="{405D82FA-E797-45AD-B790-B2AB4577EFC9}"/>
    <cellStyle name="Comma 4 2 4 2 17" xfId="2225" xr:uid="{A2ED7658-AA86-4DC8-8C31-724270603EC7}"/>
    <cellStyle name="Comma 4 2 4 2 2" xfId="28418" xr:uid="{C8B6D69E-E845-41FA-BCBF-F8FB90459803}"/>
    <cellStyle name="Comma 4 2 4 2 2 10" xfId="31704" xr:uid="{1F9CB017-BEBA-437A-8C1E-B4367F41E586}"/>
    <cellStyle name="Comma 4 2 4 2 2 2" xfId="28264" xr:uid="{47B06CDD-05A9-4E16-B228-8FA1C11E8F3A}"/>
    <cellStyle name="Comma 4 2 4 2 2 2 2" xfId="27773" xr:uid="{69BAA98E-4D84-4EB8-A98B-C4EDBDB9AEE8}"/>
    <cellStyle name="Comma 4 2 4 2 2 2 2 2" xfId="26043" xr:uid="{66151071-C716-483A-A663-354F1F2509E8}"/>
    <cellStyle name="Comma 4 2 4 2 2 2 2 2 2" xfId="22545" xr:uid="{4E979AC5-5786-41C2-BD07-0AE5B3BB3DD3}"/>
    <cellStyle name="Comma 4 2 4 2 2 2 2 2 2 2" xfId="15038" xr:uid="{F9786408-A4F0-403B-B276-EF093AD52C0D}"/>
    <cellStyle name="Comma 4 2 4 2 2 2 2 2 2 2 2" xfId="56439" xr:uid="{C19C01C0-E0F4-4DAB-BA56-85C4B38B2627}"/>
    <cellStyle name="Comma 4 2 4 2 2 2 2 2 2 2 3" xfId="43824" xr:uid="{75D51A84-30E9-4EB7-89C4-6E851AF8FEF6}"/>
    <cellStyle name="Comma 4 2 4 2 2 2 2 2 2 3" xfId="8452" xr:uid="{D7171EA1-3652-469A-B9E1-262DBEB598D4}"/>
    <cellStyle name="Comma 4 2 4 2 2 2 2 2 2 3 2" xfId="50161" xr:uid="{37E3D045-7815-4176-8F7E-2788835794CA}"/>
    <cellStyle name="Comma 4 2 4 2 2 2 2 2 2 4" xfId="31072" xr:uid="{B25D0C0A-C61A-4460-9D46-793158CFACC3}"/>
    <cellStyle name="Comma 4 2 4 2 2 2 2 2 2 5" xfId="37534" xr:uid="{75A1296E-70E3-4C61-8F17-C75DBF1CC2A9}"/>
    <cellStyle name="Comma 4 2 4 2 2 2 2 2 3" xfId="25163" xr:uid="{B5243648-D6C0-4A59-B38B-F761707A0EC5}"/>
    <cellStyle name="Comma 4 2 4 2 2 2 2 2 3 2" xfId="17656" xr:uid="{75CED695-374E-4F5C-A766-6785983229FD}"/>
    <cellStyle name="Comma 4 2 4 2 2 2 2 2 3 2 2" xfId="53821" xr:uid="{257AE57B-E83B-4517-BBC2-4428AD0E5CFC}"/>
    <cellStyle name="Comma 4 2 4 2 2 2 2 2 3 2 3" xfId="41206" xr:uid="{2B8AB8D9-3984-4142-83C2-1916633B24BC}"/>
    <cellStyle name="Comma 4 2 4 2 2 2 2 2 3 3" xfId="11070" xr:uid="{DD1313AB-0C72-49D8-9EA9-309364214170}"/>
    <cellStyle name="Comma 4 2 4 2 2 2 2 2 3 3 2" xfId="47543" xr:uid="{4E8CA03D-78CE-4D80-A5F7-74010333D954}"/>
    <cellStyle name="Comma 4 2 4 2 2 2 2 2 3 4" xfId="5388" xr:uid="{E5A38D2C-098F-4E09-862B-6B435401BEE2}"/>
    <cellStyle name="Comma 4 2 4 2 2 2 2 2 3 5" xfId="34916" xr:uid="{54E692FD-53B7-43C9-8F25-80997EA72130}"/>
    <cellStyle name="Comma 4 2 4 2 2 2 2 2 4" xfId="18535" xr:uid="{EB030915-4A8B-4C02-8EBD-2849CD526216}"/>
    <cellStyle name="Comma 4 2 4 2 2 2 2 2 4 2" xfId="52942" xr:uid="{F7348A53-0F27-4AC6-8F5E-7FC6303311B4}"/>
    <cellStyle name="Comma 4 2 4 2 2 2 2 2 4 3" xfId="40327" xr:uid="{141ABEA2-FDC8-41A4-8506-F7D9928214B2}"/>
    <cellStyle name="Comma 4 2 4 2 2 2 2 2 5" xfId="11949" xr:uid="{2E3A2DB0-57D1-4DD3-9C8A-CC524AC3021E}"/>
    <cellStyle name="Comma 4 2 4 2 2 2 2 2 5 2" xfId="46664" xr:uid="{8B8C614D-559D-47F2-8A43-91908F59AE05}"/>
    <cellStyle name="Comma 4 2 4 2 2 2 2 2 6" xfId="4509" xr:uid="{0C73548C-08E4-4984-B2D5-65454D639ACA}"/>
    <cellStyle name="Comma 4 2 4 2 2 2 2 2 7" xfId="34037" xr:uid="{26C917B7-B489-403F-BE4F-2F9036DDCE8E}"/>
    <cellStyle name="Comma 4 2 4 2 2 2 2 3" xfId="26899" xr:uid="{C137A7BA-0991-49C5-A7A0-09A8895396B6}"/>
    <cellStyle name="Comma 4 2 4 2 2 2 2 3 2" xfId="23402" xr:uid="{D4034507-BD08-4E5F-A826-CE0AB31FAF4E}"/>
    <cellStyle name="Comma 4 2 4 2 2 2 2 3 2 2" xfId="15895" xr:uid="{E7D3D06A-C672-4387-95FF-1BEEB8E69FE5}"/>
    <cellStyle name="Comma 4 2 4 2 2 2 2 3 2 2 2" xfId="55582" xr:uid="{5F7D87BC-13D6-44EF-B0DB-D493670D6FB8}"/>
    <cellStyle name="Comma 4 2 4 2 2 2 2 3 2 2 3" xfId="42967" xr:uid="{ABBCEC07-3C02-488D-AD75-9886B209D963}"/>
    <cellStyle name="Comma 4 2 4 2 2 2 2 3 2 3" xfId="9309" xr:uid="{25401188-C2B9-49EF-8B82-A3891EB5C21C}"/>
    <cellStyle name="Comma 4 2 4 2 2 2 2 3 2 3 2" xfId="49304" xr:uid="{11E52047-BD2E-41E0-B410-B41D820A181C}"/>
    <cellStyle name="Comma 4 2 4 2 2 2 2 3 2 4" xfId="30215" xr:uid="{71179670-A911-4BAC-8D8F-7FD7698674DC}"/>
    <cellStyle name="Comma 4 2 4 2 2 2 2 3 2 5" xfId="36677" xr:uid="{05761F68-6E62-44FD-98BC-C0D6BA899F04}"/>
    <cellStyle name="Comma 4 2 4 2 2 2 2 3 3" xfId="19391" xr:uid="{83066FF9-FC0C-4B99-99EA-1AFD756246C2}"/>
    <cellStyle name="Comma 4 2 4 2 2 2 2 3 3 2" xfId="52085" xr:uid="{739FF7D0-F0C4-4C5B-8B72-DE83B0EAEDA8}"/>
    <cellStyle name="Comma 4 2 4 2 2 2 2 3 3 3" xfId="39470" xr:uid="{3010D320-E275-4943-9178-12AD1A65DE3C}"/>
    <cellStyle name="Comma 4 2 4 2 2 2 2 3 4" xfId="12805" xr:uid="{B5554D45-2066-4EB0-9367-4223930D69A5}"/>
    <cellStyle name="Comma 4 2 4 2 2 2 2 3 4 2" xfId="45807" xr:uid="{3551DCEE-F539-47EE-A348-A01002328B61}"/>
    <cellStyle name="Comma 4 2 4 2 2 2 2 3 5" xfId="3653" xr:uid="{ECABD535-E705-4FE6-A220-941F4228BE9A}"/>
    <cellStyle name="Comma 4 2 4 2 2 2 2 3 6" xfId="33180" xr:uid="{2BCFFE52-65DE-46E1-831A-CC1731A3C005}"/>
    <cellStyle name="Comma 4 2 4 2 2 2 2 4" xfId="24278" xr:uid="{D29004BF-FEB7-49F7-8549-EE6AF9E844BF}"/>
    <cellStyle name="Comma 4 2 4 2 2 2 2 4 2" xfId="16771" xr:uid="{D3FA764D-F674-45FE-BCA6-A31B08B1C134}"/>
    <cellStyle name="Comma 4 2 4 2 2 2 2 4 2 2" xfId="54706" xr:uid="{4EC5BF23-F298-4E04-836A-1184118A895F}"/>
    <cellStyle name="Comma 4 2 4 2 2 2 2 4 2 3" xfId="42091" xr:uid="{70A0C0E9-B0B9-4D4B-99B9-E87A8BBC0FFF}"/>
    <cellStyle name="Comma 4 2 4 2 2 2 2 4 3" xfId="10185" xr:uid="{A239E724-BE48-49B1-B9B1-A49516940DC5}"/>
    <cellStyle name="Comma 4 2 4 2 2 2 2 4 3 2" xfId="48428" xr:uid="{480C9CAE-641B-4ACA-A58E-949424F11FA9}"/>
    <cellStyle name="Comma 4 2 4 2 2 2 2 4 4" xfId="29339" xr:uid="{113C0C17-9758-4E18-A323-62565B2067F3}"/>
    <cellStyle name="Comma 4 2 4 2 2 2 2 4 5" xfId="35801" xr:uid="{BF56CCD4-42E1-417F-81BC-F11199F4D98C}"/>
    <cellStyle name="Comma 4 2 4 2 2 2 2 5" xfId="20265" xr:uid="{89D0F01A-30B0-4529-A5BE-A7EC8D772C23}"/>
    <cellStyle name="Comma 4 2 4 2 2 2 2 5 2" xfId="51209" xr:uid="{AF3720C4-2C88-4653-AEE6-E4CBEABE68BE}"/>
    <cellStyle name="Comma 4 2 4 2 2 2 2 5 3" xfId="38594" xr:uid="{27219921-B89D-432E-8CE1-266E17DAE263}"/>
    <cellStyle name="Comma 4 2 4 2 2 2 2 6" xfId="13679" xr:uid="{1AC6D209-9951-44EE-9C42-57052776C7CC}"/>
    <cellStyle name="Comma 4 2 4 2 2 2 2 6 2" xfId="44931" xr:uid="{988AEFDF-613F-4804-8AD9-BF4B36105550}"/>
    <cellStyle name="Comma 4 2 4 2 2 2 2 7" xfId="7092" xr:uid="{DA1800E0-98EE-4431-B726-B8C80AFE9347}"/>
    <cellStyle name="Comma 4 2 4 2 2 2 2 8" xfId="32304" xr:uid="{EADF9403-7AC8-4425-A182-10067CB3AA7B}"/>
    <cellStyle name="Comma 4 2 4 2 2 2 3" xfId="26483" xr:uid="{DE5ED67A-1926-43AB-8C67-0E2A8DF23D1B}"/>
    <cellStyle name="Comma 4 2 4 2 2 2 3 2" xfId="22986" xr:uid="{708485C9-A324-48CB-AC57-DCDAFF7CECC1}"/>
    <cellStyle name="Comma 4 2 4 2 2 2 3 2 2" xfId="15479" xr:uid="{EB595AC5-24F4-4601-AB51-48A178CCFBF8}"/>
    <cellStyle name="Comma 4 2 4 2 2 2 3 2 2 2" xfId="55998" xr:uid="{6068166A-3182-415D-997D-6D4B6F9FFF12}"/>
    <cellStyle name="Comma 4 2 4 2 2 2 3 2 2 3" xfId="43383" xr:uid="{852CF3BF-18D8-4FAA-8C90-9F72B5B379F9}"/>
    <cellStyle name="Comma 4 2 4 2 2 2 3 2 3" xfId="8893" xr:uid="{C5E6AACE-0879-4711-9624-B6066FB0E1F3}"/>
    <cellStyle name="Comma 4 2 4 2 2 2 3 2 3 2" xfId="49720" xr:uid="{C658392F-3B5B-4AA4-93CB-53C270FDAC37}"/>
    <cellStyle name="Comma 4 2 4 2 2 2 3 2 4" xfId="30631" xr:uid="{EC2C8B8E-EF77-483F-AA3C-93F892DCD998}"/>
    <cellStyle name="Comma 4 2 4 2 2 2 3 2 5" xfId="37093" xr:uid="{3E238A77-292F-4283-8A79-D17844D12C94}"/>
    <cellStyle name="Comma 4 2 4 2 2 2 3 3" xfId="25605" xr:uid="{B4851808-2D55-4B1F-BDB9-4CE24922320A}"/>
    <cellStyle name="Comma 4 2 4 2 2 2 3 3 2" xfId="18098" xr:uid="{A4F43F00-B3DF-4671-AE22-67C70970D432}"/>
    <cellStyle name="Comma 4 2 4 2 2 2 3 3 2 2" xfId="53379" xr:uid="{C3FC9D26-1189-4360-B24F-F7995F84EE61}"/>
    <cellStyle name="Comma 4 2 4 2 2 2 3 3 2 3" xfId="40764" xr:uid="{570EAD1B-4C5A-473A-9B73-4FC1758D1536}"/>
    <cellStyle name="Comma 4 2 4 2 2 2 3 3 3" xfId="11512" xr:uid="{8D491BBF-CA22-4F08-B132-9354E4CF141C}"/>
    <cellStyle name="Comma 4 2 4 2 2 2 3 3 3 2" xfId="47101" xr:uid="{E25D60F2-B041-4ADC-B50C-0FC18BBD274F}"/>
    <cellStyle name="Comma 4 2 4 2 2 2 3 3 4" xfId="4946" xr:uid="{E57087C6-ADCE-48C6-A56E-95E054D84A5E}"/>
    <cellStyle name="Comma 4 2 4 2 2 2 3 3 5" xfId="34474" xr:uid="{038D03DE-CF31-4ACD-80EE-93758AAB1C83}"/>
    <cellStyle name="Comma 4 2 4 2 2 2 3 4" xfId="18975" xr:uid="{E0DC65CC-7F2B-47AC-AAE7-7A524368CCDD}"/>
    <cellStyle name="Comma 4 2 4 2 2 2 3 4 2" xfId="52501" xr:uid="{19E64011-A0EC-4914-A15B-B00E0A116A59}"/>
    <cellStyle name="Comma 4 2 4 2 2 2 3 4 3" xfId="39886" xr:uid="{866484F5-9A54-413A-84FD-43211826784B}"/>
    <cellStyle name="Comma 4 2 4 2 2 2 3 5" xfId="12389" xr:uid="{5153A386-9D9E-4B0B-B97E-50661D2F63FB}"/>
    <cellStyle name="Comma 4 2 4 2 2 2 3 5 2" xfId="46223" xr:uid="{31382881-C0D8-4C0C-BCF6-0776C7D72D2F}"/>
    <cellStyle name="Comma 4 2 4 2 2 2 3 6" xfId="4069" xr:uid="{863FC341-8D3E-444E-8A24-6056AE1321B2}"/>
    <cellStyle name="Comma 4 2 4 2 2 2 3 7" xfId="33596" xr:uid="{8A7F775B-D7F4-41BE-89EF-BAC07B3B7ADD}"/>
    <cellStyle name="Comma 4 2 4 2 2 2 4" xfId="27333" xr:uid="{B03380F4-3D2C-4EAE-BF72-FC6F9BCF50AD}"/>
    <cellStyle name="Comma 4 2 4 2 2 2 4 2" xfId="23836" xr:uid="{8C03A56F-8292-4D87-940D-5030CD0E2165}"/>
    <cellStyle name="Comma 4 2 4 2 2 2 4 2 2" xfId="16329" xr:uid="{B1ED6716-15DA-4650-9B90-AB24485B25BB}"/>
    <cellStyle name="Comma 4 2 4 2 2 2 4 2 2 2" xfId="55148" xr:uid="{868BBD8D-34A6-43C5-9041-9BFB917103F5}"/>
    <cellStyle name="Comma 4 2 4 2 2 2 4 2 2 3" xfId="42533" xr:uid="{D0A5799F-C4CE-4A51-A497-906A29F66289}"/>
    <cellStyle name="Comma 4 2 4 2 2 2 4 2 3" xfId="9743" xr:uid="{97F02411-2887-436B-8CBC-E68D91F9473C}"/>
    <cellStyle name="Comma 4 2 4 2 2 2 4 2 3 2" xfId="48870" xr:uid="{55AF5E06-41C8-4BA5-8803-3226041B16D0}"/>
    <cellStyle name="Comma 4 2 4 2 2 2 4 2 4" xfId="29781" xr:uid="{7CE14A3B-3AD8-49D7-9F71-BABBA0B31736}"/>
    <cellStyle name="Comma 4 2 4 2 2 2 4 2 5" xfId="36243" xr:uid="{3F2B7B89-4806-4268-B476-460F2A2FFCC2}"/>
    <cellStyle name="Comma 4 2 4 2 2 2 4 3" xfId="19825" xr:uid="{B41933A7-B2F6-45FC-9163-5CF7522A33B3}"/>
    <cellStyle name="Comma 4 2 4 2 2 2 4 3 2" xfId="51651" xr:uid="{7FAE7CB6-C917-4BB2-9F39-EB67610343B3}"/>
    <cellStyle name="Comma 4 2 4 2 2 2 4 3 3" xfId="39036" xr:uid="{EF316989-2FF4-4443-8845-462453EB23F0}"/>
    <cellStyle name="Comma 4 2 4 2 2 2 4 4" xfId="13239" xr:uid="{46F18EB1-0190-4A57-9A21-BAD45F467B62}"/>
    <cellStyle name="Comma 4 2 4 2 2 2 4 4 2" xfId="45373" xr:uid="{815C9423-36FC-46A4-A24C-00A3D2A6E03F}"/>
    <cellStyle name="Comma 4 2 4 2 2 2 4 5" xfId="6652" xr:uid="{7305BF8F-66C9-49A9-B11F-8A20CCE1FB36}"/>
    <cellStyle name="Comma 4 2 4 2 2 2 4 6" xfId="32746" xr:uid="{5F135D80-9B8E-4299-A24C-5BDA8518794B}"/>
    <cellStyle name="Comma 4 2 4 2 2 2 5" xfId="24720" xr:uid="{6BE2274E-42AA-48E4-9B04-B06A45AF2708}"/>
    <cellStyle name="Comma 4 2 4 2 2 2 5 2" xfId="17213" xr:uid="{D74803C6-A044-4CC9-B802-D7E066454AA6}"/>
    <cellStyle name="Comma 4 2 4 2 2 2 5 2 2" xfId="54264" xr:uid="{41C44C98-6CB6-44AE-86B2-D98BCA4B305A}"/>
    <cellStyle name="Comma 4 2 4 2 2 2 5 2 3" xfId="41649" xr:uid="{5F2FC9BB-EFC4-404F-A3FC-80BC067B3651}"/>
    <cellStyle name="Comma 4 2 4 2 2 2 5 3" xfId="10627" xr:uid="{8B91AF77-36BC-4FDE-B657-4F72078E09A3}"/>
    <cellStyle name="Comma 4 2 4 2 2 2 5 3 2" xfId="47986" xr:uid="{BFA95FD4-F082-4293-8666-65598F44B5C2}"/>
    <cellStyle name="Comma 4 2 4 2 2 2 5 4" xfId="5831" xr:uid="{E1FFF59C-3D0F-4CBC-90C4-49AD23E8027B}"/>
    <cellStyle name="Comma 4 2 4 2 2 2 5 5" xfId="35359" xr:uid="{B9B7A756-231C-4E70-8DD1-57715056569A}"/>
    <cellStyle name="Comma 4 2 4 2 2 2 6" xfId="20705" xr:uid="{950DE6AF-68F3-4816-8E63-3C657C9AEE27}"/>
    <cellStyle name="Comma 4 2 4 2 2 2 6 2" xfId="50767" xr:uid="{E06B254B-9351-4E5D-9AE9-B11DD5E3DA22}"/>
    <cellStyle name="Comma 4 2 4 2 2 2 6 3" xfId="38152" xr:uid="{683EF4C3-6281-43B4-A7AD-34F0BCCF2D24}"/>
    <cellStyle name="Comma 4 2 4 2 2 2 7" xfId="14119" xr:uid="{08C79537-2BBE-4D19-A4A8-7682AE6050EE}"/>
    <cellStyle name="Comma 4 2 4 2 2 2 7 2" xfId="44461" xr:uid="{24A724CA-A998-4DE4-96F7-606EBAFB7D56}"/>
    <cellStyle name="Comma 4 2 4 2 2 2 8" xfId="7532" xr:uid="{3BFE6F2C-7B6E-48CD-B403-58F312564E80}"/>
    <cellStyle name="Comma 4 2 4 2 2 2 9" xfId="31859" xr:uid="{1B8C4A9F-9C04-4564-AC88-2B131F61B448}"/>
    <cellStyle name="Comma 4 2 4 2 2 3" xfId="27927" xr:uid="{933729D7-8E6A-4A83-8EA3-98745AEA3133}"/>
    <cellStyle name="Comma 4 2 4 2 2 3 2" xfId="26198" xr:uid="{DFD6492F-24CA-43B9-A1CA-96D5CE8DDEA1}"/>
    <cellStyle name="Comma 4 2 4 2 2 3 2 2" xfId="22700" xr:uid="{25EEBA96-F84B-4C9F-8055-3ECD8F70BFD0}"/>
    <cellStyle name="Comma 4 2 4 2 2 3 2 2 2" xfId="15193" xr:uid="{F622D956-7509-40BC-801D-4E2E4DCC26F6}"/>
    <cellStyle name="Comma 4 2 4 2 2 3 2 2 2 2" xfId="56284" xr:uid="{6BAC8BFD-12DC-4B06-B081-76775B3BB48A}"/>
    <cellStyle name="Comma 4 2 4 2 2 3 2 2 2 3" xfId="43669" xr:uid="{D31F34D8-532B-443D-96DE-97496276F900}"/>
    <cellStyle name="Comma 4 2 4 2 2 3 2 2 3" xfId="8607" xr:uid="{74414F4A-E2E4-44FA-ADFF-1BE7B1B10F76}"/>
    <cellStyle name="Comma 4 2 4 2 2 3 2 2 3 2" xfId="50006" xr:uid="{62FD3540-B10F-4C64-B4EA-0A01FB34EFDF}"/>
    <cellStyle name="Comma 4 2 4 2 2 3 2 2 4" xfId="30917" xr:uid="{FF4BF1DD-77A9-4C45-BC3C-88103E39D23B}"/>
    <cellStyle name="Comma 4 2 4 2 2 3 2 2 5" xfId="37379" xr:uid="{57F29FA7-E3F2-4449-BF87-A2BEF001DF3A}"/>
    <cellStyle name="Comma 4 2 4 2 2 3 2 3" xfId="25318" xr:uid="{2632E29A-5635-4813-94E6-B66332AD250C}"/>
    <cellStyle name="Comma 4 2 4 2 2 3 2 3 2" xfId="17811" xr:uid="{8C3A5389-E623-49A1-BF20-B955EF1D659F}"/>
    <cellStyle name="Comma 4 2 4 2 2 3 2 3 2 2" xfId="53666" xr:uid="{A9EE6CCD-CA66-493D-9C44-76FA787E9CE1}"/>
    <cellStyle name="Comma 4 2 4 2 2 3 2 3 2 3" xfId="41051" xr:uid="{84312015-2E5D-416A-BF3C-161F29239D6B}"/>
    <cellStyle name="Comma 4 2 4 2 2 3 2 3 3" xfId="11225" xr:uid="{566391FB-4013-4387-9C68-7825FEB23C3B}"/>
    <cellStyle name="Comma 4 2 4 2 2 3 2 3 3 2" xfId="47388" xr:uid="{EF9EFC29-8D2C-4B1A-8104-7571EABAD544}"/>
    <cellStyle name="Comma 4 2 4 2 2 3 2 3 4" xfId="5233" xr:uid="{C336D26C-C7BF-471C-A128-4A403F7AA2D2}"/>
    <cellStyle name="Comma 4 2 4 2 2 3 2 3 5" xfId="34761" xr:uid="{E592C1CD-B1B0-4202-A3B8-1083407BF3DD}"/>
    <cellStyle name="Comma 4 2 4 2 2 3 2 4" xfId="18690" xr:uid="{EC9DCA14-B99A-4916-9153-7455171122B6}"/>
    <cellStyle name="Comma 4 2 4 2 2 3 2 4 2" xfId="52787" xr:uid="{91DDE11F-2C52-4DD6-B379-0E2D4973CFDA}"/>
    <cellStyle name="Comma 4 2 4 2 2 3 2 4 3" xfId="40172" xr:uid="{32F6F5F9-3A03-439A-8C06-4D19835DDC21}"/>
    <cellStyle name="Comma 4 2 4 2 2 3 2 5" xfId="12104" xr:uid="{A232EE4F-067B-4295-A730-6E14527AE820}"/>
    <cellStyle name="Comma 4 2 4 2 2 3 2 5 2" xfId="46509" xr:uid="{46377D62-F942-4B6E-98BB-814EFA60355F}"/>
    <cellStyle name="Comma 4 2 4 2 2 3 2 6" xfId="4354" xr:uid="{68EA9B38-AE8A-4288-9462-F04978431222}"/>
    <cellStyle name="Comma 4 2 4 2 2 3 2 7" xfId="33882" xr:uid="{BBE479A9-8DDA-427B-9C16-339547CA87C2}"/>
    <cellStyle name="Comma 4 2 4 2 2 3 3" xfId="27053" xr:uid="{8C21A434-B4DF-40BA-9290-818CFEAA5C7C}"/>
    <cellStyle name="Comma 4 2 4 2 2 3 3 2" xfId="23556" xr:uid="{FAEE8D9D-7761-4DCF-8554-0A048F2D54A3}"/>
    <cellStyle name="Comma 4 2 4 2 2 3 3 2 2" xfId="16049" xr:uid="{911BEDD6-747F-4F05-AF87-382DE9860F15}"/>
    <cellStyle name="Comma 4 2 4 2 2 3 3 2 2 2" xfId="55428" xr:uid="{EE2BA2BA-A85C-4518-83A9-40D69B7B9371}"/>
    <cellStyle name="Comma 4 2 4 2 2 3 3 2 2 3" xfId="42813" xr:uid="{F837FC32-4B41-424F-AD54-B29543BD0A4F}"/>
    <cellStyle name="Comma 4 2 4 2 2 3 3 2 3" xfId="9463" xr:uid="{D5518C9E-63DE-4EB1-A9EA-2C0432F27812}"/>
    <cellStyle name="Comma 4 2 4 2 2 3 3 2 3 2" xfId="49150" xr:uid="{6D0FD9EF-3391-4EAD-8E6A-16C9CAA2B219}"/>
    <cellStyle name="Comma 4 2 4 2 2 3 3 2 4" xfId="30061" xr:uid="{45E13027-D05B-4AF7-B42D-BE5EC13D0963}"/>
    <cellStyle name="Comma 4 2 4 2 2 3 3 2 5" xfId="36523" xr:uid="{D56273E0-53C6-4F23-8355-4427354B337F}"/>
    <cellStyle name="Comma 4 2 4 2 2 3 3 3" xfId="19545" xr:uid="{3CF2952B-D104-4094-B3CA-24D718C648B1}"/>
    <cellStyle name="Comma 4 2 4 2 2 3 3 3 2" xfId="51931" xr:uid="{D9E13F2C-7D1F-469B-81D4-4BB6A6213CD1}"/>
    <cellStyle name="Comma 4 2 4 2 2 3 3 3 3" xfId="39316" xr:uid="{4FAE7A97-BDD4-47C0-A8EB-44E35926A44A}"/>
    <cellStyle name="Comma 4 2 4 2 2 3 3 4" xfId="12959" xr:uid="{CE0BF48A-9B22-401F-AB3A-DB49757F7409}"/>
    <cellStyle name="Comma 4 2 4 2 2 3 3 4 2" xfId="45653" xr:uid="{3CE6E549-BBF6-4672-B710-D0DD778E4877}"/>
    <cellStyle name="Comma 4 2 4 2 2 3 3 5" xfId="6372" xr:uid="{934F57CD-7261-4EE8-8BD6-64E58337D480}"/>
    <cellStyle name="Comma 4 2 4 2 2 3 3 6" xfId="33026" xr:uid="{2BF4B3E6-7DEA-4AB8-BF02-F5DA10CD41D8}"/>
    <cellStyle name="Comma 4 2 4 2 2 3 4" xfId="24433" xr:uid="{FA578954-F525-4BFA-A473-8265B743A40C}"/>
    <cellStyle name="Comma 4 2 4 2 2 3 4 2" xfId="16926" xr:uid="{90D15ECB-950B-4F5C-AD7B-9946057D8B04}"/>
    <cellStyle name="Comma 4 2 4 2 2 3 4 2 2" xfId="54551" xr:uid="{1FF4C14B-82A0-42EA-B0DB-B362A4D13BA6}"/>
    <cellStyle name="Comma 4 2 4 2 2 3 4 2 3" xfId="41936" xr:uid="{C0A8F5D1-6BB6-47D8-8125-87F3295703AF}"/>
    <cellStyle name="Comma 4 2 4 2 2 3 4 3" xfId="10340" xr:uid="{52D7F907-52B5-44B7-8560-4C35692C680B}"/>
    <cellStyle name="Comma 4 2 4 2 2 3 4 3 2" xfId="48273" xr:uid="{DCF9C492-9521-45A1-9EF1-57800C643E62}"/>
    <cellStyle name="Comma 4 2 4 2 2 3 4 4" xfId="6118" xr:uid="{D8D83F7F-4C6D-40ED-BF0B-4397CF1C3295}"/>
    <cellStyle name="Comma 4 2 4 2 2 3 4 5" xfId="35646" xr:uid="{8451371E-75CA-4BB3-9CEB-9B42FC4D455D}"/>
    <cellStyle name="Comma 4 2 4 2 2 3 5" xfId="20420" xr:uid="{CAB0EFE3-37AE-4FB0-BD06-A24F269C479C}"/>
    <cellStyle name="Comma 4 2 4 2 2 3 5 2" xfId="51054" xr:uid="{48377B97-DDCF-4863-82ED-BEB391DF203F}"/>
    <cellStyle name="Comma 4 2 4 2 2 3 5 3" xfId="38439" xr:uid="{A47591B5-7702-45F6-9B00-A7C08BC73D2C}"/>
    <cellStyle name="Comma 4 2 4 2 2 3 6" xfId="13834" xr:uid="{2238736F-1A73-48A1-9AC2-5B5FB7010D9A}"/>
    <cellStyle name="Comma 4 2 4 2 2 3 6 2" xfId="44776" xr:uid="{55FEE870-B1DB-4993-A5ED-9A462FD5AF9C}"/>
    <cellStyle name="Comma 4 2 4 2 2 3 7" xfId="7247" xr:uid="{93A1D62D-ADAA-46D4-8E3A-49B33A07FCF0}"/>
    <cellStyle name="Comma 4 2 4 2 2 3 8" xfId="32149" xr:uid="{9A09616D-7017-452C-BCB9-4AF7AD414D6F}"/>
    <cellStyle name="Comma 4 2 4 2 2 4" xfId="26638" xr:uid="{033AADA1-58B0-4411-A7B2-4153FCA62DA3}"/>
    <cellStyle name="Comma 4 2 4 2 2 4 2" xfId="23141" xr:uid="{C49E6E95-DDEC-424D-887A-44B21244D781}"/>
    <cellStyle name="Comma 4 2 4 2 2 4 2 2" xfId="15634" xr:uid="{6E8F2279-C26B-4EDA-8B3F-70798EC3ABEA}"/>
    <cellStyle name="Comma 4 2 4 2 2 4 2 2 2" xfId="55843" xr:uid="{96739F80-9319-4C97-A803-87506684DE84}"/>
    <cellStyle name="Comma 4 2 4 2 2 4 2 2 3" xfId="43228" xr:uid="{EE025954-9886-4399-A860-C1540D87B5FA}"/>
    <cellStyle name="Comma 4 2 4 2 2 4 2 3" xfId="9048" xr:uid="{5BAF1042-3119-442C-A876-B54E80A3CB5D}"/>
    <cellStyle name="Comma 4 2 4 2 2 4 2 3 2" xfId="49565" xr:uid="{6B45F6DB-05C4-4C13-97CF-5E496300C491}"/>
    <cellStyle name="Comma 4 2 4 2 2 4 2 4" xfId="30476" xr:uid="{88CF054B-76CA-446C-A311-FC86730FD315}"/>
    <cellStyle name="Comma 4 2 4 2 2 4 2 5" xfId="36938" xr:uid="{C58D7B19-DC81-4400-BF07-B09778A5F182}"/>
    <cellStyle name="Comma 4 2 4 2 2 4 3" xfId="25760" xr:uid="{7EFE2F38-0CEE-4421-AB88-C7511647B9EE}"/>
    <cellStyle name="Comma 4 2 4 2 2 4 3 2" xfId="18253" xr:uid="{CB15D439-6529-4D4F-BDEA-6BEF6F42041C}"/>
    <cellStyle name="Comma 4 2 4 2 2 4 3 2 2" xfId="53224" xr:uid="{B0450312-5E99-460D-9FD2-1BD69717F811}"/>
    <cellStyle name="Comma 4 2 4 2 2 4 3 2 3" xfId="40609" xr:uid="{95F1BA0D-89BC-418C-8396-9E20A4ECB610}"/>
    <cellStyle name="Comma 4 2 4 2 2 4 3 3" xfId="11667" xr:uid="{70585F00-FA6E-4545-BFF7-986032C31597}"/>
    <cellStyle name="Comma 4 2 4 2 2 4 3 3 2" xfId="46946" xr:uid="{12ED7159-BBAE-41D6-AB08-431E680EB4DB}"/>
    <cellStyle name="Comma 4 2 4 2 2 4 3 4" xfId="4791" xr:uid="{963C5D81-5807-4449-9BCE-399BFE4B4041}"/>
    <cellStyle name="Comma 4 2 4 2 2 4 3 5" xfId="34319" xr:uid="{DB86199B-1281-453F-A7EB-C9CCFB882259}"/>
    <cellStyle name="Comma 4 2 4 2 2 4 4" xfId="19130" xr:uid="{A1565F94-95AD-4111-9D3A-FE3A5EBDB3C1}"/>
    <cellStyle name="Comma 4 2 4 2 2 4 4 2" xfId="52346" xr:uid="{2DFFF279-C31E-45E6-8959-6FC62FD33731}"/>
    <cellStyle name="Comma 4 2 4 2 2 4 4 3" xfId="39731" xr:uid="{F0A59E94-CF93-41E8-BEF6-BAA8F4A78292}"/>
    <cellStyle name="Comma 4 2 4 2 2 4 5" xfId="12544" xr:uid="{C7593F15-85F4-405E-89B0-7BD8FD941AF6}"/>
    <cellStyle name="Comma 4 2 4 2 2 4 5 2" xfId="46068" xr:uid="{5088A683-79BE-4BF6-B278-0B6B69B2C278}"/>
    <cellStyle name="Comma 4 2 4 2 2 4 6" xfId="3914" xr:uid="{65CAD235-D468-4CB6-9CDD-5DFB447DC670}"/>
    <cellStyle name="Comma 4 2 4 2 2 4 7" xfId="33441" xr:uid="{C76968B9-8672-4EB0-B6A2-B0BC198B0E5C}"/>
    <cellStyle name="Comma 4 2 4 2 2 5" xfId="27488" xr:uid="{35014734-6FAE-44ED-885D-B19ED93DCFCF}"/>
    <cellStyle name="Comma 4 2 4 2 2 5 2" xfId="23991" xr:uid="{A3F4476E-B0C9-42AF-94F7-F86DCCCBB577}"/>
    <cellStyle name="Comma 4 2 4 2 2 5 2 2" xfId="16484" xr:uid="{6DB5C3E9-0A0C-421F-A578-6000496BF306}"/>
    <cellStyle name="Comma 4 2 4 2 2 5 2 2 2" xfId="54993" xr:uid="{FC87FE0B-E3C1-4BEB-9445-5984DBE54E60}"/>
    <cellStyle name="Comma 4 2 4 2 2 5 2 2 3" xfId="42378" xr:uid="{CDC3B36F-1661-45C3-8804-8FE0DF8748DD}"/>
    <cellStyle name="Comma 4 2 4 2 2 5 2 3" xfId="9898" xr:uid="{43059956-7F48-4FB1-AC3D-A412DBCFDF4C}"/>
    <cellStyle name="Comma 4 2 4 2 2 5 2 3 2" xfId="48715" xr:uid="{03A9889B-9E8B-4C0C-A70D-2D2D21348D16}"/>
    <cellStyle name="Comma 4 2 4 2 2 5 2 4" xfId="29626" xr:uid="{83BEE443-970F-40AA-8F10-15D27E09049A}"/>
    <cellStyle name="Comma 4 2 4 2 2 5 2 5" xfId="36088" xr:uid="{3E68983C-E466-4104-8326-1A435B6E9B64}"/>
    <cellStyle name="Comma 4 2 4 2 2 5 3" xfId="19980" xr:uid="{B1C88BEC-D2EF-4688-9DF1-82DF505BB73F}"/>
    <cellStyle name="Comma 4 2 4 2 2 5 3 2" xfId="51496" xr:uid="{487727E6-7F4B-4DFF-BE5B-535F67B9C7AB}"/>
    <cellStyle name="Comma 4 2 4 2 2 5 3 3" xfId="38881" xr:uid="{A88F20F2-D949-4523-AC03-E1C380F17DA5}"/>
    <cellStyle name="Comma 4 2 4 2 2 5 4" xfId="13394" xr:uid="{3E78D653-DEEF-4211-8735-85D3D4B0BB59}"/>
    <cellStyle name="Comma 4 2 4 2 2 5 4 2" xfId="45218" xr:uid="{CB04ECA6-FE74-4004-8CE4-44C82C8C5389}"/>
    <cellStyle name="Comma 4 2 4 2 2 5 5" xfId="6807" xr:uid="{E6A448D1-180C-4D08-A933-B4475EE25C8E}"/>
    <cellStyle name="Comma 4 2 4 2 2 5 6" xfId="32591" xr:uid="{3D0CE606-0FEB-4235-8B76-F7CCD073B41D}"/>
    <cellStyle name="Comma 4 2 4 2 2 6" xfId="24875" xr:uid="{A5242017-C905-4C6C-A322-9A6D999AC0F4}"/>
    <cellStyle name="Comma 4 2 4 2 2 6 2" xfId="17368" xr:uid="{0723F77F-01B7-4E63-A34B-A41E35F05C69}"/>
    <cellStyle name="Comma 4 2 4 2 2 6 2 2" xfId="54109" xr:uid="{37065816-386C-4588-8091-05DE21238F15}"/>
    <cellStyle name="Comma 4 2 4 2 2 6 2 3" xfId="41494" xr:uid="{176D516C-FB55-4EB0-991F-924DEBB644FE}"/>
    <cellStyle name="Comma 4 2 4 2 2 6 3" xfId="10782" xr:uid="{CAB8C4CD-BF1F-4D3C-A6A7-CF22D0D3969C}"/>
    <cellStyle name="Comma 4 2 4 2 2 6 3 2" xfId="47831" xr:uid="{63ABB688-4769-4929-BB44-C707656B68D4}"/>
    <cellStyle name="Comma 4 2 4 2 2 6 4" xfId="5676" xr:uid="{82A5329A-12A7-4816-B43D-57564FC7E781}"/>
    <cellStyle name="Comma 4 2 4 2 2 6 5" xfId="35204" xr:uid="{AF6532DE-6362-41DC-A4C8-AC93E4D754D1}"/>
    <cellStyle name="Comma 4 2 4 2 2 7" xfId="20860" xr:uid="{E68F7DAB-95E2-4566-97E6-2044BEA32035}"/>
    <cellStyle name="Comma 4 2 4 2 2 7 2" xfId="50612" xr:uid="{E4B69F1D-2F16-4EC5-91B5-A309A56F5D86}"/>
    <cellStyle name="Comma 4 2 4 2 2 7 3" xfId="37997" xr:uid="{7BF1606B-5F76-4B47-A08F-91973A7976C1}"/>
    <cellStyle name="Comma 4 2 4 2 2 8" xfId="14274" xr:uid="{E09D0054-45D5-4C7B-B773-881093FBC683}"/>
    <cellStyle name="Comma 4 2 4 2 2 8 2" xfId="44306" xr:uid="{D70EFFD3-C08E-4003-B140-A5EB9A78A7BA}"/>
    <cellStyle name="Comma 4 2 4 2 2 9" xfId="7687" xr:uid="{34CB24C4-776E-4FE7-81C0-712FC008B667}"/>
    <cellStyle name="Comma 4 2 4 2 3" xfId="28339" xr:uid="{1C4ED8A3-23A2-4457-8FDD-02952CC32AB1}"/>
    <cellStyle name="Comma 4 2 4 2 3 2" xfId="27849" xr:uid="{4D4C3C22-F68F-45BF-B260-19E4C9BF46BC}"/>
    <cellStyle name="Comma 4 2 4 2 3 2 2" xfId="26119" xr:uid="{2139EB19-C0C9-4F73-8F87-A62B5C42FAB0}"/>
    <cellStyle name="Comma 4 2 4 2 3 2 2 2" xfId="22621" xr:uid="{5200ADCB-716E-4A4C-B012-0B851E02F2F6}"/>
    <cellStyle name="Comma 4 2 4 2 3 2 2 2 2" xfId="15114" xr:uid="{9719FDFF-BD54-40B7-B676-B4D5DE6E6260}"/>
    <cellStyle name="Comma 4 2 4 2 3 2 2 2 2 2" xfId="56363" xr:uid="{6EAEA118-70D7-4AAD-80C6-695731CA1C4F}"/>
    <cellStyle name="Comma 4 2 4 2 3 2 2 2 2 3" xfId="43748" xr:uid="{6C39EBA3-65FB-475B-86D1-3621F494BFF2}"/>
    <cellStyle name="Comma 4 2 4 2 3 2 2 2 3" xfId="8528" xr:uid="{B2D05544-534F-4FDC-9D18-A722EDFD5362}"/>
    <cellStyle name="Comma 4 2 4 2 3 2 2 2 3 2" xfId="50085" xr:uid="{56755BE3-E3E0-48BE-B37C-009F0B85BA0C}"/>
    <cellStyle name="Comma 4 2 4 2 3 2 2 2 4" xfId="30996" xr:uid="{C3E14D73-6946-4078-AFA4-189C4063200A}"/>
    <cellStyle name="Comma 4 2 4 2 3 2 2 2 5" xfId="37458" xr:uid="{336D1601-205A-4FCD-B6D6-8F05A7910DAC}"/>
    <cellStyle name="Comma 4 2 4 2 3 2 2 3" xfId="25239" xr:uid="{378B9BA4-B322-4F5F-8101-55E912832B11}"/>
    <cellStyle name="Comma 4 2 4 2 3 2 2 3 2" xfId="17732" xr:uid="{F1B7EF1A-ABD2-4F84-956F-093DC7573171}"/>
    <cellStyle name="Comma 4 2 4 2 3 2 2 3 2 2" xfId="53745" xr:uid="{69D83C4E-DA0D-474E-8D44-9630480342D2}"/>
    <cellStyle name="Comma 4 2 4 2 3 2 2 3 2 3" xfId="41130" xr:uid="{A34DDEA6-A9E3-4B15-9373-819AA8FB90CF}"/>
    <cellStyle name="Comma 4 2 4 2 3 2 2 3 3" xfId="11146" xr:uid="{AC8E7289-1957-4EF5-9F1D-3CE99AB4EB13}"/>
    <cellStyle name="Comma 4 2 4 2 3 2 2 3 3 2" xfId="47467" xr:uid="{E4D11D09-03CE-49F5-970B-F0A7F8F3E569}"/>
    <cellStyle name="Comma 4 2 4 2 3 2 2 3 4" xfId="5312" xr:uid="{41199536-1269-48CC-A168-98F27B51E269}"/>
    <cellStyle name="Comma 4 2 4 2 3 2 2 3 5" xfId="34840" xr:uid="{1C3851DC-8A23-4527-8C07-CF639F4AFD3C}"/>
    <cellStyle name="Comma 4 2 4 2 3 2 2 4" xfId="18611" xr:uid="{D03BE213-BF20-45BA-AB43-611C2D79ADE7}"/>
    <cellStyle name="Comma 4 2 4 2 3 2 2 4 2" xfId="52866" xr:uid="{E3761269-2701-4C6E-BFCE-8DBA150FA8A6}"/>
    <cellStyle name="Comma 4 2 4 2 3 2 2 4 3" xfId="40251" xr:uid="{40CAAA17-58C0-487A-AFAA-F3F9B6BB99C6}"/>
    <cellStyle name="Comma 4 2 4 2 3 2 2 5" xfId="12025" xr:uid="{F6EE60EF-4116-4D80-814A-F80A7E3F0F98}"/>
    <cellStyle name="Comma 4 2 4 2 3 2 2 5 2" xfId="46588" xr:uid="{4AB5D350-E4BF-40A4-AD81-EC6C7C0FFF87}"/>
    <cellStyle name="Comma 4 2 4 2 3 2 2 6" xfId="4433" xr:uid="{5720BD8E-05F5-4251-89E9-9D768D4AC067}"/>
    <cellStyle name="Comma 4 2 4 2 3 2 2 7" xfId="33961" xr:uid="{814A6AEE-ACCE-45E5-BBAB-FA26A0DA650B}"/>
    <cellStyle name="Comma 4 2 4 2 3 2 3" xfId="26975" xr:uid="{8792D4A6-9036-4E7E-BE65-C17373237C5F}"/>
    <cellStyle name="Comma 4 2 4 2 3 2 3 2" xfId="23478" xr:uid="{9B3ED9AA-67BF-479C-A131-B597849671CF}"/>
    <cellStyle name="Comma 4 2 4 2 3 2 3 2 2" xfId="15971" xr:uid="{85FD000C-60F8-4F22-B59B-B9356AC96FFC}"/>
    <cellStyle name="Comma 4 2 4 2 3 2 3 2 2 2" xfId="55506" xr:uid="{C00A1BFB-2C83-4229-BE14-0F5B55479E8F}"/>
    <cellStyle name="Comma 4 2 4 2 3 2 3 2 2 3" xfId="42891" xr:uid="{8CFC9AE5-61E9-4090-9880-48AE60832FF7}"/>
    <cellStyle name="Comma 4 2 4 2 3 2 3 2 3" xfId="9385" xr:uid="{63B99E67-6637-40B8-9751-77302259513C}"/>
    <cellStyle name="Comma 4 2 4 2 3 2 3 2 3 2" xfId="49228" xr:uid="{0D74349F-EE3B-482D-BB45-703541ECB728}"/>
    <cellStyle name="Comma 4 2 4 2 3 2 3 2 4" xfId="30139" xr:uid="{1DDA6588-2119-4180-A2E7-25C1886FFBE6}"/>
    <cellStyle name="Comma 4 2 4 2 3 2 3 2 5" xfId="36601" xr:uid="{126F583C-4068-4397-B5AF-9DD4F4C49BEC}"/>
    <cellStyle name="Comma 4 2 4 2 3 2 3 3" xfId="19467" xr:uid="{E1690320-3642-4D93-A7BC-FAE35EEA3DD2}"/>
    <cellStyle name="Comma 4 2 4 2 3 2 3 3 2" xfId="52009" xr:uid="{BC311D07-3DB8-4374-8356-1C7F81D83218}"/>
    <cellStyle name="Comma 4 2 4 2 3 2 3 3 3" xfId="39394" xr:uid="{434D290C-1B54-4CF0-BDFC-3439CEF45347}"/>
    <cellStyle name="Comma 4 2 4 2 3 2 3 4" xfId="12881" xr:uid="{8CCFE4E0-6E32-42AC-936E-C22194F80E45}"/>
    <cellStyle name="Comma 4 2 4 2 3 2 3 4 2" xfId="45731" xr:uid="{E268182B-8535-440D-88FE-96F84380D7AF}"/>
    <cellStyle name="Comma 4 2 4 2 3 2 3 5" xfId="6294" xr:uid="{0C08AFC6-3970-49DC-8A04-9D2E481B860B}"/>
    <cellStyle name="Comma 4 2 4 2 3 2 3 6" xfId="33104" xr:uid="{EDB84815-490F-49E1-BF5B-8F4A8AA8FAAE}"/>
    <cellStyle name="Comma 4 2 4 2 3 2 4" xfId="24354" xr:uid="{3C12FF85-E43F-4E1F-AA0B-1D7ADFCF9117}"/>
    <cellStyle name="Comma 4 2 4 2 3 2 4 2" xfId="16847" xr:uid="{F45521C1-038D-46C5-AD77-F1B6E5142C65}"/>
    <cellStyle name="Comma 4 2 4 2 3 2 4 2 2" xfId="54630" xr:uid="{80B5FC73-9F78-49A3-8FB5-6AFAFE058C0F}"/>
    <cellStyle name="Comma 4 2 4 2 3 2 4 2 3" xfId="42015" xr:uid="{A09F7A68-1078-4479-829A-C67BCEDF36C1}"/>
    <cellStyle name="Comma 4 2 4 2 3 2 4 3" xfId="10261" xr:uid="{5B0450F3-F727-4ABB-92DD-6E4017DF2172}"/>
    <cellStyle name="Comma 4 2 4 2 3 2 4 3 2" xfId="48352" xr:uid="{1475FE0D-23F7-4037-8050-B4CDE9B527B5}"/>
    <cellStyle name="Comma 4 2 4 2 3 2 4 4" xfId="6197" xr:uid="{54414ABB-21B0-43DF-9738-D5A9CCAF7B42}"/>
    <cellStyle name="Comma 4 2 4 2 3 2 4 5" xfId="35725" xr:uid="{B074E5CB-4CA6-4FDA-BACB-A6301477DA40}"/>
    <cellStyle name="Comma 4 2 4 2 3 2 5" xfId="20341" xr:uid="{190B45B6-1C90-4104-8695-0DE9845CD134}"/>
    <cellStyle name="Comma 4 2 4 2 3 2 5 2" xfId="51133" xr:uid="{FDB02B0A-4333-43A0-A696-5D4798006868}"/>
    <cellStyle name="Comma 4 2 4 2 3 2 5 3" xfId="38518" xr:uid="{A07943B1-B3B5-417D-95C4-9575DD74C938}"/>
    <cellStyle name="Comma 4 2 4 2 3 2 6" xfId="13755" xr:uid="{8319B464-3FDF-4582-8C31-19E5D53AEB37}"/>
    <cellStyle name="Comma 4 2 4 2 3 2 6 2" xfId="44855" xr:uid="{FE0D7C30-8D3C-46BE-A3BA-E0F0830F966E}"/>
    <cellStyle name="Comma 4 2 4 2 3 2 7" xfId="7168" xr:uid="{537716E5-2073-4861-BAAC-B147A0846DF6}"/>
    <cellStyle name="Comma 4 2 4 2 3 2 8" xfId="32228" xr:uid="{B2215D8A-BEA1-4149-A96D-518237AE780A}"/>
    <cellStyle name="Comma 4 2 4 2 3 3" xfId="26559" xr:uid="{FF0E4A5A-23F7-45A9-812B-78FAE884ABB5}"/>
    <cellStyle name="Comma 4 2 4 2 3 3 2" xfId="23062" xr:uid="{4509CD33-C02C-4231-B8F3-5988A79437C5}"/>
    <cellStyle name="Comma 4 2 4 2 3 3 2 2" xfId="15555" xr:uid="{19301DFC-C48B-4994-975A-D04F6EC690EE}"/>
    <cellStyle name="Comma 4 2 4 2 3 3 2 2 2" xfId="55922" xr:uid="{98922F8F-27C5-44F6-AF46-0891F4E6D69A}"/>
    <cellStyle name="Comma 4 2 4 2 3 3 2 2 3" xfId="43307" xr:uid="{E29A39F0-85E0-4D5D-87C0-A24FB8022301}"/>
    <cellStyle name="Comma 4 2 4 2 3 3 2 3" xfId="8969" xr:uid="{6BCCC153-76EA-4FAF-A8D7-08198059D459}"/>
    <cellStyle name="Comma 4 2 4 2 3 3 2 3 2" xfId="49644" xr:uid="{5939E55D-4F70-425D-ABB2-941784FB992A}"/>
    <cellStyle name="Comma 4 2 4 2 3 3 2 4" xfId="30555" xr:uid="{CEE95A9F-05E4-482D-9D4C-CCDC3ECC6EB0}"/>
    <cellStyle name="Comma 4 2 4 2 3 3 2 5" xfId="37017" xr:uid="{FA72E641-C5CE-43E9-9C11-5263C609281E}"/>
    <cellStyle name="Comma 4 2 4 2 3 3 3" xfId="25681" xr:uid="{67A47DAE-648E-44F0-879C-81EA662E4DA1}"/>
    <cellStyle name="Comma 4 2 4 2 3 3 3 2" xfId="18174" xr:uid="{E2E8EBC5-615A-4E7E-A79A-D686D7E9332B}"/>
    <cellStyle name="Comma 4 2 4 2 3 3 3 2 2" xfId="53303" xr:uid="{A57ED397-87F1-480D-8B19-4B1641CC0FC8}"/>
    <cellStyle name="Comma 4 2 4 2 3 3 3 2 3" xfId="40688" xr:uid="{94220930-3C9E-4556-B354-6D2A2BEEB5A2}"/>
    <cellStyle name="Comma 4 2 4 2 3 3 3 3" xfId="11588" xr:uid="{104E77E5-04EF-4939-AAAB-4DE228228A12}"/>
    <cellStyle name="Comma 4 2 4 2 3 3 3 3 2" xfId="47025" xr:uid="{055F344D-BC6D-41E5-ABEC-8C947715D8E5}"/>
    <cellStyle name="Comma 4 2 4 2 3 3 3 4" xfId="4870" xr:uid="{468698D9-1840-4889-8B12-283C42382BF0}"/>
    <cellStyle name="Comma 4 2 4 2 3 3 3 5" xfId="34398" xr:uid="{C435BA1A-E4F6-47E6-B9B4-804055A6754D}"/>
    <cellStyle name="Comma 4 2 4 2 3 3 4" xfId="19051" xr:uid="{41CCAC77-CB38-4380-B0C7-8052D264A929}"/>
    <cellStyle name="Comma 4 2 4 2 3 3 4 2" xfId="52425" xr:uid="{2946E79A-E4E2-415A-9600-97FB6AB46889}"/>
    <cellStyle name="Comma 4 2 4 2 3 3 4 3" xfId="39810" xr:uid="{64DED480-AFA2-4E9D-A180-D9362DEA87BE}"/>
    <cellStyle name="Comma 4 2 4 2 3 3 5" xfId="12465" xr:uid="{9BE498A7-C8FB-498B-B435-F0C18C557B85}"/>
    <cellStyle name="Comma 4 2 4 2 3 3 5 2" xfId="46147" xr:uid="{45C02644-FED3-4FE5-A60B-196345472F2A}"/>
    <cellStyle name="Comma 4 2 4 2 3 3 6" xfId="3993" xr:uid="{6703B1C8-D504-4C04-B4A5-7FAA36BE22FD}"/>
    <cellStyle name="Comma 4 2 4 2 3 3 7" xfId="33520" xr:uid="{A26D2BD2-2972-4818-8BEA-B48CF5E26AC7}"/>
    <cellStyle name="Comma 4 2 4 2 3 4" xfId="27409" xr:uid="{340C0CEE-5C84-491F-BB0F-6D5B63B8D183}"/>
    <cellStyle name="Comma 4 2 4 2 3 4 2" xfId="23912" xr:uid="{DD91F0BC-799E-43EF-A685-08F33213FC02}"/>
    <cellStyle name="Comma 4 2 4 2 3 4 2 2" xfId="16405" xr:uid="{B3C8783B-977C-4DB7-8825-17F1AA7DD4BB}"/>
    <cellStyle name="Comma 4 2 4 2 3 4 2 2 2" xfId="55072" xr:uid="{2278CAA5-E1A2-48FF-9B78-F277BC6E3820}"/>
    <cellStyle name="Comma 4 2 4 2 3 4 2 2 3" xfId="42457" xr:uid="{0A5B3599-1477-4C7B-92D5-A0F6B394656D}"/>
    <cellStyle name="Comma 4 2 4 2 3 4 2 3" xfId="9819" xr:uid="{E211D62A-73D0-4E95-B7B2-25D5EC8E1603}"/>
    <cellStyle name="Comma 4 2 4 2 3 4 2 3 2" xfId="48794" xr:uid="{13AC1AD3-468C-49DD-9712-DC6AAD8C482A}"/>
    <cellStyle name="Comma 4 2 4 2 3 4 2 4" xfId="29705" xr:uid="{B0113ECE-60A8-49D7-B51E-76A04DC27CA0}"/>
    <cellStyle name="Comma 4 2 4 2 3 4 2 5" xfId="36167" xr:uid="{0A95A637-6639-47C8-9960-6EAC92F0064E}"/>
    <cellStyle name="Comma 4 2 4 2 3 4 3" xfId="19901" xr:uid="{AB242EA2-273B-4927-8302-85CDCC367E95}"/>
    <cellStyle name="Comma 4 2 4 2 3 4 3 2" xfId="51575" xr:uid="{571DBBDB-3978-44C8-8FC3-A295836F7EBD}"/>
    <cellStyle name="Comma 4 2 4 2 3 4 3 3" xfId="38960" xr:uid="{C7FAA5A1-E8AF-42D9-99AC-9B3CCB07334D}"/>
    <cellStyle name="Comma 4 2 4 2 3 4 4" xfId="13315" xr:uid="{0428F876-E121-40DA-A372-F26D98109E68}"/>
    <cellStyle name="Comma 4 2 4 2 3 4 4 2" xfId="45297" xr:uid="{447F647F-5096-4EA5-BFF3-5A84287A2D48}"/>
    <cellStyle name="Comma 4 2 4 2 3 4 5" xfId="6728" xr:uid="{D7695232-F32A-4CC0-896C-194982FBD44B}"/>
    <cellStyle name="Comma 4 2 4 2 3 4 6" xfId="32670" xr:uid="{DAFB0DD5-18EE-43D2-804A-83589980B7B0}"/>
    <cellStyle name="Comma 4 2 4 2 3 5" xfId="24796" xr:uid="{BE6E30A5-F9BF-4F18-8A2E-5A5FA65F6605}"/>
    <cellStyle name="Comma 4 2 4 2 3 5 2" xfId="17289" xr:uid="{3B46626E-AD00-41B9-97D0-FEC8CAD598E9}"/>
    <cellStyle name="Comma 4 2 4 2 3 5 2 2" xfId="54188" xr:uid="{0C531A5E-76BA-4B33-82E2-B19439A6DB94}"/>
    <cellStyle name="Comma 4 2 4 2 3 5 2 3" xfId="41573" xr:uid="{20E43502-1BF9-4BF1-B254-8CC4F9621E59}"/>
    <cellStyle name="Comma 4 2 4 2 3 5 3" xfId="10703" xr:uid="{5903E9DF-5CDF-4FCA-8A06-86C3861086E9}"/>
    <cellStyle name="Comma 4 2 4 2 3 5 3 2" xfId="47910" xr:uid="{06641F9E-AE02-42CF-8263-4F6A4108AB95}"/>
    <cellStyle name="Comma 4 2 4 2 3 5 4" xfId="5755" xr:uid="{25DBB26F-A7B9-47F4-BDEA-3DD3E5872424}"/>
    <cellStyle name="Comma 4 2 4 2 3 5 5" xfId="35283" xr:uid="{4BA15330-6FD9-474C-A865-901C30C58A63}"/>
    <cellStyle name="Comma 4 2 4 2 3 6" xfId="20781" xr:uid="{D7EBDDE4-1517-4218-80D3-D429CD9DD08A}"/>
    <cellStyle name="Comma 4 2 4 2 3 6 2" xfId="50691" xr:uid="{F923762B-4BE2-43C6-9E5A-C2C864B7E457}"/>
    <cellStyle name="Comma 4 2 4 2 3 6 3" xfId="38076" xr:uid="{0221AAD2-8868-4229-ADBC-9808AE01F443}"/>
    <cellStyle name="Comma 4 2 4 2 3 7" xfId="14195" xr:uid="{95107612-4B7B-434C-8517-5B1FDAD88400}"/>
    <cellStyle name="Comma 4 2 4 2 3 7 2" xfId="44385" xr:uid="{D1591318-B560-4AC8-977F-1C5FF32C654D}"/>
    <cellStyle name="Comma 4 2 4 2 3 8" xfId="7608" xr:uid="{59C0151A-5F1F-48AF-AF18-50A08E97D56E}"/>
    <cellStyle name="Comma 4 2 4 2 3 9" xfId="31783" xr:uid="{1985EA5C-E8BB-4BD0-B09A-43EEE76E99AC}"/>
    <cellStyle name="Comma 4 2 4 2 4" xfId="28003" xr:uid="{4707A1AC-B5D4-4316-83DA-A54F3EDD6A67}"/>
    <cellStyle name="Comma 4 2 4 2 4 2" xfId="26273" xr:uid="{239D6F04-82CF-4440-AA7B-2AF3500F36F8}"/>
    <cellStyle name="Comma 4 2 4 2 4 2 2" xfId="22775" xr:uid="{DFDDB84F-ADB6-400F-987C-8589BC1F4E09}"/>
    <cellStyle name="Comma 4 2 4 2 4 2 2 2" xfId="15268" xr:uid="{35E9666B-0E30-4039-98D4-59233015CB6D}"/>
    <cellStyle name="Comma 4 2 4 2 4 2 2 2 2" xfId="56209" xr:uid="{A10B2604-71FD-4FED-9BE1-7260975B42C4}"/>
    <cellStyle name="Comma 4 2 4 2 4 2 2 2 3" xfId="43594" xr:uid="{CEEC9780-34AE-4740-87B0-AB9AFC7EEBFB}"/>
    <cellStyle name="Comma 4 2 4 2 4 2 2 3" xfId="8682" xr:uid="{C3E08CA7-A1DE-4D83-8F30-CABE040E5A6F}"/>
    <cellStyle name="Comma 4 2 4 2 4 2 2 3 2" xfId="49931" xr:uid="{C66A3983-95C7-4576-844B-3183B956B7CE}"/>
    <cellStyle name="Comma 4 2 4 2 4 2 2 4" xfId="30842" xr:uid="{083DD708-444B-4DFC-8AA7-4D9ED047BDF5}"/>
    <cellStyle name="Comma 4 2 4 2 4 2 2 5" xfId="37304" xr:uid="{05C617EA-B47F-4547-ABCB-281B0F9D049C}"/>
    <cellStyle name="Comma 4 2 4 2 4 2 3" xfId="25393" xr:uid="{5757136E-424B-404A-9773-B4D0689F22FA}"/>
    <cellStyle name="Comma 4 2 4 2 4 2 3 2" xfId="17886" xr:uid="{9C132F15-4890-4EE3-BC6D-044B293A90C2}"/>
    <cellStyle name="Comma 4 2 4 2 4 2 3 2 2" xfId="53591" xr:uid="{BCB99388-5918-46FB-A361-8C6135DEC891}"/>
    <cellStyle name="Comma 4 2 4 2 4 2 3 2 3" xfId="40976" xr:uid="{0684B6EC-1C17-4976-8F7D-F7ADECB2FC76}"/>
    <cellStyle name="Comma 4 2 4 2 4 2 3 3" xfId="11300" xr:uid="{672EA1DD-F87A-4E84-8A9E-096E00A7894E}"/>
    <cellStyle name="Comma 4 2 4 2 4 2 3 3 2" xfId="47313" xr:uid="{0C55F947-FCE0-41EC-9C78-597D3D00E08C}"/>
    <cellStyle name="Comma 4 2 4 2 4 2 3 4" xfId="5158" xr:uid="{5B6AE3DB-999B-423E-8D63-9BA6E85E5959}"/>
    <cellStyle name="Comma 4 2 4 2 4 2 3 5" xfId="34686" xr:uid="{87341695-D025-40D2-9C50-01B87192FEEA}"/>
    <cellStyle name="Comma 4 2 4 2 4 2 4" xfId="18765" xr:uid="{8B8D8496-388A-4305-9A34-642C61B84AA9}"/>
    <cellStyle name="Comma 4 2 4 2 4 2 4 2" xfId="52712" xr:uid="{C1D672D2-4836-4568-9CDF-549C8C61052D}"/>
    <cellStyle name="Comma 4 2 4 2 4 2 4 3" xfId="40097" xr:uid="{D0CA5197-3F57-4F9C-9252-E16247920EA2}"/>
    <cellStyle name="Comma 4 2 4 2 4 2 5" xfId="12179" xr:uid="{06ADB5B1-311C-4088-B047-AED43CD7768B}"/>
    <cellStyle name="Comma 4 2 4 2 4 2 5 2" xfId="46434" xr:uid="{EF14FF57-83DE-4BA9-A84E-B3D4D79D7CD4}"/>
    <cellStyle name="Comma 4 2 4 2 4 2 6" xfId="4279" xr:uid="{D0D5780B-CFF4-424A-8DAF-5FE7A875CFEB}"/>
    <cellStyle name="Comma 4 2 4 2 4 2 7" xfId="33807" xr:uid="{99C6FD47-1F42-44FD-AF06-37B7AEFD755A}"/>
    <cellStyle name="Comma 4 2 4 2 4 3" xfId="27128" xr:uid="{AD7D9997-AD37-430B-9648-C72CB06EF5AF}"/>
    <cellStyle name="Comma 4 2 4 2 4 3 2" xfId="23631" xr:uid="{9A75D6CE-5144-4261-AA55-7CDDEB6D6816}"/>
    <cellStyle name="Comma 4 2 4 2 4 3 2 2" xfId="16124" xr:uid="{0263D2DF-077D-4794-8748-900AE0119481}"/>
    <cellStyle name="Comma 4 2 4 2 4 3 2 2 2" xfId="55353" xr:uid="{CD6A111C-3E5F-4BED-A7A0-17D3CDBE5E7A}"/>
    <cellStyle name="Comma 4 2 4 2 4 3 2 2 3" xfId="42738" xr:uid="{2E0D1CC2-0175-41BB-A67C-BF113D616304}"/>
    <cellStyle name="Comma 4 2 4 2 4 3 2 3" xfId="9538" xr:uid="{B7F575D5-1DDD-4F0A-A9C5-2D86452E26DE}"/>
    <cellStyle name="Comma 4 2 4 2 4 3 2 3 2" xfId="49075" xr:uid="{B887CFF7-39E5-43AF-B572-22AB5187D1B4}"/>
    <cellStyle name="Comma 4 2 4 2 4 3 2 4" xfId="29986" xr:uid="{48C24556-96F9-4F66-9EE6-47743A6C9381}"/>
    <cellStyle name="Comma 4 2 4 2 4 3 2 5" xfId="36448" xr:uid="{FE31AD56-9D1C-4E69-82F6-92FF01E070E3}"/>
    <cellStyle name="Comma 4 2 4 2 4 3 3" xfId="19620" xr:uid="{8F95A189-207B-4C83-8318-BA86AB8B6CED}"/>
    <cellStyle name="Comma 4 2 4 2 4 3 3 2" xfId="51856" xr:uid="{B1078E41-AC4F-4BE3-99F5-EFF8FFCE3209}"/>
    <cellStyle name="Comma 4 2 4 2 4 3 3 3" xfId="39241" xr:uid="{A71D699E-B75C-484E-9B2D-65CD4CCE7A0A}"/>
    <cellStyle name="Comma 4 2 4 2 4 3 4" xfId="13034" xr:uid="{51A1B2B9-5132-4C76-872F-986C9B234586}"/>
    <cellStyle name="Comma 4 2 4 2 4 3 4 2" xfId="45578" xr:uid="{B4628038-1E71-439C-B1DB-5E3E188BF4A6}"/>
    <cellStyle name="Comma 4 2 4 2 4 3 5" xfId="6447" xr:uid="{91245DA5-E786-4F09-AFD2-7A2DBCBA666A}"/>
    <cellStyle name="Comma 4 2 4 2 4 3 6" xfId="32951" xr:uid="{3428A232-83EA-4E54-A2D3-09DE9386B062}"/>
    <cellStyle name="Comma 4 2 4 2 4 4" xfId="24508" xr:uid="{2E74439A-BC0F-4868-A95B-19808BEDCD40}"/>
    <cellStyle name="Comma 4 2 4 2 4 4 2" xfId="17001" xr:uid="{9FA103FE-5094-43D6-8960-D7DF19A50EE8}"/>
    <cellStyle name="Comma 4 2 4 2 4 4 2 2" xfId="54476" xr:uid="{8112E208-BAFF-4B93-AC53-1982D3A4E07E}"/>
    <cellStyle name="Comma 4 2 4 2 4 4 2 3" xfId="41861" xr:uid="{ED7111D1-7283-4C0E-95F9-5B513DD8839E}"/>
    <cellStyle name="Comma 4 2 4 2 4 4 3" xfId="10415" xr:uid="{9CFA749E-5FBA-420B-AEFC-4BFAE1E94A26}"/>
    <cellStyle name="Comma 4 2 4 2 4 4 3 2" xfId="48198" xr:uid="{49D04C31-FB82-4A8B-BDE9-97ED13B16F79}"/>
    <cellStyle name="Comma 4 2 4 2 4 4 4" xfId="6043" xr:uid="{86123098-0758-4BEC-B927-348050AA8D90}"/>
    <cellStyle name="Comma 4 2 4 2 4 4 5" xfId="35571" xr:uid="{330C9D52-7F2B-4090-9F5A-0F32273F4D51}"/>
    <cellStyle name="Comma 4 2 4 2 4 5" xfId="20495" xr:uid="{6844038B-DB19-44D8-9377-CB5349CD6E07}"/>
    <cellStyle name="Comma 4 2 4 2 4 5 2" xfId="50979" xr:uid="{C266D839-A431-4979-9478-A8C0EB3FD402}"/>
    <cellStyle name="Comma 4 2 4 2 4 5 3" xfId="38364" xr:uid="{6DDF527F-DBE7-410E-99D2-46D8D4CD460B}"/>
    <cellStyle name="Comma 4 2 4 2 4 6" xfId="13909" xr:uid="{8BB6A972-AE2A-414C-B7A2-EEE15B8FF218}"/>
    <cellStyle name="Comma 4 2 4 2 4 6 2" xfId="44701" xr:uid="{76309E05-CB85-4473-B0D5-3BACC9801632}"/>
    <cellStyle name="Comma 4 2 4 2 4 7" xfId="7322" xr:uid="{46964FCF-E252-4DCD-8E77-D94E8A90B9C3}"/>
    <cellStyle name="Comma 4 2 4 2 4 8" xfId="32074" xr:uid="{37EE520D-018C-49A1-956F-E1CA68498A43}"/>
    <cellStyle name="Comma 4 2 4 2 5" xfId="26712" xr:uid="{77899011-C082-49A2-9A4F-20EDCC102B66}"/>
    <cellStyle name="Comma 4 2 4 2 5 2" xfId="23215" xr:uid="{17964FFA-43BE-4A09-851E-18D202469CBD}"/>
    <cellStyle name="Comma 4 2 4 2 5 2 2" xfId="15708" xr:uid="{A3C6A19B-55E6-4207-B8E7-049907BDFF6F}"/>
    <cellStyle name="Comma 4 2 4 2 5 2 2 2" xfId="55769" xr:uid="{3E1769D2-E680-4422-8E74-812B4FC7531F}"/>
    <cellStyle name="Comma 4 2 4 2 5 2 2 3" xfId="43154" xr:uid="{25398503-3A24-4FC0-BF6B-26CE54CA131F}"/>
    <cellStyle name="Comma 4 2 4 2 5 2 3" xfId="9122" xr:uid="{54303CD5-4507-4EA3-AB69-73F9A610BD11}"/>
    <cellStyle name="Comma 4 2 4 2 5 2 3 2" xfId="49491" xr:uid="{26D2A87B-5C3E-44C8-9924-4A90FDEA56A0}"/>
    <cellStyle name="Comma 4 2 4 2 5 2 4" xfId="30402" xr:uid="{2CBCD8C1-8574-498B-A240-1AD9CC059C48}"/>
    <cellStyle name="Comma 4 2 4 2 5 2 5" xfId="36864" xr:uid="{D840314B-ACC2-4172-9BF1-303CF78E8C02}"/>
    <cellStyle name="Comma 4 2 4 2 5 3" xfId="25835" xr:uid="{97F82E82-8CFF-424F-9B08-BC123ABF7C37}"/>
    <cellStyle name="Comma 4 2 4 2 5 3 2" xfId="18328" xr:uid="{8B2B5909-A7F2-40C5-AC89-1E0503C0ED64}"/>
    <cellStyle name="Comma 4 2 4 2 5 3 2 2" xfId="53149" xr:uid="{21D1D389-0F7B-4449-9B08-3FCA00C69987}"/>
    <cellStyle name="Comma 4 2 4 2 5 3 2 3" xfId="40534" xr:uid="{C2ED9F43-5476-4F48-8A75-2B1D7D203372}"/>
    <cellStyle name="Comma 4 2 4 2 5 3 3" xfId="11742" xr:uid="{A98FF202-8A25-483E-BB4A-5BA2180778FF}"/>
    <cellStyle name="Comma 4 2 4 2 5 3 3 2" xfId="46871" xr:uid="{BD4C5043-E38A-4A9C-8131-D82421384839}"/>
    <cellStyle name="Comma 4 2 4 2 5 3 4" xfId="4716" xr:uid="{5AB58641-5858-4F32-886D-13293C60F56C}"/>
    <cellStyle name="Comma 4 2 4 2 5 3 5" xfId="34244" xr:uid="{BF7F9BE0-D6A4-4134-9BEE-47D706240E81}"/>
    <cellStyle name="Comma 4 2 4 2 5 4" xfId="19204" xr:uid="{EFD63339-5A84-4DEF-B4EE-0641E95C3791}"/>
    <cellStyle name="Comma 4 2 4 2 5 4 2" xfId="52272" xr:uid="{CC670FC1-3F30-48CF-A995-C4DF21C42998}"/>
    <cellStyle name="Comma 4 2 4 2 5 4 3" xfId="39657" xr:uid="{3AB49960-D865-4483-84E4-F4D7DC94AE5F}"/>
    <cellStyle name="Comma 4 2 4 2 5 5" xfId="12618" xr:uid="{8DAAD194-F671-4FE5-A76A-CEC64A8151B4}"/>
    <cellStyle name="Comma 4 2 4 2 5 5 2" xfId="45994" xr:uid="{90674B6A-CA58-46D7-9DFF-9062D81CF674}"/>
    <cellStyle name="Comma 4 2 4 2 5 6" xfId="3840" xr:uid="{FFF4FA88-136B-453B-B8A1-11A4CCF11C2B}"/>
    <cellStyle name="Comma 4 2 4 2 5 7" xfId="33367" xr:uid="{158B4BFE-F6A1-4671-80B4-B1AFFD61A3F8}"/>
    <cellStyle name="Comma 4 2 4 2 6" xfId="27562" xr:uid="{86D0B00A-9AC4-4853-B5D3-6A2C07029065}"/>
    <cellStyle name="Comma 4 2 4 2 6 2" xfId="24065" xr:uid="{E76771E7-8FCA-45F1-BB35-3C86DD2382D2}"/>
    <cellStyle name="Comma 4 2 4 2 6 2 2" xfId="16558" xr:uid="{2CEB423D-86F2-4B9C-A45E-4F8BEC52AF98}"/>
    <cellStyle name="Comma 4 2 4 2 6 2 2 2" xfId="54919" xr:uid="{E46B8A77-7747-47BE-BF36-D408EF677165}"/>
    <cellStyle name="Comma 4 2 4 2 6 2 2 3" xfId="42304" xr:uid="{AF6E5FFF-C8F3-4BBB-B52A-6CD77F424B8B}"/>
    <cellStyle name="Comma 4 2 4 2 6 2 3" xfId="9972" xr:uid="{CA85E8B8-38D8-435E-8B63-F6A2CE6EFE97}"/>
    <cellStyle name="Comma 4 2 4 2 6 2 3 2" xfId="48641" xr:uid="{D798C028-B003-434B-BEC6-63B24DA303DD}"/>
    <cellStyle name="Comma 4 2 4 2 6 2 4" xfId="29552" xr:uid="{DFBC05BC-6DDF-44B2-B32F-CB15DC16FB78}"/>
    <cellStyle name="Comma 4 2 4 2 6 2 5" xfId="36014" xr:uid="{235E9927-D645-402F-9862-9AAA4F296439}"/>
    <cellStyle name="Comma 4 2 4 2 6 3" xfId="20054" xr:uid="{71183010-EC4C-411B-B103-F765B2AD05F4}"/>
    <cellStyle name="Comma 4 2 4 2 6 3 2" xfId="51422" xr:uid="{80113AC3-34CC-4E09-8ACD-0608A0B3CC52}"/>
    <cellStyle name="Comma 4 2 4 2 6 3 3" xfId="38807" xr:uid="{919C4DAF-BFCD-4498-9EB3-85789FA9379A}"/>
    <cellStyle name="Comma 4 2 4 2 6 4" xfId="13468" xr:uid="{7E4B9CBF-0131-4661-B6BE-6A399089FAC0}"/>
    <cellStyle name="Comma 4 2 4 2 6 4 2" xfId="45144" xr:uid="{4CFA2579-2273-4D04-9055-2A57FD47F245}"/>
    <cellStyle name="Comma 4 2 4 2 6 5" xfId="6881" xr:uid="{23118EFE-0A82-4D15-9EFD-E6FF16907152}"/>
    <cellStyle name="Comma 4 2 4 2 6 6" xfId="32517" xr:uid="{A8493479-E4E5-481A-8ACC-8F349FE5505F}"/>
    <cellStyle name="Comma 4 2 4 2 7" xfId="24950" xr:uid="{ADB28230-BA2B-4D0E-A91F-87A4816CCFA0}"/>
    <cellStyle name="Comma 4 2 4 2 7 2" xfId="17443" xr:uid="{12FB2452-A76C-4E92-9D0C-58E5EAD44FBA}"/>
    <cellStyle name="Comma 4 2 4 2 7 2 2" xfId="54034" xr:uid="{082DCE28-37BB-4686-8F60-5FA9CAAFB831}"/>
    <cellStyle name="Comma 4 2 4 2 7 2 3" xfId="41419" xr:uid="{F52939A1-DB2D-45CF-9D91-2012CB8ADBE4}"/>
    <cellStyle name="Comma 4 2 4 2 7 3" xfId="10857" xr:uid="{2F850AB6-00BB-4C07-96BB-D47B68BED3BB}"/>
    <cellStyle name="Comma 4 2 4 2 7 3 2" xfId="47756" xr:uid="{F723E3C0-D876-4975-953A-70F042B596F4}"/>
    <cellStyle name="Comma 4 2 4 2 7 4" xfId="5601" xr:uid="{AB08FFE8-50CC-49CC-9ED8-4A9F9D895BE1}"/>
    <cellStyle name="Comma 4 2 4 2 7 5" xfId="35129" xr:uid="{DA7A3700-4685-4FC0-ABAC-CD1B383D8FD6}"/>
    <cellStyle name="Comma 4 2 4 2 8" xfId="28508" xr:uid="{5015EBA0-423F-468A-8F18-8BD2E37834D1}"/>
    <cellStyle name="Comma 4 2 4 2 8 2" xfId="20935" xr:uid="{9961A815-8C28-4C07-A33F-43A96382324E}"/>
    <cellStyle name="Comma 4 2 4 2 8 2 2" xfId="50537" xr:uid="{5EC1040F-D4A8-4E67-A049-369BBC27F2D5}"/>
    <cellStyle name="Comma 4 2 4 2 8 3" xfId="14349" xr:uid="{D127EEDB-0509-44A1-A3C8-7B294F01F74D}"/>
    <cellStyle name="Comma 4 2 4 2 8 4" xfId="7762" xr:uid="{CD11A722-50F5-4108-B6B1-9E4DD7FE3E3D}"/>
    <cellStyle name="Comma 4 2 4 2 8 5" xfId="37922" xr:uid="{6EA27E67-10C2-4821-A11B-F26C05F480DC}"/>
    <cellStyle name="Comma 4 2 4 2 9" xfId="22232" xr:uid="{F970554E-6ED2-48AB-9D9E-F9B90C4D176F}"/>
    <cellStyle name="Comma 4 2 4 2 9 2" xfId="44219" xr:uid="{F4EB6122-E361-4834-92E5-C65699AFC744}"/>
    <cellStyle name="Comma 4 2 4 20" xfId="1838" xr:uid="{3BA49916-C78A-4D58-8AFA-26C3E5D259B0}"/>
    <cellStyle name="Comma 4 2 4 3" xfId="2433" xr:uid="{0EA4D761-BE28-4265-BAC4-47EBE08458D8}"/>
    <cellStyle name="Comma 4 2 4 3 10" xfId="7927" xr:uid="{8E0AA9F8-1B3A-4101-BDBB-377DAA73CF0F}"/>
    <cellStyle name="Comma 4 2 4 3 11" xfId="28771" xr:uid="{E44B0DD7-285F-4FC9-8464-339F4C23841E}"/>
    <cellStyle name="Comma 4 2 4 3 12" xfId="3355" xr:uid="{CD50FB0B-7095-456F-A8E4-D56B5B7B2DF5}"/>
    <cellStyle name="Comma 4 2 4 3 13" xfId="31682" xr:uid="{7259F147-67B6-41A8-A221-79FD5EB51CCC}"/>
    <cellStyle name="Comma 4 2 4 3 2" xfId="28285" xr:uid="{B232EF66-7906-4E1C-AD92-8A7355CAE7B7}"/>
    <cellStyle name="Comma 4 2 4 3 2 2" xfId="27795" xr:uid="{826E8339-6473-453B-8AA8-E3CF7195EA4B}"/>
    <cellStyle name="Comma 4 2 4 3 2 2 2" xfId="26065" xr:uid="{102190D9-B0F4-4BE6-B9EA-56206973A6C7}"/>
    <cellStyle name="Comma 4 2 4 3 2 2 2 2" xfId="22567" xr:uid="{B2FC34D1-0BEF-4E0E-8CFD-F23CCC2444FB}"/>
    <cellStyle name="Comma 4 2 4 3 2 2 2 2 2" xfId="15060" xr:uid="{BB715EB2-B60B-40B3-AB2F-B3C3DA780075}"/>
    <cellStyle name="Comma 4 2 4 3 2 2 2 2 2 2" xfId="56417" xr:uid="{0AB0891E-8AAA-4F93-A128-8ADD125E9131}"/>
    <cellStyle name="Comma 4 2 4 3 2 2 2 2 2 3" xfId="43802" xr:uid="{F4C54581-768D-4BF7-B415-1064D7673767}"/>
    <cellStyle name="Comma 4 2 4 3 2 2 2 2 3" xfId="8474" xr:uid="{5CA6780A-3759-4EF0-AC10-10E2C1A9DACA}"/>
    <cellStyle name="Comma 4 2 4 3 2 2 2 2 3 2" xfId="50139" xr:uid="{F52D50E6-043A-4266-93F3-95C303DE5876}"/>
    <cellStyle name="Comma 4 2 4 3 2 2 2 2 4" xfId="31050" xr:uid="{DB1CBB9A-1506-4B1D-8E70-207E56DA767E}"/>
    <cellStyle name="Comma 4 2 4 3 2 2 2 2 5" xfId="37512" xr:uid="{62B638AF-A777-49ED-A85C-BE7836590E2C}"/>
    <cellStyle name="Comma 4 2 4 3 2 2 2 3" xfId="25185" xr:uid="{60EC7CAB-E0DE-40DA-AE04-AA0AE99C0FA4}"/>
    <cellStyle name="Comma 4 2 4 3 2 2 2 3 2" xfId="17678" xr:uid="{A9BC37A9-DACA-4297-BBCB-8867110BB7EF}"/>
    <cellStyle name="Comma 4 2 4 3 2 2 2 3 2 2" xfId="53799" xr:uid="{1F7C1C41-8FAE-47C3-81AD-5FABB896D26E}"/>
    <cellStyle name="Comma 4 2 4 3 2 2 2 3 2 3" xfId="41184" xr:uid="{6C7534B9-7560-426B-A04A-8FC45A0C23CC}"/>
    <cellStyle name="Comma 4 2 4 3 2 2 2 3 3" xfId="11092" xr:uid="{985614E8-473E-4DF1-A268-6AABF34E10C1}"/>
    <cellStyle name="Comma 4 2 4 3 2 2 2 3 3 2" xfId="47521" xr:uid="{01AD2DA7-BD4E-47AA-A3CF-FE3AE2AAFA36}"/>
    <cellStyle name="Comma 4 2 4 3 2 2 2 3 4" xfId="5366" xr:uid="{9C486030-011F-45CC-85E9-125729E243CE}"/>
    <cellStyle name="Comma 4 2 4 3 2 2 2 3 5" xfId="34894" xr:uid="{FFF09218-4F24-482C-B04D-BEA45C5088D1}"/>
    <cellStyle name="Comma 4 2 4 3 2 2 2 4" xfId="18557" xr:uid="{B15A1738-9565-40EF-AB7A-B77ED4DA3E1F}"/>
    <cellStyle name="Comma 4 2 4 3 2 2 2 4 2" xfId="52920" xr:uid="{4D648F8B-D65A-4850-988B-70264BEBC887}"/>
    <cellStyle name="Comma 4 2 4 3 2 2 2 4 3" xfId="40305" xr:uid="{541E649D-059D-4926-9704-86EBE6EC462E}"/>
    <cellStyle name="Comma 4 2 4 3 2 2 2 5" xfId="11971" xr:uid="{E6F677DA-C311-4627-9CEA-686FAF65E92A}"/>
    <cellStyle name="Comma 4 2 4 3 2 2 2 5 2" xfId="46642" xr:uid="{5F574FA7-5CFA-4263-812E-7BE3832D31F0}"/>
    <cellStyle name="Comma 4 2 4 3 2 2 2 6" xfId="4487" xr:uid="{A9F93B64-70C2-4331-930E-CB9F79153A67}"/>
    <cellStyle name="Comma 4 2 4 3 2 2 2 7" xfId="34015" xr:uid="{CE4DEEA4-A162-429C-8B8A-C9D8EAF11D19}"/>
    <cellStyle name="Comma 4 2 4 3 2 2 3" xfId="26921" xr:uid="{0DC46EFF-77E6-4743-B8CA-9D0ECC58F1DC}"/>
    <cellStyle name="Comma 4 2 4 3 2 2 3 2" xfId="23424" xr:uid="{05E81FDC-1CFC-45F1-805A-6F6472737812}"/>
    <cellStyle name="Comma 4 2 4 3 2 2 3 2 2" xfId="15917" xr:uid="{E863B878-7B34-478C-8DF5-710FDB8C5972}"/>
    <cellStyle name="Comma 4 2 4 3 2 2 3 2 2 2" xfId="55560" xr:uid="{B921D1F6-19E6-4390-BD93-1EF492326AB5}"/>
    <cellStyle name="Comma 4 2 4 3 2 2 3 2 2 3" xfId="42945" xr:uid="{45F71E95-59FE-4093-9CCC-6D88D4FF1484}"/>
    <cellStyle name="Comma 4 2 4 3 2 2 3 2 3" xfId="9331" xr:uid="{87F987A1-2AB3-4356-889A-6EE6FA816ED7}"/>
    <cellStyle name="Comma 4 2 4 3 2 2 3 2 3 2" xfId="49282" xr:uid="{25E89B6D-89C6-45B8-ABA9-827B1F2DCA95}"/>
    <cellStyle name="Comma 4 2 4 3 2 2 3 2 4" xfId="30193" xr:uid="{C15B5FA3-1DD2-4C96-8A96-A1702C5B8C87}"/>
    <cellStyle name="Comma 4 2 4 3 2 2 3 2 5" xfId="36655" xr:uid="{8A07A5C7-45DC-4445-83DA-34FEF7E76E85}"/>
    <cellStyle name="Comma 4 2 4 3 2 2 3 3" xfId="19413" xr:uid="{ABD7C8F7-6528-448A-B9C6-39B822065E52}"/>
    <cellStyle name="Comma 4 2 4 3 2 2 3 3 2" xfId="52063" xr:uid="{09E76341-E279-4749-9A89-21BB03DC8FFD}"/>
    <cellStyle name="Comma 4 2 4 3 2 2 3 3 3" xfId="39448" xr:uid="{611C10B8-1B55-4A06-A11D-18E09DABFBDD}"/>
    <cellStyle name="Comma 4 2 4 3 2 2 3 4" xfId="12827" xr:uid="{0C62547F-E5CB-42ED-A861-1BEB2F978E50}"/>
    <cellStyle name="Comma 4 2 4 3 2 2 3 4 2" xfId="45785" xr:uid="{540E1E78-8F9D-4CEC-85AA-8DEA41EF844D}"/>
    <cellStyle name="Comma 4 2 4 3 2 2 3 5" xfId="3631" xr:uid="{31AC4C8F-7A2F-4B21-BF26-5F67EEDF3503}"/>
    <cellStyle name="Comma 4 2 4 3 2 2 3 6" xfId="33158" xr:uid="{FEA7DFD6-3518-4846-A628-DC3670D6C81A}"/>
    <cellStyle name="Comma 4 2 4 3 2 2 4" xfId="24300" xr:uid="{D24E8251-1A90-47C3-A69E-0F70FEFB715A}"/>
    <cellStyle name="Comma 4 2 4 3 2 2 4 2" xfId="16793" xr:uid="{06DFAE13-B240-4C90-A129-A97BC1584C5B}"/>
    <cellStyle name="Comma 4 2 4 3 2 2 4 2 2" xfId="54684" xr:uid="{0F9211E0-8337-4005-8522-273AC60E90EC}"/>
    <cellStyle name="Comma 4 2 4 3 2 2 4 2 3" xfId="42069" xr:uid="{0F9A9FA7-DBFE-416C-B00B-2E2BE2A432C6}"/>
    <cellStyle name="Comma 4 2 4 3 2 2 4 3" xfId="10207" xr:uid="{44A0EDF0-3497-4212-84B6-BECEC256BF13}"/>
    <cellStyle name="Comma 4 2 4 3 2 2 4 3 2" xfId="48406" xr:uid="{8B2F8980-02F7-4863-8645-0946BA7FA9A2}"/>
    <cellStyle name="Comma 4 2 4 3 2 2 4 4" xfId="29317" xr:uid="{6F2D2E29-FE0C-4195-B8C2-70E56C2866C5}"/>
    <cellStyle name="Comma 4 2 4 3 2 2 4 5" xfId="35779" xr:uid="{97A02BBA-CC28-49D1-8AC6-6DF2C796FCCB}"/>
    <cellStyle name="Comma 4 2 4 3 2 2 5" xfId="20287" xr:uid="{E3251DA9-5708-4343-AE99-590E47D915C7}"/>
    <cellStyle name="Comma 4 2 4 3 2 2 5 2" xfId="51187" xr:uid="{02AC9790-C850-40E2-AD2E-E6FD37A2A3CF}"/>
    <cellStyle name="Comma 4 2 4 3 2 2 5 3" xfId="38572" xr:uid="{CEB709C0-64E8-417B-9F02-EDA5C72B74B3}"/>
    <cellStyle name="Comma 4 2 4 3 2 2 6" xfId="13701" xr:uid="{78CB457C-5A23-48A0-B9E8-50E75DA378B1}"/>
    <cellStyle name="Comma 4 2 4 3 2 2 6 2" xfId="44909" xr:uid="{446870B6-7983-44DC-927D-23A4D74E7C20}"/>
    <cellStyle name="Comma 4 2 4 3 2 2 7" xfId="7114" xr:uid="{B400E43E-8553-4769-8955-637D5545234F}"/>
    <cellStyle name="Comma 4 2 4 3 2 2 8" xfId="32282" xr:uid="{1465312B-9D85-4222-980A-3DECD3F6135D}"/>
    <cellStyle name="Comma 4 2 4 3 2 3" xfId="26505" xr:uid="{45271B92-7A5A-442C-BD84-23FB06F1CE74}"/>
    <cellStyle name="Comma 4 2 4 3 2 3 2" xfId="23008" xr:uid="{34B31F99-A8F9-4B82-907D-F90AB9E7CBEE}"/>
    <cellStyle name="Comma 4 2 4 3 2 3 2 2" xfId="15501" xr:uid="{CCA9E074-93B4-4682-9C71-911F3980F3A8}"/>
    <cellStyle name="Comma 4 2 4 3 2 3 2 2 2" xfId="55976" xr:uid="{C0D27A10-2E44-4009-AC6E-CF5A91AA393B}"/>
    <cellStyle name="Comma 4 2 4 3 2 3 2 2 3" xfId="43361" xr:uid="{2D9C01F8-5E44-4CAD-BB0C-D362D11D9C73}"/>
    <cellStyle name="Comma 4 2 4 3 2 3 2 3" xfId="8915" xr:uid="{2A18E1EC-81DC-456B-ADFB-12F1F0D07507}"/>
    <cellStyle name="Comma 4 2 4 3 2 3 2 3 2" xfId="49698" xr:uid="{6831F1E6-F285-43C3-BECA-4E71FE36520C}"/>
    <cellStyle name="Comma 4 2 4 3 2 3 2 4" xfId="30609" xr:uid="{C425C0BF-A4AB-47E7-998D-C7DE16409548}"/>
    <cellStyle name="Comma 4 2 4 3 2 3 2 5" xfId="37071" xr:uid="{11B6D313-8CD5-4117-9BD4-7E78AB2B840A}"/>
    <cellStyle name="Comma 4 2 4 3 2 3 3" xfId="25627" xr:uid="{536F1629-4268-4EFF-B6A8-B67812DAAA14}"/>
    <cellStyle name="Comma 4 2 4 3 2 3 3 2" xfId="18120" xr:uid="{A16EAB10-05AB-4461-BB85-9E3FB5FF2DC7}"/>
    <cellStyle name="Comma 4 2 4 3 2 3 3 2 2" xfId="53357" xr:uid="{BBB02D79-2E86-4738-92FA-FD6E687C656A}"/>
    <cellStyle name="Comma 4 2 4 3 2 3 3 2 3" xfId="40742" xr:uid="{EFBFF7E3-F065-4A5C-9EA7-641F444DD4BC}"/>
    <cellStyle name="Comma 4 2 4 3 2 3 3 3" xfId="11534" xr:uid="{0D4C57F0-341D-4FB0-88A3-08539FFBBBD5}"/>
    <cellStyle name="Comma 4 2 4 3 2 3 3 3 2" xfId="47079" xr:uid="{190986B0-D8D8-4B44-A9FA-6A60440D0183}"/>
    <cellStyle name="Comma 4 2 4 3 2 3 3 4" xfId="4924" xr:uid="{3872C02D-1A54-4CA6-981A-41DB03095566}"/>
    <cellStyle name="Comma 4 2 4 3 2 3 3 5" xfId="34452" xr:uid="{CF66FAD9-7541-4800-B9B2-A5A3FDF3A0F5}"/>
    <cellStyle name="Comma 4 2 4 3 2 3 4" xfId="18997" xr:uid="{35E3569C-1A36-481A-9D56-76BF80DEA589}"/>
    <cellStyle name="Comma 4 2 4 3 2 3 4 2" xfId="52479" xr:uid="{23C67EBD-FB7F-4496-A0E5-A93C4F28E685}"/>
    <cellStyle name="Comma 4 2 4 3 2 3 4 3" xfId="39864" xr:uid="{F8227817-21F5-45BA-AB57-BE0E3B1D8DC3}"/>
    <cellStyle name="Comma 4 2 4 3 2 3 5" xfId="12411" xr:uid="{DC1A4A1E-24C1-4FD6-A0A4-82B5C9157D2B}"/>
    <cellStyle name="Comma 4 2 4 3 2 3 5 2" xfId="46201" xr:uid="{BAC1349C-8D96-4391-A430-7B9EF5C8DDF1}"/>
    <cellStyle name="Comma 4 2 4 3 2 3 6" xfId="4047" xr:uid="{BF9CDBB2-A09F-401D-B891-965B99C218A2}"/>
    <cellStyle name="Comma 4 2 4 3 2 3 7" xfId="33574" xr:uid="{3B01868D-B56E-4683-A912-A6B5BD57A915}"/>
    <cellStyle name="Comma 4 2 4 3 2 4" xfId="27355" xr:uid="{FA4244DD-3745-411F-9669-D36132745124}"/>
    <cellStyle name="Comma 4 2 4 3 2 4 2" xfId="23858" xr:uid="{F7DE1FB7-9D02-4D5E-9874-5DD03F34A09F}"/>
    <cellStyle name="Comma 4 2 4 3 2 4 2 2" xfId="16351" xr:uid="{184CD2F8-4FB4-408F-A595-F0D724AF2D22}"/>
    <cellStyle name="Comma 4 2 4 3 2 4 2 2 2" xfId="55126" xr:uid="{FB02DA08-6D6F-4CAA-BC72-A6BD65B0B335}"/>
    <cellStyle name="Comma 4 2 4 3 2 4 2 2 3" xfId="42511" xr:uid="{BD792634-BC99-47A6-9A98-2DFD0F3A56A2}"/>
    <cellStyle name="Comma 4 2 4 3 2 4 2 3" xfId="9765" xr:uid="{627AF67D-DBA8-43DC-BD23-6756B2B180BF}"/>
    <cellStyle name="Comma 4 2 4 3 2 4 2 3 2" xfId="48848" xr:uid="{13E0B394-6AE8-4E22-83EC-1FAAFDC3C02D}"/>
    <cellStyle name="Comma 4 2 4 3 2 4 2 4" xfId="29759" xr:uid="{67090C6B-78EF-46CF-A026-961AD22667D7}"/>
    <cellStyle name="Comma 4 2 4 3 2 4 2 5" xfId="36221" xr:uid="{51DD761C-FD25-4044-A94B-E409102FB6AA}"/>
    <cellStyle name="Comma 4 2 4 3 2 4 3" xfId="19847" xr:uid="{963A7DB8-38FE-4658-B00A-A277C1429E63}"/>
    <cellStyle name="Comma 4 2 4 3 2 4 3 2" xfId="51629" xr:uid="{0094DF74-DADB-49A2-AF0A-7009BFB515B5}"/>
    <cellStyle name="Comma 4 2 4 3 2 4 3 3" xfId="39014" xr:uid="{F15A5FF5-C61C-4E99-9838-73E90B6F8D37}"/>
    <cellStyle name="Comma 4 2 4 3 2 4 4" xfId="13261" xr:uid="{10FCBFAA-483A-42E1-9EC9-644B3D993DD2}"/>
    <cellStyle name="Comma 4 2 4 3 2 4 4 2" xfId="45351" xr:uid="{A52430FC-ABDA-42C1-B592-3E4DFAC3B4C9}"/>
    <cellStyle name="Comma 4 2 4 3 2 4 5" xfId="6674" xr:uid="{8BF18E4E-D258-4426-A498-BFC70D1D8204}"/>
    <cellStyle name="Comma 4 2 4 3 2 4 6" xfId="32724" xr:uid="{E07AC879-3A43-4534-90FF-15A2E527F717}"/>
    <cellStyle name="Comma 4 2 4 3 2 5" xfId="24742" xr:uid="{54CC70CD-9CB6-478B-9FB4-D571F1F8C004}"/>
    <cellStyle name="Comma 4 2 4 3 2 5 2" xfId="17235" xr:uid="{085BC6D9-7897-4B4F-BD67-C6AC7BFD8B2A}"/>
    <cellStyle name="Comma 4 2 4 3 2 5 2 2" xfId="54242" xr:uid="{30555842-2C31-413D-89D7-A90B6480D321}"/>
    <cellStyle name="Comma 4 2 4 3 2 5 2 3" xfId="41627" xr:uid="{945C991F-6C22-4005-81E7-41DAE07F1775}"/>
    <cellStyle name="Comma 4 2 4 3 2 5 3" xfId="10649" xr:uid="{C532204B-F468-47FD-8725-D2EF739A15B4}"/>
    <cellStyle name="Comma 4 2 4 3 2 5 3 2" xfId="47964" xr:uid="{78955D99-A0A9-4934-8922-DC2EDF1B0E2F}"/>
    <cellStyle name="Comma 4 2 4 3 2 5 4" xfId="5809" xr:uid="{CFA3AD65-F7B4-4FD4-9AF8-2D67785E9624}"/>
    <cellStyle name="Comma 4 2 4 3 2 5 5" xfId="35337" xr:uid="{60A96AB7-CBAB-48EF-A99D-E57BAA607AF0}"/>
    <cellStyle name="Comma 4 2 4 3 2 6" xfId="20727" xr:uid="{16EBC7D3-C6DC-4B29-8E28-D44B9B10530B}"/>
    <cellStyle name="Comma 4 2 4 3 2 6 2" xfId="50745" xr:uid="{450C0F8F-0075-4FD5-8B74-8EE8D5613A05}"/>
    <cellStyle name="Comma 4 2 4 3 2 6 3" xfId="38130" xr:uid="{8AF0C670-B9C5-4429-8534-92EE805B6DFC}"/>
    <cellStyle name="Comma 4 2 4 3 2 7" xfId="14141" xr:uid="{B30F7C8F-9C9A-43BE-AF3A-186EFD30BC52}"/>
    <cellStyle name="Comma 4 2 4 3 2 7 2" xfId="44439" xr:uid="{0186458B-EF11-4A62-BD23-3B1BD2A8AF22}"/>
    <cellStyle name="Comma 4 2 4 3 2 8" xfId="7554" xr:uid="{5013BA36-BE90-43AF-82F8-2CAB34221FDF}"/>
    <cellStyle name="Comma 4 2 4 3 2 9" xfId="31837" xr:uid="{BF997C0B-49C6-4146-9EF9-29870E1A1C42}"/>
    <cellStyle name="Comma 4 2 4 3 3" xfId="27949" xr:uid="{8A3A8219-D01B-4115-87EF-C8E2A1D31609}"/>
    <cellStyle name="Comma 4 2 4 3 3 2" xfId="26220" xr:uid="{63522B9E-504F-4688-BDB3-FC3C07292328}"/>
    <cellStyle name="Comma 4 2 4 3 3 2 2" xfId="22722" xr:uid="{46C20A50-8629-4BFF-A8F9-ED074280E57A}"/>
    <cellStyle name="Comma 4 2 4 3 3 2 2 2" xfId="15215" xr:uid="{EA712494-B498-4B8A-B008-79123C2E0835}"/>
    <cellStyle name="Comma 4 2 4 3 3 2 2 2 2" xfId="56262" xr:uid="{1ED92A61-6ABD-4772-A8FC-0F8B80C8BA27}"/>
    <cellStyle name="Comma 4 2 4 3 3 2 2 2 3" xfId="43647" xr:uid="{FE02DAC8-6D8E-4610-AB13-E6C63ECAE406}"/>
    <cellStyle name="Comma 4 2 4 3 3 2 2 3" xfId="8629" xr:uid="{7E9F6778-26CA-4AC8-8EC4-3CF1931ECF53}"/>
    <cellStyle name="Comma 4 2 4 3 3 2 2 3 2" xfId="49984" xr:uid="{5EE4AE07-ED1D-4A57-9F55-6A6829057839}"/>
    <cellStyle name="Comma 4 2 4 3 3 2 2 4" xfId="30895" xr:uid="{80432100-2910-4086-A03D-CD7682606079}"/>
    <cellStyle name="Comma 4 2 4 3 3 2 2 5" xfId="37357" xr:uid="{A378CA43-1018-4619-A42E-150510920EFC}"/>
    <cellStyle name="Comma 4 2 4 3 3 2 3" xfId="25340" xr:uid="{7E34ED07-012D-4406-9EC4-0A695335C07C}"/>
    <cellStyle name="Comma 4 2 4 3 3 2 3 2" xfId="17833" xr:uid="{E7F13743-3E8B-484B-A41A-157D99FDE5B0}"/>
    <cellStyle name="Comma 4 2 4 3 3 2 3 2 2" xfId="53644" xr:uid="{D9019294-826D-47A0-BE58-3A3E14D6B291}"/>
    <cellStyle name="Comma 4 2 4 3 3 2 3 2 3" xfId="41029" xr:uid="{4B7DCDE8-4256-453B-AA43-0DDE72A580BF}"/>
    <cellStyle name="Comma 4 2 4 3 3 2 3 3" xfId="11247" xr:uid="{7A6ED55E-A1C2-42E6-8759-90100D742A21}"/>
    <cellStyle name="Comma 4 2 4 3 3 2 3 3 2" xfId="47366" xr:uid="{4D6000FF-2826-40C3-8C64-1EE63CC59CA4}"/>
    <cellStyle name="Comma 4 2 4 3 3 2 3 4" xfId="5211" xr:uid="{B9E96DF3-4BD3-45C0-BB70-E9C37BDBA126}"/>
    <cellStyle name="Comma 4 2 4 3 3 2 3 5" xfId="34739" xr:uid="{A0284C2A-B0C8-4107-A460-F31310605DE4}"/>
    <cellStyle name="Comma 4 2 4 3 3 2 4" xfId="18712" xr:uid="{34775A15-C77B-414D-B2AB-DF14DF65309F}"/>
    <cellStyle name="Comma 4 2 4 3 3 2 4 2" xfId="52765" xr:uid="{A6E88261-DC19-4691-A462-F574DB7FF68C}"/>
    <cellStyle name="Comma 4 2 4 3 3 2 4 3" xfId="40150" xr:uid="{B897F2AA-DE3D-477B-A636-A694E71DDCA6}"/>
    <cellStyle name="Comma 4 2 4 3 3 2 5" xfId="12126" xr:uid="{56693009-E734-4425-913B-496621B38455}"/>
    <cellStyle name="Comma 4 2 4 3 3 2 5 2" xfId="46487" xr:uid="{FDB8200C-8721-4E5A-8AFC-297DBD800CF5}"/>
    <cellStyle name="Comma 4 2 4 3 3 2 6" xfId="4332" xr:uid="{CA6CDE8C-BA35-4EBF-91F2-2A3BAD1C76AF}"/>
    <cellStyle name="Comma 4 2 4 3 3 2 7" xfId="33860" xr:uid="{107C8200-6D4D-4516-8019-99DFC7946BCD}"/>
    <cellStyle name="Comma 4 2 4 3 3 3" xfId="27075" xr:uid="{332069AF-E596-4DE3-8DA9-9CE6236072B5}"/>
    <cellStyle name="Comma 4 2 4 3 3 3 2" xfId="23578" xr:uid="{FA32C776-74D6-49CC-9DD1-FCD8A473C6F9}"/>
    <cellStyle name="Comma 4 2 4 3 3 3 2 2" xfId="16071" xr:uid="{100A6FAA-F09A-4CB5-9FC6-5640E5E89595}"/>
    <cellStyle name="Comma 4 2 4 3 3 3 2 2 2" xfId="55406" xr:uid="{4A4F28C5-2E39-4AC6-BA28-146093C338F4}"/>
    <cellStyle name="Comma 4 2 4 3 3 3 2 2 3" xfId="42791" xr:uid="{4B2F96E2-DF81-4E0D-B2D3-C4BD0DA2E5C1}"/>
    <cellStyle name="Comma 4 2 4 3 3 3 2 3" xfId="9485" xr:uid="{7D407B00-519B-4672-B878-2791E0A6DEBC}"/>
    <cellStyle name="Comma 4 2 4 3 3 3 2 3 2" xfId="49128" xr:uid="{30923655-9F80-4F88-B1DC-3B9F75481698}"/>
    <cellStyle name="Comma 4 2 4 3 3 3 2 4" xfId="30039" xr:uid="{62336181-93AA-4C6D-819D-B67521BD93D8}"/>
    <cellStyle name="Comma 4 2 4 3 3 3 2 5" xfId="36501" xr:uid="{A0D92DD8-78F6-4599-9E26-48249B65954D}"/>
    <cellStyle name="Comma 4 2 4 3 3 3 3" xfId="19567" xr:uid="{F52FE9C2-73C6-49F2-A899-9A3B213809E4}"/>
    <cellStyle name="Comma 4 2 4 3 3 3 3 2" xfId="51909" xr:uid="{7D36F51B-8812-4B5D-B9B4-2F92B019FD21}"/>
    <cellStyle name="Comma 4 2 4 3 3 3 3 3" xfId="39294" xr:uid="{062A499A-DB7C-4882-891F-4A3E13D67855}"/>
    <cellStyle name="Comma 4 2 4 3 3 3 4" xfId="12981" xr:uid="{0A4300FC-4A1B-4E57-9B2B-06992C3C6537}"/>
    <cellStyle name="Comma 4 2 4 3 3 3 4 2" xfId="45631" xr:uid="{D4BCF812-5624-4732-A445-DC51940B7A9E}"/>
    <cellStyle name="Comma 4 2 4 3 3 3 5" xfId="6394" xr:uid="{0292C1E6-EB79-40EC-9E4C-09E6ECA4DDD7}"/>
    <cellStyle name="Comma 4 2 4 3 3 3 6" xfId="33004" xr:uid="{63EC123E-3558-41A8-BE93-3001DC72B016}"/>
    <cellStyle name="Comma 4 2 4 3 3 4" xfId="24455" xr:uid="{3507823D-7FBC-4662-ADC3-17F99450864C}"/>
    <cellStyle name="Comma 4 2 4 3 3 4 2" xfId="16948" xr:uid="{EAC2449E-ED31-4BC6-9CBE-F36F1D9FDCA3}"/>
    <cellStyle name="Comma 4 2 4 3 3 4 2 2" xfId="54529" xr:uid="{B6B162A5-E30A-4B57-A491-0C2AB4D2D6BB}"/>
    <cellStyle name="Comma 4 2 4 3 3 4 2 3" xfId="41914" xr:uid="{F7314E00-6315-4277-8F74-761A330107A2}"/>
    <cellStyle name="Comma 4 2 4 3 3 4 3" xfId="10362" xr:uid="{A679A25B-BBFC-4607-B044-E5F697F02C3D}"/>
    <cellStyle name="Comma 4 2 4 3 3 4 3 2" xfId="48251" xr:uid="{575B3A1B-8FA5-4D48-ADCD-144BD2DCBED8}"/>
    <cellStyle name="Comma 4 2 4 3 3 4 4" xfId="6096" xr:uid="{55A77498-62ED-4E4D-9DC9-59982D3B24B0}"/>
    <cellStyle name="Comma 4 2 4 3 3 4 5" xfId="35624" xr:uid="{E6015876-C286-4ADF-91DB-43A9DA43427E}"/>
    <cellStyle name="Comma 4 2 4 3 3 5" xfId="20442" xr:uid="{A203A2B8-8290-45A3-B0F3-FC9FDD861841}"/>
    <cellStyle name="Comma 4 2 4 3 3 5 2" xfId="51032" xr:uid="{296C6CF8-7E78-4BE5-84D1-C55AB66FC69E}"/>
    <cellStyle name="Comma 4 2 4 3 3 5 3" xfId="38417" xr:uid="{69EF878A-9127-4301-BB23-B26036B7600C}"/>
    <cellStyle name="Comma 4 2 4 3 3 6" xfId="13856" xr:uid="{EE903C25-281F-4015-8D36-F887B7F73D81}"/>
    <cellStyle name="Comma 4 2 4 3 3 6 2" xfId="44754" xr:uid="{A140AF9D-2813-4297-BECB-4E83170E02C5}"/>
    <cellStyle name="Comma 4 2 4 3 3 7" xfId="7269" xr:uid="{AEF83863-4AC4-4D5A-990F-A830C013937D}"/>
    <cellStyle name="Comma 4 2 4 3 3 8" xfId="32127" xr:uid="{18C77568-A574-415F-BD22-133339FA9E62}"/>
    <cellStyle name="Comma 4 2 4 3 4" xfId="26660" xr:uid="{48529A7D-3402-4216-A7F4-3F571D741515}"/>
    <cellStyle name="Comma 4 2 4 3 4 2" xfId="23163" xr:uid="{E0AC8414-6F77-41A5-8F9E-4DB9202AF545}"/>
    <cellStyle name="Comma 4 2 4 3 4 2 2" xfId="15656" xr:uid="{942E53F7-7255-4F68-A6AC-18A121C0DF3C}"/>
    <cellStyle name="Comma 4 2 4 3 4 2 2 2" xfId="55821" xr:uid="{74ADA8BC-7ACB-40BF-A56F-EE06CFB89B8C}"/>
    <cellStyle name="Comma 4 2 4 3 4 2 2 3" xfId="43206" xr:uid="{5C854BF0-D23E-4E1D-8EDF-423B7965F67F}"/>
    <cellStyle name="Comma 4 2 4 3 4 2 3" xfId="9070" xr:uid="{4BE8E385-5FA1-4C5A-ADCB-D73A436A561E}"/>
    <cellStyle name="Comma 4 2 4 3 4 2 3 2" xfId="49543" xr:uid="{9BACED46-4722-4915-A8D8-71FBAA85AF5D}"/>
    <cellStyle name="Comma 4 2 4 3 4 2 4" xfId="30454" xr:uid="{E0078924-6700-4B9A-AF24-7B560B9F14DA}"/>
    <cellStyle name="Comma 4 2 4 3 4 2 5" xfId="36916" xr:uid="{7A727B46-27CF-4DDD-B2DB-DD01C4C5A130}"/>
    <cellStyle name="Comma 4 2 4 3 4 3" xfId="25782" xr:uid="{34CDE1DE-7E47-4584-A9F7-4A18CA0DE61B}"/>
    <cellStyle name="Comma 4 2 4 3 4 3 2" xfId="18275" xr:uid="{87B0083E-09BB-4AB0-9A34-53084DB40238}"/>
    <cellStyle name="Comma 4 2 4 3 4 3 2 2" xfId="53202" xr:uid="{7FF233DD-9D29-4F53-A672-DA1467C94DF5}"/>
    <cellStyle name="Comma 4 2 4 3 4 3 2 3" xfId="40587" xr:uid="{77646D42-4DA0-4FE1-9330-5BEF95C65BA0}"/>
    <cellStyle name="Comma 4 2 4 3 4 3 3" xfId="11689" xr:uid="{3AB9213A-FBD7-4041-9F21-C143E6C26417}"/>
    <cellStyle name="Comma 4 2 4 3 4 3 3 2" xfId="46924" xr:uid="{6B54DE0A-C799-4720-9814-15F908ACD84A}"/>
    <cellStyle name="Comma 4 2 4 3 4 3 4" xfId="4769" xr:uid="{6C4404B1-4812-456F-8687-E62E34FA6516}"/>
    <cellStyle name="Comma 4 2 4 3 4 3 5" xfId="34297" xr:uid="{1758EDB7-DD97-43EB-B047-DE051320D150}"/>
    <cellStyle name="Comma 4 2 4 3 4 4" xfId="19152" xr:uid="{3761C4F6-AA30-4745-8744-04C56DAA9773}"/>
    <cellStyle name="Comma 4 2 4 3 4 4 2" xfId="52324" xr:uid="{1247F89B-769A-4475-9E91-508259137336}"/>
    <cellStyle name="Comma 4 2 4 3 4 4 3" xfId="39709" xr:uid="{266968A2-FCE4-4559-9BBF-C76A496CD341}"/>
    <cellStyle name="Comma 4 2 4 3 4 5" xfId="12566" xr:uid="{455A48F8-8C0C-4FBA-84C9-5B39CA67DEB8}"/>
    <cellStyle name="Comma 4 2 4 3 4 5 2" xfId="46046" xr:uid="{3CDE2D3D-4B1B-41F0-B2E0-92647192BF3B}"/>
    <cellStyle name="Comma 4 2 4 3 4 6" xfId="3892" xr:uid="{1194FBB9-ACBD-4DC5-A52E-B3B876C07F69}"/>
    <cellStyle name="Comma 4 2 4 3 4 7" xfId="33419" xr:uid="{7D54D901-3493-4811-8064-8CFA2400B375}"/>
    <cellStyle name="Comma 4 2 4 3 5" xfId="27510" xr:uid="{EFC2BE2D-52AC-4C9B-B6DE-F386C8DB01DB}"/>
    <cellStyle name="Comma 4 2 4 3 5 2" xfId="24013" xr:uid="{F09D981B-2B63-48F8-B947-720292516FE8}"/>
    <cellStyle name="Comma 4 2 4 3 5 2 2" xfId="16506" xr:uid="{A71ABE74-51C0-4A54-8CF5-D73F72C30CF2}"/>
    <cellStyle name="Comma 4 2 4 3 5 2 2 2" xfId="54971" xr:uid="{41B88429-049F-434A-B46E-EA4EF905A80F}"/>
    <cellStyle name="Comma 4 2 4 3 5 2 2 3" xfId="42356" xr:uid="{CDE95B0B-1778-4069-AD77-6343DE790555}"/>
    <cellStyle name="Comma 4 2 4 3 5 2 3" xfId="9920" xr:uid="{A6FDB2B8-A7B0-4BDA-A26E-07853BFF0F89}"/>
    <cellStyle name="Comma 4 2 4 3 5 2 3 2" xfId="48693" xr:uid="{4207235F-4B1C-4CB4-8A6F-632907BB7422}"/>
    <cellStyle name="Comma 4 2 4 3 5 2 4" xfId="29604" xr:uid="{4BC3554A-FA34-477C-9330-C66ED780BDD1}"/>
    <cellStyle name="Comma 4 2 4 3 5 2 5" xfId="36066" xr:uid="{97CEEDB7-6EF2-4C8E-A249-2BD54FC963F8}"/>
    <cellStyle name="Comma 4 2 4 3 5 3" xfId="20002" xr:uid="{7D8FB676-156A-4984-A2F3-2521CB7F5762}"/>
    <cellStyle name="Comma 4 2 4 3 5 3 2" xfId="51474" xr:uid="{90821B58-CCFB-42DF-95CE-36DF78247E16}"/>
    <cellStyle name="Comma 4 2 4 3 5 3 3" xfId="38859" xr:uid="{32808064-2C66-48CC-B02D-7D3944535EDD}"/>
    <cellStyle name="Comma 4 2 4 3 5 4" xfId="13416" xr:uid="{5DE482E5-8B53-4E06-B03B-C6112B76BEDD}"/>
    <cellStyle name="Comma 4 2 4 3 5 4 2" xfId="45196" xr:uid="{7367028C-E4D0-4502-BF97-260CF0D21E71}"/>
    <cellStyle name="Comma 4 2 4 3 5 5" xfId="6829" xr:uid="{DBFAD951-334C-4851-9758-BFC905B58BF9}"/>
    <cellStyle name="Comma 4 2 4 3 5 6" xfId="32569" xr:uid="{0BB56765-333F-42FE-969A-0AC9C30F06BF}"/>
    <cellStyle name="Comma 4 2 4 3 6" xfId="24897" xr:uid="{FA828D9D-8EF7-4618-8445-4D4CA22708E8}"/>
    <cellStyle name="Comma 4 2 4 3 6 2" xfId="17390" xr:uid="{0F2E4880-39C7-46D3-9AAA-020855309302}"/>
    <cellStyle name="Comma 4 2 4 3 6 2 2" xfId="54087" xr:uid="{910D1657-F0F9-472E-AE47-0B1367FAF37E}"/>
    <cellStyle name="Comma 4 2 4 3 6 2 3" xfId="41472" xr:uid="{DFB4764B-52AC-4565-BBC9-D770B41ADD02}"/>
    <cellStyle name="Comma 4 2 4 3 6 3" xfId="10804" xr:uid="{9777F4BE-AFF9-493D-B107-1F102251ECAB}"/>
    <cellStyle name="Comma 4 2 4 3 6 3 2" xfId="47809" xr:uid="{40A354B3-8E60-4938-94A1-E5EC6C54EEB9}"/>
    <cellStyle name="Comma 4 2 4 3 6 4" xfId="5654" xr:uid="{BF0020E9-C830-45C6-A88E-40E42A8B45D4}"/>
    <cellStyle name="Comma 4 2 4 3 6 5" xfId="35182" xr:uid="{E834513B-9E5D-4DBE-ADFF-436B8714FB7F}"/>
    <cellStyle name="Comma 4 2 4 3 7" xfId="28440" xr:uid="{D6404EC3-481F-453D-A8E8-4A48B2D86FD7}"/>
    <cellStyle name="Comma 4 2 4 3 7 2" xfId="20882" xr:uid="{11476177-A740-4565-A12D-7066E5F7BAE9}"/>
    <cellStyle name="Comma 4 2 4 3 7 2 2" xfId="50590" xr:uid="{8C72888C-9E74-4268-825F-01C3EB2A605F}"/>
    <cellStyle name="Comma 4 2 4 3 7 3" xfId="14296" xr:uid="{71E31811-D2EB-4FD0-9CCE-ACEE1CEC5F94}"/>
    <cellStyle name="Comma 4 2 4 3 7 4" xfId="7709" xr:uid="{942AECF6-46A0-4AF2-B4BE-16E509F1E09E}"/>
    <cellStyle name="Comma 4 2 4 3 7 5" xfId="37975" xr:uid="{1265AEEE-7331-46AF-A444-A71D3D8CF3FD}"/>
    <cellStyle name="Comma 4 2 4 3 8" xfId="21100" xr:uid="{8FBA5021-0B04-4A1D-9AC4-33A0B2CD8B17}"/>
    <cellStyle name="Comma 4 2 4 3 8 2" xfId="44284" xr:uid="{9E6E5F2F-2C03-4390-865A-D9FA483D41D6}"/>
    <cellStyle name="Comma 4 2 4 3 9" xfId="14514" xr:uid="{4B34BE0D-AF00-4033-8A50-7C076464B622}"/>
    <cellStyle name="Comma 4 2 4 4" xfId="2641" xr:uid="{4F757A61-0C6A-46EE-8578-F7A2CBDA5A53}"/>
    <cellStyle name="Comma 4 2 4 4 10" xfId="3557" xr:uid="{F553282B-236D-4147-9270-68EDFD5EE02C}"/>
    <cellStyle name="Comma 4 2 4 4 11" xfId="31761" xr:uid="{67CD9753-9FB0-4F43-B0B3-1ECC78783991}"/>
    <cellStyle name="Comma 4 2 4 4 2" xfId="27870" xr:uid="{015F6581-36BE-418F-83B6-4E7CB128512A}"/>
    <cellStyle name="Comma 4 2 4 4 2 2" xfId="26141" xr:uid="{ED5B254E-250D-43EC-9C70-0B927DC08AD5}"/>
    <cellStyle name="Comma 4 2 4 4 2 2 2" xfId="22643" xr:uid="{8D557894-C1BC-43CC-BF55-C4F0CC4EB23A}"/>
    <cellStyle name="Comma 4 2 4 4 2 2 2 2" xfId="15136" xr:uid="{78DF3096-57E5-47A2-BA16-6106C49B4856}"/>
    <cellStyle name="Comma 4 2 4 4 2 2 2 2 2" xfId="56341" xr:uid="{8D19E538-538F-45FF-B738-4306685BB264}"/>
    <cellStyle name="Comma 4 2 4 4 2 2 2 2 3" xfId="43726" xr:uid="{B74CD6A9-96B7-43AA-ABC3-F70FB75C5177}"/>
    <cellStyle name="Comma 4 2 4 4 2 2 2 3" xfId="8550" xr:uid="{B4FAD27E-867E-4FDB-915A-9168CD0D64EB}"/>
    <cellStyle name="Comma 4 2 4 4 2 2 2 3 2" xfId="50063" xr:uid="{D5E4A44A-E440-4C8A-865B-63DCA9228A01}"/>
    <cellStyle name="Comma 4 2 4 4 2 2 2 4" xfId="30974" xr:uid="{50A84283-F482-48C4-BACC-D5E7B8446AA2}"/>
    <cellStyle name="Comma 4 2 4 4 2 2 2 5" xfId="37436" xr:uid="{018066D4-EBF1-4F82-8F28-7F068400BF57}"/>
    <cellStyle name="Comma 4 2 4 4 2 2 3" xfId="25261" xr:uid="{112B953A-87AF-4754-BFBD-9D449C1934CB}"/>
    <cellStyle name="Comma 4 2 4 4 2 2 3 2" xfId="17754" xr:uid="{D2DA982B-1CA3-46A8-A5E1-41BD47786A90}"/>
    <cellStyle name="Comma 4 2 4 4 2 2 3 2 2" xfId="53723" xr:uid="{86AE15C2-1B6F-4761-A7D3-9ABC9E127C28}"/>
    <cellStyle name="Comma 4 2 4 4 2 2 3 2 3" xfId="41108" xr:uid="{F7B61F2D-000B-464D-A2CE-51BC9DF238DA}"/>
    <cellStyle name="Comma 4 2 4 4 2 2 3 3" xfId="11168" xr:uid="{4B39F384-AC76-4352-8B5A-60CDFAF72E5E}"/>
    <cellStyle name="Comma 4 2 4 4 2 2 3 3 2" xfId="47445" xr:uid="{964E7AEC-8BC0-4A4B-B378-67FF9169AB6D}"/>
    <cellStyle name="Comma 4 2 4 4 2 2 3 4" xfId="5290" xr:uid="{8A0582F8-7DE0-4998-ABDE-4C1AC4D4FBDA}"/>
    <cellStyle name="Comma 4 2 4 4 2 2 3 5" xfId="34818" xr:uid="{6E97C9E3-5B9D-43F4-A444-0F8935315B1D}"/>
    <cellStyle name="Comma 4 2 4 4 2 2 4" xfId="18633" xr:uid="{735FBD69-6571-4BFE-AE44-2272D83365BD}"/>
    <cellStyle name="Comma 4 2 4 4 2 2 4 2" xfId="52844" xr:uid="{C9B4D6E4-E41A-41B0-BA7B-46A6FC941E07}"/>
    <cellStyle name="Comma 4 2 4 4 2 2 4 3" xfId="40229" xr:uid="{CD5934FD-A957-4FE5-8155-24A73FB15698}"/>
    <cellStyle name="Comma 4 2 4 4 2 2 5" xfId="12047" xr:uid="{17AB78AF-85D2-4C1C-BD7F-00D2C4FB6CF0}"/>
    <cellStyle name="Comma 4 2 4 4 2 2 5 2" xfId="46566" xr:uid="{B3EB2E0B-BC4C-4CB9-AC54-4A325F2B583F}"/>
    <cellStyle name="Comma 4 2 4 4 2 2 6" xfId="4411" xr:uid="{8EC999E1-5CB8-41C9-8685-861F76A05AEA}"/>
    <cellStyle name="Comma 4 2 4 4 2 2 7" xfId="33939" xr:uid="{BD659AC7-79D7-43BF-80F0-419E96CFEA2B}"/>
    <cellStyle name="Comma 4 2 4 4 2 3" xfId="26997" xr:uid="{5F8DE447-BE4D-4BFF-8160-12C9860AD7AE}"/>
    <cellStyle name="Comma 4 2 4 4 2 3 2" xfId="23500" xr:uid="{BE662BC0-B85F-4AF7-A94E-D4AB8F6E7D02}"/>
    <cellStyle name="Comma 4 2 4 4 2 3 2 2" xfId="15993" xr:uid="{A89B1779-C96A-4482-B559-F5D601AFE81D}"/>
    <cellStyle name="Comma 4 2 4 4 2 3 2 2 2" xfId="55484" xr:uid="{C1CD2067-75E9-40A5-9061-0F9641D0C236}"/>
    <cellStyle name="Comma 4 2 4 4 2 3 2 2 3" xfId="42869" xr:uid="{AB8CE34F-16D8-467B-95E0-8CF8E8EDA224}"/>
    <cellStyle name="Comma 4 2 4 4 2 3 2 3" xfId="9407" xr:uid="{55B7437B-16CD-4D21-878E-A6D67562E950}"/>
    <cellStyle name="Comma 4 2 4 4 2 3 2 3 2" xfId="49206" xr:uid="{9A61FF52-8E81-450D-B65F-69271B1291EA}"/>
    <cellStyle name="Comma 4 2 4 4 2 3 2 4" xfId="30117" xr:uid="{3996D08C-E096-4E54-A3CC-17792BCAEE3C}"/>
    <cellStyle name="Comma 4 2 4 4 2 3 2 5" xfId="36579" xr:uid="{63038F91-AA3A-4D8F-9507-F1A0702F0C09}"/>
    <cellStyle name="Comma 4 2 4 4 2 3 3" xfId="19489" xr:uid="{7E07284A-4588-4DC2-9C2E-773499689E8D}"/>
    <cellStyle name="Comma 4 2 4 4 2 3 3 2" xfId="51987" xr:uid="{33A27275-99AB-45C6-8D08-2765BF80A88F}"/>
    <cellStyle name="Comma 4 2 4 4 2 3 3 3" xfId="39372" xr:uid="{1AA7352C-8721-41AC-9015-A18793D1CF03}"/>
    <cellStyle name="Comma 4 2 4 4 2 3 4" xfId="12903" xr:uid="{E813D9C3-4EA6-4DA7-A208-54174773B01A}"/>
    <cellStyle name="Comma 4 2 4 4 2 3 4 2" xfId="45709" xr:uid="{1E449759-2469-4D61-9F52-047E0D88EAB6}"/>
    <cellStyle name="Comma 4 2 4 4 2 3 5" xfId="6316" xr:uid="{9B94385E-7860-45FE-B25A-3738FD34CD6D}"/>
    <cellStyle name="Comma 4 2 4 4 2 3 6" xfId="33082" xr:uid="{87AD9E68-A972-4AA1-8DC8-548C5F4ED3F8}"/>
    <cellStyle name="Comma 4 2 4 4 2 4" xfId="24376" xr:uid="{E7F6077A-5C49-4C8B-B45B-C0033969C52F}"/>
    <cellStyle name="Comma 4 2 4 4 2 4 2" xfId="16869" xr:uid="{91F9EC89-6D1A-4BE9-B104-ECE369E7D1E6}"/>
    <cellStyle name="Comma 4 2 4 4 2 4 2 2" xfId="54608" xr:uid="{9225BC1B-29D6-44E0-965E-BC1D5485DE4B}"/>
    <cellStyle name="Comma 4 2 4 4 2 4 2 3" xfId="41993" xr:uid="{3AA3E815-A935-4210-8C9F-94588E11CD50}"/>
    <cellStyle name="Comma 4 2 4 4 2 4 3" xfId="10283" xr:uid="{CFCD0ABD-1C0D-4F81-8DEB-69195FE75BED}"/>
    <cellStyle name="Comma 4 2 4 4 2 4 3 2" xfId="48330" xr:uid="{31B57576-7255-4FE1-BF65-6B009D28926E}"/>
    <cellStyle name="Comma 4 2 4 4 2 4 4" xfId="6175" xr:uid="{6613983A-BC70-4140-A5C1-38F3E49896D9}"/>
    <cellStyle name="Comma 4 2 4 4 2 4 5" xfId="35703" xr:uid="{A4AF90C7-2FAF-4D6A-9BA5-151780D67422}"/>
    <cellStyle name="Comma 4 2 4 4 2 5" xfId="20363" xr:uid="{4FE3A405-42EE-4D90-8E78-00DA17142FD2}"/>
    <cellStyle name="Comma 4 2 4 4 2 5 2" xfId="51111" xr:uid="{F396562E-0C56-4A67-89BF-3C3D3A3114A4}"/>
    <cellStyle name="Comma 4 2 4 4 2 5 3" xfId="38496" xr:uid="{DF7DF74C-E230-4A06-B99F-6F792578CDC6}"/>
    <cellStyle name="Comma 4 2 4 4 2 6" xfId="13777" xr:uid="{7C6F0747-CA6D-4409-A26F-46AB03B8709F}"/>
    <cellStyle name="Comma 4 2 4 4 2 6 2" xfId="44833" xr:uid="{E87E2625-C019-4BEE-9CBA-99BFEB83466B}"/>
    <cellStyle name="Comma 4 2 4 4 2 7" xfId="7190" xr:uid="{F03E8DFF-1E0F-499B-A81D-E5404F9B63E1}"/>
    <cellStyle name="Comma 4 2 4 4 2 8" xfId="32206" xr:uid="{64C7074E-2842-4267-816F-1317DF10302A}"/>
    <cellStyle name="Comma 4 2 4 4 3" xfId="26581" xr:uid="{F3F20C42-3B6E-4210-BE4A-D4C5A6D106F0}"/>
    <cellStyle name="Comma 4 2 4 4 3 2" xfId="23084" xr:uid="{0CEC2CDE-DA4C-48BD-9BF1-ED9F395921C7}"/>
    <cellStyle name="Comma 4 2 4 4 3 2 2" xfId="15577" xr:uid="{C699CEC1-9017-47A7-A2F2-4D731E07D874}"/>
    <cellStyle name="Comma 4 2 4 4 3 2 2 2" xfId="55900" xr:uid="{EA71C9F3-F0DD-4CEA-9006-778AC38823DF}"/>
    <cellStyle name="Comma 4 2 4 4 3 2 2 3" xfId="43285" xr:uid="{EDB28E0E-147C-47B1-837A-2A10E11B9F7C}"/>
    <cellStyle name="Comma 4 2 4 4 3 2 3" xfId="8991" xr:uid="{E8C892C9-41EA-40F9-9DDA-283C6D40005B}"/>
    <cellStyle name="Comma 4 2 4 4 3 2 3 2" xfId="49622" xr:uid="{5BFD1540-C5F9-4C32-9DC5-A8E54B893E5F}"/>
    <cellStyle name="Comma 4 2 4 4 3 2 4" xfId="30533" xr:uid="{5D1CD43C-88F2-4168-94A1-198B7CE7C113}"/>
    <cellStyle name="Comma 4 2 4 4 3 2 5" xfId="36995" xr:uid="{76E8F05B-DA16-4E7B-ADE6-337203904CB5}"/>
    <cellStyle name="Comma 4 2 4 4 3 3" xfId="25703" xr:uid="{E0037690-FE34-4B28-9DDE-758BA7E89166}"/>
    <cellStyle name="Comma 4 2 4 4 3 3 2" xfId="18196" xr:uid="{ECEBDD6A-6A5A-481B-AEAB-A378D133DE2C}"/>
    <cellStyle name="Comma 4 2 4 4 3 3 2 2" xfId="53281" xr:uid="{8EFF4F38-067C-417E-BECA-622135353280}"/>
    <cellStyle name="Comma 4 2 4 4 3 3 2 3" xfId="40666" xr:uid="{63E3A9B9-4818-43AF-9CD2-79DE6EAF683B}"/>
    <cellStyle name="Comma 4 2 4 4 3 3 3" xfId="11610" xr:uid="{76390686-544A-4250-A412-B7DF6A348959}"/>
    <cellStyle name="Comma 4 2 4 4 3 3 3 2" xfId="47003" xr:uid="{8FCE798F-3865-4CAB-B6C8-4929203F5337}"/>
    <cellStyle name="Comma 4 2 4 4 3 3 4" xfId="4848" xr:uid="{8C0BB3E4-D520-466B-8105-58F9B52947BD}"/>
    <cellStyle name="Comma 4 2 4 4 3 3 5" xfId="34376" xr:uid="{122C878A-61D2-4539-93E7-58DD5C9A41F7}"/>
    <cellStyle name="Comma 4 2 4 4 3 4" xfId="19073" xr:uid="{D177710D-4A52-4C89-9422-EC5A5DE8563E}"/>
    <cellStyle name="Comma 4 2 4 4 3 4 2" xfId="52403" xr:uid="{B66D0EC8-B630-4E2E-BC3B-2D8D9AE1F9EE}"/>
    <cellStyle name="Comma 4 2 4 4 3 4 3" xfId="39788" xr:uid="{C2046977-7951-4B78-BC29-1D1994F6B95D}"/>
    <cellStyle name="Comma 4 2 4 4 3 5" xfId="12487" xr:uid="{5266714E-FF26-4333-9801-18F9AAEFFC16}"/>
    <cellStyle name="Comma 4 2 4 4 3 5 2" xfId="46125" xr:uid="{1F8AF97F-D787-4CF7-8A72-EEE48D76C34A}"/>
    <cellStyle name="Comma 4 2 4 4 3 6" xfId="3971" xr:uid="{FF97A999-DC84-4447-A6F4-A050371578F0}"/>
    <cellStyle name="Comma 4 2 4 4 3 7" xfId="33498" xr:uid="{52CA7018-7BD2-455C-B7B6-EEAF38978F15}"/>
    <cellStyle name="Comma 4 2 4 4 4" xfId="27431" xr:uid="{497AB72A-08B5-46E6-A1BF-CAE0DCECBF7D}"/>
    <cellStyle name="Comma 4 2 4 4 4 2" xfId="23934" xr:uid="{B1125354-E6C4-4641-9015-CED631F26930}"/>
    <cellStyle name="Comma 4 2 4 4 4 2 2" xfId="16427" xr:uid="{D7C13698-8DF0-4571-89A2-517D738E3D31}"/>
    <cellStyle name="Comma 4 2 4 4 4 2 2 2" xfId="55050" xr:uid="{7B3BFA05-CA4E-4A84-B02D-464F11A29A91}"/>
    <cellStyle name="Comma 4 2 4 4 4 2 2 3" xfId="42435" xr:uid="{D1AED8E4-353E-4588-8381-064C1B2AA974}"/>
    <cellStyle name="Comma 4 2 4 4 4 2 3" xfId="9841" xr:uid="{6D101438-05A5-4767-9E19-EA9F34EA71D1}"/>
    <cellStyle name="Comma 4 2 4 4 4 2 3 2" xfId="48772" xr:uid="{1054732A-F4A5-49BA-9B52-195A67600DDA}"/>
    <cellStyle name="Comma 4 2 4 4 4 2 4" xfId="29683" xr:uid="{E662FC6F-62E0-4305-95D6-E29F5803A8A6}"/>
    <cellStyle name="Comma 4 2 4 4 4 2 5" xfId="36145" xr:uid="{7D427593-D284-4827-B1D8-F24A4B7D87D8}"/>
    <cellStyle name="Comma 4 2 4 4 4 3" xfId="19923" xr:uid="{43EC17D0-EC81-4BFB-B59E-CE2A87A53B48}"/>
    <cellStyle name="Comma 4 2 4 4 4 3 2" xfId="51553" xr:uid="{64FBE791-8609-4C10-9A0C-4E3B85AD5226}"/>
    <cellStyle name="Comma 4 2 4 4 4 3 3" xfId="38938" xr:uid="{95A616BD-C06C-4338-BA83-D8EE0AE4665D}"/>
    <cellStyle name="Comma 4 2 4 4 4 4" xfId="13337" xr:uid="{C07FE1BF-1373-48C7-B14E-7A0AA786851D}"/>
    <cellStyle name="Comma 4 2 4 4 4 4 2" xfId="45275" xr:uid="{7A8D003E-1FCC-4F42-B473-BF0F9876039B}"/>
    <cellStyle name="Comma 4 2 4 4 4 5" xfId="6750" xr:uid="{AC3846EB-95D8-422A-9A76-F138924810CD}"/>
    <cellStyle name="Comma 4 2 4 4 4 6" xfId="32648" xr:uid="{64EE6722-6E8B-48FC-BB64-1FE9FDF1A0AA}"/>
    <cellStyle name="Comma 4 2 4 4 5" xfId="24818" xr:uid="{144D72BF-C60C-4D5A-917C-502C89DDE8DF}"/>
    <cellStyle name="Comma 4 2 4 4 5 2" xfId="17311" xr:uid="{6CEC5BF1-DF28-43F5-8585-45F131210E63}"/>
    <cellStyle name="Comma 4 2 4 4 5 2 2" xfId="54166" xr:uid="{973AB844-656E-498F-81C3-B1F18E854CA0}"/>
    <cellStyle name="Comma 4 2 4 4 5 2 3" xfId="41551" xr:uid="{2C63BC47-6B94-4E43-9D4A-D9A0A3A17B7A}"/>
    <cellStyle name="Comma 4 2 4 4 5 3" xfId="10725" xr:uid="{14C9C0CB-5A32-4094-B825-426B9749982A}"/>
    <cellStyle name="Comma 4 2 4 4 5 3 2" xfId="47888" xr:uid="{D2A7B0FC-0A7B-43E2-AACF-B01C3E1178C7}"/>
    <cellStyle name="Comma 4 2 4 4 5 4" xfId="5733" xr:uid="{045386B7-6C66-4E7F-8C06-C99698A954E4}"/>
    <cellStyle name="Comma 4 2 4 4 5 5" xfId="35261" xr:uid="{7828EED2-B9BE-42DA-A771-AFC9F29DC48E}"/>
    <cellStyle name="Comma 4 2 4 4 6" xfId="20803" xr:uid="{CC49A320-9B1D-4A87-A83E-813E3FBCCFE2}"/>
    <cellStyle name="Comma 4 2 4 4 6 2" xfId="50669" xr:uid="{A168E6C3-8FD7-448E-A110-542A2EC25241}"/>
    <cellStyle name="Comma 4 2 4 4 6 3" xfId="38054" xr:uid="{5152F707-59F0-464B-BC67-0A71DA0636E0}"/>
    <cellStyle name="Comma 4 2 4 4 7" xfId="14217" xr:uid="{FF4B21D4-1F32-4F4C-8033-E0126DBC5019}"/>
    <cellStyle name="Comma 4 2 4 4 7 2" xfId="44363" xr:uid="{42A9B694-8292-41DC-AA4F-8BCB440C1B75}"/>
    <cellStyle name="Comma 4 2 4 4 8" xfId="7630" xr:uid="{DE5E2FD5-2908-41DC-8829-B3E0057C5F4A}"/>
    <cellStyle name="Comma 4 2 4 4 9" xfId="28361" xr:uid="{7ED5562A-25C2-4A1F-819F-B8A9FCE37757}"/>
    <cellStyle name="Comma 4 2 4 5" xfId="28118" xr:uid="{1A895DE3-E4EF-49E5-ABB1-FAF5C7B02EDF}"/>
    <cellStyle name="Comma 4 2 4 5 2" xfId="26372" xr:uid="{AE2336AF-EEA7-4D67-B73D-B548DAFD8723}"/>
    <cellStyle name="Comma 4 2 4 5 2 2" xfId="22874" xr:uid="{7DD96029-FEF8-4878-95EB-F8A674381556}"/>
    <cellStyle name="Comma 4 2 4 5 2 2 2" xfId="15367" xr:uid="{D8900995-6699-4687-AF32-092BAE2427CC}"/>
    <cellStyle name="Comma 4 2 4 5 2 2 2 2" xfId="56110" xr:uid="{1BD73EE6-1B6F-40F5-9385-23B68F290F0C}"/>
    <cellStyle name="Comma 4 2 4 5 2 2 2 3" xfId="43495" xr:uid="{F8BD31B3-51D7-426D-B0D1-6656C92BDEC5}"/>
    <cellStyle name="Comma 4 2 4 5 2 2 3" xfId="8781" xr:uid="{0CC295C3-0D03-450F-9FAE-02326EFD60FF}"/>
    <cellStyle name="Comma 4 2 4 5 2 2 3 2" xfId="49832" xr:uid="{B5958C1D-FABB-4DFB-8E03-36223B5D4F55}"/>
    <cellStyle name="Comma 4 2 4 5 2 2 4" xfId="30743" xr:uid="{417A9247-55A0-4B00-9E81-655BC89A8799}"/>
    <cellStyle name="Comma 4 2 4 5 2 2 5" xfId="37205" xr:uid="{5565F576-592E-45F7-9A22-D8498BA90F46}"/>
    <cellStyle name="Comma 4 2 4 5 2 3" xfId="25492" xr:uid="{B3A06577-F981-4E52-BDD1-EBFE205D7646}"/>
    <cellStyle name="Comma 4 2 4 5 2 3 2" xfId="17985" xr:uid="{7A07D5FF-C1D0-4730-BA44-2F4D0B838526}"/>
    <cellStyle name="Comma 4 2 4 5 2 3 2 2" xfId="53492" xr:uid="{FB7C20ED-E366-46B9-BDC7-AFBEE76A4AA7}"/>
    <cellStyle name="Comma 4 2 4 5 2 3 2 3" xfId="40877" xr:uid="{265012E5-25C0-4488-981D-7B6D3260DB6C}"/>
    <cellStyle name="Comma 4 2 4 5 2 3 3" xfId="11399" xr:uid="{94CEC554-9949-46D2-9CBC-501755383220}"/>
    <cellStyle name="Comma 4 2 4 5 2 3 3 2" xfId="47214" xr:uid="{1D814611-A86E-4FDB-8CE8-C0126E3194E2}"/>
    <cellStyle name="Comma 4 2 4 5 2 3 4" xfId="5059" xr:uid="{36E1B470-1549-4A3D-8FAD-BEF2EFE7DACB}"/>
    <cellStyle name="Comma 4 2 4 5 2 3 5" xfId="34587" xr:uid="{2AAD7441-28E0-4C24-913B-7A82B163EA09}"/>
    <cellStyle name="Comma 4 2 4 5 2 4" xfId="18864" xr:uid="{53E8D802-D1FF-4504-93D5-1C5312BCF8A4}"/>
    <cellStyle name="Comma 4 2 4 5 2 4 2" xfId="52613" xr:uid="{0ADD658C-E16C-47DE-9D8A-45564BA35DEF}"/>
    <cellStyle name="Comma 4 2 4 5 2 4 3" xfId="39998" xr:uid="{B9769957-7ADC-407E-A175-648FFADA892D}"/>
    <cellStyle name="Comma 4 2 4 5 2 5" xfId="12278" xr:uid="{81F61731-C3AF-4A5B-8667-2FDAD75E3D85}"/>
    <cellStyle name="Comma 4 2 4 5 2 5 2" xfId="46335" xr:uid="{D19A07DE-9C9D-44DA-8A7F-F6FA999C57FE}"/>
    <cellStyle name="Comma 4 2 4 5 2 6" xfId="4180" xr:uid="{4DA38EEE-7CD1-4D8D-93A1-382603B1666C}"/>
    <cellStyle name="Comma 4 2 4 5 2 7" xfId="33708" xr:uid="{409CF768-02A3-476F-9791-3EF55170F764}"/>
    <cellStyle name="Comma 4 2 4 5 3" xfId="27222" xr:uid="{41F21CA3-20DB-4070-A13D-42736A5AAB4B}"/>
    <cellStyle name="Comma 4 2 4 5 3 2" xfId="23725" xr:uid="{9C2B0A20-F9A3-4BC6-A210-5AC6EEF9848C}"/>
    <cellStyle name="Comma 4 2 4 5 3 2 2" xfId="16218" xr:uid="{F3199A44-0A0C-4C1C-B2DC-EBDEDA50D037}"/>
    <cellStyle name="Comma 4 2 4 5 3 2 2 2" xfId="55259" xr:uid="{BE5DD8B1-8DB1-4B1B-9858-E598B20F27B0}"/>
    <cellStyle name="Comma 4 2 4 5 3 2 2 3" xfId="42644" xr:uid="{2A9A0A34-D226-45BD-B4B2-F4AA624BE725}"/>
    <cellStyle name="Comma 4 2 4 5 3 2 3" xfId="9632" xr:uid="{5BC3A6AD-8ED0-455B-B9CD-C7607BA5BCB6}"/>
    <cellStyle name="Comma 4 2 4 5 3 2 3 2" xfId="48981" xr:uid="{F3ACFDFF-B784-4F7D-A252-8ACA2AB67493}"/>
    <cellStyle name="Comma 4 2 4 5 3 2 4" xfId="29892" xr:uid="{FD686180-7BEB-4360-A268-818DAB40E0CE}"/>
    <cellStyle name="Comma 4 2 4 5 3 2 5" xfId="36354" xr:uid="{2DED841E-E03C-4BF7-926E-EE91D5800BFA}"/>
    <cellStyle name="Comma 4 2 4 5 3 3" xfId="19714" xr:uid="{28C6811F-EBF3-4100-AD2A-FE18681706F6}"/>
    <cellStyle name="Comma 4 2 4 5 3 3 2" xfId="51762" xr:uid="{155D7B7C-7905-4AB1-86C1-615DF7FC1654}"/>
    <cellStyle name="Comma 4 2 4 5 3 3 3" xfId="39147" xr:uid="{99377A62-59B3-4A47-84FB-A2EE2C4F8F22}"/>
    <cellStyle name="Comma 4 2 4 5 3 4" xfId="13128" xr:uid="{8B76D78C-1A0C-4A2C-AC22-C3358A0D2E73}"/>
    <cellStyle name="Comma 4 2 4 5 3 4 2" xfId="45484" xr:uid="{B46F499C-E1DB-4A41-AF55-94FEAC0947F4}"/>
    <cellStyle name="Comma 4 2 4 5 3 5" xfId="6541" xr:uid="{2955B04D-7062-4B4C-80A2-9FE6A82B01AC}"/>
    <cellStyle name="Comma 4 2 4 5 3 6" xfId="32857" xr:uid="{021A7578-AD53-4FB4-AABB-98182C042C98}"/>
    <cellStyle name="Comma 4 2 4 5 4" xfId="24607" xr:uid="{83864E2D-8C01-4979-A402-34340EFFD085}"/>
    <cellStyle name="Comma 4 2 4 5 4 2" xfId="17100" xr:uid="{B06E419D-209E-4A4F-ACA5-2BB38FD80E97}"/>
    <cellStyle name="Comma 4 2 4 5 4 2 2" xfId="54377" xr:uid="{82C95FA5-A97A-40B2-8A39-16DF1191F0EE}"/>
    <cellStyle name="Comma 4 2 4 5 4 2 3" xfId="41762" xr:uid="{599631F2-9695-458E-96E3-AB92414D788D}"/>
    <cellStyle name="Comma 4 2 4 5 4 3" xfId="10514" xr:uid="{7F6FEF04-3342-40B0-A58C-96BAAA8860AE}"/>
    <cellStyle name="Comma 4 2 4 5 4 3 2" xfId="48099" xr:uid="{7CC3500A-1E1C-4DE4-BA6C-E9FB83FE3A3D}"/>
    <cellStyle name="Comma 4 2 4 5 4 4" xfId="5944" xr:uid="{F88255CF-5BD8-443C-BC4C-3225473E6211}"/>
    <cellStyle name="Comma 4 2 4 5 4 5" xfId="35472" xr:uid="{F6A3F2F9-9C8E-49D0-A314-620B538C2B63}"/>
    <cellStyle name="Comma 4 2 4 5 5" xfId="20593" xr:uid="{710085F8-450A-4977-ADDB-07AA2F284650}"/>
    <cellStyle name="Comma 4 2 4 5 5 2" xfId="50880" xr:uid="{482DE255-51F5-4DFC-BBF6-56A2937CE2C6}"/>
    <cellStyle name="Comma 4 2 4 5 5 3" xfId="38265" xr:uid="{646702EC-81B5-4032-9186-8457FB82431D}"/>
    <cellStyle name="Comma 4 2 4 5 6" xfId="14007" xr:uid="{EE744689-F889-43BB-A839-EE5BB939EDBB}"/>
    <cellStyle name="Comma 4 2 4 5 6 2" xfId="44598" xr:uid="{CBA0B51F-A769-48F7-9E76-6DB8700F6CB2}"/>
    <cellStyle name="Comma 4 2 4 5 7" xfId="7420" xr:uid="{6A4830AE-88E3-46E1-95D7-82EC157CAAC8}"/>
    <cellStyle name="Comma 4 2 4 5 8" xfId="31975" xr:uid="{86675E2E-647C-40DD-9BF8-AAEFCD2AA2EB}"/>
    <cellStyle name="Comma 4 2 4 6" xfId="26732" xr:uid="{EBDB5FC9-3B5D-47A2-9655-EBC0E8D65363}"/>
    <cellStyle name="Comma 4 2 4 6 2" xfId="23235" xr:uid="{E813519C-5DAF-41E0-B4BF-7F9339A3D401}"/>
    <cellStyle name="Comma 4 2 4 6 2 2" xfId="15728" xr:uid="{23F03C26-F219-4FE2-8F6C-A327A21659F4}"/>
    <cellStyle name="Comma 4 2 4 6 2 2 2" xfId="55749" xr:uid="{C63F3277-8ABB-4CCB-9CD7-CDFD5A405223}"/>
    <cellStyle name="Comma 4 2 4 6 2 2 3" xfId="43134" xr:uid="{812539DC-4BD3-460F-8C9C-050B7242B3AC}"/>
    <cellStyle name="Comma 4 2 4 6 2 3" xfId="9142" xr:uid="{4D358494-318E-4CEB-A335-F3213A5A9DE1}"/>
    <cellStyle name="Comma 4 2 4 6 2 3 2" xfId="49471" xr:uid="{91610B4A-C567-423C-88B2-3079150A8786}"/>
    <cellStyle name="Comma 4 2 4 6 2 4" xfId="30382" xr:uid="{8DFA03A8-2C6C-4E0D-8013-7B6DFFDC2F74}"/>
    <cellStyle name="Comma 4 2 4 6 2 5" xfId="36844" xr:uid="{AE097A59-A440-48EC-950E-E1A5EEB8FCA8}"/>
    <cellStyle name="Comma 4 2 4 6 3" xfId="25857" xr:uid="{EF210104-EF11-47FA-B0F4-72AE0175C985}"/>
    <cellStyle name="Comma 4 2 4 6 3 2" xfId="18350" xr:uid="{6D3DD873-4E4C-4CC3-85A2-064E9133C883}"/>
    <cellStyle name="Comma 4 2 4 6 3 2 2" xfId="53127" xr:uid="{EF233152-2481-403F-84FA-480D33DE6D17}"/>
    <cellStyle name="Comma 4 2 4 6 3 2 3" xfId="40512" xr:uid="{B1831FB6-5E58-43EA-8A3D-7D88F1C07AB1}"/>
    <cellStyle name="Comma 4 2 4 6 3 3" xfId="11764" xr:uid="{5A5526A3-5AF7-479D-B533-9940F0D53F10}"/>
    <cellStyle name="Comma 4 2 4 6 3 3 2" xfId="46849" xr:uid="{EACB092D-50E9-4D48-A1D1-65177BDD849E}"/>
    <cellStyle name="Comma 4 2 4 6 3 4" xfId="4694" xr:uid="{777B6734-34F6-4B3C-84DB-984C67E18AC3}"/>
    <cellStyle name="Comma 4 2 4 6 3 5" xfId="34222" xr:uid="{4E5B63DB-984A-479F-B8C1-0BECC6987A6E}"/>
    <cellStyle name="Comma 4 2 4 6 4" xfId="19224" xr:uid="{D8721102-F758-47AC-BA5C-270CF064D491}"/>
    <cellStyle name="Comma 4 2 4 6 4 2" xfId="52252" xr:uid="{4906C900-1083-4080-964E-3A3DD333BAF4}"/>
    <cellStyle name="Comma 4 2 4 6 4 3" xfId="39637" xr:uid="{EE2A4CEA-1C4C-47BE-BE82-EA3B31A5EF00}"/>
    <cellStyle name="Comma 4 2 4 6 5" xfId="12638" xr:uid="{CDD7EBFA-B597-40BB-AF9A-3A8D523A3FD2}"/>
    <cellStyle name="Comma 4 2 4 6 5 2" xfId="45974" xr:uid="{7B6CCBF6-AE55-4FCD-9F7B-241A2FD319A0}"/>
    <cellStyle name="Comma 4 2 4 6 6" xfId="3820" xr:uid="{105B9A18-0C58-42C8-989E-5CDE73EDD106}"/>
    <cellStyle name="Comma 4 2 4 6 7" xfId="33347" xr:uid="{E04D68E9-F46F-499E-A1A2-FF1FECC9806A}"/>
    <cellStyle name="Comma 4 2 4 7" xfId="27582" xr:uid="{73579502-FC65-4CAB-B1DE-AF0FF5A51A69}"/>
    <cellStyle name="Comma 4 2 4 7 2" xfId="24085" xr:uid="{A69A5ABD-3590-4042-98CD-D2E3C25406B3}"/>
    <cellStyle name="Comma 4 2 4 7 2 2" xfId="16578" xr:uid="{F223425C-BA67-4E31-B7DD-9E7B7B494D41}"/>
    <cellStyle name="Comma 4 2 4 7 2 2 2" xfId="54899" xr:uid="{9A1B3915-0C12-4BCE-974F-7BAFF20E69D5}"/>
    <cellStyle name="Comma 4 2 4 7 2 2 3" xfId="42284" xr:uid="{04E52CD2-D6D3-4E55-8C97-6E32868316C8}"/>
    <cellStyle name="Comma 4 2 4 7 2 3" xfId="9992" xr:uid="{E3F102F4-3EC0-42CF-80F2-6675D397EA60}"/>
    <cellStyle name="Comma 4 2 4 7 2 3 2" xfId="48621" xr:uid="{734768FD-ACCB-4580-8723-8F00210830E1}"/>
    <cellStyle name="Comma 4 2 4 7 2 4" xfId="29532" xr:uid="{953311C9-A200-4F0B-85E2-49D75E6A6BCC}"/>
    <cellStyle name="Comma 4 2 4 7 2 5" xfId="35994" xr:uid="{61B420B7-479F-4619-8DB3-54529EAD02D8}"/>
    <cellStyle name="Comma 4 2 4 7 3" xfId="20074" xr:uid="{B6D32B57-8A07-4D0F-8FF0-CE4813F9613F}"/>
    <cellStyle name="Comma 4 2 4 7 3 2" xfId="51402" xr:uid="{659EF177-CA26-4E12-9163-4F7DA0CAD354}"/>
    <cellStyle name="Comma 4 2 4 7 3 3" xfId="38787" xr:uid="{99FF27A1-CD72-419D-A88D-6B4EDB45DF7E}"/>
    <cellStyle name="Comma 4 2 4 7 4" xfId="13488" xr:uid="{C22BB022-1A3C-4C42-B2DE-35C86777C9E3}"/>
    <cellStyle name="Comma 4 2 4 7 4 2" xfId="45124" xr:uid="{33D04E3C-5091-498A-B83D-139551111227}"/>
    <cellStyle name="Comma 4 2 4 7 5" xfId="6901" xr:uid="{CBF9EAED-F089-45EC-B38C-7BA552E98535}"/>
    <cellStyle name="Comma 4 2 4 7 6" xfId="32497" xr:uid="{167FB091-4B71-4657-A96F-5D95B7496BA1}"/>
    <cellStyle name="Comma 4 2 4 8" xfId="24972" xr:uid="{9AFE0BBE-1ADD-40AF-AB85-D4BA416E8155}"/>
    <cellStyle name="Comma 4 2 4 8 2" xfId="17465" xr:uid="{C0DE7D3A-2E14-4D4B-8096-37D16EBB8AA7}"/>
    <cellStyle name="Comma 4 2 4 8 2 2" xfId="54012" xr:uid="{21CBA47E-D516-4C1D-AFC1-64F1AA5A24C1}"/>
    <cellStyle name="Comma 4 2 4 8 2 3" xfId="41397" xr:uid="{4E720911-F145-4E68-B4AC-E662EF22BD76}"/>
    <cellStyle name="Comma 4 2 4 8 3" xfId="10879" xr:uid="{051727E8-6F99-42A1-93BF-945320CE576D}"/>
    <cellStyle name="Comma 4 2 4 8 3 2" xfId="47734" xr:uid="{C2BB8168-0760-48D1-9CF9-8AF1F8197690}"/>
    <cellStyle name="Comma 4 2 4 8 4" xfId="5579" xr:uid="{37F29276-BFC4-4930-996F-D4E04691F3DB}"/>
    <cellStyle name="Comma 4 2 4 8 5" xfId="35107" xr:uid="{3AC97A08-15CA-475B-AAC0-979606FBBD3F}"/>
    <cellStyle name="Comma 4 2 4 9" xfId="28561" xr:uid="{10E25470-D49A-4702-873E-07A6B53C6170}"/>
    <cellStyle name="Comma 4 2 4 9 2" xfId="20957" xr:uid="{11161B40-523C-430D-9209-4AD2B0CC9211}"/>
    <cellStyle name="Comma 4 2 4 9 2 2" xfId="50297" xr:uid="{71D34757-3EFA-48A1-9A63-50FFD557BB69}"/>
    <cellStyle name="Comma 4 2 4 9 3" xfId="14371" xr:uid="{555CE589-0CD7-4856-A0E1-1FADD108359E}"/>
    <cellStyle name="Comma 4 2 4 9 4" xfId="7784" xr:uid="{E4E618F7-7406-42CA-A5DD-A16A515EA550}"/>
    <cellStyle name="Comma 4 2 4 9 5" xfId="37673" xr:uid="{D74733E2-5807-4DD1-AF1E-A706B68B3F34}"/>
    <cellStyle name="Comma 4 2 5" xfId="863" xr:uid="{15AF2140-D94D-4F82-B04A-5EDA0B9B1A00}"/>
    <cellStyle name="Comma 4 2 5 10" xfId="22275" xr:uid="{D8B1CCA3-3081-4131-BF1F-5D8DE621F04E}"/>
    <cellStyle name="Comma 4 2 5 10 2" xfId="44192" xr:uid="{93E430CB-A0DD-463E-9ACF-31912BD08BE5}"/>
    <cellStyle name="Comma 4 2 5 11" xfId="21491" xr:uid="{B1AB31F5-3524-4285-BF45-73A8D61E233A}"/>
    <cellStyle name="Comma 4 2 5 12" xfId="21693" xr:uid="{D5AA7DB1-6D33-421F-A659-F7620687591F}"/>
    <cellStyle name="Comma 4 2 5 13" xfId="21399" xr:uid="{25B4DAFB-5A2A-4803-854A-CDD835353D2A}"/>
    <cellStyle name="Comma 4 2 5 14" xfId="14813" xr:uid="{C4C5158C-B131-4659-99F6-8527F4DFD7F4}"/>
    <cellStyle name="Comma 4 2 5 15" xfId="8226" xr:uid="{1725A259-84B5-4232-8179-5F6A4AC7F86C}"/>
    <cellStyle name="Comma 4 2 5 16" xfId="31288" xr:uid="{0F5D0D8D-A745-4994-A711-34C25DA426A7}"/>
    <cellStyle name="Comma 4 2 5 17" xfId="29169" xr:uid="{B5BBA03D-EAFE-4672-8628-2C471901E1E3}"/>
    <cellStyle name="Comma 4 2 5 18" xfId="3148" xr:uid="{37ACFEF3-2F8F-40AD-9D49-A9D6A9446570}"/>
    <cellStyle name="Comma 4 2 5 19" xfId="31617" xr:uid="{CB5603CF-8112-4C24-AC74-80C243DE7FCD}"/>
    <cellStyle name="Comma 4 2 5 2" xfId="1250" xr:uid="{3ACDC7EE-41E3-4BE1-BBF7-A763449AB6B9}"/>
    <cellStyle name="Comma 4 2 5 2 10" xfId="20872" xr:uid="{F0240832-DE36-4307-A733-2F5B54D696AE}"/>
    <cellStyle name="Comma 4 2 5 2 11" xfId="14286" xr:uid="{0443E6CB-3E4C-44BA-9B36-7E3447D6746C}"/>
    <cellStyle name="Comma 4 2 5 2 12" xfId="7699" xr:uid="{4C315AF4-8D79-44BC-BFDC-155ED972EED2}"/>
    <cellStyle name="Comma 4 2 5 2 13" xfId="31692" xr:uid="{9A14BB45-3F47-4872-A78B-A4AA14241D3A}"/>
    <cellStyle name="Comma 4 2 5 2 14" xfId="28430" xr:uid="{5083A6BD-E6BD-4AF8-9B40-AB7ECD8F0C78}"/>
    <cellStyle name="Comma 4 2 5 2 2" xfId="28275" xr:uid="{A926A736-536A-4D38-9119-58A05EEC92FB}"/>
    <cellStyle name="Comma 4 2 5 2 2 2" xfId="27785" xr:uid="{4BA940AC-E701-46EA-AE42-30D7472FC709}"/>
    <cellStyle name="Comma 4 2 5 2 2 2 2" xfId="26055" xr:uid="{8317414A-4240-49AC-A8BD-AEA524F7A25F}"/>
    <cellStyle name="Comma 4 2 5 2 2 2 2 2" xfId="22557" xr:uid="{74B206B1-7316-40DC-BCA8-D3FE4949EAB8}"/>
    <cellStyle name="Comma 4 2 5 2 2 2 2 2 2" xfId="15050" xr:uid="{9A7D993B-64A7-439E-96C3-FD4CD51134EF}"/>
    <cellStyle name="Comma 4 2 5 2 2 2 2 2 2 2" xfId="56427" xr:uid="{9FA48EDA-06AD-4BBB-A841-F33E18A62831}"/>
    <cellStyle name="Comma 4 2 5 2 2 2 2 2 2 3" xfId="43812" xr:uid="{D5A46ABB-817A-47BC-9901-149B162E85DA}"/>
    <cellStyle name="Comma 4 2 5 2 2 2 2 2 3" xfId="8464" xr:uid="{C4B9F41C-853C-440A-9B69-116E4DBFB219}"/>
    <cellStyle name="Comma 4 2 5 2 2 2 2 2 3 2" xfId="50149" xr:uid="{E51A7007-3026-4C7D-A977-5AFA72B78DFC}"/>
    <cellStyle name="Comma 4 2 5 2 2 2 2 2 4" xfId="31060" xr:uid="{B10FF090-377C-42B2-900B-35ADAE55F6A5}"/>
    <cellStyle name="Comma 4 2 5 2 2 2 2 2 5" xfId="37522" xr:uid="{1341E1DE-5F2F-47E1-AA27-F436380AAAC1}"/>
    <cellStyle name="Comma 4 2 5 2 2 2 2 3" xfId="25175" xr:uid="{1B03A10A-BF71-4FB2-9BDF-F9EBF4013B5A}"/>
    <cellStyle name="Comma 4 2 5 2 2 2 2 3 2" xfId="17668" xr:uid="{3F01AC8E-BF49-4938-AA08-E154A1C9147E}"/>
    <cellStyle name="Comma 4 2 5 2 2 2 2 3 2 2" xfId="53809" xr:uid="{8F845703-9516-4439-9550-84CE9273F463}"/>
    <cellStyle name="Comma 4 2 5 2 2 2 2 3 2 3" xfId="41194" xr:uid="{40AE5F90-F283-40B9-B5CC-26C7D951E895}"/>
    <cellStyle name="Comma 4 2 5 2 2 2 2 3 3" xfId="11082" xr:uid="{A8FD9222-A3B7-4A89-AD2D-21335512233B}"/>
    <cellStyle name="Comma 4 2 5 2 2 2 2 3 3 2" xfId="47531" xr:uid="{55102DFB-436F-4B30-94CB-F4F13E800A48}"/>
    <cellStyle name="Comma 4 2 5 2 2 2 2 3 4" xfId="5376" xr:uid="{7BDE2ADE-B60D-41AA-98BF-D6374E17B5C7}"/>
    <cellStyle name="Comma 4 2 5 2 2 2 2 3 5" xfId="34904" xr:uid="{FF37683A-C49A-4904-93DB-932F53BCA21E}"/>
    <cellStyle name="Comma 4 2 5 2 2 2 2 4" xfId="18547" xr:uid="{0284070E-F856-4584-BD77-1FF6A271584F}"/>
    <cellStyle name="Comma 4 2 5 2 2 2 2 4 2" xfId="52930" xr:uid="{A84F3610-D830-4F07-8406-62BBF9B247A3}"/>
    <cellStyle name="Comma 4 2 5 2 2 2 2 4 3" xfId="40315" xr:uid="{05F93325-D9AC-4EF8-BB1C-A6F334B9A7AE}"/>
    <cellStyle name="Comma 4 2 5 2 2 2 2 5" xfId="11961" xr:uid="{F3F38B0D-A97B-48E6-A438-E1FDC4B79498}"/>
    <cellStyle name="Comma 4 2 5 2 2 2 2 5 2" xfId="46652" xr:uid="{35233C87-C66E-4271-8E0D-5E29EE00CCF9}"/>
    <cellStyle name="Comma 4 2 5 2 2 2 2 6" xfId="4497" xr:uid="{982FB851-532D-4BC9-91F8-C0A0358B512D}"/>
    <cellStyle name="Comma 4 2 5 2 2 2 2 7" xfId="34025" xr:uid="{331B6480-0047-42ED-99DC-9E01AF248C17}"/>
    <cellStyle name="Comma 4 2 5 2 2 2 3" xfId="26911" xr:uid="{71A49C3E-C442-404E-B4B1-FDCFC0812C50}"/>
    <cellStyle name="Comma 4 2 5 2 2 2 3 2" xfId="23414" xr:uid="{D2409619-CEAE-42B7-AE4E-605BD828D74A}"/>
    <cellStyle name="Comma 4 2 5 2 2 2 3 2 2" xfId="15907" xr:uid="{EC08C96E-A785-4570-B204-90F63978BDB1}"/>
    <cellStyle name="Comma 4 2 5 2 2 2 3 2 2 2" xfId="55570" xr:uid="{EE9441CB-93CB-4A1C-988F-37DFD1D5C8A7}"/>
    <cellStyle name="Comma 4 2 5 2 2 2 3 2 2 3" xfId="42955" xr:uid="{928DC36C-8592-478B-8D96-A18F00126B57}"/>
    <cellStyle name="Comma 4 2 5 2 2 2 3 2 3" xfId="9321" xr:uid="{D6B94B39-D47F-48E1-9356-962EC0935032}"/>
    <cellStyle name="Comma 4 2 5 2 2 2 3 2 3 2" xfId="49292" xr:uid="{CB3BF99A-92EE-4741-B83D-A13E5CE3FB39}"/>
    <cellStyle name="Comma 4 2 5 2 2 2 3 2 4" xfId="30203" xr:uid="{1CDCEC99-141D-4395-BDC9-6ACF56D54D1D}"/>
    <cellStyle name="Comma 4 2 5 2 2 2 3 2 5" xfId="36665" xr:uid="{EDA65A1F-FEA3-46DE-978E-7FAE09EB7F1D}"/>
    <cellStyle name="Comma 4 2 5 2 2 2 3 3" xfId="19403" xr:uid="{2BC795F8-BEC5-4B4A-930F-0EA514FED410}"/>
    <cellStyle name="Comma 4 2 5 2 2 2 3 3 2" xfId="52073" xr:uid="{A7BB7B44-008C-49D1-9A0E-86DF6BC4E1D8}"/>
    <cellStyle name="Comma 4 2 5 2 2 2 3 3 3" xfId="39458" xr:uid="{EAB1E5A0-D584-44B4-90DB-60E8B82A6D3F}"/>
    <cellStyle name="Comma 4 2 5 2 2 2 3 4" xfId="12817" xr:uid="{F2982570-54B5-4C75-B5CA-FA9462F8E3D5}"/>
    <cellStyle name="Comma 4 2 5 2 2 2 3 4 2" xfId="45795" xr:uid="{124605F3-2153-4142-90B6-ED67EF583BD2}"/>
    <cellStyle name="Comma 4 2 5 2 2 2 3 5" xfId="3641" xr:uid="{5B870D1E-7F95-4506-ACAC-248C456D7B6D}"/>
    <cellStyle name="Comma 4 2 5 2 2 2 3 6" xfId="33168" xr:uid="{80278EA4-426C-4E72-A6B2-F2726B788F27}"/>
    <cellStyle name="Comma 4 2 5 2 2 2 4" xfId="24290" xr:uid="{C061DC96-ADB3-4AE1-BF59-3564A89688A8}"/>
    <cellStyle name="Comma 4 2 5 2 2 2 4 2" xfId="16783" xr:uid="{3492A7EC-838E-4EBB-99FE-92F6502C0CFD}"/>
    <cellStyle name="Comma 4 2 5 2 2 2 4 2 2" xfId="54694" xr:uid="{CDF723AE-9E3F-47B2-B10B-341CC282CBE1}"/>
    <cellStyle name="Comma 4 2 5 2 2 2 4 2 3" xfId="42079" xr:uid="{00AFE45A-71DF-4EFA-85FB-F6B3FD6FFD32}"/>
    <cellStyle name="Comma 4 2 5 2 2 2 4 3" xfId="10197" xr:uid="{5608506F-5D08-49BD-84FB-872A0F46EAE3}"/>
    <cellStyle name="Comma 4 2 5 2 2 2 4 3 2" xfId="48416" xr:uid="{E17C25CC-F0A7-41AA-A2BE-A5C838F43511}"/>
    <cellStyle name="Comma 4 2 5 2 2 2 4 4" xfId="29327" xr:uid="{E0E10F16-0713-47BF-BCFF-80D0E3D84A66}"/>
    <cellStyle name="Comma 4 2 5 2 2 2 4 5" xfId="35789" xr:uid="{3946C9FE-CA6E-4E46-ADD9-D7F11A518A83}"/>
    <cellStyle name="Comma 4 2 5 2 2 2 5" xfId="20277" xr:uid="{07F3B7C1-2678-406D-BF56-3613EFB9F480}"/>
    <cellStyle name="Comma 4 2 5 2 2 2 5 2" xfId="51197" xr:uid="{BCB2684D-81E6-4117-BE39-5A7AB8AC8F5A}"/>
    <cellStyle name="Comma 4 2 5 2 2 2 5 3" xfId="38582" xr:uid="{B01ACECB-3B4D-4E2F-A787-011F87642C02}"/>
    <cellStyle name="Comma 4 2 5 2 2 2 6" xfId="13691" xr:uid="{90DC8155-8DCC-40EB-80FF-784C6184AD5A}"/>
    <cellStyle name="Comma 4 2 5 2 2 2 6 2" xfId="44919" xr:uid="{D6BE450C-61CA-4514-B3FC-6E86F7C1022B}"/>
    <cellStyle name="Comma 4 2 5 2 2 2 7" xfId="7104" xr:uid="{95AD039F-A3C0-4CE5-A069-BD7FF9CAB574}"/>
    <cellStyle name="Comma 4 2 5 2 2 2 8" xfId="32292" xr:uid="{4AE80E25-8207-44A8-8834-D41544E7288C}"/>
    <cellStyle name="Comma 4 2 5 2 2 3" xfId="26495" xr:uid="{3BE014C3-2D4C-4F46-B5F7-FA65E9A594B2}"/>
    <cellStyle name="Comma 4 2 5 2 2 3 2" xfId="22998" xr:uid="{A1541166-80CE-4F2D-B834-7C6FA5903731}"/>
    <cellStyle name="Comma 4 2 5 2 2 3 2 2" xfId="15491" xr:uid="{18E5E44D-86FA-4206-B985-4515BA77735C}"/>
    <cellStyle name="Comma 4 2 5 2 2 3 2 2 2" xfId="55986" xr:uid="{407B5716-4D4D-4438-A1E1-36D807C07EBB}"/>
    <cellStyle name="Comma 4 2 5 2 2 3 2 2 3" xfId="43371" xr:uid="{C40F503D-D076-46C3-9277-B681A8E01AE4}"/>
    <cellStyle name="Comma 4 2 5 2 2 3 2 3" xfId="8905" xr:uid="{0F9452B5-CE76-4D57-A975-EBB990AD2F4F}"/>
    <cellStyle name="Comma 4 2 5 2 2 3 2 3 2" xfId="49708" xr:uid="{BAF8B4F8-B49B-4ED6-977A-ECF7D3C9CE41}"/>
    <cellStyle name="Comma 4 2 5 2 2 3 2 4" xfId="30619" xr:uid="{D20CC587-37C8-4EDB-8E67-7E8DC38C278B}"/>
    <cellStyle name="Comma 4 2 5 2 2 3 2 5" xfId="37081" xr:uid="{DB205BA1-A90C-4768-A3F8-B76B0B99CCB3}"/>
    <cellStyle name="Comma 4 2 5 2 2 3 3" xfId="25617" xr:uid="{97D00C98-6131-4C63-8C9C-EF3CF40B78CE}"/>
    <cellStyle name="Comma 4 2 5 2 2 3 3 2" xfId="18110" xr:uid="{707C2272-A49D-4D6D-ACBF-A4D497DA5FFF}"/>
    <cellStyle name="Comma 4 2 5 2 2 3 3 2 2" xfId="53367" xr:uid="{4AC1EEC8-28D2-4BF0-B519-CC585E49C15E}"/>
    <cellStyle name="Comma 4 2 5 2 2 3 3 2 3" xfId="40752" xr:uid="{1E0825D9-B4F3-4F2A-9102-D67CAD5C402E}"/>
    <cellStyle name="Comma 4 2 5 2 2 3 3 3" xfId="11524" xr:uid="{C794CFCE-ABF7-4786-B85D-F2A2E457DD83}"/>
    <cellStyle name="Comma 4 2 5 2 2 3 3 3 2" xfId="47089" xr:uid="{2EB15D1C-897E-4DA0-BBA8-B881ADCE8A61}"/>
    <cellStyle name="Comma 4 2 5 2 2 3 3 4" xfId="4934" xr:uid="{AE0BFFD9-A5D6-4C3F-AF92-4E455FCB2F0E}"/>
    <cellStyle name="Comma 4 2 5 2 2 3 3 5" xfId="34462" xr:uid="{B32D0D43-1443-4B37-9B80-F33B40652374}"/>
    <cellStyle name="Comma 4 2 5 2 2 3 4" xfId="18987" xr:uid="{A00D95CD-3B2C-4780-A8F9-9A8CE9F99100}"/>
    <cellStyle name="Comma 4 2 5 2 2 3 4 2" xfId="52489" xr:uid="{BF0AAD01-1BF1-457B-BB08-41597BC4A30D}"/>
    <cellStyle name="Comma 4 2 5 2 2 3 4 3" xfId="39874" xr:uid="{AB44236E-4A69-49E2-BFDC-B28CDC64F391}"/>
    <cellStyle name="Comma 4 2 5 2 2 3 5" xfId="12401" xr:uid="{DD280DA4-7EE0-4B0B-ADA5-B3BE1A789851}"/>
    <cellStyle name="Comma 4 2 5 2 2 3 5 2" xfId="46211" xr:uid="{E2D5600C-5ACC-41C2-91FB-38720B40A2E1}"/>
    <cellStyle name="Comma 4 2 5 2 2 3 6" xfId="4057" xr:uid="{8C3930ED-7C7C-40E3-B036-3B0A4D14EECA}"/>
    <cellStyle name="Comma 4 2 5 2 2 3 7" xfId="33584" xr:uid="{DE21FC8E-04BF-40A9-92C1-6358EAAFEC19}"/>
    <cellStyle name="Comma 4 2 5 2 2 4" xfId="27345" xr:uid="{32382B92-FFAD-44FA-A489-66B90BC6286C}"/>
    <cellStyle name="Comma 4 2 5 2 2 4 2" xfId="23848" xr:uid="{0E787B9F-8B0E-42BF-B655-75D5157EBE9D}"/>
    <cellStyle name="Comma 4 2 5 2 2 4 2 2" xfId="16341" xr:uid="{4091DC8A-250C-48BB-A6D1-17D083498D21}"/>
    <cellStyle name="Comma 4 2 5 2 2 4 2 2 2" xfId="55136" xr:uid="{D92D1804-C7AE-43F5-A633-A69469A6ADC8}"/>
    <cellStyle name="Comma 4 2 5 2 2 4 2 2 3" xfId="42521" xr:uid="{51051174-9146-41E2-86E2-611E7DDABD9A}"/>
    <cellStyle name="Comma 4 2 5 2 2 4 2 3" xfId="9755" xr:uid="{FD2AA70F-3ED1-4857-A737-0AFF2462B7D6}"/>
    <cellStyle name="Comma 4 2 5 2 2 4 2 3 2" xfId="48858" xr:uid="{1379338D-9CD0-402B-98E8-39F7499CF8C1}"/>
    <cellStyle name="Comma 4 2 5 2 2 4 2 4" xfId="29769" xr:uid="{1484D54C-CB44-4911-95C1-00595AD8A1DA}"/>
    <cellStyle name="Comma 4 2 5 2 2 4 2 5" xfId="36231" xr:uid="{9C34E637-442D-4765-9B79-0F764C8E5124}"/>
    <cellStyle name="Comma 4 2 5 2 2 4 3" xfId="19837" xr:uid="{69A33DC0-CC3A-40D5-A0D3-84D3C993ABAD}"/>
    <cellStyle name="Comma 4 2 5 2 2 4 3 2" xfId="51639" xr:uid="{87586EEB-1D28-48FC-9A2C-A4BE4573414C}"/>
    <cellStyle name="Comma 4 2 5 2 2 4 3 3" xfId="39024" xr:uid="{DC55EF55-4211-406A-ADA9-94198230F421}"/>
    <cellStyle name="Comma 4 2 5 2 2 4 4" xfId="13251" xr:uid="{B7261C90-E46E-483B-96A9-D76ABE5C8881}"/>
    <cellStyle name="Comma 4 2 5 2 2 4 4 2" xfId="45361" xr:uid="{12E2DB8B-6E38-4785-ABF4-9D10001DD898}"/>
    <cellStyle name="Comma 4 2 5 2 2 4 5" xfId="6664" xr:uid="{8FC30D6D-E7E8-4A46-9B7D-9C273EFFED92}"/>
    <cellStyle name="Comma 4 2 5 2 2 4 6" xfId="32734" xr:uid="{2249BFD6-57B0-4594-808A-73D1E89EA5B8}"/>
    <cellStyle name="Comma 4 2 5 2 2 5" xfId="24732" xr:uid="{436AAB09-0BF9-4E72-8671-4A79D7DBAAF1}"/>
    <cellStyle name="Comma 4 2 5 2 2 5 2" xfId="17225" xr:uid="{BA605E00-9D88-46E4-ACA6-037F691CE3C1}"/>
    <cellStyle name="Comma 4 2 5 2 2 5 2 2" xfId="54252" xr:uid="{84E969AC-502E-4E78-9DDE-24CB84BC3E31}"/>
    <cellStyle name="Comma 4 2 5 2 2 5 2 3" xfId="41637" xr:uid="{D05F6304-D4EF-43AC-A61D-84FB86A724D9}"/>
    <cellStyle name="Comma 4 2 5 2 2 5 3" xfId="10639" xr:uid="{9E3E51C6-23CC-4449-A055-885F10544F88}"/>
    <cellStyle name="Comma 4 2 5 2 2 5 3 2" xfId="47974" xr:uid="{576347E7-4B3A-4951-B2A1-53D16E5AECCA}"/>
    <cellStyle name="Comma 4 2 5 2 2 5 4" xfId="5819" xr:uid="{D5554E3B-6666-460D-B781-4D702C43F81A}"/>
    <cellStyle name="Comma 4 2 5 2 2 5 5" xfId="35347" xr:uid="{AD7ACD8B-A6E5-4980-9E82-078023017651}"/>
    <cellStyle name="Comma 4 2 5 2 2 6" xfId="20717" xr:uid="{03A0F02D-1618-4481-9D71-F45346F93D5B}"/>
    <cellStyle name="Comma 4 2 5 2 2 6 2" xfId="50755" xr:uid="{33990E7E-8AC9-49CD-984D-6EF1140F86D6}"/>
    <cellStyle name="Comma 4 2 5 2 2 6 3" xfId="38140" xr:uid="{C4CC0E8C-8779-4243-B079-56315E5C0FC5}"/>
    <cellStyle name="Comma 4 2 5 2 2 7" xfId="14131" xr:uid="{9680821F-EA44-4D63-A6B5-A63F38D684A4}"/>
    <cellStyle name="Comma 4 2 5 2 2 7 2" xfId="44449" xr:uid="{83F96F9D-38F1-4D96-8B05-4F8892410E2D}"/>
    <cellStyle name="Comma 4 2 5 2 2 8" xfId="7544" xr:uid="{AAE402D4-CBB5-4652-8C45-4A595A374903}"/>
    <cellStyle name="Comma 4 2 5 2 2 9" xfId="31847" xr:uid="{27BC1210-D439-4882-AE38-031BD72838AE}"/>
    <cellStyle name="Comma 4 2 5 2 3" xfId="27939" xr:uid="{970091BA-BA99-4674-ACF5-7DC8F5EDD95A}"/>
    <cellStyle name="Comma 4 2 5 2 3 2" xfId="26210" xr:uid="{E6FCCD24-D65B-41EB-A421-F10AB0E53B0E}"/>
    <cellStyle name="Comma 4 2 5 2 3 2 2" xfId="22712" xr:uid="{C954B956-D36E-4296-8696-EB80FE5EC909}"/>
    <cellStyle name="Comma 4 2 5 2 3 2 2 2" xfId="15205" xr:uid="{D8F5F432-0EE6-49AF-8B27-6FD11718AF96}"/>
    <cellStyle name="Comma 4 2 5 2 3 2 2 2 2" xfId="56272" xr:uid="{FD59276F-BAB6-40BF-A7B6-B5BB5F4B88C6}"/>
    <cellStyle name="Comma 4 2 5 2 3 2 2 2 3" xfId="43657" xr:uid="{D1FEAB6F-7D37-4CC4-A81C-E66EC6C50E2A}"/>
    <cellStyle name="Comma 4 2 5 2 3 2 2 3" xfId="8619" xr:uid="{C927C4C0-2CC6-405B-BA1B-0BAAFBD66729}"/>
    <cellStyle name="Comma 4 2 5 2 3 2 2 3 2" xfId="49994" xr:uid="{A5E33ED4-668C-4C56-8258-A0C16FB96A75}"/>
    <cellStyle name="Comma 4 2 5 2 3 2 2 4" xfId="30905" xr:uid="{BF2F6CDB-11EB-4BF6-A8AB-C3D44E63DFDA}"/>
    <cellStyle name="Comma 4 2 5 2 3 2 2 5" xfId="37367" xr:uid="{C9447BE6-BEB4-4BD7-8E84-97ACAC67DC28}"/>
    <cellStyle name="Comma 4 2 5 2 3 2 3" xfId="25330" xr:uid="{4816F81B-E356-4287-A55E-15D788F3CC53}"/>
    <cellStyle name="Comma 4 2 5 2 3 2 3 2" xfId="17823" xr:uid="{5FE6966A-8BEA-4750-9E39-DF166CE6A89E}"/>
    <cellStyle name="Comma 4 2 5 2 3 2 3 2 2" xfId="53654" xr:uid="{DB0E2174-CF6E-4CC3-9396-81587C7EC35A}"/>
    <cellStyle name="Comma 4 2 5 2 3 2 3 2 3" xfId="41039" xr:uid="{B7D22208-7111-42D4-88AD-AD033AE976C4}"/>
    <cellStyle name="Comma 4 2 5 2 3 2 3 3" xfId="11237" xr:uid="{D27B36AD-FC4B-45AD-96B8-EBF65590250D}"/>
    <cellStyle name="Comma 4 2 5 2 3 2 3 3 2" xfId="47376" xr:uid="{7DE15FEF-F0E2-45BA-9B45-66FB91DB2ABD}"/>
    <cellStyle name="Comma 4 2 5 2 3 2 3 4" xfId="5221" xr:uid="{9897A827-C752-4DAD-B411-116A0BA25991}"/>
    <cellStyle name="Comma 4 2 5 2 3 2 3 5" xfId="34749" xr:uid="{1DA39CBA-1E0E-4606-8FF4-BADC4EA3B732}"/>
    <cellStyle name="Comma 4 2 5 2 3 2 4" xfId="18702" xr:uid="{E239EB7D-0083-4CE7-BCF2-E1B12B43707B}"/>
    <cellStyle name="Comma 4 2 5 2 3 2 4 2" xfId="52775" xr:uid="{5E16588D-0FB5-49F7-BC16-3F18027A1C0E}"/>
    <cellStyle name="Comma 4 2 5 2 3 2 4 3" xfId="40160" xr:uid="{93F9774A-AE9A-41EC-80A6-CC69F185413F}"/>
    <cellStyle name="Comma 4 2 5 2 3 2 5" xfId="12116" xr:uid="{7B5A4696-118E-42E3-B039-839583B1D74F}"/>
    <cellStyle name="Comma 4 2 5 2 3 2 5 2" xfId="46497" xr:uid="{C2C55696-61EF-4238-A3D9-2BB78D99B766}"/>
    <cellStyle name="Comma 4 2 5 2 3 2 6" xfId="4342" xr:uid="{AB46E7D3-659E-42CB-9DE8-E23CEC42390F}"/>
    <cellStyle name="Comma 4 2 5 2 3 2 7" xfId="33870" xr:uid="{2C705189-93F0-4122-BFF2-51448E33ADA4}"/>
    <cellStyle name="Comma 4 2 5 2 3 3" xfId="27065" xr:uid="{703A8A1F-906E-463F-8779-9D1149A8D3F0}"/>
    <cellStyle name="Comma 4 2 5 2 3 3 2" xfId="23568" xr:uid="{054F1B7B-810F-4616-BEE8-1EB0E7FF22F3}"/>
    <cellStyle name="Comma 4 2 5 2 3 3 2 2" xfId="16061" xr:uid="{A95EEEAC-7B7C-4D12-A775-62B4C4A09BFE}"/>
    <cellStyle name="Comma 4 2 5 2 3 3 2 2 2" xfId="55416" xr:uid="{FFBAFA6C-3B69-4A3B-AE63-39BBF1B8FA88}"/>
    <cellStyle name="Comma 4 2 5 2 3 3 2 2 3" xfId="42801" xr:uid="{B0680D3C-7BBF-46EB-A416-B86A987C1D4A}"/>
    <cellStyle name="Comma 4 2 5 2 3 3 2 3" xfId="9475" xr:uid="{E252BD2F-DFF1-480E-B744-7B3C6EB94E43}"/>
    <cellStyle name="Comma 4 2 5 2 3 3 2 3 2" xfId="49138" xr:uid="{DCEA8477-68ED-4084-A7B8-5398B722AE52}"/>
    <cellStyle name="Comma 4 2 5 2 3 3 2 4" xfId="30049" xr:uid="{7A37C857-B6CF-4660-BA60-8AFD7F7A1036}"/>
    <cellStyle name="Comma 4 2 5 2 3 3 2 5" xfId="36511" xr:uid="{DC309195-3E08-4D19-AF5F-7213DCD3557B}"/>
    <cellStyle name="Comma 4 2 5 2 3 3 3" xfId="19557" xr:uid="{EA44DFE2-6041-4511-9419-8406AACF92ED}"/>
    <cellStyle name="Comma 4 2 5 2 3 3 3 2" xfId="51919" xr:uid="{295A2632-E1B2-460E-9E19-474170B3A78D}"/>
    <cellStyle name="Comma 4 2 5 2 3 3 3 3" xfId="39304" xr:uid="{45F00850-C66B-446B-BC86-171C676809AE}"/>
    <cellStyle name="Comma 4 2 5 2 3 3 4" xfId="12971" xr:uid="{2CE940FE-EEF1-4641-B001-FD51B2A91DED}"/>
    <cellStyle name="Comma 4 2 5 2 3 3 4 2" xfId="45641" xr:uid="{A9E3EEA2-A7D5-4BD6-9DBC-32863C662290}"/>
    <cellStyle name="Comma 4 2 5 2 3 3 5" xfId="6384" xr:uid="{6525D016-F2CD-4DD3-B0D3-7993A37BF7E3}"/>
    <cellStyle name="Comma 4 2 5 2 3 3 6" xfId="33014" xr:uid="{95345AE4-FEFD-4B6E-BBF4-405D3B6DC4B8}"/>
    <cellStyle name="Comma 4 2 5 2 3 4" xfId="24445" xr:uid="{5BF04B47-E10F-43B5-92E9-465DC970D8DC}"/>
    <cellStyle name="Comma 4 2 5 2 3 4 2" xfId="16938" xr:uid="{4716F053-2082-4397-B615-9E258891D49F}"/>
    <cellStyle name="Comma 4 2 5 2 3 4 2 2" xfId="54539" xr:uid="{101B7705-19E6-4D4F-A31E-2BB56A433725}"/>
    <cellStyle name="Comma 4 2 5 2 3 4 2 3" xfId="41924" xr:uid="{B70110D4-AB0E-495F-A06A-21467E3A6B64}"/>
    <cellStyle name="Comma 4 2 5 2 3 4 3" xfId="10352" xr:uid="{BD4A98F9-3677-4009-ACFF-7B72BE4DB0A6}"/>
    <cellStyle name="Comma 4 2 5 2 3 4 3 2" xfId="48261" xr:uid="{9C9724C4-EE44-4616-A2F1-3FA69C429EC5}"/>
    <cellStyle name="Comma 4 2 5 2 3 4 4" xfId="6106" xr:uid="{7CD4B550-1B16-4A08-918E-2E6AB83B787C}"/>
    <cellStyle name="Comma 4 2 5 2 3 4 5" xfId="35634" xr:uid="{84DF9AC7-2902-4C29-90BF-193EB66AC8F2}"/>
    <cellStyle name="Comma 4 2 5 2 3 5" xfId="20432" xr:uid="{29D346BB-7CE7-44A2-8942-8B8D2EB71CB3}"/>
    <cellStyle name="Comma 4 2 5 2 3 5 2" xfId="51042" xr:uid="{4C742A49-B1CF-4A78-971E-CE0A840B038E}"/>
    <cellStyle name="Comma 4 2 5 2 3 5 3" xfId="38427" xr:uid="{8E059D3C-64DB-45EE-ACBF-4431F482D832}"/>
    <cellStyle name="Comma 4 2 5 2 3 6" xfId="13846" xr:uid="{24B684A6-2141-4631-87A8-6E2FE3542C7D}"/>
    <cellStyle name="Comma 4 2 5 2 3 6 2" xfId="44764" xr:uid="{5FEB33DD-9870-4E84-BDF5-2F72A2165920}"/>
    <cellStyle name="Comma 4 2 5 2 3 7" xfId="7259" xr:uid="{490F69D5-AE45-49DC-9C95-EC4C39DE002F}"/>
    <cellStyle name="Comma 4 2 5 2 3 8" xfId="32137" xr:uid="{22234A8A-DE5D-43A1-8120-9112B09720D1}"/>
    <cellStyle name="Comma 4 2 5 2 4" xfId="26650" xr:uid="{D28A342D-DC6F-46AE-9154-8E923ADE61CA}"/>
    <cellStyle name="Comma 4 2 5 2 4 2" xfId="23153" xr:uid="{8A75A743-3F7B-43BA-94B0-A70CA773BC3C}"/>
    <cellStyle name="Comma 4 2 5 2 4 2 2" xfId="15646" xr:uid="{F41D7C1A-FC25-4A57-BC07-8E5ED4A8A877}"/>
    <cellStyle name="Comma 4 2 5 2 4 2 2 2" xfId="55831" xr:uid="{10180AE8-A0DB-4084-A31E-A25B4C4BFAA2}"/>
    <cellStyle name="Comma 4 2 5 2 4 2 2 3" xfId="43216" xr:uid="{8AB0ABD6-E83D-426F-91F9-96BB9730261A}"/>
    <cellStyle name="Comma 4 2 5 2 4 2 3" xfId="9060" xr:uid="{9C52BA65-FB80-40F8-8271-475049DC46A8}"/>
    <cellStyle name="Comma 4 2 5 2 4 2 3 2" xfId="49553" xr:uid="{49728069-D5C0-46EC-BB0B-B0A4F7F47E81}"/>
    <cellStyle name="Comma 4 2 5 2 4 2 4" xfId="30464" xr:uid="{CE7A2DE4-50E1-445A-9422-BAADAAEC9BD4}"/>
    <cellStyle name="Comma 4 2 5 2 4 2 5" xfId="36926" xr:uid="{5311DBA8-BD40-4674-9DEC-4A027542ACC2}"/>
    <cellStyle name="Comma 4 2 5 2 4 3" xfId="25772" xr:uid="{052417AD-A575-4781-BAC2-92B70AAFE1FF}"/>
    <cellStyle name="Comma 4 2 5 2 4 3 2" xfId="18265" xr:uid="{50D94001-31A6-4DF4-BBF7-87765275C24D}"/>
    <cellStyle name="Comma 4 2 5 2 4 3 2 2" xfId="53212" xr:uid="{43C89A30-5150-4769-B023-CC1BDD0D9664}"/>
    <cellStyle name="Comma 4 2 5 2 4 3 2 3" xfId="40597" xr:uid="{BF6BD601-A791-4546-A20C-1AAF95F5E85A}"/>
    <cellStyle name="Comma 4 2 5 2 4 3 3" xfId="11679" xr:uid="{010A0A79-FAAB-4451-AEC9-0D91427909A0}"/>
    <cellStyle name="Comma 4 2 5 2 4 3 3 2" xfId="46934" xr:uid="{1D53B28B-576A-4099-A7C6-988043D36006}"/>
    <cellStyle name="Comma 4 2 5 2 4 3 4" xfId="4779" xr:uid="{379E8C0C-D9EF-4AEF-B768-C271E78A9BB6}"/>
    <cellStyle name="Comma 4 2 5 2 4 3 5" xfId="34307" xr:uid="{C79970C3-1A24-44F4-9D78-099FE81FC918}"/>
    <cellStyle name="Comma 4 2 5 2 4 4" xfId="19142" xr:uid="{385361EE-7A2D-496A-B56C-9BDD5AD65AA9}"/>
    <cellStyle name="Comma 4 2 5 2 4 4 2" xfId="52334" xr:uid="{7D1AFA35-1CAD-49D1-A635-9F140F30640F}"/>
    <cellStyle name="Comma 4 2 5 2 4 4 3" xfId="39719" xr:uid="{C003A67E-43DF-4514-B9E0-9EEED94D24D3}"/>
    <cellStyle name="Comma 4 2 5 2 4 5" xfId="12556" xr:uid="{39E93759-C94B-4482-9E60-6C9D17104FCB}"/>
    <cellStyle name="Comma 4 2 5 2 4 5 2" xfId="46056" xr:uid="{844C2FAE-64B6-43F3-AE2C-9D79E965B119}"/>
    <cellStyle name="Comma 4 2 5 2 4 6" xfId="3902" xr:uid="{96992DD7-93D3-4501-AB2B-06E9521C9E2B}"/>
    <cellStyle name="Comma 4 2 5 2 4 7" xfId="33429" xr:uid="{A97180A8-6E11-4C81-BE20-D464D4A20601}"/>
    <cellStyle name="Comma 4 2 5 2 5" xfId="27500" xr:uid="{E3387773-A24E-4BEF-9F76-E6300F43000D}"/>
    <cellStyle name="Comma 4 2 5 2 5 2" xfId="24003" xr:uid="{4256E643-483C-4D30-87A9-F5F537EC3D2B}"/>
    <cellStyle name="Comma 4 2 5 2 5 2 2" xfId="16496" xr:uid="{050C4F06-CC8E-4226-AB8D-A81345FE22EB}"/>
    <cellStyle name="Comma 4 2 5 2 5 2 2 2" xfId="54981" xr:uid="{8E8CD7DC-0977-4DE8-A3EE-C281E3FC0F2A}"/>
    <cellStyle name="Comma 4 2 5 2 5 2 2 3" xfId="42366" xr:uid="{EB281654-30D0-4017-9D3F-5B447BB7D430}"/>
    <cellStyle name="Comma 4 2 5 2 5 2 3" xfId="9910" xr:uid="{1FBB2BA3-7D5C-47D5-854C-3C3A3EE515DE}"/>
    <cellStyle name="Comma 4 2 5 2 5 2 3 2" xfId="48703" xr:uid="{E10C2343-4BE9-4FC8-9852-C0D7159744C8}"/>
    <cellStyle name="Comma 4 2 5 2 5 2 4" xfId="29614" xr:uid="{3A51C3C2-7BFC-4B98-9BEE-86E39FA8F678}"/>
    <cellStyle name="Comma 4 2 5 2 5 2 5" xfId="36076" xr:uid="{81779ABD-B012-401D-BBB0-E8ECE281036D}"/>
    <cellStyle name="Comma 4 2 5 2 5 3" xfId="19992" xr:uid="{1E1FA3BA-EC01-4FF8-9461-99B5B40FCE35}"/>
    <cellStyle name="Comma 4 2 5 2 5 3 2" xfId="51484" xr:uid="{2A7A2BD2-18C0-4412-9D4E-E7B6580B6432}"/>
    <cellStyle name="Comma 4 2 5 2 5 3 3" xfId="38869" xr:uid="{8B411B78-1B58-4785-A8A2-E011EE2EA1FB}"/>
    <cellStyle name="Comma 4 2 5 2 5 4" xfId="13406" xr:uid="{08D2E17F-4150-418A-8DC8-EB59E04C4244}"/>
    <cellStyle name="Comma 4 2 5 2 5 4 2" xfId="45206" xr:uid="{3E81C72C-F3DC-4BCB-A291-155C1D5B3E56}"/>
    <cellStyle name="Comma 4 2 5 2 5 5" xfId="6819" xr:uid="{380E3B0D-12D4-4B8B-A01F-7C067A56A7B2}"/>
    <cellStyle name="Comma 4 2 5 2 5 6" xfId="32579" xr:uid="{89EB6C50-D8C2-48BA-99E4-4EC51324AE4B}"/>
    <cellStyle name="Comma 4 2 5 2 6" xfId="24887" xr:uid="{D8E84E0F-EEB1-47FD-820A-30882D0F34CA}"/>
    <cellStyle name="Comma 4 2 5 2 6 2" xfId="17380" xr:uid="{105AB8B5-C0E1-48BA-95E3-8BA59E9A6037}"/>
    <cellStyle name="Comma 4 2 5 2 6 2 2" xfId="54097" xr:uid="{AAAC7EA3-2EBF-495F-8867-85D078ACBC50}"/>
    <cellStyle name="Comma 4 2 5 2 6 2 3" xfId="41482" xr:uid="{CBCD18F9-FD9F-4266-9C1A-E076CAD58A77}"/>
    <cellStyle name="Comma 4 2 5 2 6 3" xfId="10794" xr:uid="{9EE8B8E0-1007-4E57-8DF5-601C8986E36A}"/>
    <cellStyle name="Comma 4 2 5 2 6 3 2" xfId="47819" xr:uid="{8B9EB850-6F56-4FE8-BB19-DBED17FD48A9}"/>
    <cellStyle name="Comma 4 2 5 2 6 4" xfId="5664" xr:uid="{B0BFAAAA-9514-4616-8F4C-9763676A4A82}"/>
    <cellStyle name="Comma 4 2 5 2 6 5" xfId="35192" xr:uid="{CA5F94EF-15D2-4D67-8222-67720ADDDF33}"/>
    <cellStyle name="Comma 4 2 5 2 7" xfId="22089" xr:uid="{5A21BF2E-F52D-48A2-9A09-D320C2819215}"/>
    <cellStyle name="Comma 4 2 5 2 7 2" xfId="50600" xr:uid="{ABF30F23-5727-4F94-89F2-C51BD8F200D7}"/>
    <cellStyle name="Comma 4 2 5 2 7 3" xfId="37985" xr:uid="{18A8A8B7-75FB-4433-9B4A-574BA8014FD3}"/>
    <cellStyle name="Comma 4 2 5 2 8" xfId="22331" xr:uid="{EE3891AC-A614-420F-9CBC-E627CDF26517}"/>
    <cellStyle name="Comma 4 2 5 2 8 2" xfId="44294" xr:uid="{511C02D3-0BF0-4278-8261-743335CD30B4}"/>
    <cellStyle name="Comma 4 2 5 2 9" xfId="21932" xr:uid="{2FA98E25-0743-48DC-AD73-AD998751569A}"/>
    <cellStyle name="Comma 4 2 5 20" xfId="2220" xr:uid="{C0D1584E-4BE9-4E7B-BFD6-47FF25A81F9D}"/>
    <cellStyle name="Comma 4 2 5 3" xfId="28351" xr:uid="{4F252626-4B2D-45BD-9248-0CCE9E8F4B30}"/>
    <cellStyle name="Comma 4 2 5 3 10" xfId="7620" xr:uid="{544245BD-C7DB-4D74-B0AF-61811D098BBE}"/>
    <cellStyle name="Comma 4 2 5 3 11" xfId="31771" xr:uid="{1D1937A8-1A51-44EE-A196-26A2DA68986F}"/>
    <cellStyle name="Comma 4 2 5 3 2" xfId="27860" xr:uid="{A39A799A-40E2-4EF0-AB75-7CF2E9BF6704}"/>
    <cellStyle name="Comma 4 2 5 3 2 2" xfId="26131" xr:uid="{FC67FD50-A184-49CA-9867-AED9BC8FE79A}"/>
    <cellStyle name="Comma 4 2 5 3 2 2 2" xfId="22633" xr:uid="{245BC37D-9FF8-4E39-8F41-99DFB27FBA92}"/>
    <cellStyle name="Comma 4 2 5 3 2 2 2 2" xfId="15126" xr:uid="{D54B1276-72A5-4550-B660-FB6340BD4703}"/>
    <cellStyle name="Comma 4 2 5 3 2 2 2 2 2" xfId="56351" xr:uid="{53D6F581-8E09-4D55-827E-1304DAC4D253}"/>
    <cellStyle name="Comma 4 2 5 3 2 2 2 2 3" xfId="43736" xr:uid="{CE144EA2-0936-4E88-B684-9EDF82F54973}"/>
    <cellStyle name="Comma 4 2 5 3 2 2 2 3" xfId="8540" xr:uid="{191B5137-A56E-47D3-A691-CC673332FC43}"/>
    <cellStyle name="Comma 4 2 5 3 2 2 2 3 2" xfId="50073" xr:uid="{1E9665AC-918E-49C4-AC3E-40BB53612641}"/>
    <cellStyle name="Comma 4 2 5 3 2 2 2 4" xfId="30984" xr:uid="{D9143931-F2B2-4DF4-8A23-CA84088A538E}"/>
    <cellStyle name="Comma 4 2 5 3 2 2 2 5" xfId="37446" xr:uid="{8723CEC8-5584-470F-883B-45387F09670B}"/>
    <cellStyle name="Comma 4 2 5 3 2 2 3" xfId="25251" xr:uid="{29A93172-6BB9-4800-B9C0-0706DB54AA63}"/>
    <cellStyle name="Comma 4 2 5 3 2 2 3 2" xfId="17744" xr:uid="{12B37AA7-F186-4937-893B-84988FC4B6A3}"/>
    <cellStyle name="Comma 4 2 5 3 2 2 3 2 2" xfId="53733" xr:uid="{EC99B7E9-84FE-49DC-8BBE-1A276839E9ED}"/>
    <cellStyle name="Comma 4 2 5 3 2 2 3 2 3" xfId="41118" xr:uid="{6EA4FE8F-9DCE-4320-8DE3-4E6CF6E12F96}"/>
    <cellStyle name="Comma 4 2 5 3 2 2 3 3" xfId="11158" xr:uid="{6D43C56B-2C4F-4673-804A-3BE7E0D728FF}"/>
    <cellStyle name="Comma 4 2 5 3 2 2 3 3 2" xfId="47455" xr:uid="{4DB06C75-9497-4A3A-8F06-9F2D6B553013}"/>
    <cellStyle name="Comma 4 2 5 3 2 2 3 4" xfId="5300" xr:uid="{42C1058F-B4F4-410A-B195-5173D35930B9}"/>
    <cellStyle name="Comma 4 2 5 3 2 2 3 5" xfId="34828" xr:uid="{FFFC6FC5-CB45-4485-B35C-DEBEB60DDD54}"/>
    <cellStyle name="Comma 4 2 5 3 2 2 4" xfId="18623" xr:uid="{96F70839-6957-4737-8BF4-AA3E4FA03ED8}"/>
    <cellStyle name="Comma 4 2 5 3 2 2 4 2" xfId="52854" xr:uid="{90177967-DFF9-4F05-9DD2-DE49F7BC5832}"/>
    <cellStyle name="Comma 4 2 5 3 2 2 4 3" xfId="40239" xr:uid="{CEF20B34-FBC5-4418-A77B-D848DC70140A}"/>
    <cellStyle name="Comma 4 2 5 3 2 2 5" xfId="12037" xr:uid="{2267EE13-74CE-49D0-A4C3-627498A19FB1}"/>
    <cellStyle name="Comma 4 2 5 3 2 2 5 2" xfId="46576" xr:uid="{8B8A3550-175D-4E1E-BD22-224DA48636D9}"/>
    <cellStyle name="Comma 4 2 5 3 2 2 6" xfId="4421" xr:uid="{0E60A1E9-B5E8-473C-8E90-B3258717BD78}"/>
    <cellStyle name="Comma 4 2 5 3 2 2 7" xfId="33949" xr:uid="{B2238255-72DF-4EDF-A861-220CB396EE13}"/>
    <cellStyle name="Comma 4 2 5 3 2 3" xfId="26987" xr:uid="{17CCEDD5-132D-4B58-BCDD-2C641E45CE49}"/>
    <cellStyle name="Comma 4 2 5 3 2 3 2" xfId="23490" xr:uid="{FD1C6E1E-60C8-4C62-AC3E-B95F6937541B}"/>
    <cellStyle name="Comma 4 2 5 3 2 3 2 2" xfId="15983" xr:uid="{205E1B7D-58AD-41A2-8D1F-ED81709A34B3}"/>
    <cellStyle name="Comma 4 2 5 3 2 3 2 2 2" xfId="55494" xr:uid="{09419986-34EE-4A09-9536-7C60C1BB2255}"/>
    <cellStyle name="Comma 4 2 5 3 2 3 2 2 3" xfId="42879" xr:uid="{AA3DAA47-9A32-414B-A458-2E038F2A43A1}"/>
    <cellStyle name="Comma 4 2 5 3 2 3 2 3" xfId="9397" xr:uid="{8A8E4E3A-CE87-48A5-9C12-DCB2DAEB9A3E}"/>
    <cellStyle name="Comma 4 2 5 3 2 3 2 3 2" xfId="49216" xr:uid="{2FF58611-5DEA-48C1-B6EB-69E277AF2B89}"/>
    <cellStyle name="Comma 4 2 5 3 2 3 2 4" xfId="30127" xr:uid="{84E96F2D-A058-459E-91B7-39A902F48137}"/>
    <cellStyle name="Comma 4 2 5 3 2 3 2 5" xfId="36589" xr:uid="{670E8828-D63A-44C1-B983-012C6ADB6916}"/>
    <cellStyle name="Comma 4 2 5 3 2 3 3" xfId="19479" xr:uid="{3E580CDC-B6F5-4AC6-913E-D40FD3467EC1}"/>
    <cellStyle name="Comma 4 2 5 3 2 3 3 2" xfId="51997" xr:uid="{FB748F9E-0B7F-4CA8-A5A3-ACB49DC592FD}"/>
    <cellStyle name="Comma 4 2 5 3 2 3 3 3" xfId="39382" xr:uid="{01FC0330-06D0-4749-8326-284A5613A990}"/>
    <cellStyle name="Comma 4 2 5 3 2 3 4" xfId="12893" xr:uid="{5E6C48F2-AA1B-426E-B085-4491CF089E68}"/>
    <cellStyle name="Comma 4 2 5 3 2 3 4 2" xfId="45719" xr:uid="{B491141F-1B47-4F83-8EFD-0608C369EFC0}"/>
    <cellStyle name="Comma 4 2 5 3 2 3 5" xfId="6306" xr:uid="{014F5E62-0887-4153-96D1-C3480E3B7567}"/>
    <cellStyle name="Comma 4 2 5 3 2 3 6" xfId="33092" xr:uid="{AAC81FEA-B388-485D-9CC1-C2235DE56D00}"/>
    <cellStyle name="Comma 4 2 5 3 2 4" xfId="24366" xr:uid="{8B155FFC-7A64-41A0-87A5-48CFCEEFBB04}"/>
    <cellStyle name="Comma 4 2 5 3 2 4 2" xfId="16859" xr:uid="{8D9C78A8-3553-4487-86BE-A5A3DC16780B}"/>
    <cellStyle name="Comma 4 2 5 3 2 4 2 2" xfId="54618" xr:uid="{2DF0B941-2F6B-4BC7-936C-A265587E46E8}"/>
    <cellStyle name="Comma 4 2 5 3 2 4 2 3" xfId="42003" xr:uid="{59C840FC-F1BF-4913-9B4E-9661EC14BF97}"/>
    <cellStyle name="Comma 4 2 5 3 2 4 3" xfId="10273" xr:uid="{32159435-ECBA-4427-BF2E-C3E7D2E323EF}"/>
    <cellStyle name="Comma 4 2 5 3 2 4 3 2" xfId="48340" xr:uid="{8DB316B8-107D-4FAD-A834-CDD2A36318DE}"/>
    <cellStyle name="Comma 4 2 5 3 2 4 4" xfId="6185" xr:uid="{684BA654-DE57-4441-8979-E4883E19099D}"/>
    <cellStyle name="Comma 4 2 5 3 2 4 5" xfId="35713" xr:uid="{E96C73DF-924D-41B9-912C-7E2730B0990F}"/>
    <cellStyle name="Comma 4 2 5 3 2 5" xfId="20353" xr:uid="{B50B142C-20C3-43C4-8AF7-93619D4C3F4F}"/>
    <cellStyle name="Comma 4 2 5 3 2 5 2" xfId="51121" xr:uid="{2A7FB9C4-4952-4A5A-887D-F69216FFD706}"/>
    <cellStyle name="Comma 4 2 5 3 2 5 3" xfId="38506" xr:uid="{113BC569-FE73-422E-8DD1-F674F94BF335}"/>
    <cellStyle name="Comma 4 2 5 3 2 6" xfId="13767" xr:uid="{1DF10D0F-257B-4D29-A77C-02D43F059224}"/>
    <cellStyle name="Comma 4 2 5 3 2 6 2" xfId="44843" xr:uid="{6E1210EB-EC77-442E-922A-82C7153D3786}"/>
    <cellStyle name="Comma 4 2 5 3 2 7" xfId="7180" xr:uid="{77B9CC0D-44F9-475D-8BC4-BA51387FE1DD}"/>
    <cellStyle name="Comma 4 2 5 3 2 8" xfId="32216" xr:uid="{7331AC00-F88C-417F-83D5-9671B44047F2}"/>
    <cellStyle name="Comma 4 2 5 3 3" xfId="26571" xr:uid="{C98DD0B2-5F60-4ECF-96C4-6E85EE1FD0FE}"/>
    <cellStyle name="Comma 4 2 5 3 3 2" xfId="23074" xr:uid="{17793DE2-8EB3-4FE5-B303-DA58B12F7756}"/>
    <cellStyle name="Comma 4 2 5 3 3 2 2" xfId="15567" xr:uid="{3516427B-AF5D-4267-9517-0BEB5011AB3A}"/>
    <cellStyle name="Comma 4 2 5 3 3 2 2 2" xfId="55910" xr:uid="{4DED8F86-AD26-4531-BF3D-0942368319A3}"/>
    <cellStyle name="Comma 4 2 5 3 3 2 2 3" xfId="43295" xr:uid="{C260309C-5717-48D8-BD85-D7F3DA9DCB46}"/>
    <cellStyle name="Comma 4 2 5 3 3 2 3" xfId="8981" xr:uid="{36E90F35-E542-408C-8B32-80B592C06C19}"/>
    <cellStyle name="Comma 4 2 5 3 3 2 3 2" xfId="49632" xr:uid="{24B69424-5DDD-4789-8E2D-772BA9FD83B5}"/>
    <cellStyle name="Comma 4 2 5 3 3 2 4" xfId="30543" xr:uid="{0B7E5E2E-6B9D-4B17-89DC-900214E60FB2}"/>
    <cellStyle name="Comma 4 2 5 3 3 2 5" xfId="37005" xr:uid="{3E04B60A-7093-4F9F-9A37-DE3BFC567140}"/>
    <cellStyle name="Comma 4 2 5 3 3 3" xfId="25693" xr:uid="{5572F49E-BFC0-43F8-987A-0A4F06BDBCB3}"/>
    <cellStyle name="Comma 4 2 5 3 3 3 2" xfId="18186" xr:uid="{4CB0C5E3-F2F6-43CD-9470-4E579BBBBFF5}"/>
    <cellStyle name="Comma 4 2 5 3 3 3 2 2" xfId="53291" xr:uid="{8C656EBF-1BA8-45AD-82F1-FED75DAB24A6}"/>
    <cellStyle name="Comma 4 2 5 3 3 3 2 3" xfId="40676" xr:uid="{6244295D-3B63-4913-8F90-0E49D26CFF16}"/>
    <cellStyle name="Comma 4 2 5 3 3 3 3" xfId="11600" xr:uid="{1057C43D-AD34-4E67-ADEA-F8C9DCA77896}"/>
    <cellStyle name="Comma 4 2 5 3 3 3 3 2" xfId="47013" xr:uid="{F0157B5F-BC0F-403E-BB87-67D7E929BD91}"/>
    <cellStyle name="Comma 4 2 5 3 3 3 4" xfId="4858" xr:uid="{810B9D1C-72CC-4765-8D93-04F02B42FCAC}"/>
    <cellStyle name="Comma 4 2 5 3 3 3 5" xfId="34386" xr:uid="{D94F93E1-8A76-4F8B-B459-85D648589198}"/>
    <cellStyle name="Comma 4 2 5 3 3 4" xfId="19063" xr:uid="{AE5E1237-6064-4D9A-8BF4-B773F2ED4F17}"/>
    <cellStyle name="Comma 4 2 5 3 3 4 2" xfId="52413" xr:uid="{07F82189-4012-4B04-95CE-472F5FA027DC}"/>
    <cellStyle name="Comma 4 2 5 3 3 4 3" xfId="39798" xr:uid="{C4E3D100-1B9A-4BDC-B789-7A84E513D049}"/>
    <cellStyle name="Comma 4 2 5 3 3 5" xfId="12477" xr:uid="{58AA39C2-2C03-4DD2-BFB1-06DD678EC1A1}"/>
    <cellStyle name="Comma 4 2 5 3 3 5 2" xfId="46135" xr:uid="{031ADE06-EDFB-4072-B1AC-66B5C914DC3D}"/>
    <cellStyle name="Comma 4 2 5 3 3 6" xfId="3981" xr:uid="{CFC29DA3-51B2-4C5E-9D7E-93784395F78B}"/>
    <cellStyle name="Comma 4 2 5 3 3 7" xfId="33508" xr:uid="{A1641F55-2235-4263-8D1E-B4EA2C7FDABC}"/>
    <cellStyle name="Comma 4 2 5 3 4" xfId="27421" xr:uid="{B91FB8DC-5D39-4E4A-9D36-A021C6DA6538}"/>
    <cellStyle name="Comma 4 2 5 3 4 2" xfId="23924" xr:uid="{15B968E0-BE85-4230-8C10-B7D4A3584428}"/>
    <cellStyle name="Comma 4 2 5 3 4 2 2" xfId="16417" xr:uid="{FC9826AF-4D82-4C14-9083-91DE23405D0D}"/>
    <cellStyle name="Comma 4 2 5 3 4 2 2 2" xfId="55060" xr:uid="{46CACE9A-2794-4B0B-9F98-3D27AF3B114B}"/>
    <cellStyle name="Comma 4 2 5 3 4 2 2 3" xfId="42445" xr:uid="{4BE59920-8C5A-466B-B7B4-A23D7B1EE14C}"/>
    <cellStyle name="Comma 4 2 5 3 4 2 3" xfId="9831" xr:uid="{761C724A-885F-4D4C-9D72-34656397AF6D}"/>
    <cellStyle name="Comma 4 2 5 3 4 2 3 2" xfId="48782" xr:uid="{427C5ACE-06FB-4F44-887A-22748A22033B}"/>
    <cellStyle name="Comma 4 2 5 3 4 2 4" xfId="29693" xr:uid="{7DB6703B-2FE7-43C5-8C2F-30BD9CB111A6}"/>
    <cellStyle name="Comma 4 2 5 3 4 2 5" xfId="36155" xr:uid="{C51AC1D8-CBC3-46BA-824F-0DFD15BE3FCB}"/>
    <cellStyle name="Comma 4 2 5 3 4 3" xfId="19913" xr:uid="{CAB0F3E6-5F13-4E01-B651-8CAE2DBF1E46}"/>
    <cellStyle name="Comma 4 2 5 3 4 3 2" xfId="51563" xr:uid="{1F81DBD3-9B31-4FA7-9431-628414DAEC01}"/>
    <cellStyle name="Comma 4 2 5 3 4 3 3" xfId="38948" xr:uid="{645C31B6-1D99-40DE-9D67-5D5A9D0B2AFB}"/>
    <cellStyle name="Comma 4 2 5 3 4 4" xfId="13327" xr:uid="{A45B4200-2CFE-4CAE-89AE-13178C33FE19}"/>
    <cellStyle name="Comma 4 2 5 3 4 4 2" xfId="45285" xr:uid="{527D96B2-B88E-47C3-B763-88BFEF8B8CB7}"/>
    <cellStyle name="Comma 4 2 5 3 4 5" xfId="6740" xr:uid="{84AD6678-6073-4EC4-BDCB-6C383FF70A23}"/>
    <cellStyle name="Comma 4 2 5 3 4 6" xfId="32658" xr:uid="{D152E514-B3CD-4B6D-8AA9-0CAE275EE8B4}"/>
    <cellStyle name="Comma 4 2 5 3 5" xfId="24808" xr:uid="{69502CBF-0C42-4229-8691-7A85294C6046}"/>
    <cellStyle name="Comma 4 2 5 3 5 2" xfId="17301" xr:uid="{6A176DA1-8C4F-46E3-A4F9-E63979981939}"/>
    <cellStyle name="Comma 4 2 5 3 5 2 2" xfId="54176" xr:uid="{BF5425A5-748C-48E1-897A-7139671D643E}"/>
    <cellStyle name="Comma 4 2 5 3 5 2 3" xfId="41561" xr:uid="{CC97B88F-5C51-48B2-970E-F05DE911F379}"/>
    <cellStyle name="Comma 4 2 5 3 5 3" xfId="10715" xr:uid="{C729B794-001B-47BF-B76C-3822A2DAF3EE}"/>
    <cellStyle name="Comma 4 2 5 3 5 3 2" xfId="47898" xr:uid="{E930C0F2-F8D2-4ECA-A27C-4040B40C2DB1}"/>
    <cellStyle name="Comma 4 2 5 3 5 4" xfId="5743" xr:uid="{9F4D4097-AFE2-4D85-9B94-E69AA984001D}"/>
    <cellStyle name="Comma 4 2 5 3 5 5" xfId="35271" xr:uid="{EA5BC16A-FD0D-4DA0-BD49-ADBBA49A175C}"/>
    <cellStyle name="Comma 4 2 5 3 6" xfId="21602" xr:uid="{267DCCA9-7645-45AD-A76F-B76466D7F38A}"/>
    <cellStyle name="Comma 4 2 5 3 6 2" xfId="50679" xr:uid="{B7E4CD73-F7A3-4DD7-9F4E-099596C56391}"/>
    <cellStyle name="Comma 4 2 5 3 6 3" xfId="38064" xr:uid="{8EA89DFC-60D4-4B38-BD58-1079EA54B814}"/>
    <cellStyle name="Comma 4 2 5 3 7" xfId="22032" xr:uid="{A6D97FC0-1C80-4077-A508-ACC73A859F37}"/>
    <cellStyle name="Comma 4 2 5 3 7 2" xfId="44373" xr:uid="{C817561C-EF70-4ABF-94A4-7963A06D84A5}"/>
    <cellStyle name="Comma 4 2 5 3 8" xfId="20793" xr:uid="{35707215-C0BE-4547-AD97-56A3D2B58A1C}"/>
    <cellStyle name="Comma 4 2 5 3 9" xfId="14207" xr:uid="{63D4B8B9-9C31-40D0-8A14-80AE160E1438}"/>
    <cellStyle name="Comma 4 2 5 4" xfId="28186" xr:uid="{009BD95E-12E2-46B5-9860-C17AC1716258}"/>
    <cellStyle name="Comma 4 2 5 5" xfId="28016" xr:uid="{A2DEB27B-D015-412F-81AC-0794EC70752C}"/>
    <cellStyle name="Comma 4 2 5 5 2" xfId="26285" xr:uid="{9E19778C-447D-4FFF-AA49-EBE2880D4648}"/>
    <cellStyle name="Comma 4 2 5 5 2 2" xfId="22787" xr:uid="{D37DB0DF-47DC-4C7F-825B-B0CE6BA89A95}"/>
    <cellStyle name="Comma 4 2 5 5 2 2 2" xfId="15280" xr:uid="{D200A34C-A232-4344-A33C-4882E24355AE}"/>
    <cellStyle name="Comma 4 2 5 5 2 2 2 2" xfId="56197" xr:uid="{0DF0A3B8-4DEA-4C66-9C2F-209BEC57275A}"/>
    <cellStyle name="Comma 4 2 5 5 2 2 2 3" xfId="43582" xr:uid="{BE7BB90B-E8CF-42B4-9309-1E55CDFC5864}"/>
    <cellStyle name="Comma 4 2 5 5 2 2 3" xfId="8694" xr:uid="{8A21DF56-ACF4-4039-81D7-F15FF2031CDF}"/>
    <cellStyle name="Comma 4 2 5 5 2 2 3 2" xfId="49919" xr:uid="{733126A6-AE8B-4A3D-9E9F-A84ACE7097A1}"/>
    <cellStyle name="Comma 4 2 5 5 2 2 4" xfId="30830" xr:uid="{8FBE1BEC-A459-4AF4-A749-541896826385}"/>
    <cellStyle name="Comma 4 2 5 5 2 2 5" xfId="37292" xr:uid="{B6DEC91F-4C84-4188-A1E0-CC2DFDDA47EB}"/>
    <cellStyle name="Comma 4 2 5 5 2 3" xfId="25405" xr:uid="{1C288F80-C38F-448C-95F9-89DB8E056098}"/>
    <cellStyle name="Comma 4 2 5 5 2 3 2" xfId="17898" xr:uid="{9E5E0832-720E-467B-B361-0705BEBEEB6E}"/>
    <cellStyle name="Comma 4 2 5 5 2 3 2 2" xfId="53579" xr:uid="{3409BA2F-071E-4A32-9414-98EC6A244A1B}"/>
    <cellStyle name="Comma 4 2 5 5 2 3 2 3" xfId="40964" xr:uid="{2D8D3A30-4083-4CB2-91F9-F056C5715783}"/>
    <cellStyle name="Comma 4 2 5 5 2 3 3" xfId="11312" xr:uid="{0D59E94A-CE75-4419-8354-DD6AFFD3B743}"/>
    <cellStyle name="Comma 4 2 5 5 2 3 3 2" xfId="47301" xr:uid="{5F62EC6D-6C50-4222-9E24-010DC70725DC}"/>
    <cellStyle name="Comma 4 2 5 5 2 3 4" xfId="5146" xr:uid="{C3073F64-0DE5-4189-B31D-F89CC8E289BC}"/>
    <cellStyle name="Comma 4 2 5 5 2 3 5" xfId="34674" xr:uid="{16BB11BD-E505-40A9-AF0C-C3EE2574981F}"/>
    <cellStyle name="Comma 4 2 5 5 2 4" xfId="18777" xr:uid="{7546224D-381B-43C1-9CE8-8B707D789961}"/>
    <cellStyle name="Comma 4 2 5 5 2 4 2" xfId="52700" xr:uid="{DB392B7C-12A3-42D0-9ED5-8EAA58AA7E73}"/>
    <cellStyle name="Comma 4 2 5 5 2 4 3" xfId="40085" xr:uid="{49F249F4-07A6-4ED9-BBD6-C984B5526DB1}"/>
    <cellStyle name="Comma 4 2 5 5 2 5" xfId="12191" xr:uid="{EB595D10-926B-4DDB-90F7-18C109EB5CC3}"/>
    <cellStyle name="Comma 4 2 5 5 2 5 2" xfId="46422" xr:uid="{7E3EBF10-2417-4BED-ABB8-68EADFEE44A8}"/>
    <cellStyle name="Comma 4 2 5 5 2 6" xfId="4267" xr:uid="{228B27AF-F7FE-4AED-ACE9-724E0FE8D3C9}"/>
    <cellStyle name="Comma 4 2 5 5 2 7" xfId="33795" xr:uid="{7C71A289-7DCC-42F9-BEE7-C758D168E47D}"/>
    <cellStyle name="Comma 4 2 5 5 3" xfId="27140" xr:uid="{20AA5943-BB82-40B5-91DC-455EEDB2149E}"/>
    <cellStyle name="Comma 4 2 5 5 3 2" xfId="23643" xr:uid="{3DD7AC20-9242-42AA-9AC7-4FAE5C9B2D18}"/>
    <cellStyle name="Comma 4 2 5 5 3 2 2" xfId="16136" xr:uid="{ACDF5B70-F8F5-4D23-A2EE-65B6E3A1DD66}"/>
    <cellStyle name="Comma 4 2 5 5 3 2 2 2" xfId="55341" xr:uid="{8C1DC811-548B-4330-8DF1-51DBBA259547}"/>
    <cellStyle name="Comma 4 2 5 5 3 2 2 3" xfId="42726" xr:uid="{B1F1C31B-C221-44C7-A90B-5CD1DA38C536}"/>
    <cellStyle name="Comma 4 2 5 5 3 2 3" xfId="9550" xr:uid="{6A30719B-DB2A-490F-B906-118A7265BEF7}"/>
    <cellStyle name="Comma 4 2 5 5 3 2 3 2" xfId="49063" xr:uid="{97AFE607-6D90-4F49-B0CD-A4B5A24E1BE7}"/>
    <cellStyle name="Comma 4 2 5 5 3 2 4" xfId="29974" xr:uid="{FC8097E1-6EC7-4271-882D-960B40F8B4F7}"/>
    <cellStyle name="Comma 4 2 5 5 3 2 5" xfId="36436" xr:uid="{F439E4BA-E0AC-41DB-9930-DC76740F17E1}"/>
    <cellStyle name="Comma 4 2 5 5 3 3" xfId="19632" xr:uid="{CB756E16-24D8-42A3-A43F-3B399E209BA2}"/>
    <cellStyle name="Comma 4 2 5 5 3 3 2" xfId="51844" xr:uid="{F9409BE5-FB7A-4F82-A5F1-E9CEBEA71737}"/>
    <cellStyle name="Comma 4 2 5 5 3 3 3" xfId="39229" xr:uid="{A3DD9D2F-8C76-4808-9626-535290E2483A}"/>
    <cellStyle name="Comma 4 2 5 5 3 4" xfId="13046" xr:uid="{38E5FF05-6409-459D-9406-7EFD9A85131D}"/>
    <cellStyle name="Comma 4 2 5 5 3 4 2" xfId="45566" xr:uid="{D9043A88-0ECA-426D-A2DF-9E3691CF36ED}"/>
    <cellStyle name="Comma 4 2 5 5 3 5" xfId="6459" xr:uid="{683D33BD-8D35-4823-853D-F72444BDF156}"/>
    <cellStyle name="Comma 4 2 5 5 3 6" xfId="32939" xr:uid="{935B29B6-9143-4FCA-AB5F-5E355A42713D}"/>
    <cellStyle name="Comma 4 2 5 5 4" xfId="24520" xr:uid="{4BF0DB73-179F-4875-938E-9956865EAAB2}"/>
    <cellStyle name="Comma 4 2 5 5 4 2" xfId="17013" xr:uid="{F87BC804-E0A5-48D1-9C78-19B90C888B3D}"/>
    <cellStyle name="Comma 4 2 5 5 4 2 2" xfId="54464" xr:uid="{3C4F5666-31C9-4D5A-8D38-1E6EC2FF5DA0}"/>
    <cellStyle name="Comma 4 2 5 5 4 2 3" xfId="41849" xr:uid="{094A5749-B216-4CB9-8BB3-386D2D52EA5B}"/>
    <cellStyle name="Comma 4 2 5 5 4 3" xfId="10427" xr:uid="{718EC3BC-7C2A-411D-9FD7-2F1201DAA203}"/>
    <cellStyle name="Comma 4 2 5 5 4 3 2" xfId="48186" xr:uid="{DC92EF2A-8053-4CD9-9BC3-DCB427C2BDDF}"/>
    <cellStyle name="Comma 4 2 5 5 4 4" xfId="6031" xr:uid="{1A9D709B-B120-476D-AE61-005AD7D37AF4}"/>
    <cellStyle name="Comma 4 2 5 5 4 5" xfId="35559" xr:uid="{427C2313-F986-4109-B113-6FB804794C9A}"/>
    <cellStyle name="Comma 4 2 5 5 5" xfId="20507" xr:uid="{8C3BC4A1-8EB6-4E11-8AB8-75CDF9F58B5A}"/>
    <cellStyle name="Comma 4 2 5 5 5 2" xfId="50967" xr:uid="{19EED0A6-DCD2-4722-A557-F3C8F4B1541C}"/>
    <cellStyle name="Comma 4 2 5 5 5 3" xfId="38352" xr:uid="{5DFDEAE5-D55D-4C8A-8EBC-B7A46AB08A81}"/>
    <cellStyle name="Comma 4 2 5 5 6" xfId="13921" xr:uid="{5B70A00B-3766-4643-BBD9-4F5178C73D31}"/>
    <cellStyle name="Comma 4 2 5 5 6 2" xfId="44689" xr:uid="{2F5489B6-AC1C-4640-8D7F-9047CE2266CE}"/>
    <cellStyle name="Comma 4 2 5 5 7" xfId="7334" xr:uid="{25219A06-F07A-4390-9456-5B04FD0CB418}"/>
    <cellStyle name="Comma 4 2 5 5 8" xfId="32062" xr:uid="{7F2FC327-5810-4940-9790-072E6287731B}"/>
    <cellStyle name="Comma 4 2 5 6" xfId="27722" xr:uid="{EABBB438-A25B-43CF-A30F-C0E9A1B2FEFB}"/>
    <cellStyle name="Comma 4 2 5 6 2" xfId="24225" xr:uid="{BBA72F7F-4D90-48ED-A079-095B2950B358}"/>
    <cellStyle name="Comma 4 2 5 6 2 2" xfId="16718" xr:uid="{A18C4FFA-E98B-4A9B-BBBF-D06977D261C9}"/>
    <cellStyle name="Comma 4 2 5 6 2 2 2" xfId="54759" xr:uid="{15792824-2AA1-48A9-8EFB-2BDFDEE40FA3}"/>
    <cellStyle name="Comma 4 2 5 6 2 2 3" xfId="42144" xr:uid="{06067A90-9E88-49C5-ADB7-E4793A86A175}"/>
    <cellStyle name="Comma 4 2 5 6 2 3" xfId="10132" xr:uid="{E54EF451-2D15-4AD2-8E11-70B3A9E96D8A}"/>
    <cellStyle name="Comma 4 2 5 6 2 3 2" xfId="48481" xr:uid="{771BEC42-599F-4E85-AA03-8FF33034BB0A}"/>
    <cellStyle name="Comma 4 2 5 6 2 4" xfId="29392" xr:uid="{54F1B69B-E403-4633-A476-64482049001F}"/>
    <cellStyle name="Comma 4 2 5 6 2 5" xfId="35854" xr:uid="{7C22D53D-A59A-4828-B464-0503CEDFD632}"/>
    <cellStyle name="Comma 4 2 5 6 3" xfId="25847" xr:uid="{BCFA8EC3-15D3-47F3-B024-82BDB7188D29}"/>
    <cellStyle name="Comma 4 2 5 6 3 2" xfId="18340" xr:uid="{8FB671BF-FAEC-48BF-926E-EB725AE85C30}"/>
    <cellStyle name="Comma 4 2 5 6 3 2 2" xfId="53137" xr:uid="{F2967707-EA28-49A6-A4AF-40D4ECBC0208}"/>
    <cellStyle name="Comma 4 2 5 6 3 2 3" xfId="40522" xr:uid="{9899A332-AE05-4665-A811-98EBE88C4E63}"/>
    <cellStyle name="Comma 4 2 5 6 3 3" xfId="11754" xr:uid="{7771A6C4-4A0B-4BC0-98A4-B7AE4845C2B5}"/>
    <cellStyle name="Comma 4 2 5 6 3 3 2" xfId="46859" xr:uid="{6A822096-FD8C-4B1E-8875-3402FF4CE367}"/>
    <cellStyle name="Comma 4 2 5 6 3 4" xfId="4704" xr:uid="{B4D76146-AC13-4C1E-82EA-17FFC47784B1}"/>
    <cellStyle name="Comma 4 2 5 6 3 5" xfId="34232" xr:uid="{6695EE87-C679-487D-B45E-D8C1331AD50F}"/>
    <cellStyle name="Comma 4 2 5 6 4" xfId="20214" xr:uid="{78910C1B-FB11-4A4D-8DCA-4FDFA822847E}"/>
    <cellStyle name="Comma 4 2 5 6 4 2" xfId="51262" xr:uid="{2A3FEC49-06F8-48A1-8CAD-CDDCEFAB27DC}"/>
    <cellStyle name="Comma 4 2 5 6 4 3" xfId="38647" xr:uid="{EBBC6349-9372-4982-8A9D-D7FFE13C7BF5}"/>
    <cellStyle name="Comma 4 2 5 6 5" xfId="13628" xr:uid="{33B82FDA-3D96-49E0-80DD-28E3CC952989}"/>
    <cellStyle name="Comma 4 2 5 6 5 2" xfId="44984" xr:uid="{EF77CD65-BFD8-4DEB-87E1-B1BE18B64243}"/>
    <cellStyle name="Comma 4 2 5 6 6" xfId="7041" xr:uid="{B39A31EB-1C9C-4799-B55D-233CB55F9705}"/>
    <cellStyle name="Comma 4 2 5 6 7" xfId="32357" xr:uid="{17E380D0-0728-459F-BAC8-E5CDEE6FEBA8}"/>
    <cellStyle name="Comma 4 2 5 7" xfId="24962" xr:uid="{2732547F-721B-47C4-9C48-397C6BFA4DD5}"/>
    <cellStyle name="Comma 4 2 5 7 2" xfId="17455" xr:uid="{2DA7CB76-3ADD-4ACD-BFF7-9BBA745BA58D}"/>
    <cellStyle name="Comma 4 2 5 7 2 2" xfId="54022" xr:uid="{41AB4881-2276-4DC7-8E85-90D8FA2B6B9F}"/>
    <cellStyle name="Comma 4 2 5 7 2 3" xfId="41407" xr:uid="{24F66C90-6AE3-4F53-AFC7-5F03F9624A34}"/>
    <cellStyle name="Comma 4 2 5 7 3" xfId="10869" xr:uid="{44AF8A57-F478-4A74-AD05-97D2853E05A2}"/>
    <cellStyle name="Comma 4 2 5 7 3 2" xfId="47744" xr:uid="{FA921A48-D55D-4DAC-853B-72368461D383}"/>
    <cellStyle name="Comma 4 2 5 7 4" xfId="5589" xr:uid="{323DA5D4-47BF-4602-92E8-BE1B1F88591D}"/>
    <cellStyle name="Comma 4 2 5 7 5" xfId="35117" xr:uid="{470F5516-4B79-4489-842A-C188971DFE6F}"/>
    <cellStyle name="Comma 4 2 5 8" xfId="28536" xr:uid="{03E90504-9B0E-4FAE-886F-86069DD3AEC7}"/>
    <cellStyle name="Comma 4 2 5 8 2" xfId="20947" xr:uid="{BC188981-8EC8-4803-BFE1-80C53C9D27F8}"/>
    <cellStyle name="Comma 4 2 5 8 2 2" xfId="50321" xr:uid="{88CE150C-5E6F-44AC-A878-CD6B50F02CF3}"/>
    <cellStyle name="Comma 4 2 5 8 3" xfId="14361" xr:uid="{A7DD464B-FD32-4A25-85B9-04B85B904618}"/>
    <cellStyle name="Comma 4 2 5 8 4" xfId="7774" xr:uid="{86B06F43-C938-4FAA-8ACB-D6E3E8C3AB53}"/>
    <cellStyle name="Comma 4 2 5 8 5" xfId="37698" xr:uid="{0116FDA7-5A47-4B3F-AD9D-54AEAB03CDAA}"/>
    <cellStyle name="Comma 4 2 5 9" xfId="29081" xr:uid="{58B0C134-E924-4029-BE75-BB92D46F3275}"/>
    <cellStyle name="Comma 4 2 5 9 2" xfId="50525" xr:uid="{C2496A98-F9BF-4A93-A336-C39001075CE7}"/>
    <cellStyle name="Comma 4 2 5 9 3" xfId="37910" xr:uid="{062E0FE0-4269-47D8-98BD-491C12E952F0}"/>
    <cellStyle name="Comma 4 2 6" xfId="876" xr:uid="{FD20540D-6389-4C36-80D0-D5EBFC5B364F}"/>
    <cellStyle name="Comma 4 2 6 10" xfId="28955" xr:uid="{B7256941-2387-4F71-84A3-27B559C6D9FB}"/>
    <cellStyle name="Comma 4 2 6 10 2" xfId="21283" xr:uid="{97E276E4-42DC-4551-91C5-3664D80D6766}"/>
    <cellStyle name="Comma 4 2 6 10 2 2" xfId="50492" xr:uid="{84D9A126-F0D2-439D-8FFE-741E86B2B098}"/>
    <cellStyle name="Comma 4 2 6 10 3" xfId="14697" xr:uid="{AD2B1523-726A-4EAC-ADD9-CAC5EEB8ED0A}"/>
    <cellStyle name="Comma 4 2 6 10 4" xfId="8110" xr:uid="{B54A8EB7-6F42-4EC1-A83C-A4A833B53147}"/>
    <cellStyle name="Comma 4 2 6 10 5" xfId="37877" xr:uid="{4638EDD2-51C1-4A1F-BDFB-5B736622C6EA}"/>
    <cellStyle name="Comma 4 2 6 11" xfId="22328" xr:uid="{C8594F7D-87EA-4486-B5AF-1F31AF5C8D46}"/>
    <cellStyle name="Comma 4 2 6 11 2" xfId="44141" xr:uid="{315A1507-20DA-43A1-A74C-D0F8921AEB67}"/>
    <cellStyle name="Comma 4 2 6 12" xfId="21989" xr:uid="{160ED2E8-91B8-4ABC-825A-85A96D441FC7}"/>
    <cellStyle name="Comma 4 2 6 13" xfId="21379" xr:uid="{9A3D94AF-DFCD-4C35-B860-B9435E33EB6B}"/>
    <cellStyle name="Comma 4 2 6 14" xfId="14793" xr:uid="{8989B964-01A6-4C43-9531-7CAB7E3EC889}"/>
    <cellStyle name="Comma 4 2 6 15" xfId="8206" xr:uid="{33CFFD38-E16C-43CF-AEB0-182655B2D179}"/>
    <cellStyle name="Comma 4 2 6 16" xfId="29150" xr:uid="{A3425FA2-0430-4FD4-98AE-67FB7B7B909D}"/>
    <cellStyle name="Comma 4 2 6 17" xfId="3350" xr:uid="{DDE698C8-E49E-4512-8BF3-AE484F1362F7}"/>
    <cellStyle name="Comma 4 2 6 18" xfId="31584" xr:uid="{2D53ADE9-38BE-40D5-AF00-4B056F9776FA}"/>
    <cellStyle name="Comma 4 2 6 19" xfId="2428" xr:uid="{FA8FF2E4-541F-4517-ADD2-C1F9F7B2905C}"/>
    <cellStyle name="Comma 4 2 6 2" xfId="1262" xr:uid="{3B1ACC8A-DEFD-4C61-9305-5B193081C223}"/>
    <cellStyle name="Comma 4 2 6 2 10" xfId="31659" xr:uid="{3E4AB99B-D906-40BB-8061-5CAD29D9A713}"/>
    <cellStyle name="Comma 4 2 6 2 11" xfId="28462" xr:uid="{7371E23C-3714-4C97-AD6C-200E444579C9}"/>
    <cellStyle name="Comma 4 2 6 2 2" xfId="28308" xr:uid="{2ED8E42A-0155-4B57-BF48-4E3F090CE1B9}"/>
    <cellStyle name="Comma 4 2 6 2 2 2" xfId="27818" xr:uid="{075596B3-11CD-4A1E-A738-088F23F85711}"/>
    <cellStyle name="Comma 4 2 6 2 2 2 2" xfId="26088" xr:uid="{B8A2EC68-964C-4AB4-A133-415A21C42F69}"/>
    <cellStyle name="Comma 4 2 6 2 2 2 2 2" xfId="22590" xr:uid="{4A3B47C5-B075-42F1-8021-4F3FF33636BE}"/>
    <cellStyle name="Comma 4 2 6 2 2 2 2 2 2" xfId="15083" xr:uid="{7567CBE5-554F-4951-A484-6928B74773D6}"/>
    <cellStyle name="Comma 4 2 6 2 2 2 2 2 2 2" xfId="56394" xr:uid="{41203278-C090-447A-B57A-FDF2FA59DD3E}"/>
    <cellStyle name="Comma 4 2 6 2 2 2 2 2 2 3" xfId="43779" xr:uid="{E685288A-B0F8-421F-9F26-DF732936B951}"/>
    <cellStyle name="Comma 4 2 6 2 2 2 2 2 3" xfId="8497" xr:uid="{BCAAA8EE-5384-4993-A04F-D81A90C30A91}"/>
    <cellStyle name="Comma 4 2 6 2 2 2 2 2 3 2" xfId="50116" xr:uid="{0E56AF6A-3BDD-478F-8F52-0131A4679813}"/>
    <cellStyle name="Comma 4 2 6 2 2 2 2 2 4" xfId="31027" xr:uid="{6237151C-7FD9-4E3E-99A2-9ACA5009B707}"/>
    <cellStyle name="Comma 4 2 6 2 2 2 2 2 5" xfId="37489" xr:uid="{A59D3817-437D-403E-ACDC-ABA5A24BB434}"/>
    <cellStyle name="Comma 4 2 6 2 2 2 2 3" xfId="25208" xr:uid="{DC917274-0384-4629-B50E-36E09CCC1BE4}"/>
    <cellStyle name="Comma 4 2 6 2 2 2 2 3 2" xfId="17701" xr:uid="{B32702B7-F44A-4D69-9034-EEBAFD2A59A4}"/>
    <cellStyle name="Comma 4 2 6 2 2 2 2 3 2 2" xfId="53776" xr:uid="{91C1EF26-65BB-429E-9E26-F37141E10BCE}"/>
    <cellStyle name="Comma 4 2 6 2 2 2 2 3 2 3" xfId="41161" xr:uid="{4DE1B3E9-C5B7-4DD4-84CB-E6B348A571FF}"/>
    <cellStyle name="Comma 4 2 6 2 2 2 2 3 3" xfId="11115" xr:uid="{260BBD2C-CCF9-4158-BBFE-AB4D76457B78}"/>
    <cellStyle name="Comma 4 2 6 2 2 2 2 3 3 2" xfId="47498" xr:uid="{9DDA5B67-2B11-41B7-B80E-F21863F958BB}"/>
    <cellStyle name="Comma 4 2 6 2 2 2 2 3 4" xfId="5343" xr:uid="{9C22769B-2C55-4F61-913A-649086B1D910}"/>
    <cellStyle name="Comma 4 2 6 2 2 2 2 3 5" xfId="34871" xr:uid="{6C292C50-278A-4CA5-98AE-E2AAA27FE3F9}"/>
    <cellStyle name="Comma 4 2 6 2 2 2 2 4" xfId="18580" xr:uid="{08C2EB31-392A-4E80-95F6-55456F693C25}"/>
    <cellStyle name="Comma 4 2 6 2 2 2 2 4 2" xfId="52897" xr:uid="{07C69B81-7B10-49A5-BC23-4BE3792BBC9B}"/>
    <cellStyle name="Comma 4 2 6 2 2 2 2 4 3" xfId="40282" xr:uid="{D777EE1B-AEFF-446C-ABE1-FCCDF948118C}"/>
    <cellStyle name="Comma 4 2 6 2 2 2 2 5" xfId="11994" xr:uid="{D45D16F2-1D7D-4BB2-9553-9C7BB2651FF8}"/>
    <cellStyle name="Comma 4 2 6 2 2 2 2 5 2" xfId="46619" xr:uid="{96245BA0-B13C-4968-91C5-CE406518ED87}"/>
    <cellStyle name="Comma 4 2 6 2 2 2 2 6" xfId="4464" xr:uid="{0A6363EA-0DE3-41AB-B2EB-A0551A0ECB66}"/>
    <cellStyle name="Comma 4 2 6 2 2 2 2 7" xfId="33992" xr:uid="{83C61BD1-7FD3-46E6-98C8-DC1CA56D9A3E}"/>
    <cellStyle name="Comma 4 2 6 2 2 2 3" xfId="26944" xr:uid="{21F3C12B-D7E4-41F7-BA50-BB9635A5F2AA}"/>
    <cellStyle name="Comma 4 2 6 2 2 2 3 2" xfId="23447" xr:uid="{E7A5A454-3211-4D8D-A060-712C73A528BC}"/>
    <cellStyle name="Comma 4 2 6 2 2 2 3 2 2" xfId="15940" xr:uid="{85EA7B09-27E6-4279-871B-9599E0EBC956}"/>
    <cellStyle name="Comma 4 2 6 2 2 2 3 2 2 2" xfId="55537" xr:uid="{65FD12E4-8682-4837-A37E-6B3133CF4E4B}"/>
    <cellStyle name="Comma 4 2 6 2 2 2 3 2 2 3" xfId="42922" xr:uid="{2FE20B06-2FAE-42D3-B083-0EBE36BF8288}"/>
    <cellStyle name="Comma 4 2 6 2 2 2 3 2 3" xfId="9354" xr:uid="{062114FC-E5F4-4457-9559-D897BDBF66BC}"/>
    <cellStyle name="Comma 4 2 6 2 2 2 3 2 3 2" xfId="49259" xr:uid="{79D0C952-43D2-411C-90F8-229826BF5F0C}"/>
    <cellStyle name="Comma 4 2 6 2 2 2 3 2 4" xfId="30170" xr:uid="{F400E173-352F-4D2F-B7D7-C7BCC63771C1}"/>
    <cellStyle name="Comma 4 2 6 2 2 2 3 2 5" xfId="36632" xr:uid="{73B178BB-E547-41BD-AB91-5B59D9003FD3}"/>
    <cellStyle name="Comma 4 2 6 2 2 2 3 3" xfId="19436" xr:uid="{52D7506F-71FE-4D1A-B127-36CA636A9C16}"/>
    <cellStyle name="Comma 4 2 6 2 2 2 3 3 2" xfId="52040" xr:uid="{D5C90393-8806-4102-8C4D-F6CCCC2357E3}"/>
    <cellStyle name="Comma 4 2 6 2 2 2 3 3 3" xfId="39425" xr:uid="{0D73F9B2-092D-42C0-8FEE-4D1FF5D79678}"/>
    <cellStyle name="Comma 4 2 6 2 2 2 3 4" xfId="12850" xr:uid="{ECAB67FD-86A5-43B1-A250-F9884F900F58}"/>
    <cellStyle name="Comma 4 2 6 2 2 2 3 4 2" xfId="45762" xr:uid="{1DD116FC-7F17-4716-855F-A54690896005}"/>
    <cellStyle name="Comma 4 2 6 2 2 2 3 5" xfId="3608" xr:uid="{78C2110C-8A36-4B4C-A822-8E92B5BE9DA7}"/>
    <cellStyle name="Comma 4 2 6 2 2 2 3 6" xfId="33135" xr:uid="{9231F524-0014-4F48-87A6-E5620EB88F5B}"/>
    <cellStyle name="Comma 4 2 6 2 2 2 4" xfId="24323" xr:uid="{1ADDD02B-5694-4B1D-B4A8-19AC75A5537D}"/>
    <cellStyle name="Comma 4 2 6 2 2 2 4 2" xfId="16816" xr:uid="{5BB4F333-8D01-431E-921D-E9241542A318}"/>
    <cellStyle name="Comma 4 2 6 2 2 2 4 2 2" xfId="54661" xr:uid="{CE7F0732-36AA-4763-ADD2-989D4DFA23CD}"/>
    <cellStyle name="Comma 4 2 6 2 2 2 4 2 3" xfId="42046" xr:uid="{E70150FB-3459-40EF-9E88-0A7E2F69464C}"/>
    <cellStyle name="Comma 4 2 6 2 2 2 4 3" xfId="10230" xr:uid="{6E1B9B92-254C-4DF7-8A8F-7B1E70E66E2E}"/>
    <cellStyle name="Comma 4 2 6 2 2 2 4 3 2" xfId="48383" xr:uid="{A4BC5AD0-8C58-4678-9834-1356CFF6019A}"/>
    <cellStyle name="Comma 4 2 6 2 2 2 4 4" xfId="6228" xr:uid="{F4A93EFC-099B-4B7A-AA40-E9D28C1E617C}"/>
    <cellStyle name="Comma 4 2 6 2 2 2 4 5" xfId="35756" xr:uid="{447FCCAF-28DC-4436-9186-CAF7B9186128}"/>
    <cellStyle name="Comma 4 2 6 2 2 2 5" xfId="20310" xr:uid="{56CB8C80-7872-410F-8CA0-9798D84A400F}"/>
    <cellStyle name="Comma 4 2 6 2 2 2 5 2" xfId="51164" xr:uid="{212C8475-1046-4C80-9046-86AE8DBD29C7}"/>
    <cellStyle name="Comma 4 2 6 2 2 2 5 3" xfId="38549" xr:uid="{49842A0E-9089-4709-B138-2889ACD8931B}"/>
    <cellStyle name="Comma 4 2 6 2 2 2 6" xfId="13724" xr:uid="{DAC6264C-8959-4F37-94C8-9021389C578B}"/>
    <cellStyle name="Comma 4 2 6 2 2 2 6 2" xfId="44886" xr:uid="{A3D1077D-098D-4384-AB42-D6A51D104E4B}"/>
    <cellStyle name="Comma 4 2 6 2 2 2 7" xfId="7137" xr:uid="{3E18AAB2-282E-4B3D-AACA-D3CA49B5844F}"/>
    <cellStyle name="Comma 4 2 6 2 2 2 8" xfId="32259" xr:uid="{28BE1B6C-52FC-4B26-B0C6-E73D1E35E236}"/>
    <cellStyle name="Comma 4 2 6 2 2 3" xfId="26528" xr:uid="{F3DEA44A-B830-4A9B-9C36-DCF3E99023D1}"/>
    <cellStyle name="Comma 4 2 6 2 2 3 2" xfId="23031" xr:uid="{C0C94742-912B-44DB-BA4E-D5C7E3D8AF84}"/>
    <cellStyle name="Comma 4 2 6 2 2 3 2 2" xfId="15524" xr:uid="{AEF0F449-F061-4CBC-A9BF-F1593B64D031}"/>
    <cellStyle name="Comma 4 2 6 2 2 3 2 2 2" xfId="55953" xr:uid="{22C9893E-B3B6-439C-91ED-5CE72A5615E5}"/>
    <cellStyle name="Comma 4 2 6 2 2 3 2 2 3" xfId="43338" xr:uid="{06BD3D92-4B03-4549-B140-824D602A1089}"/>
    <cellStyle name="Comma 4 2 6 2 2 3 2 3" xfId="8938" xr:uid="{B5D38251-5EB9-4597-9324-1B7EDE2D3F03}"/>
    <cellStyle name="Comma 4 2 6 2 2 3 2 3 2" xfId="49675" xr:uid="{FAE2DC07-E529-4109-9D01-821ECFEED85A}"/>
    <cellStyle name="Comma 4 2 6 2 2 3 2 4" xfId="30586" xr:uid="{F973D108-2333-495C-9FB3-7AC7228C41EC}"/>
    <cellStyle name="Comma 4 2 6 2 2 3 2 5" xfId="37048" xr:uid="{71683381-B95E-45FA-91FB-884B61ED0A04}"/>
    <cellStyle name="Comma 4 2 6 2 2 3 3" xfId="25650" xr:uid="{A3501460-8730-4C3A-9426-93DA8CE96029}"/>
    <cellStyle name="Comma 4 2 6 2 2 3 3 2" xfId="18143" xr:uid="{AF5ECEC2-ABD3-4AF7-8AD8-245B929FA56D}"/>
    <cellStyle name="Comma 4 2 6 2 2 3 3 2 2" xfId="53334" xr:uid="{8DE9125F-327B-46C4-8C10-3ABE85EA1C07}"/>
    <cellStyle name="Comma 4 2 6 2 2 3 3 2 3" xfId="40719" xr:uid="{DDE1CE0B-1D62-4414-92DA-9EC91726A0C2}"/>
    <cellStyle name="Comma 4 2 6 2 2 3 3 3" xfId="11557" xr:uid="{62F325BC-CF17-4B80-82FD-5F4AA3A0FBD9}"/>
    <cellStyle name="Comma 4 2 6 2 2 3 3 3 2" xfId="47056" xr:uid="{688F9289-EBB9-49E8-BB1A-596E2CBA725D}"/>
    <cellStyle name="Comma 4 2 6 2 2 3 3 4" xfId="4901" xr:uid="{AD33C6F9-C820-4BBC-AD3A-E75DB94D3E96}"/>
    <cellStyle name="Comma 4 2 6 2 2 3 3 5" xfId="34429" xr:uid="{CA5602E2-F54A-4BEB-A8B7-7BAFFBA71844}"/>
    <cellStyle name="Comma 4 2 6 2 2 3 4" xfId="19020" xr:uid="{A95348BF-21C8-41FB-B0DE-4FD28B5E605D}"/>
    <cellStyle name="Comma 4 2 6 2 2 3 4 2" xfId="52456" xr:uid="{CD7D32A2-AAF0-43C1-9405-960030DB089C}"/>
    <cellStyle name="Comma 4 2 6 2 2 3 4 3" xfId="39841" xr:uid="{2005A5E1-746B-48DB-8AD0-7FD95FC52173}"/>
    <cellStyle name="Comma 4 2 6 2 2 3 5" xfId="12434" xr:uid="{8547B838-4B82-4505-8EE0-F4A58BC2A005}"/>
    <cellStyle name="Comma 4 2 6 2 2 3 5 2" xfId="46178" xr:uid="{D5D832A2-8439-43FB-9B83-3908DFC57C44}"/>
    <cellStyle name="Comma 4 2 6 2 2 3 6" xfId="4024" xr:uid="{728DC53E-4969-47CB-8132-9F0B03340590}"/>
    <cellStyle name="Comma 4 2 6 2 2 3 7" xfId="33551" xr:uid="{C9CC82CB-B105-4D14-A1EC-5E94FCB501B9}"/>
    <cellStyle name="Comma 4 2 6 2 2 4" xfId="27378" xr:uid="{8C50830B-324B-4C34-9A5F-E7EF1713659A}"/>
    <cellStyle name="Comma 4 2 6 2 2 4 2" xfId="23881" xr:uid="{5DB7F1B8-EF7C-4AFC-9121-36A1FBC73FAE}"/>
    <cellStyle name="Comma 4 2 6 2 2 4 2 2" xfId="16374" xr:uid="{B9E28F39-1356-470F-9022-F9FFAAA55242}"/>
    <cellStyle name="Comma 4 2 6 2 2 4 2 2 2" xfId="55103" xr:uid="{C87CB08F-B75B-42C4-8E9F-BB71E1F7AF93}"/>
    <cellStyle name="Comma 4 2 6 2 2 4 2 2 3" xfId="42488" xr:uid="{2F30324C-1B3A-4F12-8DC3-A9C4B738D7CB}"/>
    <cellStyle name="Comma 4 2 6 2 2 4 2 3" xfId="9788" xr:uid="{0F9CF959-A0D6-4C2A-9EE3-E168682CBF29}"/>
    <cellStyle name="Comma 4 2 6 2 2 4 2 3 2" xfId="48825" xr:uid="{5B5F3C47-F9AB-47B0-835A-75D295A9C0F7}"/>
    <cellStyle name="Comma 4 2 6 2 2 4 2 4" xfId="29736" xr:uid="{C0283402-D6DB-47F0-B25B-F8BE1B1433A7}"/>
    <cellStyle name="Comma 4 2 6 2 2 4 2 5" xfId="36198" xr:uid="{E460F99B-AA4F-4F6B-8288-C764BC2D87CA}"/>
    <cellStyle name="Comma 4 2 6 2 2 4 3" xfId="19870" xr:uid="{5EE65AF0-7971-426C-BBF2-C321C35C53BF}"/>
    <cellStyle name="Comma 4 2 6 2 2 4 3 2" xfId="51606" xr:uid="{72436355-551C-422A-808A-07A053CBF0D2}"/>
    <cellStyle name="Comma 4 2 6 2 2 4 3 3" xfId="38991" xr:uid="{725FB6FD-BFF2-48D8-9E36-9D97B65E3D17}"/>
    <cellStyle name="Comma 4 2 6 2 2 4 4" xfId="13284" xr:uid="{8FCF395B-44DB-4CB7-8725-7A5E1B55E86E}"/>
    <cellStyle name="Comma 4 2 6 2 2 4 4 2" xfId="45328" xr:uid="{582EDFEE-401C-4C10-BACC-29093879D378}"/>
    <cellStyle name="Comma 4 2 6 2 2 4 5" xfId="6697" xr:uid="{C72FB312-DB8D-445E-827F-DCD7D7FF6661}"/>
    <cellStyle name="Comma 4 2 6 2 2 4 6" xfId="32701" xr:uid="{E9150DE9-0AC5-4D21-816B-73C8C9C2EBC2}"/>
    <cellStyle name="Comma 4 2 6 2 2 5" xfId="24765" xr:uid="{A7409D06-F477-4252-90C4-4AC66E80908F}"/>
    <cellStyle name="Comma 4 2 6 2 2 5 2" xfId="17258" xr:uid="{1C633B44-AC67-49E3-972F-F074D886E321}"/>
    <cellStyle name="Comma 4 2 6 2 2 5 2 2" xfId="54219" xr:uid="{6B1D3C17-72F3-4E61-ADF2-47BE9900187B}"/>
    <cellStyle name="Comma 4 2 6 2 2 5 2 3" xfId="41604" xr:uid="{2FD7B6FB-328A-428B-BB12-8CBE1BEA46ED}"/>
    <cellStyle name="Comma 4 2 6 2 2 5 3" xfId="10672" xr:uid="{AA7656E2-3D98-4FAB-BB7D-7A96194B1F43}"/>
    <cellStyle name="Comma 4 2 6 2 2 5 3 2" xfId="47941" xr:uid="{E512B6FB-001E-4CE1-91BB-8B75AFBD87C0}"/>
    <cellStyle name="Comma 4 2 6 2 2 5 4" xfId="5786" xr:uid="{6ABFD2DB-8146-4F55-8A45-6C89524DB82D}"/>
    <cellStyle name="Comma 4 2 6 2 2 5 5" xfId="35314" xr:uid="{57039051-13D8-498C-B67B-1B70A843FC17}"/>
    <cellStyle name="Comma 4 2 6 2 2 6" xfId="20750" xr:uid="{3399FCFA-9ABB-45B9-8E8C-6BDEE2C59B18}"/>
    <cellStyle name="Comma 4 2 6 2 2 6 2" xfId="50361" xr:uid="{9B2ADF3C-39B8-4783-8A94-E24384A4D9BB}"/>
    <cellStyle name="Comma 4 2 6 2 2 6 3" xfId="37740" xr:uid="{566DAFB1-917A-4ED7-8E38-14CE5FA24B15}"/>
    <cellStyle name="Comma 4 2 6 2 2 7" xfId="14164" xr:uid="{32ED5EB4-C637-44D2-A0D4-8FE7421A3A4D}"/>
    <cellStyle name="Comma 4 2 6 2 2 7 2" xfId="50722" xr:uid="{45E4E109-4CDD-469C-A997-895B731C8D65}"/>
    <cellStyle name="Comma 4 2 6 2 2 7 3" xfId="38107" xr:uid="{F87AF734-AFE5-4B15-A2E6-FB1B7072567A}"/>
    <cellStyle name="Comma 4 2 6 2 2 8" xfId="7577" xr:uid="{13F43DFB-3383-4512-A414-5CADCB4E4B4B}"/>
    <cellStyle name="Comma 4 2 6 2 2 8 2" xfId="44416" xr:uid="{7BD4CA77-C5DF-4265-A140-BE96AD4FB790}"/>
    <cellStyle name="Comma 4 2 6 2 2 9" xfId="31814" xr:uid="{9B544787-3C9D-467B-B25A-BA0DEDD27FCC}"/>
    <cellStyle name="Comma 4 2 6 2 3" xfId="27972" xr:uid="{4EC42CEF-FD5A-421B-A11F-32C15F37E233}"/>
    <cellStyle name="Comma 4 2 6 2 3 2" xfId="26243" xr:uid="{166F7DA8-93B2-4862-8D9C-D42B27619BAC}"/>
    <cellStyle name="Comma 4 2 6 2 3 2 2" xfId="22745" xr:uid="{6199DAE1-142D-4590-AD1B-9AEFB79F2806}"/>
    <cellStyle name="Comma 4 2 6 2 3 2 2 2" xfId="15238" xr:uid="{DD7D49D1-852F-402A-8ED8-3719ECCC3214}"/>
    <cellStyle name="Comma 4 2 6 2 3 2 2 2 2" xfId="56239" xr:uid="{36290E70-8B4D-44F3-B2EB-7D85F8D96CAA}"/>
    <cellStyle name="Comma 4 2 6 2 3 2 2 2 3" xfId="43624" xr:uid="{215D58CC-90CA-4C1B-B422-B46C20869B64}"/>
    <cellStyle name="Comma 4 2 6 2 3 2 2 3" xfId="8652" xr:uid="{F7F9FBB7-AA03-488A-A770-A26164B64107}"/>
    <cellStyle name="Comma 4 2 6 2 3 2 2 3 2" xfId="49961" xr:uid="{AEAF67E1-D8FB-4018-B523-8462167E3522}"/>
    <cellStyle name="Comma 4 2 6 2 3 2 2 4" xfId="30872" xr:uid="{8A930007-9618-45DD-97D3-EB38BC5DC7D8}"/>
    <cellStyle name="Comma 4 2 6 2 3 2 2 5" xfId="37334" xr:uid="{27B1540F-CFA9-40B9-9B77-2AFEB0E53BD9}"/>
    <cellStyle name="Comma 4 2 6 2 3 2 3" xfId="25363" xr:uid="{52B32698-BAB1-47F3-AB86-98E2CAD67E84}"/>
    <cellStyle name="Comma 4 2 6 2 3 2 3 2" xfId="17856" xr:uid="{BA653E04-1176-43FA-8AAF-CABB8ABD9C50}"/>
    <cellStyle name="Comma 4 2 6 2 3 2 3 2 2" xfId="53621" xr:uid="{F16E34AB-5BDB-41EF-A9BF-D03FA33A02AB}"/>
    <cellStyle name="Comma 4 2 6 2 3 2 3 2 3" xfId="41006" xr:uid="{82AA23BA-6DEE-46A7-9F23-5122B6B02EC8}"/>
    <cellStyle name="Comma 4 2 6 2 3 2 3 3" xfId="11270" xr:uid="{D790F297-6A9B-4C92-A5C9-AA19C6E2DC37}"/>
    <cellStyle name="Comma 4 2 6 2 3 2 3 3 2" xfId="47343" xr:uid="{E439ACF3-D035-4DD1-83E9-6513E5D14514}"/>
    <cellStyle name="Comma 4 2 6 2 3 2 3 4" xfId="5188" xr:uid="{DAB7C660-E540-429B-9D4B-39455E90942B}"/>
    <cellStyle name="Comma 4 2 6 2 3 2 3 5" xfId="34716" xr:uid="{9DB08249-C06C-4A12-ADCB-B783AC0A7466}"/>
    <cellStyle name="Comma 4 2 6 2 3 2 4" xfId="18735" xr:uid="{D6DE8594-7505-4838-A0C1-ABF98F776679}"/>
    <cellStyle name="Comma 4 2 6 2 3 2 4 2" xfId="52742" xr:uid="{1D5F816D-266D-47E7-925F-000611452234}"/>
    <cellStyle name="Comma 4 2 6 2 3 2 4 3" xfId="40127" xr:uid="{02876F9E-FC41-415D-9789-BB6EB79B6440}"/>
    <cellStyle name="Comma 4 2 6 2 3 2 5" xfId="12149" xr:uid="{07C97FA7-69FF-4DEA-A7D8-D1D9DE84C357}"/>
    <cellStyle name="Comma 4 2 6 2 3 2 5 2" xfId="46464" xr:uid="{F759F271-AC95-4584-98A7-6BD78C915CEB}"/>
    <cellStyle name="Comma 4 2 6 2 3 2 6" xfId="4309" xr:uid="{05042D3C-F3CA-433D-BAF2-71AF2C481A18}"/>
    <cellStyle name="Comma 4 2 6 2 3 2 7" xfId="33837" xr:uid="{95EF44F1-C741-4BB8-A07E-EA1F57195F61}"/>
    <cellStyle name="Comma 4 2 6 2 3 3" xfId="27098" xr:uid="{03746B9E-017B-4B26-947C-195622B7B3BD}"/>
    <cellStyle name="Comma 4 2 6 2 3 3 2" xfId="23601" xr:uid="{8D502205-3C4F-46CA-8CC4-12B37BD0A0DC}"/>
    <cellStyle name="Comma 4 2 6 2 3 3 2 2" xfId="16094" xr:uid="{78ED5571-68B3-49A5-A530-F7B2C1E5C8C8}"/>
    <cellStyle name="Comma 4 2 6 2 3 3 2 2 2" xfId="55383" xr:uid="{6A4D5049-78E3-4835-99FE-A4CC17506BAA}"/>
    <cellStyle name="Comma 4 2 6 2 3 3 2 2 3" xfId="42768" xr:uid="{B22DAB94-F5DF-4055-8682-DD4258AFF0BF}"/>
    <cellStyle name="Comma 4 2 6 2 3 3 2 3" xfId="9508" xr:uid="{719049D8-A28F-49C8-8AF1-A012F1344A9E}"/>
    <cellStyle name="Comma 4 2 6 2 3 3 2 3 2" xfId="49105" xr:uid="{51A902F1-AE79-4C97-B781-F10C331E210D}"/>
    <cellStyle name="Comma 4 2 6 2 3 3 2 4" xfId="30016" xr:uid="{61CEE345-8DB9-45FD-9AC8-EE532DCA02D0}"/>
    <cellStyle name="Comma 4 2 6 2 3 3 2 5" xfId="36478" xr:uid="{879AEF9D-8CFF-41E7-8354-DAED57B4D9B2}"/>
    <cellStyle name="Comma 4 2 6 2 3 3 3" xfId="19590" xr:uid="{285C6142-3058-4265-9B50-9FA925ED52B7}"/>
    <cellStyle name="Comma 4 2 6 2 3 3 3 2" xfId="51886" xr:uid="{2CC39839-218F-4648-970B-0FAC91C36531}"/>
    <cellStyle name="Comma 4 2 6 2 3 3 3 3" xfId="39271" xr:uid="{707B2D3D-32C8-4179-AA70-294A924C7FF1}"/>
    <cellStyle name="Comma 4 2 6 2 3 3 4" xfId="13004" xr:uid="{BDB6B213-9AFC-4AEE-BE94-B249CE269E7C}"/>
    <cellStyle name="Comma 4 2 6 2 3 3 4 2" xfId="45608" xr:uid="{B2A7080F-8607-4332-9BC8-2CA2B1A8BBF4}"/>
    <cellStyle name="Comma 4 2 6 2 3 3 5" xfId="6417" xr:uid="{78AC707B-5505-43F6-8656-2EB78F253B8F}"/>
    <cellStyle name="Comma 4 2 6 2 3 3 6" xfId="32981" xr:uid="{D3EB9DAE-545F-4684-BB21-5C532D18E56C}"/>
    <cellStyle name="Comma 4 2 6 2 3 4" xfId="24478" xr:uid="{86D0F7BA-B3F6-4AAF-95FB-0218970E46A4}"/>
    <cellStyle name="Comma 4 2 6 2 3 4 2" xfId="16971" xr:uid="{05E1D7BA-F8CB-48FD-8213-CED6BAD6C5F4}"/>
    <cellStyle name="Comma 4 2 6 2 3 4 2 2" xfId="54506" xr:uid="{615F76F9-5C73-478E-8058-FF74FCBCB9EF}"/>
    <cellStyle name="Comma 4 2 6 2 3 4 2 3" xfId="41891" xr:uid="{A50FCA1F-B68E-47D8-B8DA-92C29025C786}"/>
    <cellStyle name="Comma 4 2 6 2 3 4 3" xfId="10385" xr:uid="{40E5E6D4-4ED1-4A00-A90C-B857336896D9}"/>
    <cellStyle name="Comma 4 2 6 2 3 4 3 2" xfId="48228" xr:uid="{82126E75-ED8E-4F85-9D5F-80FFFEFBE089}"/>
    <cellStyle name="Comma 4 2 6 2 3 4 4" xfId="6073" xr:uid="{131B35C9-30E1-41BE-8F50-7D757E726A49}"/>
    <cellStyle name="Comma 4 2 6 2 3 4 5" xfId="35601" xr:uid="{1A3428DB-62F7-45AF-BE8A-4F629D657E0B}"/>
    <cellStyle name="Comma 4 2 6 2 3 5" xfId="20465" xr:uid="{2D119267-E07A-4AE8-9CCF-D8A3E6B6C75E}"/>
    <cellStyle name="Comma 4 2 6 2 3 5 2" xfId="51009" xr:uid="{793BFE6A-A190-40F7-98D1-31BD485A84C7}"/>
    <cellStyle name="Comma 4 2 6 2 3 5 3" xfId="38394" xr:uid="{C0D56E1D-DFD1-4E7F-903E-74CF571468C5}"/>
    <cellStyle name="Comma 4 2 6 2 3 6" xfId="13879" xr:uid="{6D29C4A8-5A3C-4599-ACF6-413B3AC19840}"/>
    <cellStyle name="Comma 4 2 6 2 3 6 2" xfId="44731" xr:uid="{3872E399-AC1D-41E8-980E-1BFEB7C0A67A}"/>
    <cellStyle name="Comma 4 2 6 2 3 7" xfId="7292" xr:uid="{ADC3FB40-0116-4089-8FFE-975D8A0B570E}"/>
    <cellStyle name="Comma 4 2 6 2 3 8" xfId="32104" xr:uid="{1D0651F1-E59D-4353-85D7-D43860052F9E}"/>
    <cellStyle name="Comma 4 2 6 2 4" xfId="26682" xr:uid="{9CF01465-5DAE-4660-A347-13551EE7FFE7}"/>
    <cellStyle name="Comma 4 2 6 2 4 2" xfId="23185" xr:uid="{5D7C7B93-B4DB-42B1-9933-B19FCBB492CD}"/>
    <cellStyle name="Comma 4 2 6 2 4 2 2" xfId="15678" xr:uid="{1730D0DA-95FB-4CC0-9F65-3DC56434C097}"/>
    <cellStyle name="Comma 4 2 6 2 4 2 2 2" xfId="55799" xr:uid="{2A49C295-78E6-4DB5-8AC6-3F1DFF0F7D7C}"/>
    <cellStyle name="Comma 4 2 6 2 4 2 2 3" xfId="43184" xr:uid="{29F90AB8-1A5E-444F-B2AF-B3CFFBF9906C}"/>
    <cellStyle name="Comma 4 2 6 2 4 2 3" xfId="9092" xr:uid="{CBB99737-D0E0-47F4-B97B-FEC42C0D55CE}"/>
    <cellStyle name="Comma 4 2 6 2 4 2 3 2" xfId="49521" xr:uid="{3515B609-ECB9-4E83-966D-8AB8E7BDAF65}"/>
    <cellStyle name="Comma 4 2 6 2 4 2 4" xfId="30432" xr:uid="{E9BDEE1B-573D-4A09-90E1-0476C1308230}"/>
    <cellStyle name="Comma 4 2 6 2 4 2 5" xfId="36894" xr:uid="{2809901A-AF10-43E6-A82C-2F83C785FEB2}"/>
    <cellStyle name="Comma 4 2 6 2 4 3" xfId="25805" xr:uid="{13C1DD06-22AB-4605-80FD-207C0D93420F}"/>
    <cellStyle name="Comma 4 2 6 2 4 3 2" xfId="18298" xr:uid="{736F8D84-3E84-4D55-A754-4981F2297D8A}"/>
    <cellStyle name="Comma 4 2 6 2 4 3 2 2" xfId="53179" xr:uid="{3712528A-9439-44C6-AAC2-4AE1B90A60C9}"/>
    <cellStyle name="Comma 4 2 6 2 4 3 2 3" xfId="40564" xr:uid="{F710435C-40F1-4A57-853A-79A8E3707AE6}"/>
    <cellStyle name="Comma 4 2 6 2 4 3 3" xfId="11712" xr:uid="{2BA9EE50-F2FC-41D0-82C3-79D48C25F350}"/>
    <cellStyle name="Comma 4 2 6 2 4 3 3 2" xfId="46901" xr:uid="{EC989172-0208-4C97-8EEB-4FD482F847B0}"/>
    <cellStyle name="Comma 4 2 6 2 4 3 4" xfId="4746" xr:uid="{E3FEB8EB-FFED-4551-8A82-78BC83E8EECC}"/>
    <cellStyle name="Comma 4 2 6 2 4 3 5" xfId="34274" xr:uid="{767FFEBB-CF78-4F2A-B975-A68B85B8A427}"/>
    <cellStyle name="Comma 4 2 6 2 4 4" xfId="19174" xr:uid="{2258B956-FB61-49F8-B881-8F6B9D49A08A}"/>
    <cellStyle name="Comma 4 2 6 2 4 4 2" xfId="52302" xr:uid="{3537D485-35D8-4CD8-AB73-4D01E62397AC}"/>
    <cellStyle name="Comma 4 2 6 2 4 4 3" xfId="39687" xr:uid="{188BC23C-312E-4957-A41D-BDF8A083038C}"/>
    <cellStyle name="Comma 4 2 6 2 4 5" xfId="12588" xr:uid="{CFAB6B0B-2747-4269-98FD-640D36530DE3}"/>
    <cellStyle name="Comma 4 2 6 2 4 5 2" xfId="46024" xr:uid="{3074A049-A919-4361-9E74-E339A08007C6}"/>
    <cellStyle name="Comma 4 2 6 2 4 6" xfId="3870" xr:uid="{05691EA9-DAE3-4B45-A71E-9B96157CC72F}"/>
    <cellStyle name="Comma 4 2 6 2 4 7" xfId="33397" xr:uid="{D78101A6-8D9F-47B6-B139-2F6EE125D34F}"/>
    <cellStyle name="Comma 4 2 6 2 5" xfId="27532" xr:uid="{3C4ABB9C-E3B7-468D-8E29-2BD4B5B86108}"/>
    <cellStyle name="Comma 4 2 6 2 5 2" xfId="24035" xr:uid="{9A5CF4CE-46E3-479C-92CA-2FBA314A2844}"/>
    <cellStyle name="Comma 4 2 6 2 5 2 2" xfId="16528" xr:uid="{77E5E816-0E30-4A0D-AACC-40C3EB053AEC}"/>
    <cellStyle name="Comma 4 2 6 2 5 2 2 2" xfId="54949" xr:uid="{55D678A5-340B-481C-B9EE-CC9142F7B8FF}"/>
    <cellStyle name="Comma 4 2 6 2 5 2 2 3" xfId="42334" xr:uid="{0239DD0A-28ED-4BF2-9742-64E5501DA03B}"/>
    <cellStyle name="Comma 4 2 6 2 5 2 3" xfId="9942" xr:uid="{7632D3DD-B1FD-407B-B496-83902CACFA37}"/>
    <cellStyle name="Comma 4 2 6 2 5 2 3 2" xfId="48671" xr:uid="{30B18880-1976-4851-B547-AFF51E73A62C}"/>
    <cellStyle name="Comma 4 2 6 2 5 2 4" xfId="29582" xr:uid="{3E1F09E1-72E2-497D-8FA3-E364B00738B2}"/>
    <cellStyle name="Comma 4 2 6 2 5 2 5" xfId="36044" xr:uid="{56572FE7-0154-4448-B503-9B29E5D57A66}"/>
    <cellStyle name="Comma 4 2 6 2 5 3" xfId="20024" xr:uid="{4EEDE5B2-43BA-42B4-A3A5-54BBE07C308D}"/>
    <cellStyle name="Comma 4 2 6 2 5 3 2" xfId="51452" xr:uid="{FF40B71F-C965-4333-9E9C-4A3FBD551D5C}"/>
    <cellStyle name="Comma 4 2 6 2 5 3 3" xfId="38837" xr:uid="{1E5A142E-42AE-48B1-BFD6-8FA8709FB9AB}"/>
    <cellStyle name="Comma 4 2 6 2 5 4" xfId="13438" xr:uid="{03A571D6-0300-4C1F-882F-AE052A8971EB}"/>
    <cellStyle name="Comma 4 2 6 2 5 4 2" xfId="45174" xr:uid="{97A4C3DA-0A24-4703-835A-E5D0D18A191E}"/>
    <cellStyle name="Comma 4 2 6 2 5 5" xfId="6851" xr:uid="{6F856070-48BA-4CF0-9989-873BEC5216BF}"/>
    <cellStyle name="Comma 4 2 6 2 5 6" xfId="32547" xr:uid="{B20007CD-1C3A-477C-B8A6-024FAE3FA6B1}"/>
    <cellStyle name="Comma 4 2 6 2 6" xfId="24920" xr:uid="{62C0B445-AEAF-4E3C-B64A-3E0DB6329FB8}"/>
    <cellStyle name="Comma 4 2 6 2 6 2" xfId="17413" xr:uid="{B6AED442-06A0-4F0D-AE29-65FF6342487E}"/>
    <cellStyle name="Comma 4 2 6 2 6 2 2" xfId="54064" xr:uid="{111B5A79-1214-4DDC-AF1E-D3C2C3500A18}"/>
    <cellStyle name="Comma 4 2 6 2 6 2 3" xfId="41449" xr:uid="{0340E467-F664-4B90-8236-B0A3A64A26C7}"/>
    <cellStyle name="Comma 4 2 6 2 6 3" xfId="10827" xr:uid="{7D887A94-F756-443A-A294-80A504447BC4}"/>
    <cellStyle name="Comma 4 2 6 2 6 3 2" xfId="47786" xr:uid="{3085C69E-BA4C-46A8-B55B-DC43110687C2}"/>
    <cellStyle name="Comma 4 2 6 2 6 4" xfId="5631" xr:uid="{8DC7C310-0E71-4D3F-80C0-8885ED01CA3F}"/>
    <cellStyle name="Comma 4 2 6 2 6 5" xfId="35159" xr:uid="{BC5E781B-B12A-45E5-8DA5-7A43A46EAA07}"/>
    <cellStyle name="Comma 4 2 6 2 7" xfId="20905" xr:uid="{011EC279-3202-42EC-BB74-E095EA8D3E4A}"/>
    <cellStyle name="Comma 4 2 6 2 7 2" xfId="50567" xr:uid="{5A91CE5E-21A0-465C-AF4E-DEA9D647F152}"/>
    <cellStyle name="Comma 4 2 6 2 7 3" xfId="37952" xr:uid="{E46F9194-9D42-4726-8C67-23F8CAE8E99F}"/>
    <cellStyle name="Comma 4 2 6 2 8" xfId="14319" xr:uid="{62D4F99B-8ED2-48DF-B870-09F47DFD53A0}"/>
    <cellStyle name="Comma 4 2 6 2 8 2" xfId="44261" xr:uid="{9E02E245-E962-4502-8C3E-C7CA01C82B04}"/>
    <cellStyle name="Comma 4 2 6 2 9" xfId="7732" xr:uid="{EF4EDD4D-9829-4E48-953D-73F9CBF7E051}"/>
    <cellStyle name="Comma 4 2 6 3" xfId="28384" xr:uid="{FC2744CF-D8C0-4207-8959-DDE58809C13D}"/>
    <cellStyle name="Comma 4 2 6 3 2" xfId="27893" xr:uid="{9C168812-7912-4627-B480-C6F264365BEA}"/>
    <cellStyle name="Comma 4 2 6 3 2 2" xfId="26164" xr:uid="{6F93A1FE-CA17-4F80-95DA-64B9AFC33D53}"/>
    <cellStyle name="Comma 4 2 6 3 2 2 2" xfId="22666" xr:uid="{15C08111-AD80-4473-A13B-2BDDE94536C4}"/>
    <cellStyle name="Comma 4 2 6 3 2 2 2 2" xfId="15159" xr:uid="{FA4C7D5E-4C75-4CED-BDB9-EDAC36692E0C}"/>
    <cellStyle name="Comma 4 2 6 3 2 2 2 2 2" xfId="56318" xr:uid="{818204FE-1E24-4D1D-A167-79C12190784B}"/>
    <cellStyle name="Comma 4 2 6 3 2 2 2 2 3" xfId="43703" xr:uid="{7B695E1B-D50D-4646-A552-9AB33502C015}"/>
    <cellStyle name="Comma 4 2 6 3 2 2 2 3" xfId="8573" xr:uid="{79BAC3E2-3DA2-4453-A411-48F33A25FE48}"/>
    <cellStyle name="Comma 4 2 6 3 2 2 2 3 2" xfId="50040" xr:uid="{056A3A9C-23D0-4FF6-8034-D2BAD576820C}"/>
    <cellStyle name="Comma 4 2 6 3 2 2 2 4" xfId="30951" xr:uid="{4EBF54FE-0668-45B1-8CE2-24B50FEE97E0}"/>
    <cellStyle name="Comma 4 2 6 3 2 2 2 5" xfId="37413" xr:uid="{E6267557-113E-406F-B81D-88649052739D}"/>
    <cellStyle name="Comma 4 2 6 3 2 2 3" xfId="25284" xr:uid="{7CA8DE16-E581-4951-BA58-6791FC8E9155}"/>
    <cellStyle name="Comma 4 2 6 3 2 2 3 2" xfId="17777" xr:uid="{1DE21355-773E-4B74-9132-43CCAD750499}"/>
    <cellStyle name="Comma 4 2 6 3 2 2 3 2 2" xfId="53700" xr:uid="{D9F30AD4-6029-433A-97B4-6DF1B721D2F4}"/>
    <cellStyle name="Comma 4 2 6 3 2 2 3 2 3" xfId="41085" xr:uid="{DD4DC6C5-A2C8-426A-9256-C1B204717F16}"/>
    <cellStyle name="Comma 4 2 6 3 2 2 3 3" xfId="11191" xr:uid="{8E18AB3B-B2C4-41C6-9A8A-4AD9414F4AA8}"/>
    <cellStyle name="Comma 4 2 6 3 2 2 3 3 2" xfId="47422" xr:uid="{2C1AC27A-FC54-49E3-884F-1FBA30797A84}"/>
    <cellStyle name="Comma 4 2 6 3 2 2 3 4" xfId="5267" xr:uid="{CB9DB082-E75F-49AA-8E9E-146CF89A4340}"/>
    <cellStyle name="Comma 4 2 6 3 2 2 3 5" xfId="34795" xr:uid="{B2615AF8-CE35-4EC2-8FDC-7F733747267B}"/>
    <cellStyle name="Comma 4 2 6 3 2 2 4" xfId="18656" xr:uid="{2F6DED5D-C0DC-4F19-ADE8-95913B991BC2}"/>
    <cellStyle name="Comma 4 2 6 3 2 2 4 2" xfId="52821" xr:uid="{FFD336B8-8473-48FE-B16C-754F247C7A36}"/>
    <cellStyle name="Comma 4 2 6 3 2 2 4 3" xfId="40206" xr:uid="{588DCA29-B351-4C6D-8132-2375022329B1}"/>
    <cellStyle name="Comma 4 2 6 3 2 2 5" xfId="12070" xr:uid="{983E7E1A-30A6-4396-8DB4-AE00F28C2243}"/>
    <cellStyle name="Comma 4 2 6 3 2 2 5 2" xfId="46543" xr:uid="{E805FA66-6249-41CE-9468-FB6AEB1E18F8}"/>
    <cellStyle name="Comma 4 2 6 3 2 2 6" xfId="4388" xr:uid="{B047976F-81CC-4170-98D8-C4C1FF1E8CA8}"/>
    <cellStyle name="Comma 4 2 6 3 2 2 7" xfId="33916" xr:uid="{D7E8AA4D-81E0-483F-BE7A-9320416C9B7C}"/>
    <cellStyle name="Comma 4 2 6 3 2 3" xfId="27020" xr:uid="{483CAD55-2A5B-4540-9DED-751D6A68CF2B}"/>
    <cellStyle name="Comma 4 2 6 3 2 3 2" xfId="23523" xr:uid="{094A9968-B6E7-46AE-977F-E3A3164C96BB}"/>
    <cellStyle name="Comma 4 2 6 3 2 3 2 2" xfId="16016" xr:uid="{1CB09C93-080E-420C-840B-591AF5EB7D60}"/>
    <cellStyle name="Comma 4 2 6 3 2 3 2 2 2" xfId="55461" xr:uid="{C3053220-668C-4560-BE10-170028CB79F0}"/>
    <cellStyle name="Comma 4 2 6 3 2 3 2 2 3" xfId="42846" xr:uid="{79E5E050-A197-4CD5-A62E-D052036ABB10}"/>
    <cellStyle name="Comma 4 2 6 3 2 3 2 3" xfId="9430" xr:uid="{4F90B833-318A-41ED-BC59-4457C2CE2F65}"/>
    <cellStyle name="Comma 4 2 6 3 2 3 2 3 2" xfId="49183" xr:uid="{358E875D-B000-49D6-8E38-FEBEDC575F34}"/>
    <cellStyle name="Comma 4 2 6 3 2 3 2 4" xfId="30094" xr:uid="{380FA8EA-6E20-41EA-A4A3-A8C0D88286C3}"/>
    <cellStyle name="Comma 4 2 6 3 2 3 2 5" xfId="36556" xr:uid="{E351C4F1-7C6E-4450-885D-728277956201}"/>
    <cellStyle name="Comma 4 2 6 3 2 3 3" xfId="19512" xr:uid="{AB165935-1CEA-4076-B356-DC053C28A7A0}"/>
    <cellStyle name="Comma 4 2 6 3 2 3 3 2" xfId="51964" xr:uid="{2F93A3AB-4EED-4389-98F2-CC67E1897702}"/>
    <cellStyle name="Comma 4 2 6 3 2 3 3 3" xfId="39349" xr:uid="{D34E5740-F951-47C5-B898-4F8E28A5F603}"/>
    <cellStyle name="Comma 4 2 6 3 2 3 4" xfId="12926" xr:uid="{DD762545-82A0-4975-A374-95500698F910}"/>
    <cellStyle name="Comma 4 2 6 3 2 3 4 2" xfId="45686" xr:uid="{BA13BB80-22FA-49F8-B8BA-938086CC881A}"/>
    <cellStyle name="Comma 4 2 6 3 2 3 5" xfId="6339" xr:uid="{2E95F1C1-CB7C-48B9-869B-5228A549AA64}"/>
    <cellStyle name="Comma 4 2 6 3 2 3 6" xfId="33059" xr:uid="{200AE356-2719-4AF6-807F-495ABF30712A}"/>
    <cellStyle name="Comma 4 2 6 3 2 4" xfId="24399" xr:uid="{73168293-8C2C-49E0-BE17-03B2433D979B}"/>
    <cellStyle name="Comma 4 2 6 3 2 4 2" xfId="16892" xr:uid="{8EE1A285-1050-441D-BE37-478A0E89BB21}"/>
    <cellStyle name="Comma 4 2 6 3 2 4 2 2" xfId="54585" xr:uid="{5CEC6A8D-92FB-435B-823B-1B69ACF5EA40}"/>
    <cellStyle name="Comma 4 2 6 3 2 4 2 3" xfId="41970" xr:uid="{B8E8A82A-F73D-4E4D-9304-B34D00661269}"/>
    <cellStyle name="Comma 4 2 6 3 2 4 3" xfId="10306" xr:uid="{34074888-BD10-44A7-B049-D13666714BE4}"/>
    <cellStyle name="Comma 4 2 6 3 2 4 3 2" xfId="48307" xr:uid="{531BB434-1AC9-43B6-A2F1-1D46FB7566DE}"/>
    <cellStyle name="Comma 4 2 6 3 2 4 4" xfId="6152" xr:uid="{54E75902-B9CB-4EF1-83CE-CBF5E208F41C}"/>
    <cellStyle name="Comma 4 2 6 3 2 4 5" xfId="35680" xr:uid="{EBBF4711-F72D-4B25-A31A-61E3C5E7379C}"/>
    <cellStyle name="Comma 4 2 6 3 2 5" xfId="20386" xr:uid="{47866D49-50D7-4B70-BE92-A2C96F1C64EC}"/>
    <cellStyle name="Comma 4 2 6 3 2 5 2" xfId="51088" xr:uid="{99E2C885-4566-4EA7-BED8-DA04763F5FB5}"/>
    <cellStyle name="Comma 4 2 6 3 2 5 3" xfId="38473" xr:uid="{EE6F109D-82FC-44D7-860B-9AF155BC8ECD}"/>
    <cellStyle name="Comma 4 2 6 3 2 6" xfId="13800" xr:uid="{DC2EC5C1-C66C-452B-8C3B-07774986D5AB}"/>
    <cellStyle name="Comma 4 2 6 3 2 6 2" xfId="44810" xr:uid="{8324A809-FA98-4457-B189-0ACC33BCCABD}"/>
    <cellStyle name="Comma 4 2 6 3 2 7" xfId="7213" xr:uid="{02E62BB8-D3CC-476B-8FF3-91583173C982}"/>
    <cellStyle name="Comma 4 2 6 3 2 8" xfId="32183" xr:uid="{22875BBC-D3AD-4E65-A75A-6D5FA8A7F96F}"/>
    <cellStyle name="Comma 4 2 6 3 3" xfId="26604" xr:uid="{268F69D9-0584-4F77-9D65-974E6C76D226}"/>
    <cellStyle name="Comma 4 2 6 3 3 2" xfId="23107" xr:uid="{59076FE0-692D-449C-A9A8-80D82E0701AC}"/>
    <cellStyle name="Comma 4 2 6 3 3 2 2" xfId="15600" xr:uid="{954C91F5-CEF6-43D0-A482-FB61C7FC54B9}"/>
    <cellStyle name="Comma 4 2 6 3 3 2 2 2" xfId="55877" xr:uid="{2AE6FE2E-C330-485F-A38D-4B01DDCA3B86}"/>
    <cellStyle name="Comma 4 2 6 3 3 2 2 3" xfId="43262" xr:uid="{7CF6E176-DBAC-4927-96E0-2E607654E24F}"/>
    <cellStyle name="Comma 4 2 6 3 3 2 3" xfId="9014" xr:uid="{92CE4C88-ACA9-4AA4-AC8E-E4D0B3197931}"/>
    <cellStyle name="Comma 4 2 6 3 3 2 3 2" xfId="49599" xr:uid="{D50BBEB2-4C90-4FF0-8F14-4128DC547CF1}"/>
    <cellStyle name="Comma 4 2 6 3 3 2 4" xfId="30510" xr:uid="{A0CA44FF-BF80-47E1-A3D0-FC2634B8238D}"/>
    <cellStyle name="Comma 4 2 6 3 3 2 5" xfId="36972" xr:uid="{39CA0481-98E7-4094-A237-EDF2462183DD}"/>
    <cellStyle name="Comma 4 2 6 3 3 3" xfId="25726" xr:uid="{BD077F90-58B7-483E-84CB-CC6FD960E018}"/>
    <cellStyle name="Comma 4 2 6 3 3 3 2" xfId="18219" xr:uid="{3F4CC698-1154-483C-9E14-D21F1D0A6826}"/>
    <cellStyle name="Comma 4 2 6 3 3 3 2 2" xfId="53258" xr:uid="{B6CC0616-8545-4CFF-85E5-BCAD7AA18499}"/>
    <cellStyle name="Comma 4 2 6 3 3 3 2 3" xfId="40643" xr:uid="{04FF1B32-EF06-4BD0-AD62-991C1F0B0F92}"/>
    <cellStyle name="Comma 4 2 6 3 3 3 3" xfId="11633" xr:uid="{741990BB-87D4-45AA-B5AB-A52936E76265}"/>
    <cellStyle name="Comma 4 2 6 3 3 3 3 2" xfId="46980" xr:uid="{6DEA635A-3594-4FEE-8A9F-CDEC1DEB5E67}"/>
    <cellStyle name="Comma 4 2 6 3 3 3 4" xfId="4825" xr:uid="{748A3A09-658E-4C65-A316-B22151D1543B}"/>
    <cellStyle name="Comma 4 2 6 3 3 3 5" xfId="34353" xr:uid="{EB78DC4B-4CA7-410A-86FD-64BE8279D873}"/>
    <cellStyle name="Comma 4 2 6 3 3 4" xfId="19096" xr:uid="{35C82250-FD1C-4E4C-9C44-1642CD516EC0}"/>
    <cellStyle name="Comma 4 2 6 3 3 4 2" xfId="52380" xr:uid="{8923BAB2-45F7-466D-8AE0-5DEB6450C1F8}"/>
    <cellStyle name="Comma 4 2 6 3 3 4 3" xfId="39765" xr:uid="{0D8392C3-9488-402D-AC01-C3DFF82EF53F}"/>
    <cellStyle name="Comma 4 2 6 3 3 5" xfId="12510" xr:uid="{4F34720B-BB24-4F37-98B6-734D0BCAA214}"/>
    <cellStyle name="Comma 4 2 6 3 3 5 2" xfId="46102" xr:uid="{2435082D-A074-43A0-A122-8A61E45592F6}"/>
    <cellStyle name="Comma 4 2 6 3 3 6" xfId="3948" xr:uid="{C12BD195-79F7-4470-A34C-8CE9CD60BA97}"/>
    <cellStyle name="Comma 4 2 6 3 3 7" xfId="33475" xr:uid="{A8A0DD02-8599-4755-8C51-85E73EAE2CAA}"/>
    <cellStyle name="Comma 4 2 6 3 4" xfId="27454" xr:uid="{A1ECA787-A673-4B13-A2E6-203E818D8286}"/>
    <cellStyle name="Comma 4 2 6 3 4 2" xfId="23957" xr:uid="{5CF0D0DE-7960-49C0-A3D7-6B8469B23FEB}"/>
    <cellStyle name="Comma 4 2 6 3 4 2 2" xfId="16450" xr:uid="{E29E5330-7BF0-451A-B688-B1472177792D}"/>
    <cellStyle name="Comma 4 2 6 3 4 2 2 2" xfId="55027" xr:uid="{66D91A43-5928-45D1-BB27-7EFCF9598D85}"/>
    <cellStyle name="Comma 4 2 6 3 4 2 2 3" xfId="42412" xr:uid="{2B787504-B6A6-43DC-9FD8-F29B7439FF18}"/>
    <cellStyle name="Comma 4 2 6 3 4 2 3" xfId="9864" xr:uid="{261B5198-EE3B-4BFC-8B5F-612EB1748116}"/>
    <cellStyle name="Comma 4 2 6 3 4 2 3 2" xfId="48749" xr:uid="{EEC4DB1B-8BDC-4381-BABA-4CE832D869EA}"/>
    <cellStyle name="Comma 4 2 6 3 4 2 4" xfId="29660" xr:uid="{4F3AB380-335F-4528-9953-2A945C2E8699}"/>
    <cellStyle name="Comma 4 2 6 3 4 2 5" xfId="36122" xr:uid="{AC218D9D-7A08-4C0D-A21D-7E55F8B0A05D}"/>
    <cellStyle name="Comma 4 2 6 3 4 3" xfId="19946" xr:uid="{92493D12-6929-4EF4-8EB9-F085ADF71452}"/>
    <cellStyle name="Comma 4 2 6 3 4 3 2" xfId="51530" xr:uid="{E54F9A9E-2509-461E-81FC-7D48BB7DA467}"/>
    <cellStyle name="Comma 4 2 6 3 4 3 3" xfId="38915" xr:uid="{81000024-F70E-4705-952D-48C90A328791}"/>
    <cellStyle name="Comma 4 2 6 3 4 4" xfId="13360" xr:uid="{8E6D07CD-5BF6-4F07-BBB4-B8FB9612F7ED}"/>
    <cellStyle name="Comma 4 2 6 3 4 4 2" xfId="45252" xr:uid="{DDFC441F-3F0B-447A-B163-5AA0B5392263}"/>
    <cellStyle name="Comma 4 2 6 3 4 5" xfId="6773" xr:uid="{60AADDCB-57D9-475C-A777-1168B79F15CA}"/>
    <cellStyle name="Comma 4 2 6 3 4 6" xfId="32625" xr:uid="{18E52622-14CD-455C-8918-7584A8D2C193}"/>
    <cellStyle name="Comma 4 2 6 3 5" xfId="24841" xr:uid="{A4B62839-BA54-4BC3-8E9A-3D0B59849F80}"/>
    <cellStyle name="Comma 4 2 6 3 5 2" xfId="17334" xr:uid="{285A4D46-0768-4766-B83B-1970200972D8}"/>
    <cellStyle name="Comma 4 2 6 3 5 2 2" xfId="54143" xr:uid="{7C3C4BD8-6BA1-46F2-A1BC-A64D9B80172B}"/>
    <cellStyle name="Comma 4 2 6 3 5 2 3" xfId="41528" xr:uid="{581184B9-E35F-4C51-9617-0945076C1D68}"/>
    <cellStyle name="Comma 4 2 6 3 5 3" xfId="10748" xr:uid="{7EA22E46-66B7-4C99-9EFE-74B964ACEADF}"/>
    <cellStyle name="Comma 4 2 6 3 5 3 2" xfId="47865" xr:uid="{B99CC304-1FA3-4FDA-84ED-5700496BF496}"/>
    <cellStyle name="Comma 4 2 6 3 5 4" xfId="5710" xr:uid="{73465F19-AFB8-4067-99AD-E016F5FB8A28}"/>
    <cellStyle name="Comma 4 2 6 3 5 5" xfId="35238" xr:uid="{088CD360-734C-48AD-BFB5-24387040DA11}"/>
    <cellStyle name="Comma 4 2 6 3 6" xfId="20826" xr:uid="{9EBDB5A0-BFA1-4250-A1C4-CCAF84E46E6F}"/>
    <cellStyle name="Comma 4 2 6 3 6 2" xfId="50646" xr:uid="{AC5DCC51-0323-424F-A3DF-5EDA5B15ED5C}"/>
    <cellStyle name="Comma 4 2 6 3 6 3" xfId="38031" xr:uid="{C845DBAA-C0D9-415F-8990-10829104C6AE}"/>
    <cellStyle name="Comma 4 2 6 3 7" xfId="14240" xr:uid="{3997A445-9480-43DA-9BA2-77A688299978}"/>
    <cellStyle name="Comma 4 2 6 3 7 2" xfId="44340" xr:uid="{3021EB33-8443-438C-8E73-4F0878E49650}"/>
    <cellStyle name="Comma 4 2 6 3 8" xfId="7653" xr:uid="{1EFDC630-4275-4296-8712-64398F16E9E6}"/>
    <cellStyle name="Comma 4 2 6 3 9" xfId="31738" xr:uid="{A6A5942F-8DFA-4C81-B007-39EB70299C26}"/>
    <cellStyle name="Comma 4 2 6 4" xfId="28048" xr:uid="{1A0D73C9-BA99-46E9-B934-2A747AAD5F3B}"/>
    <cellStyle name="Comma 4 2 6 4 2" xfId="26317" xr:uid="{A958E7D0-0899-4624-80CF-786B1B77171B}"/>
    <cellStyle name="Comma 4 2 6 4 2 2" xfId="22819" xr:uid="{833F5B12-5A1A-456D-B733-A5092A22A8A3}"/>
    <cellStyle name="Comma 4 2 6 4 2 2 2" xfId="15312" xr:uid="{3DCB8272-833A-4B1E-9711-437AC8A91CDB}"/>
    <cellStyle name="Comma 4 2 6 4 2 2 2 2" xfId="56165" xr:uid="{EC3AA5C0-4D9C-4BD7-A518-594E37AC61A8}"/>
    <cellStyle name="Comma 4 2 6 4 2 2 2 3" xfId="43550" xr:uid="{231303C2-AB6C-49D7-84FF-9BA41F4AE4B1}"/>
    <cellStyle name="Comma 4 2 6 4 2 2 3" xfId="8726" xr:uid="{8C4502C1-752D-450D-846C-70D8B5C57D06}"/>
    <cellStyle name="Comma 4 2 6 4 2 2 3 2" xfId="49887" xr:uid="{9F42EDB4-1FF4-4E04-A06C-65325FCB4F6F}"/>
    <cellStyle name="Comma 4 2 6 4 2 2 4" xfId="30798" xr:uid="{9BA0EB29-B9BD-4473-8479-5515B2F75214}"/>
    <cellStyle name="Comma 4 2 6 4 2 2 5" xfId="37260" xr:uid="{62B44618-20BA-4F8C-B63D-85CAFBB5FADF}"/>
    <cellStyle name="Comma 4 2 6 4 2 3" xfId="25437" xr:uid="{6B3AA2E0-699D-4A35-830E-023E0717A164}"/>
    <cellStyle name="Comma 4 2 6 4 2 3 2" xfId="17930" xr:uid="{494777CE-4AE0-4DD0-87BC-1FC23D005FAE}"/>
    <cellStyle name="Comma 4 2 6 4 2 3 2 2" xfId="53547" xr:uid="{0A6C80D0-3987-44D8-B878-364D50ADC175}"/>
    <cellStyle name="Comma 4 2 6 4 2 3 2 3" xfId="40932" xr:uid="{B60796D7-0769-445F-B680-042E38FD127A}"/>
    <cellStyle name="Comma 4 2 6 4 2 3 3" xfId="11344" xr:uid="{DAB1F9EC-B117-424F-9E73-D2C061E95682}"/>
    <cellStyle name="Comma 4 2 6 4 2 3 3 2" xfId="47269" xr:uid="{4E768076-401E-4B9C-B557-DF3D9C35BCCC}"/>
    <cellStyle name="Comma 4 2 6 4 2 3 4" xfId="5114" xr:uid="{B91C9B13-2518-40BD-8A15-47B0221E06BC}"/>
    <cellStyle name="Comma 4 2 6 4 2 3 5" xfId="34642" xr:uid="{7D9AD541-F0C5-438F-8277-123BE1EB2CE5}"/>
    <cellStyle name="Comma 4 2 6 4 2 4" xfId="18809" xr:uid="{C0DB8DFD-8BD3-4CFF-886F-1CD55D08DBB7}"/>
    <cellStyle name="Comma 4 2 6 4 2 4 2" xfId="52668" xr:uid="{099D19E5-8AE1-4557-83D9-553C8AF1AD74}"/>
    <cellStyle name="Comma 4 2 6 4 2 4 3" xfId="40053" xr:uid="{35C16B3E-2DBD-4C68-B09E-808AC87E7AC4}"/>
    <cellStyle name="Comma 4 2 6 4 2 5" xfId="12223" xr:uid="{6ADF0213-2C2C-4697-A4BC-B7B141D35B0D}"/>
    <cellStyle name="Comma 4 2 6 4 2 5 2" xfId="46390" xr:uid="{E6AB96BA-52F1-4135-8963-E77D9C33CA26}"/>
    <cellStyle name="Comma 4 2 6 4 2 6" xfId="4235" xr:uid="{611694BD-A36A-4EBF-93C8-4ED4B3C06286}"/>
    <cellStyle name="Comma 4 2 6 4 2 7" xfId="33763" xr:uid="{03CFB2FC-E664-4A7B-9DB7-3DE26CBFD05B}"/>
    <cellStyle name="Comma 4 2 6 4 3" xfId="27171" xr:uid="{335D9DEE-8054-4BAA-9D25-65E6044F10AE}"/>
    <cellStyle name="Comma 4 2 6 4 3 2" xfId="23674" xr:uid="{050D8D03-F49A-4436-9231-FF78B2567D18}"/>
    <cellStyle name="Comma 4 2 6 4 3 2 2" xfId="16167" xr:uid="{91FC360C-28D5-4368-8F1E-B1E2A48A29AA}"/>
    <cellStyle name="Comma 4 2 6 4 3 2 2 2" xfId="55310" xr:uid="{1FF5A57C-89C2-453F-90E5-6F4448644713}"/>
    <cellStyle name="Comma 4 2 6 4 3 2 2 3" xfId="42695" xr:uid="{68E89E6A-7C88-4B27-8844-0BEF7158A0B2}"/>
    <cellStyle name="Comma 4 2 6 4 3 2 3" xfId="9581" xr:uid="{6D1A877F-7533-4FC4-83BB-0C3857763B49}"/>
    <cellStyle name="Comma 4 2 6 4 3 2 3 2" xfId="49032" xr:uid="{67A5B5AC-CD30-4DCB-86AC-D860130526EC}"/>
    <cellStyle name="Comma 4 2 6 4 3 2 4" xfId="29943" xr:uid="{C15474A7-9392-4556-A177-BAFEC7B5ACA4}"/>
    <cellStyle name="Comma 4 2 6 4 3 2 5" xfId="36405" xr:uid="{E4116D05-6324-4F41-BF36-7D2BFD6FC4EA}"/>
    <cellStyle name="Comma 4 2 6 4 3 3" xfId="19663" xr:uid="{1B4C6B86-037A-41AF-995C-F07E7BFC0CB1}"/>
    <cellStyle name="Comma 4 2 6 4 3 3 2" xfId="51813" xr:uid="{BCAB5F33-712B-4AE5-B754-6FEB8380716B}"/>
    <cellStyle name="Comma 4 2 6 4 3 3 3" xfId="39198" xr:uid="{C3C8CD1F-2A66-44E9-989B-5F9705F0CB08}"/>
    <cellStyle name="Comma 4 2 6 4 3 4" xfId="13077" xr:uid="{CFB8AFC3-1C08-41A9-A99F-151727F32FCF}"/>
    <cellStyle name="Comma 4 2 6 4 3 4 2" xfId="45535" xr:uid="{AC481D84-2785-4D73-A9D0-CC9526457725}"/>
    <cellStyle name="Comma 4 2 6 4 3 5" xfId="6490" xr:uid="{E272A9FC-5B37-4179-8CAB-AC0DB4EAB5BB}"/>
    <cellStyle name="Comma 4 2 6 4 3 6" xfId="32908" xr:uid="{A4554463-9B4F-463C-AF14-5A3AF353E1F7}"/>
    <cellStyle name="Comma 4 2 6 4 4" xfId="24552" xr:uid="{5C404999-ACAB-478F-AEF0-B1413FEC575C}"/>
    <cellStyle name="Comma 4 2 6 4 4 2" xfId="17045" xr:uid="{008174F0-CC33-4CF2-97E9-0833AE2A9417}"/>
    <cellStyle name="Comma 4 2 6 4 4 2 2" xfId="54432" xr:uid="{63073132-D52C-4950-AA7D-12509D045315}"/>
    <cellStyle name="Comma 4 2 6 4 4 2 3" xfId="41817" xr:uid="{519B4A0C-1FF7-45F6-95E8-585F999E488E}"/>
    <cellStyle name="Comma 4 2 6 4 4 3" xfId="10459" xr:uid="{AC2D960C-AFD3-40FA-891A-2130D37CD854}"/>
    <cellStyle name="Comma 4 2 6 4 4 3 2" xfId="48154" xr:uid="{058D3C37-1F7F-4377-8DEA-CB6645A72851}"/>
    <cellStyle name="Comma 4 2 6 4 4 4" xfId="5999" xr:uid="{D7CB0B13-4495-44A3-958C-03C46CA97C1D}"/>
    <cellStyle name="Comma 4 2 6 4 4 5" xfId="35527" xr:uid="{BC9C8CDD-7BA8-46ED-8551-3D1AB5B7CADE}"/>
    <cellStyle name="Comma 4 2 6 4 5" xfId="20539" xr:uid="{132D10F1-20A4-4A49-9B2C-60391C317712}"/>
    <cellStyle name="Comma 4 2 6 4 5 2" xfId="50935" xr:uid="{6EAED3E2-C411-4AF7-9399-0A05BA020C1E}"/>
    <cellStyle name="Comma 4 2 6 4 5 3" xfId="38320" xr:uid="{616A159A-87C9-4251-871F-592C78C593A3}"/>
    <cellStyle name="Comma 4 2 6 4 6" xfId="13953" xr:uid="{720F054F-E0B3-4676-BD44-9F00D025F4C4}"/>
    <cellStyle name="Comma 4 2 6 4 6 2" xfId="44657" xr:uid="{926D7655-1610-4B97-AC5A-7A0F150BD061}"/>
    <cellStyle name="Comma 4 2 6 4 7" xfId="7366" xr:uid="{327E5739-AAA6-4294-A2E1-41BAE98B896E}"/>
    <cellStyle name="Comma 4 2 6 4 8" xfId="32030" xr:uid="{5EF65BFE-CE92-46E1-822D-2FB5E77CA89E}"/>
    <cellStyle name="Comma 4 2 6 5" xfId="26755" xr:uid="{39A1C9D6-0101-403C-B516-02220B426F23}"/>
    <cellStyle name="Comma 4 2 6 5 2" xfId="23258" xr:uid="{55F481EE-ACC6-48A6-AB38-634883520AD6}"/>
    <cellStyle name="Comma 4 2 6 5 2 2" xfId="15751" xr:uid="{C9C67428-87E0-48FA-A5E3-926AC6D4F2C7}"/>
    <cellStyle name="Comma 4 2 6 5 2 2 2" xfId="55726" xr:uid="{B504C687-C602-4E61-AB38-B1F52A0792CC}"/>
    <cellStyle name="Comma 4 2 6 5 2 2 3" xfId="43111" xr:uid="{6E8C3377-2464-463D-BB23-C42345A9A675}"/>
    <cellStyle name="Comma 4 2 6 5 2 3" xfId="9165" xr:uid="{7078A981-E47C-489C-A42C-1745E0C6CF5D}"/>
    <cellStyle name="Comma 4 2 6 5 2 3 2" xfId="49448" xr:uid="{C9B20A4B-B05E-4FCA-8017-FE1ACF95E2CE}"/>
    <cellStyle name="Comma 4 2 6 5 2 4" xfId="30359" xr:uid="{0DF3844C-BBB6-47F2-AD32-7F3F2B1D5C8B}"/>
    <cellStyle name="Comma 4 2 6 5 2 5" xfId="36821" xr:uid="{09F8CB8C-3A64-41DE-A5F7-9DC2DF018FA0}"/>
    <cellStyle name="Comma 4 2 6 5 3" xfId="25880" xr:uid="{C3A8AF6D-6352-4522-884F-53B5D93BCCC4}"/>
    <cellStyle name="Comma 4 2 6 5 3 2" xfId="18373" xr:uid="{CA73EF8E-B317-46D9-A353-6A44D9C4C274}"/>
    <cellStyle name="Comma 4 2 6 5 3 2 2" xfId="53104" xr:uid="{ABF7357C-3BF0-4E28-AC72-9F759B517793}"/>
    <cellStyle name="Comma 4 2 6 5 3 2 3" xfId="40489" xr:uid="{C6DDAB58-5128-4A2E-93DC-FBE5D20A67E5}"/>
    <cellStyle name="Comma 4 2 6 5 3 3" xfId="11787" xr:uid="{E6FE1172-E7C1-41A3-9F55-8E30F7B90823}"/>
    <cellStyle name="Comma 4 2 6 5 3 3 2" xfId="46826" xr:uid="{FD7D3D9A-2FB2-4D35-A61C-6BE7E08E3EC7}"/>
    <cellStyle name="Comma 4 2 6 5 3 4" xfId="4671" xr:uid="{6B7B16ED-DBBB-41C6-9FBD-7E2450761C14}"/>
    <cellStyle name="Comma 4 2 6 5 3 5" xfId="34199" xr:uid="{77B8F856-D5A3-4F8A-8209-65BF82931317}"/>
    <cellStyle name="Comma 4 2 6 5 4" xfId="19247" xr:uid="{E057A68D-40C4-401D-96E6-FD2F1946AB91}"/>
    <cellStyle name="Comma 4 2 6 5 4 2" xfId="52229" xr:uid="{1CDFC774-E8B4-4860-AECD-EF62DE0EEB50}"/>
    <cellStyle name="Comma 4 2 6 5 4 3" xfId="39614" xr:uid="{1281D3D3-0CA3-412C-A513-225F3873B18E}"/>
    <cellStyle name="Comma 4 2 6 5 5" xfId="12661" xr:uid="{B9AED26D-CC71-45BE-9392-80AB93F32592}"/>
    <cellStyle name="Comma 4 2 6 5 5 2" xfId="45951" xr:uid="{2229BF3D-D4F7-4105-BE5E-C8A472F8346B}"/>
    <cellStyle name="Comma 4 2 6 5 6" xfId="3797" xr:uid="{3B0F1798-A64A-4AB8-B09B-814B8BC11C7A}"/>
    <cellStyle name="Comma 4 2 6 5 7" xfId="33324" xr:uid="{7102ACEC-EFEF-4216-8B77-1809325B8F33}"/>
    <cellStyle name="Comma 4 2 6 6" xfId="27605" xr:uid="{042934AE-FB39-4B40-8C20-9C74B18864D5}"/>
    <cellStyle name="Comma 4 2 6 6 2" xfId="24108" xr:uid="{CDEFBBCD-5A47-402F-BC7B-018FC0ECD82E}"/>
    <cellStyle name="Comma 4 2 6 6 2 2" xfId="16601" xr:uid="{D2CE1582-376D-4181-B845-8603CDE70984}"/>
    <cellStyle name="Comma 4 2 6 6 2 2 2" xfId="54876" xr:uid="{0E9C6891-89FE-4E8C-A6FD-7028AEDC5511}"/>
    <cellStyle name="Comma 4 2 6 6 2 2 3" xfId="42261" xr:uid="{D03B2814-0F2B-46C1-A1AE-AF984180327B}"/>
    <cellStyle name="Comma 4 2 6 6 2 3" xfId="10015" xr:uid="{40374B59-68ED-410E-B60C-AA61F8DA4344}"/>
    <cellStyle name="Comma 4 2 6 6 2 3 2" xfId="48598" xr:uid="{AD081440-3234-4394-9855-88A3A9D933BD}"/>
    <cellStyle name="Comma 4 2 6 6 2 4" xfId="29509" xr:uid="{3D762927-0EED-49BF-ACC2-83E6F2905113}"/>
    <cellStyle name="Comma 4 2 6 6 2 5" xfId="35971" xr:uid="{953D453B-0A77-472E-AF34-917B8D77D60B}"/>
    <cellStyle name="Comma 4 2 6 6 3" xfId="20097" xr:uid="{B5ED6FF3-B193-4EDD-823D-D44DD8C082D7}"/>
    <cellStyle name="Comma 4 2 6 6 3 2" xfId="51379" xr:uid="{34A52DF7-F182-41A8-957E-5F9006BAC49F}"/>
    <cellStyle name="Comma 4 2 6 6 3 3" xfId="38764" xr:uid="{5D388FDB-1CA5-42AA-8296-F3AB1475F100}"/>
    <cellStyle name="Comma 4 2 6 6 4" xfId="13511" xr:uid="{6A8E403E-69F2-470B-9D70-FA05E6376785}"/>
    <cellStyle name="Comma 4 2 6 6 4 2" xfId="45101" xr:uid="{08F8966A-E315-4336-A52B-9A1401C0AFAF}"/>
    <cellStyle name="Comma 4 2 6 6 5" xfId="6924" xr:uid="{6E2749A5-A5E8-4385-A0B2-81D255C1C055}"/>
    <cellStyle name="Comma 4 2 6 6 6" xfId="32474" xr:uid="{21E0F4A6-118C-415C-A86B-4DA8D90EE038}"/>
    <cellStyle name="Comma 4 2 6 7" xfId="24995" xr:uid="{FED1942E-08CD-488B-BE58-63C63A14CE9D}"/>
    <cellStyle name="Comma 4 2 6 7 2" xfId="17488" xr:uid="{22B9402D-F88B-424B-AC03-EADE20CC0606}"/>
    <cellStyle name="Comma 4 2 6 7 2 2" xfId="53989" xr:uid="{6F003BDC-31B1-4A8D-9294-CB964582C4E4}"/>
    <cellStyle name="Comma 4 2 6 7 2 3" xfId="41374" xr:uid="{3F2B82BC-3F21-4CC8-AAFF-1CF599495473}"/>
    <cellStyle name="Comma 4 2 6 7 3" xfId="10902" xr:uid="{D4BECB34-BFC6-4B15-BCC7-DD341D8C6441}"/>
    <cellStyle name="Comma 4 2 6 7 3 2" xfId="47711" xr:uid="{0D2E091C-F4ED-48F5-8D00-6C6052E0CEA8}"/>
    <cellStyle name="Comma 4 2 6 7 4" xfId="5556" xr:uid="{8AA96560-1479-4D75-A8CD-C93166950FB0}"/>
    <cellStyle name="Comma 4 2 6 7 5" xfId="35084" xr:uid="{7710E9E9-7CD0-4251-9E1E-B58FBF887E83}"/>
    <cellStyle name="Comma 4 2 6 8" xfId="22486" xr:uid="{D753804F-FDFB-4098-A789-14963334A8E7}"/>
    <cellStyle name="Comma 4 2 6 8 2" xfId="14979" xr:uid="{B9B58A0A-9C09-41F7-B9DA-7FD514CB2C96}"/>
    <cellStyle name="Comma 4 2 6 8 2 2" xfId="56498" xr:uid="{D5448520-BC63-4875-8C6A-91356B115471}"/>
    <cellStyle name="Comma 4 2 6 8 2 3" xfId="43883" xr:uid="{7AB8A0B4-8B8D-49FD-BC16-860014D290F1}"/>
    <cellStyle name="Comma 4 2 6 8 3" xfId="8393" xr:uid="{60C6B8D6-72F3-4C87-842E-9516D31293EC}"/>
    <cellStyle name="Comma 4 2 6 8 3 2" xfId="50220" xr:uid="{F3D808EB-7AA6-4E42-8662-FC6851D6C1CF}"/>
    <cellStyle name="Comma 4 2 6 8 4" xfId="31131" xr:uid="{4CE9F716-679F-4095-8C51-0FCFE6AAAFA1}"/>
    <cellStyle name="Comma 4 2 6 8 5" xfId="37593" xr:uid="{06577AFB-E3DD-40DB-921C-7F387F02F7DC}"/>
    <cellStyle name="Comma 4 2 6 9" xfId="28605" xr:uid="{292F67E5-F0C1-431D-AF38-2E2317641BF0}"/>
    <cellStyle name="Comma 4 2 6 9 2" xfId="20980" xr:uid="{8AA5AA6F-D9D2-4639-8E6A-65A1AD092E3E}"/>
    <cellStyle name="Comma 4 2 6 9 2 2" xfId="50341" xr:uid="{DF53AE3D-0A06-41ED-8896-C8D071DC60C0}"/>
    <cellStyle name="Comma 4 2 6 9 3" xfId="14394" xr:uid="{84542089-7D63-47CE-A252-8035C99F5DA9}"/>
    <cellStyle name="Comma 4 2 6 9 4" xfId="7807" xr:uid="{234A9E94-D4AA-4C64-A193-C2B17E0947DD}"/>
    <cellStyle name="Comma 4 2 6 9 5" xfId="37718" xr:uid="{D45336DC-872F-455C-8B89-7DF72BBA1445}"/>
    <cellStyle name="Comma 4 2 7" xfId="884" xr:uid="{9579E161-A3A2-4227-BA92-B4DF17297291}"/>
    <cellStyle name="Comma 4 2 7 10" xfId="14601" xr:uid="{7A6A1CC6-FED5-4410-8C6A-F2F08F2EE2AA}"/>
    <cellStyle name="Comma 4 2 7 11" xfId="8014" xr:uid="{37C501C7-90F4-4527-8FB3-C617458AC88D}"/>
    <cellStyle name="Comma 4 2 7 12" xfId="28858" xr:uid="{05106AA0-4579-4660-ACF1-7369C50BC0D7}"/>
    <cellStyle name="Comma 4 2 7 13" xfId="3552" xr:uid="{69D8098F-3E27-445A-84A8-1566C8556B3C}"/>
    <cellStyle name="Comma 4 2 7 14" xfId="31648" xr:uid="{E13F3026-E11F-4739-9A37-ECA3A7BFBFC4}"/>
    <cellStyle name="Comma 4 2 7 15" xfId="2636" xr:uid="{6B019483-3512-43DD-97E0-20905250B92D}"/>
    <cellStyle name="Comma 4 2 7 2" xfId="1270" xr:uid="{DDD1B5D2-E0B0-4FED-ADC9-9BD6A731A5BE}"/>
    <cellStyle name="Comma 4 2 7 2 10" xfId="28319" xr:uid="{21EF40AB-96A1-4E3A-BDDC-7DA3E822818B}"/>
    <cellStyle name="Comma 4 2 7 2 2" xfId="27829" xr:uid="{35E01EFF-83AA-4EF4-817F-5BC76BF6859F}"/>
    <cellStyle name="Comma 4 2 7 2 2 2" xfId="26099" xr:uid="{AA2238CE-9C38-47FE-9497-7A596D19E861}"/>
    <cellStyle name="Comma 4 2 7 2 2 2 2" xfId="22601" xr:uid="{D180DF8F-F1AD-41CB-B91A-D5841991E761}"/>
    <cellStyle name="Comma 4 2 7 2 2 2 2 2" xfId="15094" xr:uid="{0289814E-DDB1-4387-9A7A-F16747263227}"/>
    <cellStyle name="Comma 4 2 7 2 2 2 2 2 2" xfId="56383" xr:uid="{9F88B6AC-BE28-4FB7-A117-63B2A913C66B}"/>
    <cellStyle name="Comma 4 2 7 2 2 2 2 2 3" xfId="43768" xr:uid="{E4B2FCC9-ED40-4E16-8AAE-4A0F39C9EA4B}"/>
    <cellStyle name="Comma 4 2 7 2 2 2 2 3" xfId="8508" xr:uid="{31F5C521-B29B-4BCD-9541-BC9872B94F58}"/>
    <cellStyle name="Comma 4 2 7 2 2 2 2 3 2" xfId="50105" xr:uid="{503D80B0-9FAF-402F-B1DC-FDB6647B60A2}"/>
    <cellStyle name="Comma 4 2 7 2 2 2 2 4" xfId="31016" xr:uid="{4D453B58-1558-4FDD-8D1D-E1B20606F098}"/>
    <cellStyle name="Comma 4 2 7 2 2 2 2 5" xfId="37478" xr:uid="{C15156EC-BA2C-4776-A0E2-B8BEE5B7C6FC}"/>
    <cellStyle name="Comma 4 2 7 2 2 2 3" xfId="25219" xr:uid="{195BFF6D-8325-466F-991F-59A747235AD0}"/>
    <cellStyle name="Comma 4 2 7 2 2 2 3 2" xfId="17712" xr:uid="{554C55DD-2090-4A8B-9065-C46C665E9ABD}"/>
    <cellStyle name="Comma 4 2 7 2 2 2 3 2 2" xfId="53765" xr:uid="{E3A4BE82-4ACC-4BA7-9A43-03990D3E68BF}"/>
    <cellStyle name="Comma 4 2 7 2 2 2 3 2 3" xfId="41150" xr:uid="{9D3DA544-8D61-4B74-8AF9-E317659C8E22}"/>
    <cellStyle name="Comma 4 2 7 2 2 2 3 3" xfId="11126" xr:uid="{6DD2E5B7-5908-404E-8F20-69B95A1F2E11}"/>
    <cellStyle name="Comma 4 2 7 2 2 2 3 3 2" xfId="47487" xr:uid="{D21648EC-46EC-4A80-BE88-7C15B80CB71E}"/>
    <cellStyle name="Comma 4 2 7 2 2 2 3 4" xfId="5332" xr:uid="{068B4444-7720-4AFB-82F5-8C4B4CDA8A07}"/>
    <cellStyle name="Comma 4 2 7 2 2 2 3 5" xfId="34860" xr:uid="{C9CC13F3-FBA5-4F53-B61F-583503655422}"/>
    <cellStyle name="Comma 4 2 7 2 2 2 4" xfId="18591" xr:uid="{4F97C7F8-5158-49E3-9E7E-28FD4E01D75D}"/>
    <cellStyle name="Comma 4 2 7 2 2 2 4 2" xfId="52886" xr:uid="{EC889300-FF8E-4B6D-804F-0C1392208407}"/>
    <cellStyle name="Comma 4 2 7 2 2 2 4 3" xfId="40271" xr:uid="{F8FE53AF-7A79-447C-B164-A1A770FA3EA6}"/>
    <cellStyle name="Comma 4 2 7 2 2 2 5" xfId="12005" xr:uid="{B4A42F6F-09E2-47D5-AE97-E76C4B159C53}"/>
    <cellStyle name="Comma 4 2 7 2 2 2 5 2" xfId="46608" xr:uid="{894196D9-DA3D-40D9-979C-2DACAADFEABB}"/>
    <cellStyle name="Comma 4 2 7 2 2 2 6" xfId="4453" xr:uid="{9D2EB024-31CF-4565-9CEC-890F16991529}"/>
    <cellStyle name="Comma 4 2 7 2 2 2 7" xfId="33981" xr:uid="{07616C20-A963-4A7F-B11C-98006CB58BCD}"/>
    <cellStyle name="Comma 4 2 7 2 2 3" xfId="26955" xr:uid="{8F672068-13CA-4763-9C48-F37B8E955CF2}"/>
    <cellStyle name="Comma 4 2 7 2 2 3 2" xfId="23458" xr:uid="{9EA5493C-51BA-4594-B518-B4DE7F4C8CD5}"/>
    <cellStyle name="Comma 4 2 7 2 2 3 2 2" xfId="15951" xr:uid="{D8A2D632-4D4E-4769-BF57-C1DFBA1EABF6}"/>
    <cellStyle name="Comma 4 2 7 2 2 3 2 2 2" xfId="55526" xr:uid="{46E1993E-5DA3-4EE9-AC70-BF6DD9862BE6}"/>
    <cellStyle name="Comma 4 2 7 2 2 3 2 2 3" xfId="42911" xr:uid="{13BFC6EA-C9C4-460C-8A21-78D1B1E79C6F}"/>
    <cellStyle name="Comma 4 2 7 2 2 3 2 3" xfId="9365" xr:uid="{239E48D9-6AF6-48A7-85C6-A4B33BD32728}"/>
    <cellStyle name="Comma 4 2 7 2 2 3 2 3 2" xfId="49248" xr:uid="{1B6C2DB6-8817-49E6-BE08-830888DE4BFC}"/>
    <cellStyle name="Comma 4 2 7 2 2 3 2 4" xfId="30159" xr:uid="{46CE3C92-1729-4654-BBCD-A69FB844161A}"/>
    <cellStyle name="Comma 4 2 7 2 2 3 2 5" xfId="36621" xr:uid="{A67B839F-1036-45BD-A958-87B8813D53B3}"/>
    <cellStyle name="Comma 4 2 7 2 2 3 3" xfId="19447" xr:uid="{A35CAACC-EC20-4206-AC7F-2B3104449EED}"/>
    <cellStyle name="Comma 4 2 7 2 2 3 3 2" xfId="52029" xr:uid="{857CC543-292A-4530-8EEF-1E8180A462F8}"/>
    <cellStyle name="Comma 4 2 7 2 2 3 3 3" xfId="39414" xr:uid="{90C8B4C2-E0C8-40FC-BCCD-0F8F2A088276}"/>
    <cellStyle name="Comma 4 2 7 2 2 3 4" xfId="12861" xr:uid="{BB51E0AB-C938-4023-9FAA-4B287797807A}"/>
    <cellStyle name="Comma 4 2 7 2 2 3 4 2" xfId="45751" xr:uid="{3948859A-D2E4-4828-9E6F-A77912FE3036}"/>
    <cellStyle name="Comma 4 2 7 2 2 3 5" xfId="3597" xr:uid="{AD1B7BCF-E5EC-4E71-B587-7162B350C708}"/>
    <cellStyle name="Comma 4 2 7 2 2 3 6" xfId="33124" xr:uid="{20A12819-9E32-43E2-8512-A4EAFA16356E}"/>
    <cellStyle name="Comma 4 2 7 2 2 4" xfId="24334" xr:uid="{1CB3425A-1770-4AB2-B477-B3AAD63A7A73}"/>
    <cellStyle name="Comma 4 2 7 2 2 4 2" xfId="16827" xr:uid="{5A63B2E9-4C49-4120-85AC-A481C2AD67B2}"/>
    <cellStyle name="Comma 4 2 7 2 2 4 2 2" xfId="54650" xr:uid="{8E618BDD-F28C-44D7-8332-236FEC8496E3}"/>
    <cellStyle name="Comma 4 2 7 2 2 4 2 3" xfId="42035" xr:uid="{F6686FFE-3E41-4BC6-B384-CBF4ED0FCEDA}"/>
    <cellStyle name="Comma 4 2 7 2 2 4 3" xfId="10241" xr:uid="{2BC90C90-DF14-49F0-890B-8CDFB898FCD5}"/>
    <cellStyle name="Comma 4 2 7 2 2 4 3 2" xfId="48372" xr:uid="{FCF0568E-B213-451C-9171-7A9D1BB1412F}"/>
    <cellStyle name="Comma 4 2 7 2 2 4 4" xfId="6217" xr:uid="{9623BF42-F556-4764-81D4-A899C7963D86}"/>
    <cellStyle name="Comma 4 2 7 2 2 4 5" xfId="35745" xr:uid="{8CF38729-6A10-4DB4-8700-D0D461106C50}"/>
    <cellStyle name="Comma 4 2 7 2 2 5" xfId="20321" xr:uid="{634E3D40-359F-4307-9C52-32769E88C5C7}"/>
    <cellStyle name="Comma 4 2 7 2 2 5 2" xfId="51153" xr:uid="{56FA4709-FFB6-453D-B812-317029D557BE}"/>
    <cellStyle name="Comma 4 2 7 2 2 5 3" xfId="38538" xr:uid="{83043EE7-77A9-42A2-8004-24D94412CB93}"/>
    <cellStyle name="Comma 4 2 7 2 2 6" xfId="13735" xr:uid="{0119D5A1-8B7C-4FC2-8685-7E24CAE3817B}"/>
    <cellStyle name="Comma 4 2 7 2 2 6 2" xfId="44875" xr:uid="{A73A9744-A0EF-47F4-8B81-C8F8CB2BE502}"/>
    <cellStyle name="Comma 4 2 7 2 2 7" xfId="7148" xr:uid="{2C37389A-C967-40FE-8847-336C5B8B3D81}"/>
    <cellStyle name="Comma 4 2 7 2 2 8" xfId="32248" xr:uid="{A98E75D4-0FB6-4722-AA5F-BE37610F3E7D}"/>
    <cellStyle name="Comma 4 2 7 2 3" xfId="26539" xr:uid="{0380251F-ADAE-4F2D-A5B6-7B5F278E50F4}"/>
    <cellStyle name="Comma 4 2 7 2 3 2" xfId="23042" xr:uid="{C6806442-0DA2-4629-B9E0-E24A5848BA16}"/>
    <cellStyle name="Comma 4 2 7 2 3 2 2" xfId="15535" xr:uid="{B76B9C39-2CF5-4B5D-AA5F-AE734D90DA6C}"/>
    <cellStyle name="Comma 4 2 7 2 3 2 2 2" xfId="55942" xr:uid="{FFBE0EAB-947B-46A8-87DB-FF6F8307C02E}"/>
    <cellStyle name="Comma 4 2 7 2 3 2 2 3" xfId="43327" xr:uid="{B21BA0E8-07CC-4CF4-8837-55E6661C4689}"/>
    <cellStyle name="Comma 4 2 7 2 3 2 3" xfId="8949" xr:uid="{7175A95B-A998-42B1-8D36-3926F89B9BCF}"/>
    <cellStyle name="Comma 4 2 7 2 3 2 3 2" xfId="49664" xr:uid="{9A06DDEC-3709-4FEC-BE3F-7D8B4D55DA9D}"/>
    <cellStyle name="Comma 4 2 7 2 3 2 4" xfId="30575" xr:uid="{E00B28DA-D352-4D31-9209-0B5E29A245B3}"/>
    <cellStyle name="Comma 4 2 7 2 3 2 5" xfId="37037" xr:uid="{60038462-09CF-43A6-954F-13C78ED026CE}"/>
    <cellStyle name="Comma 4 2 7 2 3 3" xfId="25661" xr:uid="{1C4EA759-84D0-4119-AADB-57C2D2855E19}"/>
    <cellStyle name="Comma 4 2 7 2 3 3 2" xfId="18154" xr:uid="{72FDA3D0-B328-4CD0-B8A9-B9F5E466BCB6}"/>
    <cellStyle name="Comma 4 2 7 2 3 3 2 2" xfId="53323" xr:uid="{D18EA4BC-035D-4FC4-BB01-7B5F95FA4187}"/>
    <cellStyle name="Comma 4 2 7 2 3 3 2 3" xfId="40708" xr:uid="{C439D3AC-7B84-4AB2-B375-07FE43E7EF74}"/>
    <cellStyle name="Comma 4 2 7 2 3 3 3" xfId="11568" xr:uid="{13854340-BCE3-491F-941E-755212BEBAB2}"/>
    <cellStyle name="Comma 4 2 7 2 3 3 3 2" xfId="47045" xr:uid="{5B5869BE-777F-43E1-A32F-179342951930}"/>
    <cellStyle name="Comma 4 2 7 2 3 3 4" xfId="4890" xr:uid="{8A55A9D9-30BA-46FF-8B86-0C2BE0A4DE26}"/>
    <cellStyle name="Comma 4 2 7 2 3 3 5" xfId="34418" xr:uid="{4E70CB3A-7470-49B3-AE96-35AA9818574F}"/>
    <cellStyle name="Comma 4 2 7 2 3 4" xfId="19031" xr:uid="{B1373765-4A08-45CB-8872-4C441D6886C9}"/>
    <cellStyle name="Comma 4 2 7 2 3 4 2" xfId="52445" xr:uid="{47D299CB-29E1-4BDE-85EA-B6805B2711AC}"/>
    <cellStyle name="Comma 4 2 7 2 3 4 3" xfId="39830" xr:uid="{F6CBF019-9E3B-43B3-87F3-56D7D65AB042}"/>
    <cellStyle name="Comma 4 2 7 2 3 5" xfId="12445" xr:uid="{3A723DA9-B9DF-40E4-A304-76563840FC0F}"/>
    <cellStyle name="Comma 4 2 7 2 3 5 2" xfId="46167" xr:uid="{2528DAB2-65FA-412A-9630-9436C2026676}"/>
    <cellStyle name="Comma 4 2 7 2 3 6" xfId="4013" xr:uid="{449A0D66-5D27-4297-9057-2DFF25232A51}"/>
    <cellStyle name="Comma 4 2 7 2 3 7" xfId="33540" xr:uid="{CA757ACE-9793-4932-A2D6-EAE65CC85DC5}"/>
    <cellStyle name="Comma 4 2 7 2 4" xfId="27389" xr:uid="{F55FAD87-3542-4891-90C2-BE34E62BCA47}"/>
    <cellStyle name="Comma 4 2 7 2 4 2" xfId="23892" xr:uid="{AD494201-2B42-4A4E-A3A4-1E5DECB64673}"/>
    <cellStyle name="Comma 4 2 7 2 4 2 2" xfId="16385" xr:uid="{660F4FA4-072C-4919-B560-0D4F73BDB186}"/>
    <cellStyle name="Comma 4 2 7 2 4 2 2 2" xfId="55092" xr:uid="{74495989-EAC2-42C6-BEF1-3E30F999DB49}"/>
    <cellStyle name="Comma 4 2 7 2 4 2 2 3" xfId="42477" xr:uid="{945B76BA-EA3C-4438-8EC9-268341149CCF}"/>
    <cellStyle name="Comma 4 2 7 2 4 2 3" xfId="9799" xr:uid="{47AE8FBC-316B-44AF-820C-3951ABC45568}"/>
    <cellStyle name="Comma 4 2 7 2 4 2 3 2" xfId="48814" xr:uid="{709067CA-5673-4E48-B8C3-64DC404A0243}"/>
    <cellStyle name="Comma 4 2 7 2 4 2 4" xfId="29725" xr:uid="{272D69F1-A9E6-4CB8-9FDF-B6C9399DBC51}"/>
    <cellStyle name="Comma 4 2 7 2 4 2 5" xfId="36187" xr:uid="{C70B9784-8425-41A9-875E-B1F4BA1AC2E8}"/>
    <cellStyle name="Comma 4 2 7 2 4 3" xfId="19881" xr:uid="{F2EB461B-4EB4-4A2E-AE0E-FA55BF88B362}"/>
    <cellStyle name="Comma 4 2 7 2 4 3 2" xfId="51595" xr:uid="{14A6B2E5-D1C9-4ED8-80EA-BE493494AB15}"/>
    <cellStyle name="Comma 4 2 7 2 4 3 3" xfId="38980" xr:uid="{737AB660-B04E-4B27-BDEE-4001C9BDAF4C}"/>
    <cellStyle name="Comma 4 2 7 2 4 4" xfId="13295" xr:uid="{553BCB25-D8C7-4AC4-AF3F-D8CFD1913C47}"/>
    <cellStyle name="Comma 4 2 7 2 4 4 2" xfId="45317" xr:uid="{9ED99355-3BD1-4AD9-AAB5-570148178A72}"/>
    <cellStyle name="Comma 4 2 7 2 4 5" xfId="6708" xr:uid="{EBAF2B7B-CA72-483F-B5F3-A60D9E409225}"/>
    <cellStyle name="Comma 4 2 7 2 4 6" xfId="32690" xr:uid="{FB02B0A4-919B-458C-83EC-B0314C6C953B}"/>
    <cellStyle name="Comma 4 2 7 2 5" xfId="24776" xr:uid="{8E641B63-6D12-4DE8-93C5-846A2DC77C16}"/>
    <cellStyle name="Comma 4 2 7 2 5 2" xfId="17269" xr:uid="{B42DE5F8-41EA-4C05-8968-2A9CA69FA9B7}"/>
    <cellStyle name="Comma 4 2 7 2 5 2 2" xfId="54208" xr:uid="{24145FBA-718E-4947-A7A6-62AA514BDA59}"/>
    <cellStyle name="Comma 4 2 7 2 5 2 3" xfId="41593" xr:uid="{C995ECEF-DD93-45B9-90D9-F2B559FA8AD0}"/>
    <cellStyle name="Comma 4 2 7 2 5 3" xfId="10683" xr:uid="{460619E2-40EB-475E-975A-62C14E6860E1}"/>
    <cellStyle name="Comma 4 2 7 2 5 3 2" xfId="47930" xr:uid="{0158A173-5D6E-4FD8-BAD4-487C047CB78B}"/>
    <cellStyle name="Comma 4 2 7 2 5 4" xfId="5775" xr:uid="{A47B22A4-41B7-4197-9CAC-465274D3ACB2}"/>
    <cellStyle name="Comma 4 2 7 2 5 5" xfId="35303" xr:uid="{32901A56-08A2-476F-BE8F-25F591E5400C}"/>
    <cellStyle name="Comma 4 2 7 2 6" xfId="20761" xr:uid="{D7C942AC-4E1B-4F2D-AE7F-9F2D532D3EF1}"/>
    <cellStyle name="Comma 4 2 7 2 6 2" xfId="50711" xr:uid="{4FBD66BF-EAA5-4BF1-B3F6-8328F4AC2C37}"/>
    <cellStyle name="Comma 4 2 7 2 6 3" xfId="38096" xr:uid="{A942078D-3F77-4500-ABBB-BE605FC04DC4}"/>
    <cellStyle name="Comma 4 2 7 2 7" xfId="14175" xr:uid="{27DB48A9-5029-4B29-AEDF-6D0B64B95B50}"/>
    <cellStyle name="Comma 4 2 7 2 7 2" xfId="44405" xr:uid="{11C94908-C317-457C-A219-D0088B0E8042}"/>
    <cellStyle name="Comma 4 2 7 2 8" xfId="7588" xr:uid="{C4DCE5A0-2698-4893-8E78-81BA1C030361}"/>
    <cellStyle name="Comma 4 2 7 2 9" xfId="31803" xr:uid="{024039CF-F3FB-419C-8C36-F48EAF0E3441}"/>
    <cellStyle name="Comma 4 2 7 3" xfId="27983" xr:uid="{240BC2D1-DF56-43E0-8BC3-28638536F45D}"/>
    <cellStyle name="Comma 4 2 7 3 2" xfId="26254" xr:uid="{3F57F6AC-BA96-418D-B47B-09A14191785A}"/>
    <cellStyle name="Comma 4 2 7 3 2 2" xfId="22756" xr:uid="{BB5FA00A-5B3F-480D-9C94-35131572C78A}"/>
    <cellStyle name="Comma 4 2 7 3 2 2 2" xfId="15249" xr:uid="{3D736929-B7D7-4FD8-8D16-7C04EC92631C}"/>
    <cellStyle name="Comma 4 2 7 3 2 2 2 2" xfId="56228" xr:uid="{4236A972-3CB2-41FF-A509-D96318DF729B}"/>
    <cellStyle name="Comma 4 2 7 3 2 2 2 3" xfId="43613" xr:uid="{7A626F82-7531-4A73-A893-5844E942556E}"/>
    <cellStyle name="Comma 4 2 7 3 2 2 3" xfId="8663" xr:uid="{A03FFD07-905B-4CCF-920E-2965142AD796}"/>
    <cellStyle name="Comma 4 2 7 3 2 2 3 2" xfId="49950" xr:uid="{1EEC89EF-8D37-4E2E-8C73-8FDF4025D8AC}"/>
    <cellStyle name="Comma 4 2 7 3 2 2 4" xfId="30861" xr:uid="{25FBAFD6-C3C4-4B81-9786-4FA789FF26D0}"/>
    <cellStyle name="Comma 4 2 7 3 2 2 5" xfId="37323" xr:uid="{45AFF929-9094-45F3-A34F-5DD586F41D24}"/>
    <cellStyle name="Comma 4 2 7 3 2 3" xfId="25374" xr:uid="{06AFFF5E-CA86-40CD-BCB6-BCAA93AC65AB}"/>
    <cellStyle name="Comma 4 2 7 3 2 3 2" xfId="17867" xr:uid="{ACB13004-F663-46B9-87EB-2781C8F2F289}"/>
    <cellStyle name="Comma 4 2 7 3 2 3 2 2" xfId="53610" xr:uid="{6587D432-CAEC-4D99-82D6-12271135A827}"/>
    <cellStyle name="Comma 4 2 7 3 2 3 2 3" xfId="40995" xr:uid="{9F99B10D-DBD2-46A3-879B-7D89B042746D}"/>
    <cellStyle name="Comma 4 2 7 3 2 3 3" xfId="11281" xr:uid="{9DCC58C3-6E57-476F-8948-20B8AA337EB2}"/>
    <cellStyle name="Comma 4 2 7 3 2 3 3 2" xfId="47332" xr:uid="{88B5D5E9-68D3-42B8-8B46-502B84397064}"/>
    <cellStyle name="Comma 4 2 7 3 2 3 4" xfId="5177" xr:uid="{1CAC8A89-52CC-458E-BE73-1DB9C43D685E}"/>
    <cellStyle name="Comma 4 2 7 3 2 3 5" xfId="34705" xr:uid="{25001898-4DDD-492B-823B-7A1BD81486EF}"/>
    <cellStyle name="Comma 4 2 7 3 2 4" xfId="18746" xr:uid="{34563686-0F08-4058-935B-7BB3515E41F5}"/>
    <cellStyle name="Comma 4 2 7 3 2 4 2" xfId="52731" xr:uid="{5ED11EA5-FBDA-4205-8B7B-5708EA498B13}"/>
    <cellStyle name="Comma 4 2 7 3 2 4 3" xfId="40116" xr:uid="{5121E371-2736-43B2-957C-85464C38F658}"/>
    <cellStyle name="Comma 4 2 7 3 2 5" xfId="12160" xr:uid="{B062C669-F29F-471B-BFDB-1EDF59559DDC}"/>
    <cellStyle name="Comma 4 2 7 3 2 5 2" xfId="46453" xr:uid="{6A4825AF-5EC1-47EA-B3A4-CA33A0ABF6A6}"/>
    <cellStyle name="Comma 4 2 7 3 2 6" xfId="4298" xr:uid="{805FD737-9B63-4606-9D23-88F832730F8B}"/>
    <cellStyle name="Comma 4 2 7 3 2 7" xfId="33826" xr:uid="{67828FCD-155D-4EBE-AFD6-25E76C3DB65B}"/>
    <cellStyle name="Comma 4 2 7 3 3" xfId="27109" xr:uid="{FB7F2C16-5D4F-4522-B5D6-FD24727244A2}"/>
    <cellStyle name="Comma 4 2 7 3 3 2" xfId="23612" xr:uid="{3141C486-6166-49A4-A9D3-2C9E724D1D5F}"/>
    <cellStyle name="Comma 4 2 7 3 3 2 2" xfId="16105" xr:uid="{362A98FC-54B5-4460-B446-16B4701DF718}"/>
    <cellStyle name="Comma 4 2 7 3 3 2 2 2" xfId="55372" xr:uid="{3E871E9E-381C-414E-96B4-B54B590D202A}"/>
    <cellStyle name="Comma 4 2 7 3 3 2 2 3" xfId="42757" xr:uid="{E06D6D1C-62B8-4DA4-ADFD-88D4B2115266}"/>
    <cellStyle name="Comma 4 2 7 3 3 2 3" xfId="9519" xr:uid="{BBB3E25F-8F0F-4991-BCE2-6FC9F3FC8FA9}"/>
    <cellStyle name="Comma 4 2 7 3 3 2 3 2" xfId="49094" xr:uid="{6E38479E-115D-46D4-93DB-F8D019B98356}"/>
    <cellStyle name="Comma 4 2 7 3 3 2 4" xfId="30005" xr:uid="{59104614-8434-4227-ACD0-AAE4C513627E}"/>
    <cellStyle name="Comma 4 2 7 3 3 2 5" xfId="36467" xr:uid="{8FB2B46B-EDE2-47D8-9D0B-CD22DD664B9F}"/>
    <cellStyle name="Comma 4 2 7 3 3 3" xfId="19601" xr:uid="{48FA39B4-D142-4881-8374-0EF35D6BC6DB}"/>
    <cellStyle name="Comma 4 2 7 3 3 3 2" xfId="51875" xr:uid="{D3AE01BF-6E2A-43A6-9D9E-A8A26BE9D32E}"/>
    <cellStyle name="Comma 4 2 7 3 3 3 3" xfId="39260" xr:uid="{55AE8868-C43F-4A8C-B2D7-86967492CABB}"/>
    <cellStyle name="Comma 4 2 7 3 3 4" xfId="13015" xr:uid="{2CA3B8CE-BF28-4168-AB00-40D9CD31064C}"/>
    <cellStyle name="Comma 4 2 7 3 3 4 2" xfId="45597" xr:uid="{9886019E-449C-4EB8-8346-83C37E375525}"/>
    <cellStyle name="Comma 4 2 7 3 3 5" xfId="6428" xr:uid="{CEF17A79-11DF-485C-B181-BA1DC8F2ED7D}"/>
    <cellStyle name="Comma 4 2 7 3 3 6" xfId="32970" xr:uid="{D9473584-D43E-496E-BE0C-B3C840D02B50}"/>
    <cellStyle name="Comma 4 2 7 3 4" xfId="24489" xr:uid="{8DA7C81E-9967-493D-A0BC-3F89F62A54B1}"/>
    <cellStyle name="Comma 4 2 7 3 4 2" xfId="16982" xr:uid="{E29750F2-7DC4-459A-8DDA-1DCA19A34F91}"/>
    <cellStyle name="Comma 4 2 7 3 4 2 2" xfId="54495" xr:uid="{2580F93B-A56D-4BA8-A97D-BAE86EFCF086}"/>
    <cellStyle name="Comma 4 2 7 3 4 2 3" xfId="41880" xr:uid="{E05BEC9D-DCBA-4898-8C33-81D23FA0C0CC}"/>
    <cellStyle name="Comma 4 2 7 3 4 3" xfId="10396" xr:uid="{E399196A-4580-49B2-B8CC-72ADB6B44387}"/>
    <cellStyle name="Comma 4 2 7 3 4 3 2" xfId="48217" xr:uid="{86E2D9FD-5519-48CF-92C6-CDB370418E1C}"/>
    <cellStyle name="Comma 4 2 7 3 4 4" xfId="6062" xr:uid="{21B948CA-7426-49CD-AC6A-8A0CD41A662D}"/>
    <cellStyle name="Comma 4 2 7 3 4 5" xfId="35590" xr:uid="{42FE90E9-2E77-495D-81D3-F2F76AA4815A}"/>
    <cellStyle name="Comma 4 2 7 3 5" xfId="20476" xr:uid="{ADE24D8E-065E-4FC6-8C0D-EB443C89112F}"/>
    <cellStyle name="Comma 4 2 7 3 5 2" xfId="50998" xr:uid="{634F7516-5CDF-428B-8BCF-C8A543B24B51}"/>
    <cellStyle name="Comma 4 2 7 3 5 3" xfId="38383" xr:uid="{E9ECA991-B03B-4CEE-AE87-6F45201FC885}"/>
    <cellStyle name="Comma 4 2 7 3 6" xfId="13890" xr:uid="{635CEED1-FA71-492D-B050-F2219D9929DA}"/>
    <cellStyle name="Comma 4 2 7 3 6 2" xfId="44720" xr:uid="{D14CC096-768A-4810-AE66-D9B96CC0F504}"/>
    <cellStyle name="Comma 4 2 7 3 7" xfId="7303" xr:uid="{F9AF24BE-F7C2-4CFB-895E-AC9EBC1F3E7A}"/>
    <cellStyle name="Comma 4 2 7 3 8" xfId="32093" xr:uid="{6F02E257-40CD-442F-851E-C4010017E30E}"/>
    <cellStyle name="Comma 4 2 7 4" xfId="26693" xr:uid="{6DCB7DE1-E3A2-4DB4-B1FC-44D6BA9BE158}"/>
    <cellStyle name="Comma 4 2 7 4 2" xfId="23196" xr:uid="{F48795DE-2982-47B7-BED6-875C143254B7}"/>
    <cellStyle name="Comma 4 2 7 4 2 2" xfId="15689" xr:uid="{E02EE502-6146-4716-A46C-85CBC67F85B5}"/>
    <cellStyle name="Comma 4 2 7 4 2 2 2" xfId="55788" xr:uid="{94BF4ED0-F21B-401C-86AA-74ECEEF66382}"/>
    <cellStyle name="Comma 4 2 7 4 2 2 3" xfId="43173" xr:uid="{10F1C69D-BCAD-4B24-A1F4-08C9A4CC9120}"/>
    <cellStyle name="Comma 4 2 7 4 2 3" xfId="9103" xr:uid="{C2A4B2EF-3414-4F5C-9CDF-17F7FD94BE4D}"/>
    <cellStyle name="Comma 4 2 7 4 2 3 2" xfId="49510" xr:uid="{CFAAAF18-65F1-4233-9EE1-9AFD8668B942}"/>
    <cellStyle name="Comma 4 2 7 4 2 4" xfId="30421" xr:uid="{2C3FC8FE-81CE-4F98-9735-ACA5BF78062A}"/>
    <cellStyle name="Comma 4 2 7 4 2 5" xfId="36883" xr:uid="{D0C5E0D0-9A16-4A48-98F1-C8BA09D17DDD}"/>
    <cellStyle name="Comma 4 2 7 4 3" xfId="25816" xr:uid="{C5EDD960-A11E-4881-AE01-C84F9283ADA7}"/>
    <cellStyle name="Comma 4 2 7 4 3 2" xfId="18309" xr:uid="{17176FA2-AE16-4D2A-B314-F1E51CB4EA5F}"/>
    <cellStyle name="Comma 4 2 7 4 3 2 2" xfId="53168" xr:uid="{44FCE944-5354-459F-8DED-A6743C1481A6}"/>
    <cellStyle name="Comma 4 2 7 4 3 2 3" xfId="40553" xr:uid="{C0A330DE-7973-4AA9-80D2-DEDC259F3962}"/>
    <cellStyle name="Comma 4 2 7 4 3 3" xfId="11723" xr:uid="{14CFA1C1-9B3B-45AF-B692-85769E22ACC5}"/>
    <cellStyle name="Comma 4 2 7 4 3 3 2" xfId="46890" xr:uid="{1B9B2A55-AE49-40DB-BD0D-D4C4465A1FC1}"/>
    <cellStyle name="Comma 4 2 7 4 3 4" xfId="4735" xr:uid="{D51C4A1C-FA12-4563-917D-92FCA0BE7850}"/>
    <cellStyle name="Comma 4 2 7 4 3 5" xfId="34263" xr:uid="{7198045E-C6E5-4D52-AED6-9704B20AEAAD}"/>
    <cellStyle name="Comma 4 2 7 4 4" xfId="19185" xr:uid="{C3D3B19F-22E1-4D2D-A13D-E431E766FF17}"/>
    <cellStyle name="Comma 4 2 7 4 4 2" xfId="52291" xr:uid="{DF927F9E-1312-41E4-9870-3A55C66BA0B2}"/>
    <cellStyle name="Comma 4 2 7 4 4 3" xfId="39676" xr:uid="{C9493644-64D4-4107-9AB4-D577911E16D0}"/>
    <cellStyle name="Comma 4 2 7 4 5" xfId="12599" xr:uid="{746BE487-9852-4B41-9135-20E209E0BB1F}"/>
    <cellStyle name="Comma 4 2 7 4 5 2" xfId="46013" xr:uid="{CA24B223-0FE8-46B6-A999-CEC87FC4ACBA}"/>
    <cellStyle name="Comma 4 2 7 4 6" xfId="3859" xr:uid="{BA31042A-F675-4F2F-A6D5-71531F2A68AC}"/>
    <cellStyle name="Comma 4 2 7 4 7" xfId="33386" xr:uid="{45EA92E2-90FC-48BD-B758-23AF62829C7C}"/>
    <cellStyle name="Comma 4 2 7 5" xfId="27543" xr:uid="{9AF5F917-2F10-4A21-BB55-671E74734AB5}"/>
    <cellStyle name="Comma 4 2 7 5 2" xfId="24046" xr:uid="{4B5C8E5E-46EA-44C0-AA61-DC4220D93D16}"/>
    <cellStyle name="Comma 4 2 7 5 2 2" xfId="16539" xr:uid="{1C4B6CBE-F62A-49D1-B5C0-917BAF2C6D46}"/>
    <cellStyle name="Comma 4 2 7 5 2 2 2" xfId="54938" xr:uid="{7FED78A6-C0E9-4ED0-BDE0-B0899B9714E8}"/>
    <cellStyle name="Comma 4 2 7 5 2 2 3" xfId="42323" xr:uid="{2A859BF4-4FAF-4D99-B9E1-CF8A9BB77F67}"/>
    <cellStyle name="Comma 4 2 7 5 2 3" xfId="9953" xr:uid="{C2930B29-0FB8-4B4D-A37D-9BB636C7FA20}"/>
    <cellStyle name="Comma 4 2 7 5 2 3 2" xfId="48660" xr:uid="{AE8B0D53-A99D-47E7-8038-3671B044120F}"/>
    <cellStyle name="Comma 4 2 7 5 2 4" xfId="29571" xr:uid="{CFBFC993-BCC3-468E-AD52-8034CAE4D782}"/>
    <cellStyle name="Comma 4 2 7 5 2 5" xfId="36033" xr:uid="{82D6EA0C-259C-4360-A62C-E6D5F32F406E}"/>
    <cellStyle name="Comma 4 2 7 5 3" xfId="20035" xr:uid="{EE141A90-F630-444F-A7E0-B3E9387769DF}"/>
    <cellStyle name="Comma 4 2 7 5 3 2" xfId="51441" xr:uid="{27043D1F-80C6-43AA-BD98-7F99DEA0ACF9}"/>
    <cellStyle name="Comma 4 2 7 5 3 3" xfId="38826" xr:uid="{12803E62-50A3-4B57-B9A7-942AA3ACC7FA}"/>
    <cellStyle name="Comma 4 2 7 5 4" xfId="13449" xr:uid="{39E7C3F0-218A-4BF5-9BF7-C0ACCAD14627}"/>
    <cellStyle name="Comma 4 2 7 5 4 2" xfId="45163" xr:uid="{7DE37428-F66F-41D4-B9C2-8EB8256C6263}"/>
    <cellStyle name="Comma 4 2 7 5 5" xfId="6862" xr:uid="{D1FDD418-A90A-41E2-8957-F721CD2A9264}"/>
    <cellStyle name="Comma 4 2 7 5 6" xfId="32536" xr:uid="{10C10EF0-302C-4B3C-91C7-7246462DA381}"/>
    <cellStyle name="Comma 4 2 7 6" xfId="24931" xr:uid="{F0A19CC7-68B3-465D-A174-9BAC31FEC90A}"/>
    <cellStyle name="Comma 4 2 7 6 2" xfId="17424" xr:uid="{7B83F9EA-6A71-41B7-BAD7-DC5F0FAD14A8}"/>
    <cellStyle name="Comma 4 2 7 6 2 2" xfId="54053" xr:uid="{8F55446D-E4D5-44EE-848C-276B4F7FA886}"/>
    <cellStyle name="Comma 4 2 7 6 2 3" xfId="41438" xr:uid="{D276C325-2064-43F5-ADC0-D4284A711C7C}"/>
    <cellStyle name="Comma 4 2 7 6 3" xfId="10838" xr:uid="{B7DD3B39-BFDA-4787-9FEE-88EB7ABFA648}"/>
    <cellStyle name="Comma 4 2 7 6 3 2" xfId="47775" xr:uid="{A4E3B8BA-AD6C-4AAA-B223-D9CE2E784D58}"/>
    <cellStyle name="Comma 4 2 7 6 4" xfId="5620" xr:uid="{0B5652ED-0734-476C-8D3B-48CC62841BB5}"/>
    <cellStyle name="Comma 4 2 7 6 5" xfId="35148" xr:uid="{0C043A57-8080-479C-A519-25E400F50769}"/>
    <cellStyle name="Comma 4 2 7 7" xfId="28473" xr:uid="{E4AF310F-F1BB-4380-B862-0AD45A63676E}"/>
    <cellStyle name="Comma 4 2 7 7 2" xfId="20916" xr:uid="{CDB60890-AD83-4FA1-B970-684B9F786EF9}"/>
    <cellStyle name="Comma 4 2 7 7 2 2" xfId="50372" xr:uid="{4ADB5718-60B6-4278-93FC-D3EB050F32A8}"/>
    <cellStyle name="Comma 4 2 7 7 3" xfId="14330" xr:uid="{ED3A80B9-96CA-4671-94C3-0047BAB42C41}"/>
    <cellStyle name="Comma 4 2 7 7 4" xfId="7743" xr:uid="{F6EFF022-806C-40A3-B6D9-0FBEB12CB93D}"/>
    <cellStyle name="Comma 4 2 7 7 5" xfId="37754" xr:uid="{12453BBC-3143-4F17-B304-333BB39FA8BF}"/>
    <cellStyle name="Comma 4 2 7 8" xfId="21694" xr:uid="{807A25AA-8436-4DEE-98B2-9E30E078F859}"/>
    <cellStyle name="Comma 4 2 7 8 2" xfId="50556" xr:uid="{9DF01C5B-4B25-4BDE-AE43-64DEBFDF2D04}"/>
    <cellStyle name="Comma 4 2 7 8 3" xfId="37941" xr:uid="{84048BF9-7301-401A-8633-2F870978845C}"/>
    <cellStyle name="Comma 4 2 7 9" xfId="21187" xr:uid="{E5DC89B0-84F0-4C46-BDA1-98973A2E8BB3}"/>
    <cellStyle name="Comma 4 2 7 9 2" xfId="44250" xr:uid="{CF80F168-05D6-456E-99EA-CF6BA51D9991}"/>
    <cellStyle name="Comma 4 2 8" xfId="813" xr:uid="{471E449E-33A5-40D6-8315-58AB2B9BBC47}"/>
    <cellStyle name="Comma 4 2 8 10" xfId="2946" xr:uid="{EFBB7ECD-F27D-44D5-BDF0-45900DAD2997}"/>
    <cellStyle name="Comma 4 2 8 11" xfId="31727" xr:uid="{48D18AF1-DE74-4AAE-84BC-2ED4920B2FDE}"/>
    <cellStyle name="Comma 4 2 8 12" xfId="1833" xr:uid="{ECFA5E20-032B-4B69-ACB2-6D356AF673E2}"/>
    <cellStyle name="Comma 4 2 8 2" xfId="1215" xr:uid="{B235D74A-ECEF-4A91-8C3E-C9C8544C2B42}"/>
    <cellStyle name="Comma 4 2 8 2 2" xfId="26175" xr:uid="{6FF81F22-0F64-46DC-8CA5-1F5B5CA96C99}"/>
    <cellStyle name="Comma 4 2 8 2 2 2" xfId="22677" xr:uid="{7307293C-9FB5-4E33-9353-E149CF482981}"/>
    <cellStyle name="Comma 4 2 8 2 2 2 2" xfId="15170" xr:uid="{FF4EDE61-5FA9-45BA-B298-CFD76C489159}"/>
    <cellStyle name="Comma 4 2 8 2 2 2 2 2" xfId="56307" xr:uid="{03F5955A-A8E5-40DA-8449-4069B0D8B9FD}"/>
    <cellStyle name="Comma 4 2 8 2 2 2 2 3" xfId="43692" xr:uid="{53932055-223A-4759-B7B2-BC441F182FC7}"/>
    <cellStyle name="Comma 4 2 8 2 2 2 3" xfId="8584" xr:uid="{CE842B3B-27E4-42B9-BA12-13EFD92558BF}"/>
    <cellStyle name="Comma 4 2 8 2 2 2 3 2" xfId="50029" xr:uid="{9DB4AE1C-DBEA-4E3F-B244-73FC1B9E3DD1}"/>
    <cellStyle name="Comma 4 2 8 2 2 2 4" xfId="30940" xr:uid="{6C014BED-CAB9-4063-A17C-38FFA81685A0}"/>
    <cellStyle name="Comma 4 2 8 2 2 2 5" xfId="37402" xr:uid="{A29431EE-468B-4E7F-A49D-15ACED259A7D}"/>
    <cellStyle name="Comma 4 2 8 2 2 3" xfId="25295" xr:uid="{C5FB7B4B-E642-4475-9175-CE14A0F97529}"/>
    <cellStyle name="Comma 4 2 8 2 2 3 2" xfId="17788" xr:uid="{C94A09C1-F4C0-4C97-A3D2-0D2C153012A0}"/>
    <cellStyle name="Comma 4 2 8 2 2 3 2 2" xfId="53689" xr:uid="{D0BDAB9A-23EE-4B29-953A-FA5A7D7D814B}"/>
    <cellStyle name="Comma 4 2 8 2 2 3 2 3" xfId="41074" xr:uid="{74D533C9-F711-4207-A86F-6EBC7549523E}"/>
    <cellStyle name="Comma 4 2 8 2 2 3 3" xfId="11202" xr:uid="{D444A1D3-7297-4DA1-BC1A-55F457EADD5D}"/>
    <cellStyle name="Comma 4 2 8 2 2 3 3 2" xfId="47411" xr:uid="{BF694E32-3F1D-49C9-B966-E17E8DFDEAA2}"/>
    <cellStyle name="Comma 4 2 8 2 2 3 4" xfId="5256" xr:uid="{61A3AB63-1703-49C5-A9EF-587ED6747795}"/>
    <cellStyle name="Comma 4 2 8 2 2 3 5" xfId="34784" xr:uid="{BF509C2B-3517-4445-9F34-924582776B29}"/>
    <cellStyle name="Comma 4 2 8 2 2 4" xfId="18667" xr:uid="{EA895A66-C877-4013-8E81-1D915C3ADFC5}"/>
    <cellStyle name="Comma 4 2 8 2 2 4 2" xfId="52810" xr:uid="{0809CC20-E380-4593-B8B7-7E78C189DE7E}"/>
    <cellStyle name="Comma 4 2 8 2 2 4 3" xfId="40195" xr:uid="{514D888B-8A6F-47FA-9D25-6B46BDB6FA9A}"/>
    <cellStyle name="Comma 4 2 8 2 2 5" xfId="12081" xr:uid="{021DD1FD-0707-4C97-B3BD-0E05B7B5F87C}"/>
    <cellStyle name="Comma 4 2 8 2 2 5 2" xfId="46532" xr:uid="{957321C3-BE2C-4654-B0B3-A9BBE455F57F}"/>
    <cellStyle name="Comma 4 2 8 2 2 6" xfId="4377" xr:uid="{DFE41B07-E230-4616-8E4D-313B6B764AAE}"/>
    <cellStyle name="Comma 4 2 8 2 2 7" xfId="33905" xr:uid="{2B69AA70-C33B-425B-AFFE-B21C247DAB67}"/>
    <cellStyle name="Comma 4 2 8 2 3" xfId="27030" xr:uid="{32A660A7-8294-4904-B278-40A2AA839D5A}"/>
    <cellStyle name="Comma 4 2 8 2 3 2" xfId="23533" xr:uid="{402B6E96-9EE7-4952-88FE-A1C23107DF56}"/>
    <cellStyle name="Comma 4 2 8 2 3 2 2" xfId="16026" xr:uid="{B960F10F-2F1D-4CD5-AAB9-1D9550F61057}"/>
    <cellStyle name="Comma 4 2 8 2 3 2 2 2" xfId="55451" xr:uid="{2373590F-EE12-4CFE-B508-6726957A9924}"/>
    <cellStyle name="Comma 4 2 8 2 3 2 2 3" xfId="42836" xr:uid="{9078C833-0DAB-4B10-B866-7B3356571C4F}"/>
    <cellStyle name="Comma 4 2 8 2 3 2 3" xfId="9440" xr:uid="{077F62EE-5CC5-434D-BC54-AF38D71FE51C}"/>
    <cellStyle name="Comma 4 2 8 2 3 2 3 2" xfId="49173" xr:uid="{C6A1FF82-FAAA-42DF-A14F-F82DB26E450A}"/>
    <cellStyle name="Comma 4 2 8 2 3 2 4" xfId="30084" xr:uid="{047165C6-7D1F-4337-B08B-B513A7939EA6}"/>
    <cellStyle name="Comma 4 2 8 2 3 2 5" xfId="36546" xr:uid="{3C057E3F-79D9-4E8C-9810-12634C2E5D56}"/>
    <cellStyle name="Comma 4 2 8 2 3 3" xfId="19522" xr:uid="{F5DFE05F-BA68-4D5A-9E73-62E426BAB5E8}"/>
    <cellStyle name="Comma 4 2 8 2 3 3 2" xfId="51954" xr:uid="{24C8E164-A8BA-4BA1-B0D4-C92E9AEBD870}"/>
    <cellStyle name="Comma 4 2 8 2 3 3 3" xfId="39339" xr:uid="{F746E2A1-3B59-415F-943B-BD0E4CDF187C}"/>
    <cellStyle name="Comma 4 2 8 2 3 4" xfId="12936" xr:uid="{7A36CACE-D6B9-481C-A49C-6456C956F753}"/>
    <cellStyle name="Comma 4 2 8 2 3 4 2" xfId="45676" xr:uid="{41E8FD3E-EF4C-4CD8-8FF7-4E11B510A877}"/>
    <cellStyle name="Comma 4 2 8 2 3 5" xfId="6349" xr:uid="{A89551CC-B61B-433E-9A9E-E99471F2D53F}"/>
    <cellStyle name="Comma 4 2 8 2 3 6" xfId="33049" xr:uid="{E1911ECB-D696-4D06-A3F4-F4B4E7E49219}"/>
    <cellStyle name="Comma 4 2 8 2 4" xfId="24410" xr:uid="{BC937416-9404-42EF-B627-07D84B74FB2E}"/>
    <cellStyle name="Comma 4 2 8 2 4 2" xfId="16903" xr:uid="{C4F2E9B1-7BA5-4124-88DB-67FE9A95FA24}"/>
    <cellStyle name="Comma 4 2 8 2 4 2 2" xfId="54574" xr:uid="{A937D58B-C44C-4407-BC7D-92C0D38D62FF}"/>
    <cellStyle name="Comma 4 2 8 2 4 2 3" xfId="41959" xr:uid="{AA76E427-58B7-4AE7-A039-64A980F86899}"/>
    <cellStyle name="Comma 4 2 8 2 4 3" xfId="10317" xr:uid="{B5EE7EED-C0E9-4AC5-8B39-E03CD83418A4}"/>
    <cellStyle name="Comma 4 2 8 2 4 3 2" xfId="48296" xr:uid="{966E433C-FCB6-4678-A9FB-107565EBEF63}"/>
    <cellStyle name="Comma 4 2 8 2 4 4" xfId="6141" xr:uid="{ABAB9009-239C-475C-B11E-EAC33D4EF6E1}"/>
    <cellStyle name="Comma 4 2 8 2 4 5" xfId="35669" xr:uid="{2C9AFBED-C058-451C-B019-BC0FC1C40CF8}"/>
    <cellStyle name="Comma 4 2 8 2 5" xfId="20397" xr:uid="{CFB1999A-F624-4AA6-833A-A265630C3B03}"/>
    <cellStyle name="Comma 4 2 8 2 5 2" xfId="51077" xr:uid="{1A0C96B0-DCF4-4664-8662-E68B3ED92ADF}"/>
    <cellStyle name="Comma 4 2 8 2 5 3" xfId="38462" xr:uid="{CAD4E191-33B1-42D3-9301-45206D0054EB}"/>
    <cellStyle name="Comma 4 2 8 2 6" xfId="13811" xr:uid="{1924D57D-CDA9-46E6-BA51-57CE9FD5B82F}"/>
    <cellStyle name="Comma 4 2 8 2 6 2" xfId="44799" xr:uid="{26D9424C-F214-433C-9948-AB5553164E17}"/>
    <cellStyle name="Comma 4 2 8 2 7" xfId="7224" xr:uid="{1014F16A-3185-4C6E-8315-74AB4BEE3F02}"/>
    <cellStyle name="Comma 4 2 8 2 8" xfId="32172" xr:uid="{10C9DC9A-7F4D-4AF9-86EE-12CA90F3F6D9}"/>
    <cellStyle name="Comma 4 2 8 2 9" xfId="27904" xr:uid="{505708DB-D029-4435-8680-81E18AB7DE1E}"/>
    <cellStyle name="Comma 4 2 8 3" xfId="26615" xr:uid="{F56F0DA0-827F-4BEF-B453-48AA0FBEA41D}"/>
    <cellStyle name="Comma 4 2 8 3 2" xfId="23118" xr:uid="{C2302D51-7BBB-4986-AC16-6ECF5BD13BFE}"/>
    <cellStyle name="Comma 4 2 8 3 2 2" xfId="15611" xr:uid="{8C4711E4-7658-424A-A10A-B9AEA07DBAAC}"/>
    <cellStyle name="Comma 4 2 8 3 2 2 2" xfId="55866" xr:uid="{8A607E91-2F12-4D08-B3E5-20B2C4360610}"/>
    <cellStyle name="Comma 4 2 8 3 2 2 3" xfId="43251" xr:uid="{5A0BB26B-159D-4751-8691-E33CAF994C9E}"/>
    <cellStyle name="Comma 4 2 8 3 2 3" xfId="9025" xr:uid="{2AD30F09-3FE8-4843-9A35-0CD326E67129}"/>
    <cellStyle name="Comma 4 2 8 3 2 3 2" xfId="49588" xr:uid="{432B5383-71BA-4086-AB8F-C55AF7CEA098}"/>
    <cellStyle name="Comma 4 2 8 3 2 4" xfId="30499" xr:uid="{14F00FDE-158A-466F-BF93-9EB655804612}"/>
    <cellStyle name="Comma 4 2 8 3 2 5" xfId="36961" xr:uid="{11C09FE2-8769-461B-A269-CAF08B743EAE}"/>
    <cellStyle name="Comma 4 2 8 3 3" xfId="25737" xr:uid="{AB1A5029-4850-4E32-8601-B4EED0AD3869}"/>
    <cellStyle name="Comma 4 2 8 3 3 2" xfId="18230" xr:uid="{F0ABAB38-9141-4A92-AF20-1E732AC15E21}"/>
    <cellStyle name="Comma 4 2 8 3 3 2 2" xfId="53247" xr:uid="{7369F4D4-5C15-4312-8323-DD0D1F7B2F12}"/>
    <cellStyle name="Comma 4 2 8 3 3 2 3" xfId="40632" xr:uid="{878FFD5A-559D-4045-B3FD-303D3976918B}"/>
    <cellStyle name="Comma 4 2 8 3 3 3" xfId="11644" xr:uid="{A978039D-0C36-43F3-9AA2-7A9B8E0959BB}"/>
    <cellStyle name="Comma 4 2 8 3 3 3 2" xfId="46969" xr:uid="{7112CA9E-1A2C-4BDF-888B-F838CC7BAF1A}"/>
    <cellStyle name="Comma 4 2 8 3 3 4" xfId="4814" xr:uid="{DAB41FC6-EAF7-4D83-AA1E-2CB522A3778D}"/>
    <cellStyle name="Comma 4 2 8 3 3 5" xfId="34342" xr:uid="{2498E447-48E7-4B0F-9C33-4AD03E7D6FDA}"/>
    <cellStyle name="Comma 4 2 8 3 4" xfId="19107" xr:uid="{94C63235-A316-4E08-BC43-0F66989F25C3}"/>
    <cellStyle name="Comma 4 2 8 3 4 2" xfId="52369" xr:uid="{4F8ABC53-F758-438F-A142-14B9E0FDFAE1}"/>
    <cellStyle name="Comma 4 2 8 3 4 3" xfId="39754" xr:uid="{7B5BD149-C56D-4E8D-9533-A02EBDC54471}"/>
    <cellStyle name="Comma 4 2 8 3 5" xfId="12521" xr:uid="{EA94D55A-456D-4CE5-B095-3214230D48D3}"/>
    <cellStyle name="Comma 4 2 8 3 5 2" xfId="46091" xr:uid="{C7073CA7-014D-4022-A1C1-3858F1053A56}"/>
    <cellStyle name="Comma 4 2 8 3 6" xfId="3937" xr:uid="{7BF7E902-5D38-45B4-8B0D-14537277BBD6}"/>
    <cellStyle name="Comma 4 2 8 3 7" xfId="33464" xr:uid="{03B95FE4-A582-4633-B8CA-6712E677CB4E}"/>
    <cellStyle name="Comma 4 2 8 4" xfId="27465" xr:uid="{1ED0563F-3002-4DB2-9D02-0384F35ACEB9}"/>
    <cellStyle name="Comma 4 2 8 4 2" xfId="23968" xr:uid="{430C3190-3D0E-451E-8F51-606F7598A65E}"/>
    <cellStyle name="Comma 4 2 8 4 2 2" xfId="16461" xr:uid="{0D6D0721-8818-4FA6-8F03-D0FDA9AEE346}"/>
    <cellStyle name="Comma 4 2 8 4 2 2 2" xfId="55016" xr:uid="{8347802D-91D6-40AC-8BCD-D6DD60B5CD53}"/>
    <cellStyle name="Comma 4 2 8 4 2 2 3" xfId="42401" xr:uid="{5C47DDB2-13D5-49B8-B4E0-43E301C236AD}"/>
    <cellStyle name="Comma 4 2 8 4 2 3" xfId="9875" xr:uid="{99463AB5-9195-4AAF-BB92-7D6130E8C41D}"/>
    <cellStyle name="Comma 4 2 8 4 2 3 2" xfId="48738" xr:uid="{5E3F7778-D078-4D62-8761-E80CD7F93BE9}"/>
    <cellStyle name="Comma 4 2 8 4 2 4" xfId="29649" xr:uid="{71901F7C-E6D3-40F1-85AD-5627EB7E2792}"/>
    <cellStyle name="Comma 4 2 8 4 2 5" xfId="36111" xr:uid="{14A3157C-C0E0-4ADF-B604-5DC3D62026EC}"/>
    <cellStyle name="Comma 4 2 8 4 3" xfId="19957" xr:uid="{BBD7DEAB-AF03-4FE0-B5DE-DEEBD8C253DE}"/>
    <cellStyle name="Comma 4 2 8 4 3 2" xfId="51519" xr:uid="{38F331CA-DCFA-4B6C-B94E-DA182C6CDCD6}"/>
    <cellStyle name="Comma 4 2 8 4 3 3" xfId="38904" xr:uid="{4382310A-9C09-45ED-9673-1E66D02F3431}"/>
    <cellStyle name="Comma 4 2 8 4 4" xfId="13371" xr:uid="{0CAA71E6-9B26-4AE3-B9FC-5430404CE75A}"/>
    <cellStyle name="Comma 4 2 8 4 4 2" xfId="45241" xr:uid="{EDF07BFC-2436-40B2-B6E5-FA061777DA69}"/>
    <cellStyle name="Comma 4 2 8 4 5" xfId="6784" xr:uid="{0D5E40F1-443E-48BF-BBDC-C1049F4B3C30}"/>
    <cellStyle name="Comma 4 2 8 4 6" xfId="32614" xr:uid="{4DE9DF98-F50E-4839-931A-1C4AC3958BD4}"/>
    <cellStyle name="Comma 4 2 8 5" xfId="24852" xr:uid="{1D0602D5-1D51-4164-8C64-443550E4A87C}"/>
    <cellStyle name="Comma 4 2 8 5 2" xfId="17345" xr:uid="{09B7DAF4-368C-4FE3-872C-1973C72647A9}"/>
    <cellStyle name="Comma 4 2 8 5 2 2" xfId="54132" xr:uid="{7CC29017-5EB1-4D32-809F-AEFE4C76B4C1}"/>
    <cellStyle name="Comma 4 2 8 5 2 3" xfId="41517" xr:uid="{9ABD95B9-594D-47D3-B2F9-7D3B44062EB8}"/>
    <cellStyle name="Comma 4 2 8 5 3" xfId="10759" xr:uid="{9D744BAF-F5DC-4E71-88AE-36C811193CD1}"/>
    <cellStyle name="Comma 4 2 8 5 3 2" xfId="47854" xr:uid="{9B54BA37-7F0F-44FA-B346-8A631531B891}"/>
    <cellStyle name="Comma 4 2 8 5 4" xfId="5699" xr:uid="{5F783254-E476-46E7-A5AB-54AF85509993}"/>
    <cellStyle name="Comma 4 2 8 5 5" xfId="35227" xr:uid="{F6D8876C-4311-445E-B41D-6066D23A1B47}"/>
    <cellStyle name="Comma 4 2 8 6" xfId="20837" xr:uid="{1EB545B3-51AA-4500-AC19-F461EC3F9993}"/>
    <cellStyle name="Comma 4 2 8 6 2" xfId="50635" xr:uid="{D3009567-C7FA-4703-86A4-AD702D4A8BFD}"/>
    <cellStyle name="Comma 4 2 8 6 3" xfId="38020" xr:uid="{AF002614-C509-4BE8-AFEF-58F121DDF2AD}"/>
    <cellStyle name="Comma 4 2 8 7" xfId="14251" xr:uid="{50590262-29DD-425A-834E-9660EF31C834}"/>
    <cellStyle name="Comma 4 2 8 7 2" xfId="44329" xr:uid="{D122FC3C-F371-4117-AF23-7EBE6F7AC4A4}"/>
    <cellStyle name="Comma 4 2 8 8" xfId="7664" xr:uid="{32B86E85-F914-4AE1-A49E-A7FAF0A02368}"/>
    <cellStyle name="Comma 4 2 8 9" xfId="28395" xr:uid="{F0C93125-E561-4D07-926E-DBF1BD92C5CE}"/>
    <cellStyle name="Comma 4 2 9" xfId="476" xr:uid="{29E49975-E989-4F12-905B-88AE5351323C}"/>
    <cellStyle name="Comma 4 2 9 10" xfId="28655" xr:uid="{DC84971C-D315-46BA-A644-4B1C7FDD1D3F}"/>
    <cellStyle name="Comma 4 2 9 2" xfId="1008" xr:uid="{E2BB51DB-D319-4134-B13A-53C03322C2A7}"/>
    <cellStyle name="Comma 4 2 9 2 2" xfId="26340" xr:uid="{B127F3AD-440B-40C2-8D27-4D969AFEE7E1}"/>
    <cellStyle name="Comma 4 2 9 2 2 2" xfId="22842" xr:uid="{EB928867-2A8B-4E23-A5D0-EA16E113AB73}"/>
    <cellStyle name="Comma 4 2 9 2 2 2 2" xfId="15335" xr:uid="{7FE0A2E5-98A1-4733-8727-92F39631A482}"/>
    <cellStyle name="Comma 4 2 9 2 2 2 2 2" xfId="56142" xr:uid="{EF10A115-BF7C-4B8E-AA4D-4372AE1B746B}"/>
    <cellStyle name="Comma 4 2 9 2 2 2 2 3" xfId="43527" xr:uid="{7983FF18-85C0-4FDC-9F0B-FBD93B37C172}"/>
    <cellStyle name="Comma 4 2 9 2 2 2 3" xfId="8749" xr:uid="{F1743D53-2843-49BB-B752-1D56D52A23B8}"/>
    <cellStyle name="Comma 4 2 9 2 2 2 3 2" xfId="49864" xr:uid="{347E7874-6B7C-4120-A4B9-7236A8B5DB0C}"/>
    <cellStyle name="Comma 4 2 9 2 2 2 4" xfId="30775" xr:uid="{15059FB5-3E9D-45EA-8236-ABFEE2AE6389}"/>
    <cellStyle name="Comma 4 2 9 2 2 2 5" xfId="37237" xr:uid="{67192EAA-5C97-4185-97D1-4AA9A9093524}"/>
    <cellStyle name="Comma 4 2 9 2 2 3" xfId="25460" xr:uid="{8748F8CD-6643-4E4F-B5D6-B6928DDB344E}"/>
    <cellStyle name="Comma 4 2 9 2 2 3 2" xfId="17953" xr:uid="{1CF0B177-11D9-44B5-8160-6213E53C4A68}"/>
    <cellStyle name="Comma 4 2 9 2 2 3 2 2" xfId="53524" xr:uid="{E29E1D04-0D5F-4A98-B694-CE5855211904}"/>
    <cellStyle name="Comma 4 2 9 2 2 3 2 3" xfId="40909" xr:uid="{514032D0-8DB2-42D6-BB7A-C95105787FED}"/>
    <cellStyle name="Comma 4 2 9 2 2 3 3" xfId="11367" xr:uid="{3C6D13D9-98EE-4A30-B84F-5408E8A44E6F}"/>
    <cellStyle name="Comma 4 2 9 2 2 3 3 2" xfId="47246" xr:uid="{AAD3AF65-28D8-49F0-839E-CE788411EC57}"/>
    <cellStyle name="Comma 4 2 9 2 2 3 4" xfId="5091" xr:uid="{2939D238-0C22-4AEA-99E5-E304E8276288}"/>
    <cellStyle name="Comma 4 2 9 2 2 3 5" xfId="34619" xr:uid="{C208CF59-91CB-4368-906B-29ACE14442D1}"/>
    <cellStyle name="Comma 4 2 9 2 2 4" xfId="18832" xr:uid="{824EB3C5-543F-4A2D-9A63-776B5232CC41}"/>
    <cellStyle name="Comma 4 2 9 2 2 4 2" xfId="52645" xr:uid="{8F8540ED-F472-41E2-92C1-40745A90EEBB}"/>
    <cellStyle name="Comma 4 2 9 2 2 4 3" xfId="40030" xr:uid="{6F044833-FA2F-4B8B-8425-3ACC2E925AFF}"/>
    <cellStyle name="Comma 4 2 9 2 2 5" xfId="12246" xr:uid="{BB15F5EA-0F83-4829-B9FD-E3875BC75E3B}"/>
    <cellStyle name="Comma 4 2 9 2 2 5 2" xfId="46367" xr:uid="{F6B03058-44A0-4D90-8D55-0623D515EC01}"/>
    <cellStyle name="Comma 4 2 9 2 2 6" xfId="4212" xr:uid="{D0973E22-2352-451A-AB89-1C432165F1D6}"/>
    <cellStyle name="Comma 4 2 9 2 2 7" xfId="33740" xr:uid="{598CEF15-036A-4C85-9165-3D034CB67AA8}"/>
    <cellStyle name="Comma 4 2 9 2 3" xfId="27194" xr:uid="{A2AC411F-0F30-43DE-96CE-B1FC0D51E5E4}"/>
    <cellStyle name="Comma 4 2 9 2 3 2" xfId="23697" xr:uid="{79785DFA-479F-4936-BF54-49452FC52BDF}"/>
    <cellStyle name="Comma 4 2 9 2 3 2 2" xfId="16190" xr:uid="{5A007B4D-26EC-46E5-B59C-8A66424C558C}"/>
    <cellStyle name="Comma 4 2 9 2 3 2 2 2" xfId="55287" xr:uid="{FF12200B-0BFA-4356-A224-E312B752EC6B}"/>
    <cellStyle name="Comma 4 2 9 2 3 2 2 3" xfId="42672" xr:uid="{96C27BF4-424A-4A14-931B-8C882680D67C}"/>
    <cellStyle name="Comma 4 2 9 2 3 2 3" xfId="9604" xr:uid="{37E6A0F7-219D-479B-BE03-99F66A673139}"/>
    <cellStyle name="Comma 4 2 9 2 3 2 3 2" xfId="49009" xr:uid="{3AB14493-2126-4B5C-983D-03087EE02005}"/>
    <cellStyle name="Comma 4 2 9 2 3 2 4" xfId="29920" xr:uid="{82F17EDB-EFB7-4900-ADB4-7C9F024D5DE5}"/>
    <cellStyle name="Comma 4 2 9 2 3 2 5" xfId="36382" xr:uid="{DC4F286D-8EC9-4DF0-BB70-30E4F78D54A7}"/>
    <cellStyle name="Comma 4 2 9 2 3 3" xfId="19686" xr:uid="{003F2576-23CE-41AD-AEA6-10DD419FC202}"/>
    <cellStyle name="Comma 4 2 9 2 3 3 2" xfId="51790" xr:uid="{21D651AF-E343-4546-AD79-F7DD1C320ECF}"/>
    <cellStyle name="Comma 4 2 9 2 3 3 3" xfId="39175" xr:uid="{BDF1AE39-6988-4FBC-8EE1-B9BC16BFE201}"/>
    <cellStyle name="Comma 4 2 9 2 3 4" xfId="13100" xr:uid="{0EE9C352-8505-49E6-9A5E-37C230D4A8C3}"/>
    <cellStyle name="Comma 4 2 9 2 3 4 2" xfId="45512" xr:uid="{025F8CE0-6EFD-4CF8-AC38-D01237162482}"/>
    <cellStyle name="Comma 4 2 9 2 3 5" xfId="6513" xr:uid="{F19E5B30-7632-4FAA-B122-B196EA9BE172}"/>
    <cellStyle name="Comma 4 2 9 2 3 6" xfId="32885" xr:uid="{952B2A7D-7AB9-437E-A683-B7F96047DE67}"/>
    <cellStyle name="Comma 4 2 9 2 4" xfId="24575" xr:uid="{30B0513B-2340-4F3C-8EDF-1ED13D13AB0F}"/>
    <cellStyle name="Comma 4 2 9 2 4 2" xfId="17068" xr:uid="{B3B41D5B-DE23-44FA-9E27-98B85520C5B1}"/>
    <cellStyle name="Comma 4 2 9 2 4 2 2" xfId="54409" xr:uid="{B1E5289B-9A32-4375-9AC0-BFB7545DD359}"/>
    <cellStyle name="Comma 4 2 9 2 4 2 3" xfId="41794" xr:uid="{622AC1BB-3B45-4B32-9538-BACEBE300660}"/>
    <cellStyle name="Comma 4 2 9 2 4 3" xfId="10482" xr:uid="{F3FF14ED-10DF-4BD8-91E9-B47AF5B36214}"/>
    <cellStyle name="Comma 4 2 9 2 4 3 2" xfId="48131" xr:uid="{9822FB7F-544C-4B58-8D57-B889C2CABEB9}"/>
    <cellStyle name="Comma 4 2 9 2 4 4" xfId="5976" xr:uid="{F3E26302-A30E-43CF-98E5-F2F0689D803C}"/>
    <cellStyle name="Comma 4 2 9 2 4 5" xfId="35504" xr:uid="{AD006EFF-2D4F-4E4A-BDBC-B4EECF48FD57}"/>
    <cellStyle name="Comma 4 2 9 2 5" xfId="20562" xr:uid="{700E02D3-BF18-498A-9421-1B0955C2F342}"/>
    <cellStyle name="Comma 4 2 9 2 5 2" xfId="50912" xr:uid="{C7EB2F40-CAC3-4AC4-9F60-EB92D66FB6F4}"/>
    <cellStyle name="Comma 4 2 9 2 5 3" xfId="38297" xr:uid="{0984C6E0-2AD0-41CA-A32C-0C1D791A4882}"/>
    <cellStyle name="Comma 4 2 9 2 6" xfId="13976" xr:uid="{DF0FC79A-0C3C-417D-AB82-E762D8DC8187}"/>
    <cellStyle name="Comma 4 2 9 2 6 2" xfId="44634" xr:uid="{FD35F461-5C03-4084-A20E-DE12939958C4}"/>
    <cellStyle name="Comma 4 2 9 2 7" xfId="7389" xr:uid="{0C6AD1BC-C2EF-46F9-A784-62E9B1AFA557}"/>
    <cellStyle name="Comma 4 2 9 2 8" xfId="32007" xr:uid="{12385C52-65CB-432A-8866-397A5C7668F0}"/>
    <cellStyle name="Comma 4 2 9 2 9" xfId="28071" xr:uid="{7694AA96-72CC-48D9-8455-DAB4C24C1627}"/>
    <cellStyle name="Comma 4 2 9 3" xfId="26779" xr:uid="{67799F1C-0378-4686-B825-7D85CBFFCCCD}"/>
    <cellStyle name="Comma 4 2 9 3 2" xfId="23282" xr:uid="{482BB123-3E6E-4DF4-8277-059A6EB0BE36}"/>
    <cellStyle name="Comma 4 2 9 3 2 2" xfId="15775" xr:uid="{81E29C1D-EF1F-4888-AE45-40AC7C2AC0C9}"/>
    <cellStyle name="Comma 4 2 9 3 2 2 2" xfId="55702" xr:uid="{6BA868FC-DB82-48BC-AA38-DD1412037C08}"/>
    <cellStyle name="Comma 4 2 9 3 2 2 3" xfId="43087" xr:uid="{C3FD4DAF-D6E0-454D-B3F1-FBAA28126DD6}"/>
    <cellStyle name="Comma 4 2 9 3 2 3" xfId="9189" xr:uid="{777D6183-8B04-44A2-A44C-350D11C42104}"/>
    <cellStyle name="Comma 4 2 9 3 2 3 2" xfId="49424" xr:uid="{CC4F36D9-0D35-4608-8D55-869FA9DC2FFB}"/>
    <cellStyle name="Comma 4 2 9 3 2 4" xfId="30335" xr:uid="{9CDAE88C-0E56-45C6-A907-81C0CC57D00B}"/>
    <cellStyle name="Comma 4 2 9 3 2 5" xfId="36797" xr:uid="{C52C1987-BA43-4E2E-8E51-5F3FE78CE114}"/>
    <cellStyle name="Comma 4 2 9 3 3" xfId="25904" xr:uid="{59CE84E5-0307-4559-9ADE-B8413032F882}"/>
    <cellStyle name="Comma 4 2 9 3 3 2" xfId="18397" xr:uid="{379E873C-F262-4C07-B9C5-D2BC2A4EDD99}"/>
    <cellStyle name="Comma 4 2 9 3 3 2 2" xfId="53080" xr:uid="{CBC875DB-86BB-4B76-B8EB-5D8D8D9202C7}"/>
    <cellStyle name="Comma 4 2 9 3 3 2 3" xfId="40465" xr:uid="{550296AE-ED44-4032-9341-F9A53828E50D}"/>
    <cellStyle name="Comma 4 2 9 3 3 3" xfId="11811" xr:uid="{E345F435-ADAA-4740-A2F7-61204FE32A8B}"/>
    <cellStyle name="Comma 4 2 9 3 3 3 2" xfId="46802" xr:uid="{FC2C33A3-567E-41A3-8A44-F77AF8DDE701}"/>
    <cellStyle name="Comma 4 2 9 3 3 4" xfId="4647" xr:uid="{9BFDCDFF-87EE-4484-B5D5-BE4B25004E47}"/>
    <cellStyle name="Comma 4 2 9 3 3 5" xfId="34175" xr:uid="{21D471E0-AEE9-4C9F-A899-F9C8808869BF}"/>
    <cellStyle name="Comma 4 2 9 3 4" xfId="19271" xr:uid="{DE218900-2DC0-40AA-A659-8CEF9F6A92B8}"/>
    <cellStyle name="Comma 4 2 9 3 4 2" xfId="52205" xr:uid="{09497C93-4DEC-4647-BAF6-40505FE3B490}"/>
    <cellStyle name="Comma 4 2 9 3 4 3" xfId="39590" xr:uid="{53CCE9F4-4B64-45B7-B70F-0E898919B92E}"/>
    <cellStyle name="Comma 4 2 9 3 5" xfId="12685" xr:uid="{2EFD0723-FBE8-4FD5-906C-60349B5FD5EB}"/>
    <cellStyle name="Comma 4 2 9 3 5 2" xfId="45927" xr:uid="{5BDBA0F0-F474-4DC2-A03E-0B3ABA0960B7}"/>
    <cellStyle name="Comma 4 2 9 3 6" xfId="3773" xr:uid="{9DF8CF2B-9406-40AA-A51B-29F74C641CB9}"/>
    <cellStyle name="Comma 4 2 9 3 7" xfId="33300" xr:uid="{10CC6D0E-349D-4596-8C66-5CA63487089D}"/>
    <cellStyle name="Comma 4 2 9 4" xfId="27629" xr:uid="{F05CFC55-4209-49C7-B714-5E0768AD81C4}"/>
    <cellStyle name="Comma 4 2 9 4 2" xfId="24132" xr:uid="{90E7A1EB-A846-419A-AEF1-6F48F8FA17BD}"/>
    <cellStyle name="Comma 4 2 9 4 2 2" xfId="16625" xr:uid="{AD7AD7EB-EDA0-42F8-900F-BF26A009B468}"/>
    <cellStyle name="Comma 4 2 9 4 2 2 2" xfId="54852" xr:uid="{346372D7-88FF-4B35-8DC0-E06DFF17C1D2}"/>
    <cellStyle name="Comma 4 2 9 4 2 2 3" xfId="42237" xr:uid="{DD130F2D-17B3-4AC8-A9AB-E62266FFE21B}"/>
    <cellStyle name="Comma 4 2 9 4 2 3" xfId="10039" xr:uid="{1DB8A469-5602-4DC1-9146-A47D2AA31B45}"/>
    <cellStyle name="Comma 4 2 9 4 2 3 2" xfId="48574" xr:uid="{1C6D1C87-4F36-4330-B547-EB9E307A04F3}"/>
    <cellStyle name="Comma 4 2 9 4 2 4" xfId="29485" xr:uid="{050C609B-E63A-4C45-8E19-5D9B7EEF592E}"/>
    <cellStyle name="Comma 4 2 9 4 2 5" xfId="35947" xr:uid="{83A81698-92A7-48A9-B0FE-3A6CF94C4AA5}"/>
    <cellStyle name="Comma 4 2 9 4 3" xfId="20121" xr:uid="{94650BCF-C95E-41E0-A8BB-E25E123EEC8A}"/>
    <cellStyle name="Comma 4 2 9 4 3 2" xfId="51355" xr:uid="{BB0BDA80-CF49-4142-BCDB-95E10AB68F70}"/>
    <cellStyle name="Comma 4 2 9 4 3 3" xfId="38740" xr:uid="{638286E7-06A6-4317-9EFA-1ECF0157923C}"/>
    <cellStyle name="Comma 4 2 9 4 4" xfId="13535" xr:uid="{B9D7540F-C3BA-4CAC-82B4-412CD782E7E4}"/>
    <cellStyle name="Comma 4 2 9 4 4 2" xfId="45077" xr:uid="{314A3CEB-D8AA-4A50-8BEF-19CA6D2E0291}"/>
    <cellStyle name="Comma 4 2 9 4 5" xfId="6948" xr:uid="{C790BDF5-2C1F-4387-AFC1-96C02567BDA3}"/>
    <cellStyle name="Comma 4 2 9 4 6" xfId="32450" xr:uid="{4385DFB0-C1C2-48E0-BD3F-81EFD9C2D7C2}"/>
    <cellStyle name="Comma 4 2 9 5" xfId="25019" xr:uid="{3BCDE2A3-DCBF-409E-BB14-1282B225A5C2}"/>
    <cellStyle name="Comma 4 2 9 5 2" xfId="17512" xr:uid="{B8C1693D-DDFE-438B-A7E5-A5AC0B2442C2}"/>
    <cellStyle name="Comma 4 2 9 5 2 2" xfId="53965" xr:uid="{C931E873-A2E0-4162-9F20-12A5B075EBB4}"/>
    <cellStyle name="Comma 4 2 9 5 2 3" xfId="41350" xr:uid="{AFC7416C-58A6-4C7B-A8B8-4E61142C03CB}"/>
    <cellStyle name="Comma 4 2 9 5 3" xfId="10926" xr:uid="{55C96EED-8619-4488-B574-CCA8D74822CB}"/>
    <cellStyle name="Comma 4 2 9 5 3 2" xfId="47687" xr:uid="{7CBB3AC6-E495-439B-A749-1E043D8B49BF}"/>
    <cellStyle name="Comma 4 2 9 5 4" xfId="5532" xr:uid="{8C3DFED7-91A3-4F20-9316-0701160D2ED4}"/>
    <cellStyle name="Comma 4 2 9 5 5" xfId="35060" xr:uid="{C181492D-714E-4F94-9B47-982A9A37E1FC}"/>
    <cellStyle name="Comma 4 2 9 6" xfId="21004" xr:uid="{1F894399-62C0-4D50-8AD8-463346ED8B4C}"/>
    <cellStyle name="Comma 4 2 9 6 2" xfId="50468" xr:uid="{913AE908-AB74-495F-BE1E-70D8328F159E}"/>
    <cellStyle name="Comma 4 2 9 6 3" xfId="37853" xr:uid="{772B72F5-5A0E-4805-B2B2-A29A3063CA35}"/>
    <cellStyle name="Comma 4 2 9 7" xfId="14418" xr:uid="{6E4B4A81-F901-4FBA-AC35-1FA1A4BB8E1F}"/>
    <cellStyle name="Comma 4 2 9 7 2" xfId="44111" xr:uid="{3786F970-AAB3-4FFC-939D-81274B025DE4}"/>
    <cellStyle name="Comma 4 2 9 8" xfId="7831" xr:uid="{754210FE-D6BF-4BB8-9703-A9CF64E320CC}"/>
    <cellStyle name="Comma 4 2 9 9" xfId="31559" xr:uid="{EFDCAF6C-C412-402B-9F95-315141B112CE}"/>
    <cellStyle name="Comma 4 20" xfId="22467" xr:uid="{103F6D89-2268-40E8-95CC-A93236E897FA}"/>
    <cellStyle name="Comma 4 20 2" xfId="14960" xr:uid="{DACB3A5C-FC9C-4533-84E4-37DE319E3078}"/>
    <cellStyle name="Comma 4 20 2 2" xfId="50244" xr:uid="{58FAE21C-8B9C-42C0-91D4-3BC7646A42D8}"/>
    <cellStyle name="Comma 4 20 3" xfId="8374" xr:uid="{B093861D-1436-4E7E-82F3-3D26AE647931}"/>
    <cellStyle name="Comma 4 20 4" xfId="31150" xr:uid="{1E64EE8A-AA6A-4711-8CB0-A9123A12186D}"/>
    <cellStyle name="Comma 4 20 5" xfId="37617" xr:uid="{82BE2817-C275-4E81-834A-A3528AD22BC7}"/>
    <cellStyle name="Comma 4 21" xfId="22109" xr:uid="{98D2BE41-C296-4866-885E-DC9EA30C00FA}"/>
    <cellStyle name="Comma 4 21 2" xfId="50274" xr:uid="{6F241B53-39F8-4E33-9FD3-566E05AEB4DD}"/>
    <cellStyle name="Comma 4 21 3" xfId="37650" xr:uid="{8B8DF5F7-4C01-4EB7-B376-52502CFE06F8}"/>
    <cellStyle name="Comma 4 22" xfId="21497" xr:uid="{C67526CF-2B6D-4D17-8787-1FA489E3E2D4}"/>
    <cellStyle name="Comma 4 22 2" xfId="43952" xr:uid="{26FDB12A-116A-4321-B345-231D7B34640E}"/>
    <cellStyle name="Comma 4 22 3" xfId="31426" xr:uid="{D6DDD435-D45B-4E06-B0C4-879039482B0C}"/>
    <cellStyle name="Comma 4 23" xfId="29228" xr:uid="{56ECC052-6FDF-4D3D-8396-373FC2725386}"/>
    <cellStyle name="Comma 4 23 2" xfId="43920" xr:uid="{265E4470-AED0-40C7-A2EE-69E2C174E32A}"/>
    <cellStyle name="Comma 4 24" xfId="1376" xr:uid="{72DD4626-55D8-4212-A4BA-E861B9CF0813}"/>
    <cellStyle name="Comma 4 24 2" xfId="1387" xr:uid="{53F96263-89B8-4A13-8B4E-927D66630714}"/>
    <cellStyle name="Comma 4 24 2 2" xfId="458" xr:uid="{DDA11BA6-B354-4104-97CD-3EA6D3D7B520}"/>
    <cellStyle name="Comma 4 24 2 2 2" xfId="1001" xr:uid="{C9D66D0A-3A6E-4B90-832F-78ADEFCB2CCE}"/>
    <cellStyle name="Comma 4 24 2 2 2 2" xfId="31357" xr:uid="{1936C62F-4D86-4550-BA3A-01C9DFBB8BF5}"/>
    <cellStyle name="Comma 4 24 2 2 3" xfId="1391" xr:uid="{01E691A9-FD01-4DDD-9B42-397D11CCC0DA}"/>
    <cellStyle name="Comma 4 24 2 2 4" xfId="1349" xr:uid="{BA0E3548-A102-4FD9-B283-BC75C7C561BF}"/>
    <cellStyle name="Comma 4 24 2 3" xfId="31370" xr:uid="{EF893100-2456-46EE-87B9-5246DAC844FF}"/>
    <cellStyle name="Comma 4 24 2 4" xfId="443" xr:uid="{98DB20BC-99A2-4A86-B148-67EAD14F1A72}"/>
    <cellStyle name="Comma 4 24 2 4 2" xfId="993" xr:uid="{63AE3C90-0CDB-4DB9-8546-3F8F60C49E60}"/>
    <cellStyle name="Comma 4 24 2 4 3" xfId="31341" xr:uid="{07993968-918E-4564-B470-C1A6578C1657}"/>
    <cellStyle name="Comma 4 24 2 5" xfId="57242" xr:uid="{6C9ADC90-3FC2-45F3-8C08-F9E54235E1E3}"/>
    <cellStyle name="Comma 4 24 3" xfId="1382" xr:uid="{BD4CAD00-FE39-4BC4-B88A-194CB5544F3F}"/>
    <cellStyle name="Comma 4 24 4" xfId="57238" xr:uid="{5F348C98-038F-4E6F-A7C9-4A4989086A5A}"/>
    <cellStyle name="Comma 4 25" xfId="31323" xr:uid="{75556550-62C7-4C83-A068-DD0B37EF19E7}"/>
    <cellStyle name="Comma 4 25 2" xfId="31394" xr:uid="{ADBCBBA0-AFEF-4B43-82E5-3C35E38E0140}"/>
    <cellStyle name="Comma 4 26" xfId="6270" xr:uid="{239F535D-D11A-4A7C-95AD-3D8ED8B4CCDB}"/>
    <cellStyle name="Comma 4 27" xfId="2724" xr:uid="{D53D6154-E014-4E2A-A7ED-40A713B641EB}"/>
    <cellStyle name="Comma 4 28" xfId="1373" xr:uid="{541B55A8-DE41-4FC7-B7AE-C06F2A1D5147}"/>
    <cellStyle name="Comma 4 29" xfId="56781" xr:uid="{B57FB3CB-4CE5-44BD-91C1-22577A6419E5}"/>
    <cellStyle name="Comma 4 3" xfId="161" xr:uid="{F8908931-074A-4300-85D9-90DE936E402C}"/>
    <cellStyle name="Comma 4 3 10" xfId="28734" xr:uid="{0D72DA73-961A-4384-AC45-C0D45BD81727}"/>
    <cellStyle name="Comma 4 3 10 2" xfId="21063" xr:uid="{82BFA218-FAEF-4DF2-9E08-6D4F4AA4D661}"/>
    <cellStyle name="Comma 4 3 10 2 2" xfId="50245" xr:uid="{818843B0-3D6C-4BBA-B06C-07466ACB3789}"/>
    <cellStyle name="Comma 4 3 10 3" xfId="14477" xr:uid="{0CC8997D-7007-4072-B336-29BE2BD0FA52}"/>
    <cellStyle name="Comma 4 3 10 4" xfId="7890" xr:uid="{9342F96B-ACD1-497F-8C35-AEEE978CCA70}"/>
    <cellStyle name="Comma 4 3 10 5" xfId="37618" xr:uid="{B3CE35E6-06C3-481F-BA8C-E1DAF6A91F35}"/>
    <cellStyle name="Comma 4 3 11" xfId="22463" xr:uid="{3E1D78CA-3A53-4917-99C2-8E9D81509BD2}"/>
    <cellStyle name="Comma 4 3 11 2" xfId="14956" xr:uid="{CD9BF784-5411-44D1-80A3-29EB4F6986B6}"/>
    <cellStyle name="Comma 4 3 11 2 2" xfId="44012" xr:uid="{41E8C7D7-168C-434C-9F77-FB67C7E4D3F0}"/>
    <cellStyle name="Comma 4 3 11 3" xfId="8370" xr:uid="{2646C50A-81CB-4F44-9067-EB55A9B028F8}"/>
    <cellStyle name="Comma 4 3 11 4" xfId="31154" xr:uid="{A7406AC9-D8BB-41E1-98D9-E876B5599F03}"/>
    <cellStyle name="Comma 4 3 11 5" xfId="31494" xr:uid="{2623DF3F-71C5-4A48-807C-2B34E8587A45}"/>
    <cellStyle name="Comma 4 3 12" xfId="29133" xr:uid="{0840279B-27A4-4908-A1B1-61B34DE52FFD}"/>
    <cellStyle name="Comma 4 3 12 2" xfId="21364" xr:uid="{3FE7A6A6-46A2-4471-821F-82C07CB8E13F}"/>
    <cellStyle name="Comma 4 3 12 2 2" xfId="50413" xr:uid="{BF02F488-3C2B-433F-A814-3C3DF54D9F82}"/>
    <cellStyle name="Comma 4 3 12 3" xfId="14778" xr:uid="{2C5DFB67-0D97-44E6-874D-1FAC0C460808}"/>
    <cellStyle name="Comma 4 3 12 4" xfId="8191" xr:uid="{BC70B0A3-3C99-4108-9CF2-857DA6E2AEF4}"/>
    <cellStyle name="Comma 4 3 12 5" xfId="37798" xr:uid="{E272B18D-95A3-4F05-955A-C0EB5EC86BC3}"/>
    <cellStyle name="Comma 4 3 13" xfId="22162" xr:uid="{D8EF64CE-A2B1-483E-A4F3-997FE1A9A0F5}"/>
    <cellStyle name="Comma 4 3 13 2" xfId="14861" xr:uid="{2455A34C-7D6E-42BD-9175-888683EED97F}"/>
    <cellStyle name="Comma 4 3 13 3" xfId="43956" xr:uid="{595A8D4E-BA22-4F18-876E-2A56565A771A}"/>
    <cellStyle name="Comma 4 3 14" xfId="21970" xr:uid="{09BD5B19-41EC-42C3-911B-3325BE373CC3}"/>
    <cellStyle name="Comma 4 3 15" xfId="21429" xr:uid="{B60128C4-60C1-4650-828C-F011A21CEB42}"/>
    <cellStyle name="Comma 4 3 16" xfId="14844" xr:uid="{A76C8789-B7C7-44C0-93DA-4F4A9DC7694B}"/>
    <cellStyle name="Comma 4 3 17" xfId="8257" xr:uid="{29F52497-B672-463B-8C1E-B20E0B0CC4CF}"/>
    <cellStyle name="Comma 4 3 18" xfId="29216" xr:uid="{CCE4A428-B636-4930-A320-336C16695EAC}"/>
    <cellStyle name="Comma 4 3 19" xfId="31310" xr:uid="{6FD97DFA-DA29-4B88-97FD-F4E629F29B53}"/>
    <cellStyle name="Comma 4 3 2" xfId="630" xr:uid="{10B0D170-9261-470E-A98E-9BB028D1A304}"/>
    <cellStyle name="Comma 4 3 2 10" xfId="21866" xr:uid="{C762A103-5D01-428C-BF98-C3F861C7A7B7}"/>
    <cellStyle name="Comma 4 3 2 10 2" xfId="14860" xr:uid="{788A71F2-B1F3-40E0-9F96-4E1F6B40C6AE}"/>
    <cellStyle name="Comma 4 3 2 10 3" xfId="44071" xr:uid="{3478BBD2-A84C-42CE-93A5-563221F53467}"/>
    <cellStyle name="Comma 4 3 2 11" xfId="21418" xr:uid="{9E1CCC18-4F1B-4155-9253-0D0D83D85A33}"/>
    <cellStyle name="Comma 4 3 2 11 2" xfId="31529" xr:uid="{578EB3F7-7977-4090-B2CF-25F7678F7384}"/>
    <cellStyle name="Comma 4 3 2 12" xfId="14833" xr:uid="{1FFDA377-EFC0-4712-9B23-4F5AE0B9F79A}"/>
    <cellStyle name="Comma 4 3 2 13" xfId="8246" xr:uid="{C086A5A9-D75A-4E61-9B36-00857FF13F16}"/>
    <cellStyle name="Comma 4 3 2 14" xfId="29198" xr:uid="{2418A384-7E04-4252-BB67-C0AA85117A55}"/>
    <cellStyle name="Comma 4 3 2 15" xfId="2953" xr:uid="{522AFF90-F080-4535-9C66-247D372606F9}"/>
    <cellStyle name="Comma 4 3 2 16" xfId="1840" xr:uid="{7A64085A-6FD7-4BFA-8B4B-90D15F68CCC5}"/>
    <cellStyle name="Comma 4 3 2 17" xfId="31358" xr:uid="{61D6D7A2-E30E-4674-AF46-24D0F06FE2C7}"/>
    <cellStyle name="Comma 4 3 2 18" xfId="1405" xr:uid="{78A26777-5661-41BF-81CB-BE25DA12783F}"/>
    <cellStyle name="Comma 4 3 2 2" xfId="793" xr:uid="{741D94B5-25BB-4467-A63A-99A09920CFDC}"/>
    <cellStyle name="Comma 4 3 2 2 10" xfId="21804" xr:uid="{2B89B7F3-C314-4D0A-8E1E-578F7BB7FEE7}"/>
    <cellStyle name="Comma 4 3 2 2 11" xfId="21623" xr:uid="{CC49AFF9-BBEA-4D1D-B6F6-B791FBFC2984}"/>
    <cellStyle name="Comma 4 3 2 2 12" xfId="21306" xr:uid="{E8113288-A0F8-4FE8-882D-4B1E23EF4086}"/>
    <cellStyle name="Comma 4 3 2 2 13" xfId="14720" xr:uid="{F9A1C8CE-7190-42E3-BC0D-83A510A9B754}"/>
    <cellStyle name="Comma 4 3 2 2 14" xfId="8133" xr:uid="{54CB73E4-C356-4F1F-B6F4-CF215772617E}"/>
    <cellStyle name="Comma 4 3 2 2 15" xfId="29025" xr:uid="{8C1EAFC6-0898-4BD0-8F5E-4DCE84CD9D30}"/>
    <cellStyle name="Comma 4 3 2 2 16" xfId="3155" xr:uid="{BA42FB41-9D68-4160-A944-780666C59D10}"/>
    <cellStyle name="Comma 4 3 2 2 17" xfId="2227" xr:uid="{6908B660-02E6-44A3-AB67-CA066C2507E0}"/>
    <cellStyle name="Comma 4 3 2 2 18" xfId="31669" xr:uid="{9387598A-402C-44EB-837D-E115106C9F15}"/>
    <cellStyle name="Comma 4 3 2 2 19" xfId="1427" xr:uid="{CA141630-8611-45D6-8ED3-F061E02388D8}"/>
    <cellStyle name="Comma 4 3 2 2 2" xfId="1200" xr:uid="{06EA81E7-E3A9-48AA-9817-EB2E5AC51A78}"/>
    <cellStyle name="Comma 4 3 2 2 2 10" xfId="31824" xr:uid="{00D29529-41F3-4F02-B864-BA473325DA69}"/>
    <cellStyle name="Comma 4 3 2 2 2 11" xfId="28888" xr:uid="{CA0025DF-684B-417C-9075-D93A3CF486B6}"/>
    <cellStyle name="Comma 4 3 2 2 2 2" xfId="27808" xr:uid="{630D09E3-4FF5-4816-A8FF-5FE5FC9BAEA0}"/>
    <cellStyle name="Comma 4 3 2 2 2 2 2" xfId="26078" xr:uid="{75BC0937-8F66-4136-BF05-75BF661722EF}"/>
    <cellStyle name="Comma 4 3 2 2 2 2 2 2" xfId="22580" xr:uid="{D8E00064-5326-4F4A-91A1-F3A0F4A182A7}"/>
    <cellStyle name="Comma 4 3 2 2 2 2 2 2 2" xfId="15073" xr:uid="{5F5DB546-2C87-4FB1-ABB7-D0783E3FA028}"/>
    <cellStyle name="Comma 4 3 2 2 2 2 2 2 2 2" xfId="56404" xr:uid="{7645C753-313E-48D9-8C74-42350BCB4544}"/>
    <cellStyle name="Comma 4 3 2 2 2 2 2 2 2 3" xfId="43789" xr:uid="{59D5A966-297E-44FA-92E2-F2487963FAAD}"/>
    <cellStyle name="Comma 4 3 2 2 2 2 2 2 3" xfId="8487" xr:uid="{5E5EACB2-41AA-4636-ABCD-8EFCCBEA2598}"/>
    <cellStyle name="Comma 4 3 2 2 2 2 2 2 3 2" xfId="50126" xr:uid="{FA555EF4-B7F6-4EB0-BB32-83F5D00C253B}"/>
    <cellStyle name="Comma 4 3 2 2 2 2 2 2 4" xfId="31037" xr:uid="{FEB75693-2C56-446F-8F44-ED4502F3A800}"/>
    <cellStyle name="Comma 4 3 2 2 2 2 2 2 5" xfId="37499" xr:uid="{336AD4BC-B5F9-4FA4-8D3E-C577B098240D}"/>
    <cellStyle name="Comma 4 3 2 2 2 2 2 3" xfId="25198" xr:uid="{F95E2D7E-37D8-4D5F-93D7-4241586D0003}"/>
    <cellStyle name="Comma 4 3 2 2 2 2 2 3 2" xfId="17691" xr:uid="{CF1EB6DB-4694-43EE-93FB-902CEFA27301}"/>
    <cellStyle name="Comma 4 3 2 2 2 2 2 3 2 2" xfId="53786" xr:uid="{671CB5A5-365A-4F6F-8307-4DF915CFFC1C}"/>
    <cellStyle name="Comma 4 3 2 2 2 2 2 3 2 3" xfId="41171" xr:uid="{1A619EE2-DCC3-4BD6-BFC1-A55A4BE57ABC}"/>
    <cellStyle name="Comma 4 3 2 2 2 2 2 3 3" xfId="11105" xr:uid="{BEE967D4-8972-4968-9184-7C088E33F870}"/>
    <cellStyle name="Comma 4 3 2 2 2 2 2 3 3 2" xfId="47508" xr:uid="{DDAB1624-2F0F-484F-8500-CAA89669C2BE}"/>
    <cellStyle name="Comma 4 3 2 2 2 2 2 3 4" xfId="5353" xr:uid="{B5C9915B-E2A9-4A7A-81F2-697BBE16D0C7}"/>
    <cellStyle name="Comma 4 3 2 2 2 2 2 3 5" xfId="34881" xr:uid="{4F9983F8-9B4F-4C4E-8EAD-3867CBCFF870}"/>
    <cellStyle name="Comma 4 3 2 2 2 2 2 4" xfId="18570" xr:uid="{52B301BB-D05D-4DC5-B029-39424A8732CC}"/>
    <cellStyle name="Comma 4 3 2 2 2 2 2 4 2" xfId="52907" xr:uid="{1AA50869-2988-422B-B403-B86A55993009}"/>
    <cellStyle name="Comma 4 3 2 2 2 2 2 4 3" xfId="40292" xr:uid="{D4B3D7D2-1EEB-4D63-8FAC-6B42F0070BD4}"/>
    <cellStyle name="Comma 4 3 2 2 2 2 2 5" xfId="11984" xr:uid="{2BA3744B-E025-44BB-9CF6-7CC40936FB14}"/>
    <cellStyle name="Comma 4 3 2 2 2 2 2 5 2" xfId="46629" xr:uid="{4E019EA2-D28E-4BAC-B74E-6251575C2853}"/>
    <cellStyle name="Comma 4 3 2 2 2 2 2 6" xfId="4474" xr:uid="{2A861DB0-C278-4772-828E-FFD57283C556}"/>
    <cellStyle name="Comma 4 3 2 2 2 2 2 7" xfId="34002" xr:uid="{194DC184-F100-435E-B8BD-EE7CEF129276}"/>
    <cellStyle name="Comma 4 3 2 2 2 2 3" xfId="26934" xr:uid="{9B048F75-4FD1-4661-9087-6B7D5DA8BDBD}"/>
    <cellStyle name="Comma 4 3 2 2 2 2 3 2" xfId="23437" xr:uid="{2F5A28DE-6148-430C-A779-C88B2720EFA8}"/>
    <cellStyle name="Comma 4 3 2 2 2 2 3 2 2" xfId="15930" xr:uid="{D60C0B4B-A6E3-47D9-82D8-276699C25F6C}"/>
    <cellStyle name="Comma 4 3 2 2 2 2 3 2 2 2" xfId="55547" xr:uid="{ACD22453-08A3-464B-B5F2-11A837C4BC71}"/>
    <cellStyle name="Comma 4 3 2 2 2 2 3 2 2 3" xfId="42932" xr:uid="{F3070B94-2327-4A8F-ABB2-BADDAAC58AFD}"/>
    <cellStyle name="Comma 4 3 2 2 2 2 3 2 3" xfId="9344" xr:uid="{E0796FE8-9115-4461-A350-932CDB271B25}"/>
    <cellStyle name="Comma 4 3 2 2 2 2 3 2 3 2" xfId="49269" xr:uid="{99BE45C9-E297-4916-909C-653EB500F059}"/>
    <cellStyle name="Comma 4 3 2 2 2 2 3 2 4" xfId="30180" xr:uid="{A2C803DB-3357-499F-9EC7-CE6239437BDB}"/>
    <cellStyle name="Comma 4 3 2 2 2 2 3 2 5" xfId="36642" xr:uid="{6508C376-224F-404A-A670-C459787C6EA9}"/>
    <cellStyle name="Comma 4 3 2 2 2 2 3 3" xfId="19426" xr:uid="{CB8A7653-DDE5-492A-8F3C-4CF831089EF6}"/>
    <cellStyle name="Comma 4 3 2 2 2 2 3 3 2" xfId="52050" xr:uid="{4702C614-FDA5-4209-82E0-4AB7616443E0}"/>
    <cellStyle name="Comma 4 3 2 2 2 2 3 3 3" xfId="39435" xr:uid="{A24F6144-EBDD-4668-8302-CBE36044550F}"/>
    <cellStyle name="Comma 4 3 2 2 2 2 3 4" xfId="12840" xr:uid="{07035375-8826-46E7-96B0-D594B089508A}"/>
    <cellStyle name="Comma 4 3 2 2 2 2 3 4 2" xfId="45772" xr:uid="{896AE5B5-E072-423B-A9E7-6D5351B5BB74}"/>
    <cellStyle name="Comma 4 3 2 2 2 2 3 5" xfId="3618" xr:uid="{45A6C491-21F6-485E-B51A-A1347BA66861}"/>
    <cellStyle name="Comma 4 3 2 2 2 2 3 6" xfId="33145" xr:uid="{1F67F260-9F75-4582-B6B0-78DF738B5A40}"/>
    <cellStyle name="Comma 4 3 2 2 2 2 4" xfId="24313" xr:uid="{3A04D14D-12B8-45A0-B2CA-E3A277EA5EEE}"/>
    <cellStyle name="Comma 4 3 2 2 2 2 4 2" xfId="16806" xr:uid="{F5254637-EC32-4CFB-A7F1-B6EE26DAA765}"/>
    <cellStyle name="Comma 4 3 2 2 2 2 4 2 2" xfId="54671" xr:uid="{7353DCF9-9727-44D2-A278-9E84E6689286}"/>
    <cellStyle name="Comma 4 3 2 2 2 2 4 2 3" xfId="42056" xr:uid="{AA4154B3-69F9-4071-9AE5-797A768E70DB}"/>
    <cellStyle name="Comma 4 3 2 2 2 2 4 3" xfId="10220" xr:uid="{83A31490-9250-4830-B195-75F4B103527D}"/>
    <cellStyle name="Comma 4 3 2 2 2 2 4 3 2" xfId="48393" xr:uid="{A549C899-D41B-421D-A1EC-825B2057C49A}"/>
    <cellStyle name="Comma 4 3 2 2 2 2 4 4" xfId="6238" xr:uid="{B4B7A3F7-B593-47F1-8AF3-52B44A041CDA}"/>
    <cellStyle name="Comma 4 3 2 2 2 2 4 5" xfId="35766" xr:uid="{208E8711-ADEB-4678-9A1E-7ED4E4AA2120}"/>
    <cellStyle name="Comma 4 3 2 2 2 2 5" xfId="20300" xr:uid="{FD034E01-03F4-446A-962A-AFB79EF76DEE}"/>
    <cellStyle name="Comma 4 3 2 2 2 2 5 2" xfId="51174" xr:uid="{C3F502D1-D6EB-438A-BED8-4B8354127E52}"/>
    <cellStyle name="Comma 4 3 2 2 2 2 5 3" xfId="38559" xr:uid="{8F89C0DA-06BF-4FE0-9268-29523353365A}"/>
    <cellStyle name="Comma 4 3 2 2 2 2 6" xfId="13714" xr:uid="{F52A8113-FECC-4BA1-878F-D9D9D0A192FE}"/>
    <cellStyle name="Comma 4 3 2 2 2 2 6 2" xfId="44896" xr:uid="{6A393E12-D9E5-499F-8A6B-88E0D197751D}"/>
    <cellStyle name="Comma 4 3 2 2 2 2 7" xfId="7127" xr:uid="{11E66694-2AEA-47A0-B692-CA1346DC19C3}"/>
    <cellStyle name="Comma 4 3 2 2 2 2 8" xfId="32269" xr:uid="{7D82906C-7412-41B2-8390-B14E8E47B8DF}"/>
    <cellStyle name="Comma 4 3 2 2 2 3" xfId="26518" xr:uid="{DCDDFE71-414F-4776-8E31-BBF7DAA85586}"/>
    <cellStyle name="Comma 4 3 2 2 2 3 2" xfId="23021" xr:uid="{75459E74-985D-4FD8-8CDF-A43117D08DA6}"/>
    <cellStyle name="Comma 4 3 2 2 2 3 2 2" xfId="15514" xr:uid="{A6535823-E93C-4B24-A26D-768CB17095EB}"/>
    <cellStyle name="Comma 4 3 2 2 2 3 2 2 2" xfId="55963" xr:uid="{9A45ABF2-1A9A-4CDD-80D4-0547243D7BDF}"/>
    <cellStyle name="Comma 4 3 2 2 2 3 2 2 3" xfId="43348" xr:uid="{FB5E2EEC-40EB-4E20-B430-1A7FFE8653BB}"/>
    <cellStyle name="Comma 4 3 2 2 2 3 2 3" xfId="8928" xr:uid="{E3417174-3706-4AC7-BFC7-422AB7E7773D}"/>
    <cellStyle name="Comma 4 3 2 2 2 3 2 3 2" xfId="49685" xr:uid="{24813ECB-74BB-4BE7-925B-7C9878D465C2}"/>
    <cellStyle name="Comma 4 3 2 2 2 3 2 4" xfId="30596" xr:uid="{0A14B23C-C15C-4C6F-A622-8097E77F96E9}"/>
    <cellStyle name="Comma 4 3 2 2 2 3 2 5" xfId="37058" xr:uid="{35C2A559-DF75-4D2C-8544-7C24C5783F8E}"/>
    <cellStyle name="Comma 4 3 2 2 2 3 3" xfId="25640" xr:uid="{797AF6B1-DBDA-41AE-BB87-48AEA89769E3}"/>
    <cellStyle name="Comma 4 3 2 2 2 3 3 2" xfId="18133" xr:uid="{B4E576FA-1180-45C2-B83B-9B59B821353E}"/>
    <cellStyle name="Comma 4 3 2 2 2 3 3 2 2" xfId="53344" xr:uid="{24D6781F-0630-4522-92E3-EFC12A956D2C}"/>
    <cellStyle name="Comma 4 3 2 2 2 3 3 2 3" xfId="40729" xr:uid="{4AF43713-65A5-4418-B40A-CF942901A586}"/>
    <cellStyle name="Comma 4 3 2 2 2 3 3 3" xfId="11547" xr:uid="{10A3F868-18C3-4B47-9F1E-4934E717FFC0}"/>
    <cellStyle name="Comma 4 3 2 2 2 3 3 3 2" xfId="47066" xr:uid="{8403FA4B-26F0-490F-8A01-9C149EB9F3B3}"/>
    <cellStyle name="Comma 4 3 2 2 2 3 3 4" xfId="4911" xr:uid="{85FDF9E1-2950-46FB-8379-C17E3A8162BA}"/>
    <cellStyle name="Comma 4 3 2 2 2 3 3 5" xfId="34439" xr:uid="{948CC6D5-0E95-4A68-8ED6-26F79427BFB7}"/>
    <cellStyle name="Comma 4 3 2 2 2 3 4" xfId="19010" xr:uid="{AC8E4B05-4E48-42BB-BFEA-7C96C8E8E2EB}"/>
    <cellStyle name="Comma 4 3 2 2 2 3 4 2" xfId="52466" xr:uid="{5AD57E6A-2D0A-4B71-A2FB-C88C292ADE03}"/>
    <cellStyle name="Comma 4 3 2 2 2 3 4 3" xfId="39851" xr:uid="{C15A64D3-6D23-4FA2-B49F-FEFA1428A22D}"/>
    <cellStyle name="Comma 4 3 2 2 2 3 5" xfId="12424" xr:uid="{7DB38B32-F091-44E2-841A-9ACB6464D271}"/>
    <cellStyle name="Comma 4 3 2 2 2 3 5 2" xfId="46188" xr:uid="{D48D846E-81DE-4BC8-9079-AD33F3108002}"/>
    <cellStyle name="Comma 4 3 2 2 2 3 6" xfId="4034" xr:uid="{1E2EAA91-52AD-4D47-A822-C8F19CBD1C17}"/>
    <cellStyle name="Comma 4 3 2 2 2 3 7" xfId="33561" xr:uid="{840C47F5-3843-48A8-A31A-9DB4B1DA2070}"/>
    <cellStyle name="Comma 4 3 2 2 2 4" xfId="27368" xr:uid="{9BFCC51D-A55E-4049-821A-C5BC75D38F6F}"/>
    <cellStyle name="Comma 4 3 2 2 2 4 2" xfId="23871" xr:uid="{3CCC42C4-F525-4B4F-8908-75C35283B05D}"/>
    <cellStyle name="Comma 4 3 2 2 2 4 2 2" xfId="16364" xr:uid="{35337AF3-E2CB-4823-A1F1-24C275C93800}"/>
    <cellStyle name="Comma 4 3 2 2 2 4 2 2 2" xfId="55113" xr:uid="{1737D7DE-F630-44ED-9E9E-57A08A56FAA3}"/>
    <cellStyle name="Comma 4 3 2 2 2 4 2 2 3" xfId="42498" xr:uid="{294F72EE-3491-450B-BB37-9EB2ABAC66A7}"/>
    <cellStyle name="Comma 4 3 2 2 2 4 2 3" xfId="9778" xr:uid="{AE47AF94-9824-46D3-B99C-DE32577D804F}"/>
    <cellStyle name="Comma 4 3 2 2 2 4 2 3 2" xfId="48835" xr:uid="{271A281A-DD90-4794-8FF6-A2F3334A33E6}"/>
    <cellStyle name="Comma 4 3 2 2 2 4 2 4" xfId="29746" xr:uid="{0C415F81-8E7A-4A2C-9213-19D175047F41}"/>
    <cellStyle name="Comma 4 3 2 2 2 4 2 5" xfId="36208" xr:uid="{22709032-2E11-4C1A-A1CC-2532D380C501}"/>
    <cellStyle name="Comma 4 3 2 2 2 4 3" xfId="19860" xr:uid="{5AEAB85E-198A-4982-BCA8-F15DE0EADB9E}"/>
    <cellStyle name="Comma 4 3 2 2 2 4 3 2" xfId="51616" xr:uid="{57D4E46B-D2C2-4636-9980-1B1A3387B224}"/>
    <cellStyle name="Comma 4 3 2 2 2 4 3 3" xfId="39001" xr:uid="{79F76344-B52B-474C-9642-9522EAB30B7D}"/>
    <cellStyle name="Comma 4 3 2 2 2 4 4" xfId="13274" xr:uid="{28FD8E43-1F3C-4320-BA2F-5AD7B8A2CD64}"/>
    <cellStyle name="Comma 4 3 2 2 2 4 4 2" xfId="45338" xr:uid="{B95C382B-110F-4D1F-8239-BE8E8E80D8A0}"/>
    <cellStyle name="Comma 4 3 2 2 2 4 5" xfId="6687" xr:uid="{ECC50D9C-0989-4418-B43E-56B9F7A0FAE9}"/>
    <cellStyle name="Comma 4 3 2 2 2 4 6" xfId="32711" xr:uid="{91547FFC-ED0C-424D-A036-61FE657BF0AC}"/>
    <cellStyle name="Comma 4 3 2 2 2 5" xfId="24755" xr:uid="{8E117FEA-8E65-4707-BF81-9D7453A87186}"/>
    <cellStyle name="Comma 4 3 2 2 2 5 2" xfId="17248" xr:uid="{A233F9EE-46F5-46EB-A077-75E3542BCC32}"/>
    <cellStyle name="Comma 4 3 2 2 2 5 2 2" xfId="54229" xr:uid="{F52B732C-8630-4239-A496-D436258E06D5}"/>
    <cellStyle name="Comma 4 3 2 2 2 5 2 3" xfId="41614" xr:uid="{1D3D9B5C-4C34-4B85-B6E9-1501DEA0DD67}"/>
    <cellStyle name="Comma 4 3 2 2 2 5 3" xfId="10662" xr:uid="{E6DD8B2F-185A-4C61-81D1-70F29ED68AA5}"/>
    <cellStyle name="Comma 4 3 2 2 2 5 3 2" xfId="47951" xr:uid="{6B971CC5-CD68-4B27-A9A9-DD6759E2E590}"/>
    <cellStyle name="Comma 4 3 2 2 2 5 4" xfId="5796" xr:uid="{A5E82AF5-141F-4A85-9CC6-B14F6730DA35}"/>
    <cellStyle name="Comma 4 3 2 2 2 5 5" xfId="35324" xr:uid="{0C5C943E-34D2-41A5-A5B5-FF0AC1D9C7EE}"/>
    <cellStyle name="Comma 4 3 2 2 2 6" xfId="28298" xr:uid="{2201BAA0-02D6-4482-B5BC-63082A89BC1F}"/>
    <cellStyle name="Comma 4 3 2 2 2 6 2" xfId="20740" xr:uid="{AAB8A409-9146-438D-BD9F-733A02841B88}"/>
    <cellStyle name="Comma 4 3 2 2 2 6 2 2" xfId="50732" xr:uid="{A97A215A-9592-4F14-9553-F87AEFFD25CC}"/>
    <cellStyle name="Comma 4 3 2 2 2 6 3" xfId="14154" xr:uid="{29FA15E7-B226-40F4-985F-9583C9E9DCCB}"/>
    <cellStyle name="Comma 4 3 2 2 2 6 4" xfId="7567" xr:uid="{DCC1E340-7F49-4F49-ABD0-A0FC35458B83}"/>
    <cellStyle name="Comma 4 3 2 2 2 6 5" xfId="38117" xr:uid="{08670854-A440-4010-891C-62470828B098}"/>
    <cellStyle name="Comma 4 3 2 2 2 7" xfId="21216" xr:uid="{72728F12-5A31-4922-829A-4E42F5AC0201}"/>
    <cellStyle name="Comma 4 3 2 2 2 7 2" xfId="44426" xr:uid="{26C1A810-C547-477E-BF71-DABAEC3CE869}"/>
    <cellStyle name="Comma 4 3 2 2 2 8" xfId="14630" xr:uid="{DBDAA366-2959-46AD-A1E9-0ACA59151628}"/>
    <cellStyle name="Comma 4 3 2 2 2 9" xfId="8043" xr:uid="{5C9D117E-E870-4D65-AA86-C8CDB4748D48}"/>
    <cellStyle name="Comma 4 3 2 2 3" xfId="28791" xr:uid="{D14EC8AC-B5B6-421A-AFA5-11CB6D69069D}"/>
    <cellStyle name="Comma 4 3 2 2 3 2" xfId="26395" xr:uid="{5F27F8A7-AE16-42F8-A951-C9D1DE9FCD61}"/>
    <cellStyle name="Comma 4 3 2 2 3 2 2" xfId="22898" xr:uid="{818C937D-9839-47D8-BF21-F30F9071D7BF}"/>
    <cellStyle name="Comma 4 3 2 2 3 2 2 2" xfId="15391" xr:uid="{B5B4EE77-8D8B-4DE0-B7E5-AE04CE8675F5}"/>
    <cellStyle name="Comma 4 3 2 2 3 2 2 2 2" xfId="56086" xr:uid="{A3D676D4-84AD-4E95-8D29-EF4E4B5B7279}"/>
    <cellStyle name="Comma 4 3 2 2 3 2 2 2 3" xfId="43471" xr:uid="{4941AABF-41D6-41FD-84C3-18A440600B87}"/>
    <cellStyle name="Comma 4 3 2 2 3 2 2 3" xfId="8805" xr:uid="{D8EFFC58-8908-4DDD-A160-BC1106F6A7A6}"/>
    <cellStyle name="Comma 4 3 2 2 3 2 2 3 2" xfId="49808" xr:uid="{F938A900-5001-4F17-BDB6-477F7049F324}"/>
    <cellStyle name="Comma 4 3 2 2 3 2 2 4" xfId="30719" xr:uid="{820B63D9-9A2B-4962-8DED-26415543A95D}"/>
    <cellStyle name="Comma 4 3 2 2 3 2 2 5" xfId="37181" xr:uid="{7F4E2BB1-83B5-4AB6-B0D0-F58BA2855769}"/>
    <cellStyle name="Comma 4 3 2 2 3 2 3" xfId="25516" xr:uid="{C5E4BB72-6679-49AB-9ABF-3AD82C7E3733}"/>
    <cellStyle name="Comma 4 3 2 2 3 2 3 2" xfId="18009" xr:uid="{3C2BB64C-8311-458F-8DF4-FA19CBD737EA}"/>
    <cellStyle name="Comma 4 3 2 2 3 2 3 2 2" xfId="53468" xr:uid="{1499AADA-43AA-463F-81A6-8788D4FFD2C4}"/>
    <cellStyle name="Comma 4 3 2 2 3 2 3 2 3" xfId="40853" xr:uid="{4BE5F4D5-7BA4-4238-BE5B-701B30BF9F04}"/>
    <cellStyle name="Comma 4 3 2 2 3 2 3 3" xfId="11423" xr:uid="{7AE58371-68F3-47BA-B2E1-8DF44FA59248}"/>
    <cellStyle name="Comma 4 3 2 2 3 2 3 3 2" xfId="47190" xr:uid="{429328D3-3204-48F6-8019-F3E557CA068F}"/>
    <cellStyle name="Comma 4 3 2 2 3 2 3 4" xfId="5035" xr:uid="{45682EE5-DC51-43E2-8AF4-D927C1A53C15}"/>
    <cellStyle name="Comma 4 3 2 2 3 2 3 5" xfId="34563" xr:uid="{63490137-DDB7-49BD-AD8F-1B86D6DD76BF}"/>
    <cellStyle name="Comma 4 3 2 2 3 2 4" xfId="18887" xr:uid="{B084C259-9ACC-4440-B518-A01306B880E2}"/>
    <cellStyle name="Comma 4 3 2 2 3 2 4 2" xfId="52589" xr:uid="{F2FED66B-FC53-4BA4-858F-A0B32DE4B416}"/>
    <cellStyle name="Comma 4 3 2 2 3 2 4 3" xfId="39974" xr:uid="{AF5564CE-BCD9-4B6A-ABC4-EFA944911934}"/>
    <cellStyle name="Comma 4 3 2 2 3 2 5" xfId="12301" xr:uid="{C0D6082A-C654-4F65-8F7C-8CF793DD4B1D}"/>
    <cellStyle name="Comma 4 3 2 2 3 2 5 2" xfId="46311" xr:uid="{8DE32BB1-3D63-4B65-98BA-D8C242898E9B}"/>
    <cellStyle name="Comma 4 3 2 2 3 2 6" xfId="4157" xr:uid="{6F3C40CD-51B8-4409-98F4-2D2722FD9775}"/>
    <cellStyle name="Comma 4 3 2 2 3 2 7" xfId="33684" xr:uid="{4C57AC17-8033-4BB3-ABF7-111CF380B00C}"/>
    <cellStyle name="Comma 4 3 2 2 3 3" xfId="27245" xr:uid="{41049105-22D8-48BE-94F9-FF45B7E058FF}"/>
    <cellStyle name="Comma 4 3 2 2 3 3 2" xfId="23748" xr:uid="{4FF77570-2B10-44B6-A419-856D8719CECF}"/>
    <cellStyle name="Comma 4 3 2 2 3 3 2 2" xfId="16241" xr:uid="{6A72BA1C-89B9-43FF-A60E-53586E9CFC5F}"/>
    <cellStyle name="Comma 4 3 2 2 3 3 2 2 2" xfId="55236" xr:uid="{1B8D7F96-86F8-468E-AC1B-A9FECF0F91CB}"/>
    <cellStyle name="Comma 4 3 2 2 3 3 2 2 3" xfId="42621" xr:uid="{EEEAF143-E447-427C-8EF4-A0E4DDCD6693}"/>
    <cellStyle name="Comma 4 3 2 2 3 3 2 3" xfId="9655" xr:uid="{5DB13FE6-BC19-4D3F-8A91-FFA6AE6070E6}"/>
    <cellStyle name="Comma 4 3 2 2 3 3 2 3 2" xfId="48958" xr:uid="{CACFE43A-0B27-4E42-B993-FCB1DA9060BC}"/>
    <cellStyle name="Comma 4 3 2 2 3 3 2 4" xfId="29869" xr:uid="{212215FA-786D-4D58-BD89-F21873DC6B24}"/>
    <cellStyle name="Comma 4 3 2 2 3 3 2 5" xfId="36331" xr:uid="{0EAF3EAE-812D-41D4-A588-D765D2556375}"/>
    <cellStyle name="Comma 4 3 2 2 3 3 3" xfId="19737" xr:uid="{B55FC3A5-7BFA-4680-A6C6-6F7E4F5B2371}"/>
    <cellStyle name="Comma 4 3 2 2 3 3 3 2" xfId="51739" xr:uid="{52734E2D-50C4-442A-982A-A5D54665E3BD}"/>
    <cellStyle name="Comma 4 3 2 2 3 3 3 3" xfId="39124" xr:uid="{29677C45-5D4B-4B20-AD9E-6AE541B3D00E}"/>
    <cellStyle name="Comma 4 3 2 2 3 3 4" xfId="13151" xr:uid="{A36A5EE4-566F-4A89-9AE4-1F9D4A270772}"/>
    <cellStyle name="Comma 4 3 2 2 3 3 4 2" xfId="45461" xr:uid="{E72F6CBB-0320-48A5-A5A1-13ABA57BFC65}"/>
    <cellStyle name="Comma 4 3 2 2 3 3 5" xfId="6564" xr:uid="{5D1432E9-470E-403B-A9F3-50B84D08A7F6}"/>
    <cellStyle name="Comma 4 3 2 2 3 3 6" xfId="32834" xr:uid="{95097F58-D893-491B-9678-2FCBA66A98FA}"/>
    <cellStyle name="Comma 4 3 2 2 3 4" xfId="24631" xr:uid="{B541EC0C-DFF9-463F-B954-10014B5CAEB3}"/>
    <cellStyle name="Comma 4 3 2 2 3 4 2" xfId="17124" xr:uid="{625E3E70-779A-464D-9CF2-9690273B853F}"/>
    <cellStyle name="Comma 4 3 2 2 3 4 2 2" xfId="54353" xr:uid="{FADAB8B2-E4A4-478A-8A61-C514537D5EEA}"/>
    <cellStyle name="Comma 4 3 2 2 3 4 2 3" xfId="41738" xr:uid="{C0D1DF17-769C-4B34-8863-F61025904BF4}"/>
    <cellStyle name="Comma 4 3 2 2 3 4 3" xfId="10538" xr:uid="{1DF56CC7-00E4-42C7-B7D5-A95F2594F1F2}"/>
    <cellStyle name="Comma 4 3 2 2 3 4 3 2" xfId="48075" xr:uid="{71B0D3C0-C9FE-4459-9892-F4555045D866}"/>
    <cellStyle name="Comma 4 3 2 2 3 4 4" xfId="5920" xr:uid="{0098AAA0-7B5D-42C6-9A68-763AD3F2B2F7}"/>
    <cellStyle name="Comma 4 3 2 2 3 4 5" xfId="35448" xr:uid="{0F997824-AC4A-4C05-A840-8A3C075FEFD3}"/>
    <cellStyle name="Comma 4 3 2 2 3 5" xfId="28149" xr:uid="{B5791E97-863B-4992-BE46-EA3B822D05A4}"/>
    <cellStyle name="Comma 4 3 2 2 3 5 2" xfId="20616" xr:uid="{0087C7DC-A18E-4573-A681-578A021A0B6A}"/>
    <cellStyle name="Comma 4 3 2 2 3 5 2 2" xfId="50857" xr:uid="{0B91B849-4CEE-40D4-A8ED-17E2020B8697}"/>
    <cellStyle name="Comma 4 3 2 2 3 5 3" xfId="14030" xr:uid="{6ADE271E-8D17-454C-8188-9E0D408FE83C}"/>
    <cellStyle name="Comma 4 3 2 2 3 5 4" xfId="7443" xr:uid="{7D243B8E-CA43-4F2F-996A-9F8133C75F15}"/>
    <cellStyle name="Comma 4 3 2 2 3 5 5" xfId="38242" xr:uid="{1C1BED23-B1DE-49A1-8228-A55ACCBA3794}"/>
    <cellStyle name="Comma 4 3 2 2 3 6" xfId="21120" xr:uid="{8364EB5D-E01E-4930-849C-5A12D301A16B}"/>
    <cellStyle name="Comma 4 3 2 2 3 6 2" xfId="44563" xr:uid="{0448318A-BD86-4E99-B79C-B56FBCB5DD55}"/>
    <cellStyle name="Comma 4 3 2 2 3 7" xfId="14534" xr:uid="{493CABD3-7F26-411D-84E6-89454D550A89}"/>
    <cellStyle name="Comma 4 3 2 2 3 8" xfId="7947" xr:uid="{B27FD52F-D143-4FAD-9D4C-A768D4F49F78}"/>
    <cellStyle name="Comma 4 3 2 2 3 9" xfId="31951" xr:uid="{53C2C889-019B-4D57-A0F1-7641DCF4DA28}"/>
    <cellStyle name="Comma 4 3 2 2 4" xfId="27962" xr:uid="{56982F5D-78DA-45DD-9B07-4E08ED73D0ED}"/>
    <cellStyle name="Comma 4 3 2 2 4 2" xfId="26233" xr:uid="{FF8FE742-77D2-4EB2-B54E-1EB163F64FEC}"/>
    <cellStyle name="Comma 4 3 2 2 4 2 2" xfId="22735" xr:uid="{674CB470-2770-4381-ABDE-EF021D1072AA}"/>
    <cellStyle name="Comma 4 3 2 2 4 2 2 2" xfId="15228" xr:uid="{E2F0D8CC-8722-45C8-A287-B9E402559FC4}"/>
    <cellStyle name="Comma 4 3 2 2 4 2 2 2 2" xfId="56249" xr:uid="{FBA1F025-6854-4A44-A7E3-92C766691CC9}"/>
    <cellStyle name="Comma 4 3 2 2 4 2 2 2 3" xfId="43634" xr:uid="{0E36A596-724A-4566-84D0-2954BF96A236}"/>
    <cellStyle name="Comma 4 3 2 2 4 2 2 3" xfId="8642" xr:uid="{748125BA-CD73-4D9C-A699-A03D3FA30A07}"/>
    <cellStyle name="Comma 4 3 2 2 4 2 2 3 2" xfId="49971" xr:uid="{452B6EEE-E202-4721-8815-C30D5268D253}"/>
    <cellStyle name="Comma 4 3 2 2 4 2 2 4" xfId="30882" xr:uid="{670CE585-3C9F-4686-87F4-5B83FEA29F46}"/>
    <cellStyle name="Comma 4 3 2 2 4 2 2 5" xfId="37344" xr:uid="{A9B871CF-4BB6-4365-919E-445B3F0064C0}"/>
    <cellStyle name="Comma 4 3 2 2 4 2 3" xfId="25353" xr:uid="{5B696F22-C21E-4CE4-8CE1-59B63BF30DCD}"/>
    <cellStyle name="Comma 4 3 2 2 4 2 3 2" xfId="17846" xr:uid="{D3E87F52-C6CE-4822-835E-1C5C5E5C4983}"/>
    <cellStyle name="Comma 4 3 2 2 4 2 3 2 2" xfId="53631" xr:uid="{259F7680-A456-47D6-B206-8CD1E85F1D49}"/>
    <cellStyle name="Comma 4 3 2 2 4 2 3 2 3" xfId="41016" xr:uid="{E66A5918-4257-45C0-A75E-EB9A3FE52597}"/>
    <cellStyle name="Comma 4 3 2 2 4 2 3 3" xfId="11260" xr:uid="{33E81D20-5397-42DE-9019-05B7758575EE}"/>
    <cellStyle name="Comma 4 3 2 2 4 2 3 3 2" xfId="47353" xr:uid="{37BA2A58-A507-4C80-926C-CD5C98E55A60}"/>
    <cellStyle name="Comma 4 3 2 2 4 2 3 4" xfId="5198" xr:uid="{372C05FC-4AA4-4425-B07C-A12CA0FA9DC6}"/>
    <cellStyle name="Comma 4 3 2 2 4 2 3 5" xfId="34726" xr:uid="{14D0D90D-39CA-4BB5-BC48-5CB9728F3B6B}"/>
    <cellStyle name="Comma 4 3 2 2 4 2 4" xfId="18725" xr:uid="{12FFCFB6-A637-42B6-A3AE-EF85F84C04C6}"/>
    <cellStyle name="Comma 4 3 2 2 4 2 4 2" xfId="52752" xr:uid="{A4B67FDF-0466-419F-BCF2-AE941160111B}"/>
    <cellStyle name="Comma 4 3 2 2 4 2 4 3" xfId="40137" xr:uid="{2B8A538F-782B-49CA-B238-0F2BFDE41266}"/>
    <cellStyle name="Comma 4 3 2 2 4 2 5" xfId="12139" xr:uid="{1CA79425-0EC0-49EF-AFBD-5D5CD9D3A998}"/>
    <cellStyle name="Comma 4 3 2 2 4 2 5 2" xfId="46474" xr:uid="{E825522B-8DB7-4AFD-B7CC-26AF60C67FF3}"/>
    <cellStyle name="Comma 4 3 2 2 4 2 6" xfId="4319" xr:uid="{F21F1C34-323D-438E-B6B2-4167883277D8}"/>
    <cellStyle name="Comma 4 3 2 2 4 2 7" xfId="33847" xr:uid="{88F69BF1-057C-4DBF-8BD1-252567A0D062}"/>
    <cellStyle name="Comma 4 3 2 2 4 3" xfId="27088" xr:uid="{7DEDA38D-7C1E-4CA0-A6C4-E7CC12E637EA}"/>
    <cellStyle name="Comma 4 3 2 2 4 3 2" xfId="23591" xr:uid="{B7739F51-10EC-4B2A-8901-1648A3A36FAB}"/>
    <cellStyle name="Comma 4 3 2 2 4 3 2 2" xfId="16084" xr:uid="{5B217B03-9FD8-45BC-BEA3-C8C50EB0E7AA}"/>
    <cellStyle name="Comma 4 3 2 2 4 3 2 2 2" xfId="55393" xr:uid="{03A5C03A-7A96-417C-8192-6DB668C55552}"/>
    <cellStyle name="Comma 4 3 2 2 4 3 2 2 3" xfId="42778" xr:uid="{DD784565-94B4-45BD-A03C-D616FEC0DA1F}"/>
    <cellStyle name="Comma 4 3 2 2 4 3 2 3" xfId="9498" xr:uid="{49C23831-0813-4BAE-BC41-7CCA2F63FCB7}"/>
    <cellStyle name="Comma 4 3 2 2 4 3 2 3 2" xfId="49115" xr:uid="{CB99FABC-939A-4127-91B6-0D31549F14F9}"/>
    <cellStyle name="Comma 4 3 2 2 4 3 2 4" xfId="30026" xr:uid="{28C3C207-9E36-488E-8A02-4E8F0494D790}"/>
    <cellStyle name="Comma 4 3 2 2 4 3 2 5" xfId="36488" xr:uid="{08FBAFA1-7B93-4A73-8C75-BCEDFF7D0260}"/>
    <cellStyle name="Comma 4 3 2 2 4 3 3" xfId="19580" xr:uid="{FCCE6E98-7AF8-4F0E-9716-594ED4F55B77}"/>
    <cellStyle name="Comma 4 3 2 2 4 3 3 2" xfId="51896" xr:uid="{C964A72D-E54D-411E-894A-E10C4FA952AC}"/>
    <cellStyle name="Comma 4 3 2 2 4 3 3 3" xfId="39281" xr:uid="{99E674C2-0FC2-43C5-BD1C-25827BE031F9}"/>
    <cellStyle name="Comma 4 3 2 2 4 3 4" xfId="12994" xr:uid="{D54974F4-09A7-4577-A213-15FC81727FB6}"/>
    <cellStyle name="Comma 4 3 2 2 4 3 4 2" xfId="45618" xr:uid="{AED12C81-31EE-4369-9320-90AA44C25BDC}"/>
    <cellStyle name="Comma 4 3 2 2 4 3 5" xfId="6407" xr:uid="{0179535F-E9D3-45CA-BC5F-5A4E92170AD1}"/>
    <cellStyle name="Comma 4 3 2 2 4 3 6" xfId="32991" xr:uid="{71CC275F-4F74-4A7B-83EE-DA5BD4B8E20E}"/>
    <cellStyle name="Comma 4 3 2 2 4 4" xfId="24468" xr:uid="{3923E9D8-7C29-48DC-BF87-6B29F55EA15B}"/>
    <cellStyle name="Comma 4 3 2 2 4 4 2" xfId="16961" xr:uid="{B7137733-5777-4F24-A661-AA0D06BE7CEC}"/>
    <cellStyle name="Comma 4 3 2 2 4 4 2 2" xfId="54516" xr:uid="{3A51D014-7EDA-4888-B322-7AB4A9225494}"/>
    <cellStyle name="Comma 4 3 2 2 4 4 2 3" xfId="41901" xr:uid="{C3E7D028-D80B-4015-BE48-9AB0BD6BD95C}"/>
    <cellStyle name="Comma 4 3 2 2 4 4 3" xfId="10375" xr:uid="{154F6A11-0B63-4AC6-B06B-C64D1772D0A2}"/>
    <cellStyle name="Comma 4 3 2 2 4 4 3 2" xfId="48238" xr:uid="{DE211882-ACFD-4FE3-A51E-346BDE31D6E0}"/>
    <cellStyle name="Comma 4 3 2 2 4 4 4" xfId="6083" xr:uid="{9AD8C4E8-BAAF-48A2-8DE3-A1E1C0459BCF}"/>
    <cellStyle name="Comma 4 3 2 2 4 4 5" xfId="35611" xr:uid="{3A61B05F-2D74-4036-A6A2-97EF0042C62E}"/>
    <cellStyle name="Comma 4 3 2 2 4 5" xfId="20455" xr:uid="{B6D1257A-47D5-45B6-9553-3C434E17FDA9}"/>
    <cellStyle name="Comma 4 3 2 2 4 5 2" xfId="51019" xr:uid="{7E702BB3-D02F-4A5A-85EC-DB52BE7C7331}"/>
    <cellStyle name="Comma 4 3 2 2 4 5 3" xfId="38404" xr:uid="{5DE0E984-A8C3-4E19-A383-0AA22A3BC860}"/>
    <cellStyle name="Comma 4 3 2 2 4 6" xfId="13869" xr:uid="{6D7A3E15-EE5A-41A9-BE29-EB4244BF0CC7}"/>
    <cellStyle name="Comma 4 3 2 2 4 6 2" xfId="44741" xr:uid="{32246E5D-E81E-4DAC-AD87-14DFDBB56FFF}"/>
    <cellStyle name="Comma 4 3 2 2 4 7" xfId="7282" xr:uid="{AB872F06-C3B5-481F-85DA-68A3B9252483}"/>
    <cellStyle name="Comma 4 3 2 2 4 8" xfId="32114" xr:uid="{266EC131-081B-48A3-9125-59342CC57B44}"/>
    <cellStyle name="Comma 4 3 2 2 5" xfId="26672" xr:uid="{B660CF23-AF49-4C3C-9EF2-B972F3EB6749}"/>
    <cellStyle name="Comma 4 3 2 2 5 2" xfId="23175" xr:uid="{97F838D1-EAB2-4BD1-BEF8-85812D0040F4}"/>
    <cellStyle name="Comma 4 3 2 2 5 2 2" xfId="15668" xr:uid="{C637F745-55D2-4CB0-9586-46A859CD86FA}"/>
    <cellStyle name="Comma 4 3 2 2 5 2 2 2" xfId="55809" xr:uid="{F5B8A469-FAA4-47A8-960B-290D8B2016BE}"/>
    <cellStyle name="Comma 4 3 2 2 5 2 2 3" xfId="43194" xr:uid="{DE06444C-8490-457D-B1B4-D40697262875}"/>
    <cellStyle name="Comma 4 3 2 2 5 2 3" xfId="9082" xr:uid="{C9B4B2D6-326E-44ED-833C-6C5DB466C534}"/>
    <cellStyle name="Comma 4 3 2 2 5 2 3 2" xfId="49531" xr:uid="{1A406DEB-D2D5-4559-885B-742CD631ADFE}"/>
    <cellStyle name="Comma 4 3 2 2 5 2 4" xfId="30442" xr:uid="{937D2A27-FF2F-4BD4-9B78-528DFF8C6E2B}"/>
    <cellStyle name="Comma 4 3 2 2 5 2 5" xfId="36904" xr:uid="{880B94AC-2178-40D5-B8DD-506E74AA668D}"/>
    <cellStyle name="Comma 4 3 2 2 5 3" xfId="25795" xr:uid="{68903DF3-0821-46ED-B7FD-9A5BB0482E12}"/>
    <cellStyle name="Comma 4 3 2 2 5 3 2" xfId="18288" xr:uid="{5C33F8BA-982F-464A-9FFF-96F20A4A6F78}"/>
    <cellStyle name="Comma 4 3 2 2 5 3 2 2" xfId="53189" xr:uid="{CBC8B5D0-A435-4CA5-AA94-7A4BBCE556A7}"/>
    <cellStyle name="Comma 4 3 2 2 5 3 2 3" xfId="40574" xr:uid="{4A64C49B-2FC7-42EF-84BA-D065A15F3642}"/>
    <cellStyle name="Comma 4 3 2 2 5 3 3" xfId="11702" xr:uid="{0429D105-3E42-4DE3-9C27-C9AC5A09E399}"/>
    <cellStyle name="Comma 4 3 2 2 5 3 3 2" xfId="46911" xr:uid="{F4908999-8156-44A3-9628-C9CED84ADF86}"/>
    <cellStyle name="Comma 4 3 2 2 5 3 4" xfId="4756" xr:uid="{204770EB-6D34-45D9-A1EC-6F1F190A76FB}"/>
    <cellStyle name="Comma 4 3 2 2 5 3 5" xfId="34284" xr:uid="{64626A4D-1B45-4D55-96BC-9BCD6FD5E521}"/>
    <cellStyle name="Comma 4 3 2 2 5 4" xfId="19164" xr:uid="{D8C7F75E-DE23-4039-99DA-56196F4D690F}"/>
    <cellStyle name="Comma 4 3 2 2 5 4 2" xfId="52312" xr:uid="{2BCA5A49-FE2F-43D2-986C-367C0729D3CE}"/>
    <cellStyle name="Comma 4 3 2 2 5 4 3" xfId="39697" xr:uid="{4202155B-29B9-43C7-90B1-3D5677736415}"/>
    <cellStyle name="Comma 4 3 2 2 5 5" xfId="12578" xr:uid="{8C71C1FB-65C5-42DE-B9A9-B832A18ED17A}"/>
    <cellStyle name="Comma 4 3 2 2 5 5 2" xfId="46034" xr:uid="{DAEC4F65-9220-45C0-A641-3C93F7E30DA3}"/>
    <cellStyle name="Comma 4 3 2 2 5 6" xfId="3880" xr:uid="{65C193D2-F9EB-42E4-A292-692AB75A3CB0}"/>
    <cellStyle name="Comma 4 3 2 2 5 7" xfId="33407" xr:uid="{F78928C1-DD76-4F54-BB0E-954EB7295002}"/>
    <cellStyle name="Comma 4 3 2 2 6" xfId="27522" xr:uid="{C074477C-B956-464C-963B-4D28080378CA}"/>
    <cellStyle name="Comma 4 3 2 2 6 2" xfId="24025" xr:uid="{E4A3CC22-6F78-4ABB-9AFB-5AE0436F5F78}"/>
    <cellStyle name="Comma 4 3 2 2 6 2 2" xfId="16518" xr:uid="{CEF9B7E7-4FD1-4D45-918E-267CCC4916DC}"/>
    <cellStyle name="Comma 4 3 2 2 6 2 2 2" xfId="54959" xr:uid="{286C405E-38AF-4480-990E-F417A1BFC200}"/>
    <cellStyle name="Comma 4 3 2 2 6 2 2 3" xfId="42344" xr:uid="{3B2441D5-3826-4A72-8A2E-C77FA0DDEEDA}"/>
    <cellStyle name="Comma 4 3 2 2 6 2 3" xfId="9932" xr:uid="{04D28B81-57E0-4921-AF86-00BED4B0673E}"/>
    <cellStyle name="Comma 4 3 2 2 6 2 3 2" xfId="48681" xr:uid="{CEA162CE-E0E0-451A-A4C3-DFFE275507AA}"/>
    <cellStyle name="Comma 4 3 2 2 6 2 4" xfId="29592" xr:uid="{16070441-A68F-46E6-A650-081BC0C1CA3F}"/>
    <cellStyle name="Comma 4 3 2 2 6 2 5" xfId="36054" xr:uid="{E4E8412A-9FDB-422F-91AE-5E66B7C0037A}"/>
    <cellStyle name="Comma 4 3 2 2 6 3" xfId="20014" xr:uid="{B7498045-FE77-4FF1-B381-61D8E017A468}"/>
    <cellStyle name="Comma 4 3 2 2 6 3 2" xfId="51462" xr:uid="{84E6A953-9FFF-418D-9FB6-D434AAA1A49D}"/>
    <cellStyle name="Comma 4 3 2 2 6 3 3" xfId="38847" xr:uid="{63C26D98-5D59-4F01-A328-2752FC65D8CD}"/>
    <cellStyle name="Comma 4 3 2 2 6 4" xfId="13428" xr:uid="{2691E41A-2272-490B-814D-4369FAA802F6}"/>
    <cellStyle name="Comma 4 3 2 2 6 4 2" xfId="45184" xr:uid="{D0F87D6F-8B90-4FA4-BD9E-D73D91E47FFC}"/>
    <cellStyle name="Comma 4 3 2 2 6 5" xfId="6841" xr:uid="{CE0B28B3-9D46-44B5-BEA8-ABA926285484}"/>
    <cellStyle name="Comma 4 3 2 2 6 6" xfId="32557" xr:uid="{429985B8-3B2E-4878-9DDE-977191DE0BA5}"/>
    <cellStyle name="Comma 4 3 2 2 7" xfId="24910" xr:uid="{044CCF32-FED0-4FD4-9E82-BBABB6742F37}"/>
    <cellStyle name="Comma 4 3 2 2 7 2" xfId="17403" xr:uid="{E51B36E0-37B8-4E73-AD14-7F47732B9104}"/>
    <cellStyle name="Comma 4 3 2 2 7 2 2" xfId="54074" xr:uid="{B7738F5F-0038-4802-83C9-00CF5BA576E8}"/>
    <cellStyle name="Comma 4 3 2 2 7 2 3" xfId="41459" xr:uid="{E143DE21-3F53-4465-A563-9772A4210DCB}"/>
    <cellStyle name="Comma 4 3 2 2 7 3" xfId="10817" xr:uid="{F02D9C05-6F63-4C82-85BC-B876D7A6D86B}"/>
    <cellStyle name="Comma 4 3 2 2 7 3 2" xfId="47796" xr:uid="{29CCA74E-7B77-4CAF-8BC2-108BD9DF9B7A}"/>
    <cellStyle name="Comma 4 3 2 2 7 4" xfId="5641" xr:uid="{42901D6D-574A-4983-82AD-3D792DBB36C5}"/>
    <cellStyle name="Comma 4 3 2 2 7 5" xfId="35169" xr:uid="{87A4FBD7-FA10-4C88-B3B4-E7D34CDD72F5}"/>
    <cellStyle name="Comma 4 3 2 2 8" xfId="28453" xr:uid="{DAD30460-8B63-4831-A179-586E5122BB9E}"/>
    <cellStyle name="Comma 4 3 2 2 8 2" xfId="20895" xr:uid="{B0089A20-A5A4-47B1-AAA5-AD5AD7AF4A6E}"/>
    <cellStyle name="Comma 4 3 2 2 8 2 2" xfId="50577" xr:uid="{5913E0F5-130B-42F5-AE57-8CF6DA63EBC6}"/>
    <cellStyle name="Comma 4 3 2 2 8 3" xfId="14309" xr:uid="{A9D9500F-9CB3-4A00-9677-DB07F71FC598}"/>
    <cellStyle name="Comma 4 3 2 2 8 4" xfId="7722" xr:uid="{5B4F883C-05D4-45EF-AF4E-74C81B4DDCF5}"/>
    <cellStyle name="Comma 4 3 2 2 8 5" xfId="37962" xr:uid="{ABBFF448-74C3-483A-82FE-79A9DFF3949E}"/>
    <cellStyle name="Comma 4 3 2 2 9" xfId="22399" xr:uid="{AAD45C9D-659C-43C1-B278-C6EC3B37E09C}"/>
    <cellStyle name="Comma 4 3 2 2 9 2" xfId="14892" xr:uid="{6F6C5DEC-8592-4ED2-8AD6-13D8A81EFE44}"/>
    <cellStyle name="Comma 4 3 2 2 9 3" xfId="8306" xr:uid="{8C7EFDE5-ED18-415B-9294-A9868A2DA77F}"/>
    <cellStyle name="Comma 4 3 2 2 9 4" xfId="31218" xr:uid="{2FC28EBC-D7AD-4868-99AC-C8D6779A454A}"/>
    <cellStyle name="Comma 4 3 2 2 9 5" xfId="44271" xr:uid="{FBC9A467-D6A5-491D-A073-81B525C2C24D}"/>
    <cellStyle name="Comma 4 3 2 3" xfId="1060" xr:uid="{F0D33C6D-128F-4CC0-BBE8-1EA001AC1B1F}"/>
    <cellStyle name="Comma 4 3 2 3 10" xfId="22188" xr:uid="{4742FE23-0E7C-4FBA-B749-7C805FAF1F0A}"/>
    <cellStyle name="Comma 4 3 2 3 11" xfId="21278" xr:uid="{77DDCF12-3266-4A14-94EA-9167942E2F6A}"/>
    <cellStyle name="Comma 4 3 2 3 12" xfId="14692" xr:uid="{064061C8-13E5-4FD7-B24C-F88EEBBA8827}"/>
    <cellStyle name="Comma 4 3 2 3 13" xfId="8105" xr:uid="{D2843BCD-B7D1-49F5-ABA7-9FC31F3DC8A6}"/>
    <cellStyle name="Comma 4 3 2 3 14" xfId="28950" xr:uid="{1E1AEC37-D529-4FF8-9251-8409867B720F}"/>
    <cellStyle name="Comma 4 3 2 3 15" xfId="3357" xr:uid="{01A2F7B6-AE6C-4A68-B488-28E1A9896D75}"/>
    <cellStyle name="Comma 4 3 2 3 16" xfId="31546" xr:uid="{065518D1-1032-469B-9DF6-7E883E45C141}"/>
    <cellStyle name="Comma 4 3 2 3 17" xfId="2435" xr:uid="{581F1451-8D51-4D6E-8AE1-1E494BA49CA4}"/>
    <cellStyle name="Comma 4 3 2 3 2" xfId="28672" xr:uid="{402A2DFB-EE0F-45A8-B35A-1FF795C8E497}"/>
    <cellStyle name="Comma 4 3 2 3 2 10" xfId="7841" xr:uid="{B1A198CA-2AB5-4AD4-8747-122BA6CD1A31}"/>
    <cellStyle name="Comma 4 3 2 3 2 11" xfId="31548" xr:uid="{5C785269-ECD3-4FD6-9081-63EFDB4FE7F5}"/>
    <cellStyle name="Comma 4 3 2 3 2 2" xfId="28081" xr:uid="{CAF1FAB2-C371-4711-A7C1-737C4C580DB5}"/>
    <cellStyle name="Comma 4 3 2 3 2 2 2" xfId="26350" xr:uid="{36AE9D32-AF2C-4CB9-BA18-55BA98CFC33E}"/>
    <cellStyle name="Comma 4 3 2 3 2 2 2 2" xfId="22852" xr:uid="{49C1C988-B503-4A9D-BB99-33605F66D363}"/>
    <cellStyle name="Comma 4 3 2 3 2 2 2 2 2" xfId="15345" xr:uid="{B512630E-519E-4E91-BFC5-CD422B3E2A47}"/>
    <cellStyle name="Comma 4 3 2 3 2 2 2 2 2 2" xfId="56132" xr:uid="{21C9B27B-4574-4980-AA4D-ECFEB00C799F}"/>
    <cellStyle name="Comma 4 3 2 3 2 2 2 2 2 3" xfId="43517" xr:uid="{B12F6CF3-3EDF-4ADE-8BC8-151441579472}"/>
    <cellStyle name="Comma 4 3 2 3 2 2 2 2 3" xfId="8759" xr:uid="{2BC1C122-1C8F-48EC-ACED-2B4975815A1C}"/>
    <cellStyle name="Comma 4 3 2 3 2 2 2 2 3 2" xfId="49854" xr:uid="{6353255F-25A0-4F35-86C8-F4B2B74797E6}"/>
    <cellStyle name="Comma 4 3 2 3 2 2 2 2 4" xfId="30765" xr:uid="{DE023397-98F1-483B-9AB3-55BB1D69671B}"/>
    <cellStyle name="Comma 4 3 2 3 2 2 2 2 4 2" xfId="56628" xr:uid="{7217EEFC-40BF-4890-8BBF-B411FE9E8191}"/>
    <cellStyle name="Comma 4 3 2 3 2 2 2 2 5" xfId="37227" xr:uid="{B4A4F638-A599-48D5-91ED-6C9BD021AE25}"/>
    <cellStyle name="Comma 4 3 2 3 2 2 2 3" xfId="25470" xr:uid="{2DC4F380-3211-4A28-898B-FD40D8A55513}"/>
    <cellStyle name="Comma 4 3 2 3 2 2 2 3 2" xfId="17963" xr:uid="{0E689196-84EC-4404-B449-E3D90092DF7D}"/>
    <cellStyle name="Comma 4 3 2 3 2 2 2 3 2 2" xfId="53514" xr:uid="{4D871F1F-03B7-4554-BDDC-7F5B634A667D}"/>
    <cellStyle name="Comma 4 3 2 3 2 2 2 3 2 3" xfId="40899" xr:uid="{19D79842-7255-4AD2-AF65-11EF5E383494}"/>
    <cellStyle name="Comma 4 3 2 3 2 2 2 3 3" xfId="11377" xr:uid="{FE6C4098-9093-4FDD-82C4-1F8EE5D8DBAC}"/>
    <cellStyle name="Comma 4 3 2 3 2 2 2 3 3 2" xfId="47236" xr:uid="{FBC78724-CEC8-4700-BA79-AEC78804FB58}"/>
    <cellStyle name="Comma 4 3 2 3 2 2 2 3 4" xfId="5081" xr:uid="{87D0A7B2-0990-4ED5-A173-86C731E84C05}"/>
    <cellStyle name="Comma 4 3 2 3 2 2 2 3 5" xfId="34609" xr:uid="{31DE8D67-3FBF-41EF-94AD-B7AA40E5D0FA}"/>
    <cellStyle name="Comma 4 3 2 3 2 2 2 4" xfId="18842" xr:uid="{1BFC9603-059F-4CC0-A8E2-CCE0AB954048}"/>
    <cellStyle name="Comma 4 3 2 3 2 2 2 4 2" xfId="52635" xr:uid="{F4BB34FE-8DD3-4E35-A858-24C9EBC51CC8}"/>
    <cellStyle name="Comma 4 3 2 3 2 2 2 4 3" xfId="40020" xr:uid="{CAF241D9-D01C-4F1E-811A-CAD77B34F355}"/>
    <cellStyle name="Comma 4 3 2 3 2 2 2 5" xfId="12256" xr:uid="{A6D00E2E-1AF5-4DF1-9455-A70E126565EC}"/>
    <cellStyle name="Comma 4 3 2 3 2 2 2 5 2" xfId="46357" xr:uid="{22067C8A-0D00-4067-8E49-F36411D67BCD}"/>
    <cellStyle name="Comma 4 3 2 3 2 2 2 6" xfId="4202" xr:uid="{1880A4C7-69F1-4ADF-8FAB-EF08958D3FC2}"/>
    <cellStyle name="Comma 4 3 2 3 2 2 2 6 2" xfId="56571" xr:uid="{1759F890-301A-4897-874F-F1CD11ABC0E7}"/>
    <cellStyle name="Comma 4 3 2 3 2 2 2 7" xfId="33730" xr:uid="{9C07D2A5-D9D8-4D25-BA5A-B23E97613A11}"/>
    <cellStyle name="Comma 4 3 2 3 2 2 3" xfId="27204" xr:uid="{D35E9B07-0BDB-48EE-9AFB-64D72DF53718}"/>
    <cellStyle name="Comma 4 3 2 3 2 2 3 2" xfId="23707" xr:uid="{0602E393-41F8-4A70-ADDC-EDDC89FF80E5}"/>
    <cellStyle name="Comma 4 3 2 3 2 2 3 2 2" xfId="16200" xr:uid="{EA9A15BF-6AC0-43F0-89E9-D2F7C4B846CC}"/>
    <cellStyle name="Comma 4 3 2 3 2 2 3 2 2 2" xfId="55277" xr:uid="{35C6819E-F7A1-43C0-AC8A-A7807D42D887}"/>
    <cellStyle name="Comma 4 3 2 3 2 2 3 2 2 3" xfId="42662" xr:uid="{702C2384-A191-423D-9255-0819EDDFF301}"/>
    <cellStyle name="Comma 4 3 2 3 2 2 3 2 3" xfId="9614" xr:uid="{55B8B275-3718-4672-820F-4B8DADF77EFD}"/>
    <cellStyle name="Comma 4 3 2 3 2 2 3 2 3 2" xfId="48999" xr:uid="{9851BA99-0384-429E-949E-FF184D6BF8D6}"/>
    <cellStyle name="Comma 4 3 2 3 2 2 3 2 4" xfId="29910" xr:uid="{81FDAF11-579C-499A-A4C2-23A0DBE68083}"/>
    <cellStyle name="Comma 4 3 2 3 2 2 3 2 5" xfId="36372" xr:uid="{63635443-2E6B-44A4-94E4-9377BAC5E43C}"/>
    <cellStyle name="Comma 4 3 2 3 2 2 3 3" xfId="19696" xr:uid="{0F97194C-BB77-4BDB-A723-07C0DF272775}"/>
    <cellStyle name="Comma 4 3 2 3 2 2 3 3 2" xfId="51780" xr:uid="{54287F31-EA81-4E15-BFD3-A8069D8F249C}"/>
    <cellStyle name="Comma 4 3 2 3 2 2 3 3 3" xfId="39165" xr:uid="{2CD59F0A-8862-456F-8A09-532B08B0D948}"/>
    <cellStyle name="Comma 4 3 2 3 2 2 3 4" xfId="13110" xr:uid="{BE5ECE8B-39BC-4826-AD91-D371D0F0C470}"/>
    <cellStyle name="Comma 4 3 2 3 2 2 3 4 2" xfId="45502" xr:uid="{264C6D82-84D7-4126-8D8F-D7D89EE0511D}"/>
    <cellStyle name="Comma 4 3 2 3 2 2 3 5" xfId="6523" xr:uid="{552B75A6-B46C-4579-9BC5-CEC6B906C1B6}"/>
    <cellStyle name="Comma 4 3 2 3 2 2 3 5 2" xfId="56596" xr:uid="{9885A227-3621-4392-B327-8AA261F4E962}"/>
    <cellStyle name="Comma 4 3 2 3 2 2 3 6" xfId="32875" xr:uid="{DCA4FCA0-AF58-4311-A884-C8C0A23440F2}"/>
    <cellStyle name="Comma 4 3 2 3 2 2 4" xfId="24585" xr:uid="{5F764888-DFE0-483A-A9A7-01335E400E11}"/>
    <cellStyle name="Comma 4 3 2 3 2 2 4 2" xfId="17078" xr:uid="{8068E7BA-8AA5-4AF1-93E1-FD8E70345DC2}"/>
    <cellStyle name="Comma 4 3 2 3 2 2 4 2 2" xfId="54399" xr:uid="{6064094C-CD6F-4DA3-B792-D2B56DB21435}"/>
    <cellStyle name="Comma 4 3 2 3 2 2 4 2 3" xfId="41784" xr:uid="{9D517151-FF53-4BB7-A58B-6546FBC18A1E}"/>
    <cellStyle name="Comma 4 3 2 3 2 2 4 3" xfId="10492" xr:uid="{E845552B-3D1E-4DBD-B10C-6DC4227F0494}"/>
    <cellStyle name="Comma 4 3 2 3 2 2 4 3 2" xfId="48121" xr:uid="{1653D136-DD8F-4E28-9846-E5AF557250A9}"/>
    <cellStyle name="Comma 4 3 2 3 2 2 4 4" xfId="5966" xr:uid="{ADC2227B-F431-4CFB-AF48-1086709CB817}"/>
    <cellStyle name="Comma 4 3 2 3 2 2 4 5" xfId="35494" xr:uid="{A8B0D749-420F-43A6-8167-F35C88BBC265}"/>
    <cellStyle name="Comma 4 3 2 3 2 2 5" xfId="20572" xr:uid="{662B86C1-102F-42C6-A7AE-2132DBB40ED5}"/>
    <cellStyle name="Comma 4 3 2 3 2 2 5 2" xfId="50902" xr:uid="{AADDE079-748F-49BF-BEB0-3E19969A0EF7}"/>
    <cellStyle name="Comma 4 3 2 3 2 2 5 3" xfId="38287" xr:uid="{6CAD8D53-1AD2-4F64-8DC7-BC48DACA5DF9}"/>
    <cellStyle name="Comma 4 3 2 3 2 2 6" xfId="13986" xr:uid="{68F23ABD-EDFB-4508-B78A-0337E54A8943}"/>
    <cellStyle name="Comma 4 3 2 3 2 2 6 2" xfId="44624" xr:uid="{3456D739-C449-4E22-B349-9943B91BBB58}"/>
    <cellStyle name="Comma 4 3 2 3 2 2 7" xfId="7399" xr:uid="{58A27D71-056D-4631-B5FF-775DCA1E31DD}"/>
    <cellStyle name="Comma 4 3 2 3 2 2 7 2" xfId="56537" xr:uid="{B4BA75D2-C4EF-42D2-9E65-46D3C39396A0}"/>
    <cellStyle name="Comma 4 3 2 3 2 2 8" xfId="31997" xr:uid="{15858344-4007-4ACA-BF3F-F1D89AB65B1A}"/>
    <cellStyle name="Comma 4 3 2 3 2 3" xfId="26789" xr:uid="{A9EA6A91-9084-46D4-9297-B843FD390C68}"/>
    <cellStyle name="Comma 4 3 2 3 2 3 2" xfId="23292" xr:uid="{B8DCDC27-A8B3-45F5-A705-E75A356A6EEF}"/>
    <cellStyle name="Comma 4 3 2 3 2 3 2 2" xfId="15785" xr:uid="{045449CF-B88D-4BCA-88B6-D28255E1BC62}"/>
    <cellStyle name="Comma 4 3 2 3 2 3 2 2 2" xfId="55692" xr:uid="{727C7548-B1BC-4E15-929A-511EAF9C9B02}"/>
    <cellStyle name="Comma 4 3 2 3 2 3 2 2 3" xfId="43077" xr:uid="{630FFFB3-7F37-435F-ADA8-5876EC3F679A}"/>
    <cellStyle name="Comma 4 3 2 3 2 3 2 3" xfId="9199" xr:uid="{678BD444-524D-454D-AA1B-A486AD0D4BDF}"/>
    <cellStyle name="Comma 4 3 2 3 2 3 2 3 2" xfId="49414" xr:uid="{5724A9D5-CB75-4FFF-8781-F2204EEAB9AF}"/>
    <cellStyle name="Comma 4 3 2 3 2 3 2 4" xfId="30325" xr:uid="{1C01FCFD-395C-4819-9647-071F2732F529}"/>
    <cellStyle name="Comma 4 3 2 3 2 3 2 5" xfId="36787" xr:uid="{5E6E2F47-7FDB-4FE1-A585-91F3B48E4EAB}"/>
    <cellStyle name="Comma 4 3 2 3 2 3 3" xfId="25914" xr:uid="{A89F2088-DD02-4A7A-9109-7CDB93E8103A}"/>
    <cellStyle name="Comma 4 3 2 3 2 3 3 2" xfId="18407" xr:uid="{CA47B294-85A8-4805-8BB0-8590A568FAF8}"/>
    <cellStyle name="Comma 4 3 2 3 2 3 3 2 2" xfId="53070" xr:uid="{4DC39FAE-D622-41E8-9BE8-8A7D3510C19B}"/>
    <cellStyle name="Comma 4 3 2 3 2 3 3 2 3" xfId="40455" xr:uid="{920BB6D5-4453-46A4-A902-2DCA79FB323C}"/>
    <cellStyle name="Comma 4 3 2 3 2 3 3 3" xfId="11821" xr:uid="{163EFB9D-C908-41D7-B172-77D9289F8460}"/>
    <cellStyle name="Comma 4 3 2 3 2 3 3 3 2" xfId="46792" xr:uid="{61D21ED0-A5BE-4D14-9060-AEDD7A22922C}"/>
    <cellStyle name="Comma 4 3 2 3 2 3 3 4" xfId="4637" xr:uid="{02E5A3D9-4A90-4B01-A8E1-1469BD152AFD}"/>
    <cellStyle name="Comma 4 3 2 3 2 3 3 5" xfId="34165" xr:uid="{77B87A14-D46F-465C-8B1A-80B50E416E81}"/>
    <cellStyle name="Comma 4 3 2 3 2 3 4" xfId="19281" xr:uid="{B8F589DA-B9C2-444B-8A5F-9A919313EDDE}"/>
    <cellStyle name="Comma 4 3 2 3 2 3 4 2" xfId="52195" xr:uid="{0ABB720B-B0D2-4353-89C1-33BE0455E335}"/>
    <cellStyle name="Comma 4 3 2 3 2 3 4 3" xfId="39580" xr:uid="{CA8AAFB7-F3DB-4480-B54F-DA2055381C9F}"/>
    <cellStyle name="Comma 4 3 2 3 2 3 5" xfId="12695" xr:uid="{A7729739-CFBD-4EAA-8691-CD5D76C330D4}"/>
    <cellStyle name="Comma 4 3 2 3 2 3 5 2" xfId="45917" xr:uid="{1E48E220-8F83-451E-872C-B6DD7248117D}"/>
    <cellStyle name="Comma 4 3 2 3 2 3 6" xfId="3763" xr:uid="{152558F7-1A96-4BCA-A0E1-DE0143FB69AE}"/>
    <cellStyle name="Comma 4 3 2 3 2 3 7" xfId="33290" xr:uid="{C12C56AD-D008-4D82-B811-8467E003752B}"/>
    <cellStyle name="Comma 4 3 2 3 2 4" xfId="27639" xr:uid="{93DC03FF-991C-43CA-AE86-FAB7F0985F31}"/>
    <cellStyle name="Comma 4 3 2 3 2 4 2" xfId="24142" xr:uid="{71133B33-2510-496A-9C7D-80424E344C81}"/>
    <cellStyle name="Comma 4 3 2 3 2 4 2 2" xfId="16635" xr:uid="{392A8862-AD85-4EE9-A2DF-5E260DBC1EFE}"/>
    <cellStyle name="Comma 4 3 2 3 2 4 2 2 2" xfId="54842" xr:uid="{6287542B-E1BE-473A-BE8B-3D5C2D9CEDB4}"/>
    <cellStyle name="Comma 4 3 2 3 2 4 2 2 3" xfId="42227" xr:uid="{C860DC71-3125-4873-9548-6DF1D15F1476}"/>
    <cellStyle name="Comma 4 3 2 3 2 4 2 3" xfId="10049" xr:uid="{7BE52ECB-1F53-4A42-A77E-6626DBE7B9A4}"/>
    <cellStyle name="Comma 4 3 2 3 2 4 2 3 2" xfId="48564" xr:uid="{CF771F15-2967-4747-AD52-70E045764A6B}"/>
    <cellStyle name="Comma 4 3 2 3 2 4 2 4" xfId="29475" xr:uid="{6A9BC4F0-5198-4E73-BD63-80F7BCB53010}"/>
    <cellStyle name="Comma 4 3 2 3 2 4 2 5" xfId="35937" xr:uid="{DBBB1CF7-F97A-43E5-9D71-7C2F916947BE}"/>
    <cellStyle name="Comma 4 3 2 3 2 4 3" xfId="20131" xr:uid="{B338A61A-40BF-4C9E-8175-232C96F62AF2}"/>
    <cellStyle name="Comma 4 3 2 3 2 4 3 2" xfId="51345" xr:uid="{20003A40-14FD-4A12-AE04-7CE8E342D6EF}"/>
    <cellStyle name="Comma 4 3 2 3 2 4 3 3" xfId="38730" xr:uid="{F4BD405F-CFFA-406E-8255-B4D700F85DC6}"/>
    <cellStyle name="Comma 4 3 2 3 2 4 4" xfId="13545" xr:uid="{29447191-CAEB-4941-989A-E03BB5B6CF43}"/>
    <cellStyle name="Comma 4 3 2 3 2 4 4 2" xfId="45067" xr:uid="{5146C22A-625E-4054-88E1-B3D985DA18FE}"/>
    <cellStyle name="Comma 4 3 2 3 2 4 5" xfId="6958" xr:uid="{EEA35018-2C42-4049-A33B-7E965553D080}"/>
    <cellStyle name="Comma 4 3 2 3 2 4 6" xfId="32440" xr:uid="{86E3897D-65A5-4EDE-8360-8A51727C4B68}"/>
    <cellStyle name="Comma 4 3 2 3 2 5" xfId="25029" xr:uid="{0549F73B-1B2F-43B9-B3E5-E695121929AE}"/>
    <cellStyle name="Comma 4 3 2 3 2 5 2" xfId="17522" xr:uid="{34F5BB8A-760E-4714-B2C2-BFAF3D363B33}"/>
    <cellStyle name="Comma 4 3 2 3 2 5 2 2" xfId="53955" xr:uid="{F3030FE8-4864-4A2E-8673-43992282478F}"/>
    <cellStyle name="Comma 4 3 2 3 2 5 2 3" xfId="41340" xr:uid="{057F7D59-6646-4E2F-9995-9693332FE66F}"/>
    <cellStyle name="Comma 4 3 2 3 2 5 3" xfId="10936" xr:uid="{B7705B38-9668-483C-8CD6-4A7296DE45F8}"/>
    <cellStyle name="Comma 4 3 2 3 2 5 3 2" xfId="47677" xr:uid="{8DB49604-3C8F-4B2B-A9EB-EFEFEB6A90AA}"/>
    <cellStyle name="Comma 4 3 2 3 2 5 4" xfId="5522" xr:uid="{41977908-5768-4254-8C77-5EF7225E70DA}"/>
    <cellStyle name="Comma 4 3 2 3 2 5 5" xfId="35050" xr:uid="{AE59CF13-3D75-48D7-8F5E-FF89F8642AD9}"/>
    <cellStyle name="Comma 4 3 2 3 2 6" xfId="22363" xr:uid="{B012CFF7-CC5D-4B33-8CC8-8C567F9EF31D}"/>
    <cellStyle name="Comma 4 3 2 3 2 6 2" xfId="21443" xr:uid="{3CCE0908-675E-4761-A8C0-7C00080C5220}"/>
    <cellStyle name="Comma 4 3 2 3 2 6 2 2" xfId="50458" xr:uid="{02708A1F-06E2-4B60-8139-64D0683B60DE}"/>
    <cellStyle name="Comma 4 3 2 3 2 6 3" xfId="21454" xr:uid="{9341D22C-B5E7-4789-9956-EB8CA0909D9E}"/>
    <cellStyle name="Comma 4 3 2 3 2 6 4" xfId="37843" xr:uid="{57047830-48DE-49DF-BE99-FAB1BE586823}"/>
    <cellStyle name="Comma 4 3 2 3 2 7" xfId="21894" xr:uid="{86223006-2C35-4708-8AF0-EFE983B966F3}"/>
    <cellStyle name="Comma 4 3 2 3 2 7 2" xfId="44100" xr:uid="{83234232-DC97-47F9-9F9A-1F9FA417EB52}"/>
    <cellStyle name="Comma 4 3 2 3 2 8" xfId="21014" xr:uid="{9A1838DA-4425-46D3-8CF5-61FE00D824E5}"/>
    <cellStyle name="Comma 4 3 2 3 2 9" xfId="14428" xr:uid="{BF38B04C-26DB-4B41-B142-E368146BEAF6}"/>
    <cellStyle name="Comma 4 3 2 3 3" xfId="28374" xr:uid="{0BA1327F-BDB5-4849-8438-1F44B5DDD9CA}"/>
    <cellStyle name="Comma 4 3 2 3 3 2" xfId="27883" xr:uid="{E0F8811C-4E5C-4AEE-AAA8-FD1751E247FA}"/>
    <cellStyle name="Comma 4 3 2 3 3 2 2" xfId="26154" xr:uid="{A27B4851-3B50-4A78-BDCC-4278F554486C}"/>
    <cellStyle name="Comma 4 3 2 3 3 2 2 2" xfId="22656" xr:uid="{2717EFF1-6361-4D85-958A-D9A9A1D92E68}"/>
    <cellStyle name="Comma 4 3 2 3 3 2 2 2 2" xfId="15149" xr:uid="{8C1C32C7-57C6-4071-920B-19AADB989F91}"/>
    <cellStyle name="Comma 4 3 2 3 3 2 2 2 2 2" xfId="56328" xr:uid="{959E404D-F76B-4083-A186-76130DF3169A}"/>
    <cellStyle name="Comma 4 3 2 3 3 2 2 2 2 3" xfId="43713" xr:uid="{16F1AB40-2D1C-4B19-8CAC-19F1C9FA44ED}"/>
    <cellStyle name="Comma 4 3 2 3 3 2 2 2 3" xfId="8563" xr:uid="{C85A2925-BF97-4D67-BC06-30BC2918D36E}"/>
    <cellStyle name="Comma 4 3 2 3 3 2 2 2 3 2" xfId="50050" xr:uid="{6A62A6AC-88E8-41DF-86C4-B5428BFEB287}"/>
    <cellStyle name="Comma 4 3 2 3 3 2 2 2 4" xfId="30961" xr:uid="{F36A8AF4-79B0-4BC3-81E4-B4395E3B9CCE}"/>
    <cellStyle name="Comma 4 3 2 3 3 2 2 2 5" xfId="37423" xr:uid="{0F551A24-9994-440D-AA3B-7D070E271C49}"/>
    <cellStyle name="Comma 4 3 2 3 3 2 2 3" xfId="25274" xr:uid="{8C533570-C72A-4A9A-980A-F6EEE78000CC}"/>
    <cellStyle name="Comma 4 3 2 3 3 2 2 3 2" xfId="17767" xr:uid="{72433A7A-6A02-4ADB-BFF1-75C13049939F}"/>
    <cellStyle name="Comma 4 3 2 3 3 2 2 3 2 2" xfId="53710" xr:uid="{68DFA4F3-FBA5-4FDE-8664-F2BB4DCE7A1C}"/>
    <cellStyle name="Comma 4 3 2 3 3 2 2 3 2 3" xfId="41095" xr:uid="{0776086D-56D2-4B9E-96AA-356E4B5BAC27}"/>
    <cellStyle name="Comma 4 3 2 3 3 2 2 3 3" xfId="11181" xr:uid="{7B0EC791-3E65-466C-9F4C-2A88C2F9E8A5}"/>
    <cellStyle name="Comma 4 3 2 3 3 2 2 3 3 2" xfId="47432" xr:uid="{5D15AC9D-9A81-4D7E-B8F6-4DBB0B6FFFD6}"/>
    <cellStyle name="Comma 4 3 2 3 3 2 2 3 4" xfId="5277" xr:uid="{560FA0B1-BCF4-4A2F-95E8-A4C305DDA2C5}"/>
    <cellStyle name="Comma 4 3 2 3 3 2 2 3 5" xfId="34805" xr:uid="{AC998451-07BF-4714-9CC8-498834BE6E98}"/>
    <cellStyle name="Comma 4 3 2 3 3 2 2 4" xfId="18646" xr:uid="{EB9A0F06-0915-4401-9E9F-E4AF09D7660C}"/>
    <cellStyle name="Comma 4 3 2 3 3 2 2 4 2" xfId="52831" xr:uid="{08D015F5-1333-4B12-8AFD-BA024095A33C}"/>
    <cellStyle name="Comma 4 3 2 3 3 2 2 4 3" xfId="40216" xr:uid="{D3B29673-498D-4A5B-BA34-B04230C0F5C6}"/>
    <cellStyle name="Comma 4 3 2 3 3 2 2 5" xfId="12060" xr:uid="{7285F0B5-6728-4050-B294-46087F734DE5}"/>
    <cellStyle name="Comma 4 3 2 3 3 2 2 5 2" xfId="46553" xr:uid="{E74F2A96-2376-4C49-9324-36C4627FA290}"/>
    <cellStyle name="Comma 4 3 2 3 3 2 2 6" xfId="4398" xr:uid="{F4CA032A-3D71-44CC-9600-8AAECEE4629E}"/>
    <cellStyle name="Comma 4 3 2 3 3 2 2 7" xfId="33926" xr:uid="{EC7C1E13-C4B3-4A7E-83B6-0D4C0AE30203}"/>
    <cellStyle name="Comma 4 3 2 3 3 2 3" xfId="27010" xr:uid="{1376A1BE-48E2-4B4A-B8A2-2DE7AC9E150E}"/>
    <cellStyle name="Comma 4 3 2 3 3 2 3 2" xfId="23513" xr:uid="{4B31CF42-C260-46DB-9AE3-E3B1A31E3AAE}"/>
    <cellStyle name="Comma 4 3 2 3 3 2 3 2 2" xfId="16006" xr:uid="{DB97E04F-C4B7-478C-848F-B8885DD33C64}"/>
    <cellStyle name="Comma 4 3 2 3 3 2 3 2 2 2" xfId="55471" xr:uid="{FE0B0135-E346-42BE-B8EE-6DE2CB72B460}"/>
    <cellStyle name="Comma 4 3 2 3 3 2 3 2 2 3" xfId="42856" xr:uid="{B8D724C0-3509-476D-A444-4A5E91FC8E09}"/>
    <cellStyle name="Comma 4 3 2 3 3 2 3 2 3" xfId="9420" xr:uid="{2910F618-16CC-4D4F-846E-D9F31C65987B}"/>
    <cellStyle name="Comma 4 3 2 3 3 2 3 2 3 2" xfId="49193" xr:uid="{A7275275-8329-495D-8AD0-AD9A6FB79F79}"/>
    <cellStyle name="Comma 4 3 2 3 3 2 3 2 4" xfId="30104" xr:uid="{3B02424C-4BE4-4803-93E8-91CD6741FAF6}"/>
    <cellStyle name="Comma 4 3 2 3 3 2 3 2 5" xfId="36566" xr:uid="{659D793A-B892-4302-A305-16ED15AA7725}"/>
    <cellStyle name="Comma 4 3 2 3 3 2 3 3" xfId="19502" xr:uid="{5230CD6C-1E2B-4875-92D9-FBDA736DCDE5}"/>
    <cellStyle name="Comma 4 3 2 3 3 2 3 3 2" xfId="51974" xr:uid="{AF8211EC-2646-4F32-8931-D560AB61544C}"/>
    <cellStyle name="Comma 4 3 2 3 3 2 3 3 3" xfId="39359" xr:uid="{31BDBFBC-7EA7-4C5E-82E9-5080C104C94D}"/>
    <cellStyle name="Comma 4 3 2 3 3 2 3 4" xfId="12916" xr:uid="{87543694-A558-4179-8778-335B84930AB4}"/>
    <cellStyle name="Comma 4 3 2 3 3 2 3 4 2" xfId="45696" xr:uid="{3A0D8AAF-616D-4B75-8E76-1F8C396AD5B6}"/>
    <cellStyle name="Comma 4 3 2 3 3 2 3 5" xfId="6329" xr:uid="{7553BCDD-4E7D-4305-8E06-283B3B6EF8E9}"/>
    <cellStyle name="Comma 4 3 2 3 3 2 3 6" xfId="33069" xr:uid="{C92B766E-8118-4A34-A0FC-2DD963A88D3E}"/>
    <cellStyle name="Comma 4 3 2 3 3 2 4" xfId="24389" xr:uid="{B1B7052E-149A-4901-AB27-24A7D7B5C04F}"/>
    <cellStyle name="Comma 4 3 2 3 3 2 4 2" xfId="16882" xr:uid="{758CD702-55C4-432D-81A7-BAC2AEC3F734}"/>
    <cellStyle name="Comma 4 3 2 3 3 2 4 2 2" xfId="54595" xr:uid="{EFE51891-9498-4DE1-9EAE-DA0B5342165D}"/>
    <cellStyle name="Comma 4 3 2 3 3 2 4 2 3" xfId="41980" xr:uid="{90304163-725F-425E-935A-8F25F6766FEF}"/>
    <cellStyle name="Comma 4 3 2 3 3 2 4 3" xfId="10296" xr:uid="{DF7647AB-D4C2-4BE9-ADB9-F2D6025EEF2E}"/>
    <cellStyle name="Comma 4 3 2 3 3 2 4 3 2" xfId="48317" xr:uid="{FD539849-8534-4367-B513-06978877B9E6}"/>
    <cellStyle name="Comma 4 3 2 3 3 2 4 4" xfId="6162" xr:uid="{4903A6FF-151C-4D3A-AF06-06E5B1770F64}"/>
    <cellStyle name="Comma 4 3 2 3 3 2 4 5" xfId="35690" xr:uid="{427CD695-1E38-48D2-A876-7DDD8D67EDCD}"/>
    <cellStyle name="Comma 4 3 2 3 3 2 5" xfId="20376" xr:uid="{20A44CEC-7946-492F-BB0B-115B9B52DB6C}"/>
    <cellStyle name="Comma 4 3 2 3 3 2 5 2" xfId="51098" xr:uid="{F491F98A-5E86-4B3B-8DD4-DBB4074375C7}"/>
    <cellStyle name="Comma 4 3 2 3 3 2 5 3" xfId="38483" xr:uid="{CB5328D6-9720-4ADA-A012-AA669106F9FC}"/>
    <cellStyle name="Comma 4 3 2 3 3 2 6" xfId="13790" xr:uid="{3F84187A-7F9F-472B-AA73-4AABE7AF743D}"/>
    <cellStyle name="Comma 4 3 2 3 3 2 6 2" xfId="44820" xr:uid="{FD3354FA-3D23-4A0B-BA5F-1227BCB40156}"/>
    <cellStyle name="Comma 4 3 2 3 3 2 7" xfId="7203" xr:uid="{0A15E627-8DA4-43B5-ABE8-09344EA9F1A5}"/>
    <cellStyle name="Comma 4 3 2 3 3 2 8" xfId="32193" xr:uid="{07149B03-ADCC-4DB0-AA32-185CEA7FE73B}"/>
    <cellStyle name="Comma 4 3 2 3 3 3" xfId="26594" xr:uid="{7C688E64-0AA7-4C6E-B5F9-5DC95780E221}"/>
    <cellStyle name="Comma 4 3 2 3 3 3 2" xfId="23097" xr:uid="{062ED307-E285-459E-A23C-6E2C4DD6CF06}"/>
    <cellStyle name="Comma 4 3 2 3 3 3 2 2" xfId="15590" xr:uid="{CB191F1B-6AAC-44FF-8BC8-672A5573725E}"/>
    <cellStyle name="Comma 4 3 2 3 3 3 2 2 2" xfId="55887" xr:uid="{2A2903E0-0185-45EC-95D1-7D5F468FC56A}"/>
    <cellStyle name="Comma 4 3 2 3 3 3 2 2 3" xfId="43272" xr:uid="{63662864-F60F-4899-989D-81C02DFA48A4}"/>
    <cellStyle name="Comma 4 3 2 3 3 3 2 3" xfId="9004" xr:uid="{6E3A4ACA-96E1-4446-BF59-DE2806BE450A}"/>
    <cellStyle name="Comma 4 3 2 3 3 3 2 3 2" xfId="49609" xr:uid="{86A7101C-2FF3-44B3-ACF7-47E2D5FC48AD}"/>
    <cellStyle name="Comma 4 3 2 3 3 3 2 4" xfId="30520" xr:uid="{6F199034-6887-468B-8AD6-1AA241AB3182}"/>
    <cellStyle name="Comma 4 3 2 3 3 3 2 5" xfId="36982" xr:uid="{7847C993-0FD2-4DE7-BD88-E419CFF0F766}"/>
    <cellStyle name="Comma 4 3 2 3 3 3 3" xfId="25716" xr:uid="{15F1DF57-C164-4FBB-B36F-3C94EB1D0BD5}"/>
    <cellStyle name="Comma 4 3 2 3 3 3 3 2" xfId="18209" xr:uid="{FEDF659B-340F-4D61-8668-EEBA048D361A}"/>
    <cellStyle name="Comma 4 3 2 3 3 3 3 2 2" xfId="53268" xr:uid="{01F1BBBE-8045-4046-A02D-F9010C99C46E}"/>
    <cellStyle name="Comma 4 3 2 3 3 3 3 2 3" xfId="40653" xr:uid="{394114C9-7533-4D51-8344-07631E624339}"/>
    <cellStyle name="Comma 4 3 2 3 3 3 3 3" xfId="11623" xr:uid="{0C5AED61-CB14-4078-96AF-BEEB485EF12E}"/>
    <cellStyle name="Comma 4 3 2 3 3 3 3 3 2" xfId="46990" xr:uid="{A079925A-E76B-4099-B1E8-70563FAA3DE8}"/>
    <cellStyle name="Comma 4 3 2 3 3 3 3 4" xfId="4835" xr:uid="{024312FA-173A-4C1D-9131-7310D5A6DE1F}"/>
    <cellStyle name="Comma 4 3 2 3 3 3 3 5" xfId="34363" xr:uid="{4F5D441C-A8D0-41DD-BCEA-7B4479A15994}"/>
    <cellStyle name="Comma 4 3 2 3 3 3 4" xfId="19086" xr:uid="{DEC45B3F-7EBC-45AC-80FD-D7DC3EBD8FD9}"/>
    <cellStyle name="Comma 4 3 2 3 3 3 4 2" xfId="52390" xr:uid="{CC8DFD14-99B0-4479-8DCC-B4F8E808B183}"/>
    <cellStyle name="Comma 4 3 2 3 3 3 4 3" xfId="39775" xr:uid="{73611268-C2B1-411E-8466-D42EB992E64A}"/>
    <cellStyle name="Comma 4 3 2 3 3 3 5" xfId="12500" xr:uid="{E85DE273-6392-4D0A-8509-EE1B3E0CCCFC}"/>
    <cellStyle name="Comma 4 3 2 3 3 3 5 2" xfId="46112" xr:uid="{DE2ED709-8BE3-4F39-9527-D4BCB0F19257}"/>
    <cellStyle name="Comma 4 3 2 3 3 3 6" xfId="3958" xr:uid="{A2D068A0-7933-48A1-B3D1-249AD93A25BD}"/>
    <cellStyle name="Comma 4 3 2 3 3 3 7" xfId="33485" xr:uid="{701B3D3F-3330-40FD-B261-3234A1A5F529}"/>
    <cellStyle name="Comma 4 3 2 3 3 4" xfId="27444" xr:uid="{85C27FB1-9691-4013-8219-6E273BD2DFA4}"/>
    <cellStyle name="Comma 4 3 2 3 3 4 2" xfId="23947" xr:uid="{C113A61C-EC4D-47CC-8E44-059B618E9D77}"/>
    <cellStyle name="Comma 4 3 2 3 3 4 2 2" xfId="16440" xr:uid="{78042B89-BE7F-4161-A83C-AF4F13562F39}"/>
    <cellStyle name="Comma 4 3 2 3 3 4 2 2 2" xfId="55037" xr:uid="{9AB45554-D4BE-454C-AD3D-C0D9A64BBFA0}"/>
    <cellStyle name="Comma 4 3 2 3 3 4 2 2 3" xfId="42422" xr:uid="{F4740548-9A8C-4399-AA63-F60D19375DF8}"/>
    <cellStyle name="Comma 4 3 2 3 3 4 2 3" xfId="9854" xr:uid="{B27C14BA-4ED9-490C-A4D3-8BC46886D1DF}"/>
    <cellStyle name="Comma 4 3 2 3 3 4 2 3 2" xfId="48759" xr:uid="{5EB8C2F7-381C-4534-BDB6-89F7852A17B2}"/>
    <cellStyle name="Comma 4 3 2 3 3 4 2 4" xfId="29670" xr:uid="{31CFF3BA-23A9-456C-8E19-33B7160AC441}"/>
    <cellStyle name="Comma 4 3 2 3 3 4 2 5" xfId="36132" xr:uid="{1BAAECF8-7929-44C4-BF40-79466EE54C2B}"/>
    <cellStyle name="Comma 4 3 2 3 3 4 3" xfId="19936" xr:uid="{27A5F3ED-4FAC-415E-8C3F-BA3E3D7B52C7}"/>
    <cellStyle name="Comma 4 3 2 3 3 4 3 2" xfId="51540" xr:uid="{33E7F900-CD4B-487C-8397-F446BBB17409}"/>
    <cellStyle name="Comma 4 3 2 3 3 4 3 3" xfId="38925" xr:uid="{DDEB2A92-C7F4-45F0-B13C-5686D97A39F2}"/>
    <cellStyle name="Comma 4 3 2 3 3 4 4" xfId="13350" xr:uid="{6A0550ED-5C5C-44CD-BE74-DFBDFD736AF3}"/>
    <cellStyle name="Comma 4 3 2 3 3 4 4 2" xfId="45262" xr:uid="{C039E797-9196-4DB2-A738-63F5C7C731E3}"/>
    <cellStyle name="Comma 4 3 2 3 3 4 5" xfId="6763" xr:uid="{351376DA-0747-4D78-8A08-EDBA72D34E4C}"/>
    <cellStyle name="Comma 4 3 2 3 3 4 6" xfId="32635" xr:uid="{4DABF99F-EA87-4794-8DA1-D5C87591B284}"/>
    <cellStyle name="Comma 4 3 2 3 3 5" xfId="24831" xr:uid="{2CB56903-6BCB-4243-817C-329E704554F0}"/>
    <cellStyle name="Comma 4 3 2 3 3 5 2" xfId="17324" xr:uid="{04C0A66C-0C38-441E-8859-FBAD8ECD7586}"/>
    <cellStyle name="Comma 4 3 2 3 3 5 2 2" xfId="54153" xr:uid="{7EA6C1E4-371A-4BEE-80B0-9B2D1F5F2B07}"/>
    <cellStyle name="Comma 4 3 2 3 3 5 2 3" xfId="41538" xr:uid="{3B040C4E-18AB-4EAD-86B8-D21F91BF5644}"/>
    <cellStyle name="Comma 4 3 2 3 3 5 3" xfId="10738" xr:uid="{F5712BF7-1875-4B09-850E-1B7BC5CDE573}"/>
    <cellStyle name="Comma 4 3 2 3 3 5 3 2" xfId="47875" xr:uid="{824B4F05-0F71-4EE4-8EFD-48784CB60A3F}"/>
    <cellStyle name="Comma 4 3 2 3 3 5 4" xfId="5720" xr:uid="{F97E39B5-4326-4673-81D6-A10E9B9261D5}"/>
    <cellStyle name="Comma 4 3 2 3 3 5 5" xfId="35248" xr:uid="{84F2D746-98DD-4410-A369-E1FE29797DD9}"/>
    <cellStyle name="Comma 4 3 2 3 3 6" xfId="20816" xr:uid="{D7341CA4-770A-4B05-867D-A664998C849B}"/>
    <cellStyle name="Comma 4 3 2 3 3 6 2" xfId="50656" xr:uid="{4555C3A8-B66B-421F-8833-CE7A9066CBEB}"/>
    <cellStyle name="Comma 4 3 2 3 3 6 3" xfId="38041" xr:uid="{8337A2BB-944D-442E-8BDC-16A93B99BB5E}"/>
    <cellStyle name="Comma 4 3 2 3 3 7" xfId="14230" xr:uid="{6B3D2015-8ADE-4626-8206-D987418E2087}"/>
    <cellStyle name="Comma 4 3 2 3 3 7 2" xfId="44350" xr:uid="{A8C8FD8E-B913-422F-9531-ADA66FC5975D}"/>
    <cellStyle name="Comma 4 3 2 3 3 8" xfId="7643" xr:uid="{CFBA1301-3453-4B3B-AFDB-CB3D72FE067C}"/>
    <cellStyle name="Comma 4 3 2 3 3 9" xfId="31748" xr:uid="{812E0132-FDC6-4F01-B663-7A4363B61AF1}"/>
    <cellStyle name="Comma 4 3 2 3 4" xfId="28083" xr:uid="{6928C92E-B0F0-4243-9A23-6E7DD3468CC3}"/>
    <cellStyle name="Comma 4 3 2 3 4 2" xfId="26352" xr:uid="{A566BDAD-EAA3-464A-A928-BF2AD571A04A}"/>
    <cellStyle name="Comma 4 3 2 3 4 2 2" xfId="22854" xr:uid="{042C8AF6-033C-494C-8D76-069441B50ECD}"/>
    <cellStyle name="Comma 4 3 2 3 4 2 2 2" xfId="15347" xr:uid="{F58366D1-C650-4DB8-8BCA-30994B8AF406}"/>
    <cellStyle name="Comma 4 3 2 3 4 2 2 2 2" xfId="56130" xr:uid="{BF1371CC-30AD-41BD-9661-9FCDF58D8BDA}"/>
    <cellStyle name="Comma 4 3 2 3 4 2 2 2 3" xfId="43515" xr:uid="{600915C5-7563-4358-9DF4-F81FC17354E4}"/>
    <cellStyle name="Comma 4 3 2 3 4 2 2 3" xfId="8761" xr:uid="{71CA4B75-0642-4CD6-A984-172C118FD23C}"/>
    <cellStyle name="Comma 4 3 2 3 4 2 2 3 2" xfId="49852" xr:uid="{9D2E94E0-E36C-44A7-8193-7A8BA539DBE9}"/>
    <cellStyle name="Comma 4 3 2 3 4 2 2 4" xfId="30763" xr:uid="{6EBE2D0D-E74A-4CDB-8EA6-B87E49959319}"/>
    <cellStyle name="Comma 4 3 2 3 4 2 2 5" xfId="37225" xr:uid="{C41B9E71-294F-4DDE-926E-1F7DF9CBF8D1}"/>
    <cellStyle name="Comma 4 3 2 3 4 2 3" xfId="25472" xr:uid="{3ADB6914-A8BC-424D-B903-FF011B2D2418}"/>
    <cellStyle name="Comma 4 3 2 3 4 2 3 2" xfId="17965" xr:uid="{818FF35B-379C-4AAA-88BE-3B6BEC9C6BD4}"/>
    <cellStyle name="Comma 4 3 2 3 4 2 3 2 2" xfId="53512" xr:uid="{C07AC34B-CFF7-477A-BBCA-4119D647CABF}"/>
    <cellStyle name="Comma 4 3 2 3 4 2 3 2 3" xfId="40897" xr:uid="{0427AEC8-0C80-414B-A8FD-08A2D7FD0E71}"/>
    <cellStyle name="Comma 4 3 2 3 4 2 3 3" xfId="11379" xr:uid="{601BEFB0-00DE-432C-B4F8-23F125BA0924}"/>
    <cellStyle name="Comma 4 3 2 3 4 2 3 3 2" xfId="47234" xr:uid="{01830CBB-A222-4A0E-A749-3033DC72DCBD}"/>
    <cellStyle name="Comma 4 3 2 3 4 2 3 4" xfId="5079" xr:uid="{E8CDE5E9-D2A0-4F93-8C7E-C8B2B47CE7BA}"/>
    <cellStyle name="Comma 4 3 2 3 4 2 3 5" xfId="34607" xr:uid="{C68F6C2E-5730-43F5-A7D3-B3989E9017B2}"/>
    <cellStyle name="Comma 4 3 2 3 4 2 4" xfId="18844" xr:uid="{B589BACE-CA51-4A2B-9D55-F242164F0B58}"/>
    <cellStyle name="Comma 4 3 2 3 4 2 4 2" xfId="52633" xr:uid="{643CB962-3452-4E80-B3F3-29B680CE0CD8}"/>
    <cellStyle name="Comma 4 3 2 3 4 2 4 3" xfId="40018" xr:uid="{889F1548-A9D6-4B04-9CAC-05450DE79D9B}"/>
    <cellStyle name="Comma 4 3 2 3 4 2 5" xfId="12258" xr:uid="{5D9F837E-76B7-4860-A509-38E1C1B5D4B1}"/>
    <cellStyle name="Comma 4 3 2 3 4 2 5 2" xfId="46355" xr:uid="{6948EF09-D1C2-460F-8CC0-847231FB94EB}"/>
    <cellStyle name="Comma 4 3 2 3 4 2 6" xfId="4200" xr:uid="{A48BFAB6-5347-4011-B339-0713AFDEDFF0}"/>
    <cellStyle name="Comma 4 3 2 3 4 2 7" xfId="33728" xr:uid="{AAA40512-65E3-451D-B493-B47E22A5CDBF}"/>
    <cellStyle name="Comma 4 3 2 3 4 3" xfId="27206" xr:uid="{70928B50-6F0D-4733-9031-F83533F28EA4}"/>
    <cellStyle name="Comma 4 3 2 3 4 3 2" xfId="23709" xr:uid="{18996B08-298F-4641-8E5C-67386012535B}"/>
    <cellStyle name="Comma 4 3 2 3 4 3 2 2" xfId="16202" xr:uid="{2BAE2D23-8B90-4A98-B504-7A9DC870EA0F}"/>
    <cellStyle name="Comma 4 3 2 3 4 3 2 2 2" xfId="55275" xr:uid="{387D2C9C-0E1B-42D2-873E-FAC9CF02B11D}"/>
    <cellStyle name="Comma 4 3 2 3 4 3 2 2 3" xfId="42660" xr:uid="{86D5A00E-6866-415A-9F06-7421ACD5A354}"/>
    <cellStyle name="Comma 4 3 2 3 4 3 2 3" xfId="9616" xr:uid="{B60A35CC-FADE-4388-BA6C-8FC7C2F30F42}"/>
    <cellStyle name="Comma 4 3 2 3 4 3 2 3 2" xfId="48997" xr:uid="{C35AA0CD-8B5E-4A55-BBBB-EF4994035230}"/>
    <cellStyle name="Comma 4 3 2 3 4 3 2 4" xfId="29908" xr:uid="{AC5AA243-A4BC-4112-BDF0-544B17BA1625}"/>
    <cellStyle name="Comma 4 3 2 3 4 3 2 5" xfId="36370" xr:uid="{F13CACFB-C9A6-44F2-B2F8-4607DB6506A4}"/>
    <cellStyle name="Comma 4 3 2 3 4 3 3" xfId="19698" xr:uid="{8EC5F9A9-6394-4998-AEF2-6479211DC5D2}"/>
    <cellStyle name="Comma 4 3 2 3 4 3 3 2" xfId="51778" xr:uid="{BE5045A8-8EBD-4462-8743-46822C28C4D0}"/>
    <cellStyle name="Comma 4 3 2 3 4 3 3 3" xfId="39163" xr:uid="{658EDFC1-9A84-4F8A-9EB5-1D321A8E7B07}"/>
    <cellStyle name="Comma 4 3 2 3 4 3 4" xfId="13112" xr:uid="{A9EC86FD-4A01-491B-A280-9241693A29F8}"/>
    <cellStyle name="Comma 4 3 2 3 4 3 4 2" xfId="45500" xr:uid="{3A30B8C7-DDB7-49FD-9C96-886020A9C25B}"/>
    <cellStyle name="Comma 4 3 2 3 4 3 5" xfId="6525" xr:uid="{EA68FC2A-5EEB-41C9-95AC-61E3E58A6D2A}"/>
    <cellStyle name="Comma 4 3 2 3 4 3 6" xfId="32873" xr:uid="{01DD45FD-E32F-4E72-A62F-66733D0414FC}"/>
    <cellStyle name="Comma 4 3 2 3 4 4" xfId="24587" xr:uid="{1EFEBA97-A856-4AF8-B467-F760B0604420}"/>
    <cellStyle name="Comma 4 3 2 3 4 4 2" xfId="17080" xr:uid="{A80044C0-FCDA-4497-8EE1-7B3E7B190BDA}"/>
    <cellStyle name="Comma 4 3 2 3 4 4 2 2" xfId="54397" xr:uid="{A9973E8C-1A14-4B16-BB99-E99718D55663}"/>
    <cellStyle name="Comma 4 3 2 3 4 4 2 3" xfId="41782" xr:uid="{04AECBBD-EBDD-47E1-AC4F-445BC348428D}"/>
    <cellStyle name="Comma 4 3 2 3 4 4 3" xfId="10494" xr:uid="{4245F970-4FC6-4C2B-B703-8F5943D61F42}"/>
    <cellStyle name="Comma 4 3 2 3 4 4 3 2" xfId="48119" xr:uid="{17527E34-7954-4D1B-A3FD-A5E086934AF9}"/>
    <cellStyle name="Comma 4 3 2 3 4 4 4" xfId="5964" xr:uid="{C4161302-80E4-40FA-9987-5931B312A7CD}"/>
    <cellStyle name="Comma 4 3 2 3 4 4 5" xfId="35492" xr:uid="{68170E4A-0BE8-4489-A68E-EC954089AAB8}"/>
    <cellStyle name="Comma 4 3 2 3 4 5" xfId="20574" xr:uid="{AD0EA5DE-5405-449B-A6EB-44C45BDF432A}"/>
    <cellStyle name="Comma 4 3 2 3 4 5 2" xfId="50900" xr:uid="{829720A2-D891-48EA-A036-A0F46AA32FC0}"/>
    <cellStyle name="Comma 4 3 2 3 4 5 3" xfId="38285" xr:uid="{1F16715A-BBC2-4EAE-8EBA-16DF6FF974C8}"/>
    <cellStyle name="Comma 4 3 2 3 4 6" xfId="13988" xr:uid="{D4716AD7-3185-4822-8834-772C4FA0F3E3}"/>
    <cellStyle name="Comma 4 3 2 3 4 6 2" xfId="44622" xr:uid="{0BD17E47-C1E5-457D-B45B-8C33B73842D2}"/>
    <cellStyle name="Comma 4 3 2 3 4 7" xfId="7401" xr:uid="{5B726660-D256-4EC5-BE79-4A059C51E95E}"/>
    <cellStyle name="Comma 4 3 2 3 4 8" xfId="31995" xr:uid="{695FC9F8-EC1A-436A-9EC2-4B02B506F711}"/>
    <cellStyle name="Comma 4 3 2 3 5" xfId="26791" xr:uid="{D5D21861-C962-4A91-8E3C-A44FA69FC24B}"/>
    <cellStyle name="Comma 4 3 2 3 5 2" xfId="23294" xr:uid="{807D42A2-E7E5-44B8-B0EC-8621634826B7}"/>
    <cellStyle name="Comma 4 3 2 3 5 2 2" xfId="15787" xr:uid="{1010055F-E69F-4633-AA67-9BE23FD7AD99}"/>
    <cellStyle name="Comma 4 3 2 3 5 2 2 2" xfId="55690" xr:uid="{8A145C7B-7798-4231-A7C2-CDE04B63EED1}"/>
    <cellStyle name="Comma 4 3 2 3 5 2 2 3" xfId="43075" xr:uid="{7FA9AD30-5972-47A7-9404-38D270B42BB5}"/>
    <cellStyle name="Comma 4 3 2 3 5 2 3" xfId="9201" xr:uid="{6DF52F19-1BF5-4EA2-ACB5-A2689A214D78}"/>
    <cellStyle name="Comma 4 3 2 3 5 2 3 2" xfId="49412" xr:uid="{CD64129D-E826-4160-B812-591C81C98B40}"/>
    <cellStyle name="Comma 4 3 2 3 5 2 4" xfId="30323" xr:uid="{2D279FBB-F559-4815-9650-8F1994B5A893}"/>
    <cellStyle name="Comma 4 3 2 3 5 2 5" xfId="36785" xr:uid="{C3ECCC40-9564-4B4D-A54A-AD96C9547171}"/>
    <cellStyle name="Comma 4 3 2 3 5 3" xfId="25916" xr:uid="{F4D8BA66-E1BD-4461-B8CD-AFFC8B556369}"/>
    <cellStyle name="Comma 4 3 2 3 5 3 2" xfId="18409" xr:uid="{4D9B76A2-9B74-4F2E-A961-8FDC465800D3}"/>
    <cellStyle name="Comma 4 3 2 3 5 3 2 2" xfId="53068" xr:uid="{3C3E2780-CBD8-4745-8269-560632603510}"/>
    <cellStyle name="Comma 4 3 2 3 5 3 2 3" xfId="40453" xr:uid="{90682CEC-EC13-45E7-A467-DF91ADF3A175}"/>
    <cellStyle name="Comma 4 3 2 3 5 3 3" xfId="11823" xr:uid="{973D2437-570E-4C72-B421-5121DD433EB2}"/>
    <cellStyle name="Comma 4 3 2 3 5 3 3 2" xfId="46790" xr:uid="{C06CC87C-5B09-4755-B970-91952F7922A1}"/>
    <cellStyle name="Comma 4 3 2 3 5 3 4" xfId="4635" xr:uid="{E8576561-E48A-4CC6-84F3-A63C4739E1B4}"/>
    <cellStyle name="Comma 4 3 2 3 5 3 5" xfId="34163" xr:uid="{80BDF30E-117A-452E-A9F0-B200561D9B7C}"/>
    <cellStyle name="Comma 4 3 2 3 5 4" xfId="19283" xr:uid="{84081AF0-E0C3-446F-A0E6-B5FC6092B194}"/>
    <cellStyle name="Comma 4 3 2 3 5 4 2" xfId="52193" xr:uid="{9B5D117B-32D8-449D-B1C9-5CA90FE8AA08}"/>
    <cellStyle name="Comma 4 3 2 3 5 4 3" xfId="39578" xr:uid="{7445067F-E44D-4E11-B97C-86449B630EA3}"/>
    <cellStyle name="Comma 4 3 2 3 5 5" xfId="12697" xr:uid="{BB4540F5-DD10-4CEB-8FB8-897BFCB55211}"/>
    <cellStyle name="Comma 4 3 2 3 5 5 2" xfId="45915" xr:uid="{9D8D07B7-A1A1-44DC-8F89-D6FD08CDAE7D}"/>
    <cellStyle name="Comma 4 3 2 3 5 6" xfId="3761" xr:uid="{9B8B0BC2-2E35-42F6-ABA3-5B77F7F68B34}"/>
    <cellStyle name="Comma 4 3 2 3 5 7" xfId="33288" xr:uid="{80966668-A12C-4C40-A35D-5DE1E6A3D152}"/>
    <cellStyle name="Comma 4 3 2 3 6" xfId="27641" xr:uid="{B9C1C74F-DA70-43AC-9B1D-4886A2E3CC6A}"/>
    <cellStyle name="Comma 4 3 2 3 6 2" xfId="24144" xr:uid="{1DA834DB-B72E-453F-AF67-5AC216C401F8}"/>
    <cellStyle name="Comma 4 3 2 3 6 2 2" xfId="16637" xr:uid="{9B4A31BB-55BC-46B0-BEA1-632C8E5344AA}"/>
    <cellStyle name="Comma 4 3 2 3 6 2 2 2" xfId="54840" xr:uid="{9445FFE5-FF3E-49C3-8040-4E93BDA7D051}"/>
    <cellStyle name="Comma 4 3 2 3 6 2 2 3" xfId="42225" xr:uid="{BCD3C485-A281-42F7-BFBA-E1F66E47C1BE}"/>
    <cellStyle name="Comma 4 3 2 3 6 2 3" xfId="10051" xr:uid="{09F374D6-2030-4C67-AA2D-6DAF506B4139}"/>
    <cellStyle name="Comma 4 3 2 3 6 2 3 2" xfId="48562" xr:uid="{34831BB9-A62C-42B7-8BCB-BA546D503C1B}"/>
    <cellStyle name="Comma 4 3 2 3 6 2 4" xfId="29473" xr:uid="{81BD8CFC-597A-4152-8906-555F92A7676F}"/>
    <cellStyle name="Comma 4 3 2 3 6 2 5" xfId="35935" xr:uid="{9E22C74B-B722-4F04-B584-0D6F24FE166E}"/>
    <cellStyle name="Comma 4 3 2 3 6 3" xfId="20133" xr:uid="{5165717B-F97A-41FF-B734-935185B37EF2}"/>
    <cellStyle name="Comma 4 3 2 3 6 3 2" xfId="51343" xr:uid="{2352F9FE-2934-4A0D-AE4E-742A7E1D09BE}"/>
    <cellStyle name="Comma 4 3 2 3 6 3 3" xfId="38728" xr:uid="{A046DDBB-9660-437A-96AE-87CC864DBA4C}"/>
    <cellStyle name="Comma 4 3 2 3 6 4" xfId="13547" xr:uid="{174659BF-4021-4151-B76F-7793DDE4ECFC}"/>
    <cellStyle name="Comma 4 3 2 3 6 4 2" xfId="45065" xr:uid="{BA8CBBC1-15F9-4991-B229-37F56F72B21E}"/>
    <cellStyle name="Comma 4 3 2 3 6 5" xfId="6960" xr:uid="{CBA94828-039C-4984-971B-9008926E7689}"/>
    <cellStyle name="Comma 4 3 2 3 6 6" xfId="32438" xr:uid="{4023666F-FAE0-4913-8371-8DCAC1F2FEA2}"/>
    <cellStyle name="Comma 4 3 2 3 7" xfId="25031" xr:uid="{21C1FF93-E650-4F6F-92CB-A585BE6B68B4}"/>
    <cellStyle name="Comma 4 3 2 3 7 2" xfId="17524" xr:uid="{6601C80B-B1C3-467A-AC20-53574E6A1BA5}"/>
    <cellStyle name="Comma 4 3 2 3 7 2 2" xfId="53953" xr:uid="{A51F215F-018B-4401-B496-A4FB4BDB498B}"/>
    <cellStyle name="Comma 4 3 2 3 7 2 3" xfId="41338" xr:uid="{ADBD6B44-68C6-465E-A996-CF56934D4BDB}"/>
    <cellStyle name="Comma 4 3 2 3 7 3" xfId="10938" xr:uid="{6BE6224D-AF96-48B0-B3F2-B83751C4AC6D}"/>
    <cellStyle name="Comma 4 3 2 3 7 3 2" xfId="47675" xr:uid="{6B28BE41-C6CA-44D0-A0D5-8AF679900744}"/>
    <cellStyle name="Comma 4 3 2 3 7 4" xfId="5520" xr:uid="{F97E8B64-BC08-42BC-BDD4-AE9DB411886B}"/>
    <cellStyle name="Comma 4 3 2 3 7 5" xfId="35048" xr:uid="{30C4E5F5-76D4-4D93-A914-F68B2ADDFD5A}"/>
    <cellStyle name="Comma 4 3 2 3 8" xfId="28674" xr:uid="{96DE5788-D4F9-4DB7-B994-3F63FA8F6E4B}"/>
    <cellStyle name="Comma 4 3 2 3 8 2" xfId="21016" xr:uid="{A65C434B-5A25-4A19-ABF9-A133BD2958FA}"/>
    <cellStyle name="Comma 4 3 2 3 8 2 2" xfId="50456" xr:uid="{D0B2808E-306C-442A-ACE9-6CB344AE7E32}"/>
    <cellStyle name="Comma 4 3 2 3 8 3" xfId="14430" xr:uid="{B1B87559-86D0-4CB6-9DBB-8DD263CD1538}"/>
    <cellStyle name="Comma 4 3 2 3 8 4" xfId="7843" xr:uid="{097A20BC-1304-43B9-BD42-7043711287F6}"/>
    <cellStyle name="Comma 4 3 2 3 8 5" xfId="37841" xr:uid="{D414CB65-B9C3-462D-86C8-0704C57C869D}"/>
    <cellStyle name="Comma 4 3 2 3 9" xfId="22365" xr:uid="{7AC0551F-311E-4ED1-B4F8-9049C395E9E1}"/>
    <cellStyle name="Comma 4 3 2 3 9 2" xfId="21445" xr:uid="{DB7748E8-0F77-4520-96D0-46F48FC7D40A}"/>
    <cellStyle name="Comma 4 3 2 3 9 3" xfId="21456" xr:uid="{8EF85735-887C-426B-82E5-65F0AC535686}"/>
    <cellStyle name="Comma 4 3 2 3 9 4" xfId="44098" xr:uid="{D0C6BD09-AE37-4243-ACD4-09765C992DCF}"/>
    <cellStyle name="Comma 4 3 2 4" xfId="1334" xr:uid="{53C9884C-55D2-434B-BABD-6EB71952AF18}"/>
    <cellStyle name="Comma 4 3 2 4 10" xfId="28853" xr:uid="{A1D2ED33-A82A-446C-9B91-D26687F676AC}"/>
    <cellStyle name="Comma 4 3 2 4 11" xfId="3559" xr:uid="{F378596D-22B4-4794-A13E-06B42A0E1B0D}"/>
    <cellStyle name="Comma 4 3 2 4 12" xfId="31593" xr:uid="{36A0B373-B33C-4AD0-BCC3-F0CC5C8E2301}"/>
    <cellStyle name="Comma 4 3 2 4 13" xfId="2643" xr:uid="{BA28327F-854C-47A4-A365-354DEFDD3762}"/>
    <cellStyle name="Comma 4 3 2 4 2" xfId="28039" xr:uid="{3FCE0836-5576-457E-9118-588DCB887DC8}"/>
    <cellStyle name="Comma 4 3 2 4 2 2" xfId="26308" xr:uid="{D750C88B-DF22-4123-96A1-89E10D04D106}"/>
    <cellStyle name="Comma 4 3 2 4 2 2 2" xfId="22810" xr:uid="{EAC61415-2A78-4907-A53F-A79EEBFB6AB0}"/>
    <cellStyle name="Comma 4 3 2 4 2 2 2 2" xfId="15303" xr:uid="{06102180-65BE-496B-8A19-1BBE12B87602}"/>
    <cellStyle name="Comma 4 3 2 4 2 2 2 2 2" xfId="56174" xr:uid="{25B7183A-B4B4-4CDE-8940-F1D7F993A350}"/>
    <cellStyle name="Comma 4 3 2 4 2 2 2 2 3" xfId="43559" xr:uid="{77FEABB1-F0CD-4B00-8271-B24C475B70AA}"/>
    <cellStyle name="Comma 4 3 2 4 2 2 2 3" xfId="8717" xr:uid="{82CA1D36-E850-42C8-9A74-346C26C72710}"/>
    <cellStyle name="Comma 4 3 2 4 2 2 2 3 2" xfId="49896" xr:uid="{E1BED094-0EEA-490D-AB29-BFB8BBE12FE9}"/>
    <cellStyle name="Comma 4 3 2 4 2 2 2 4" xfId="30807" xr:uid="{4F1D8D00-E8B7-442E-8656-A90CDA8BFE12}"/>
    <cellStyle name="Comma 4 3 2 4 2 2 2 5" xfId="37269" xr:uid="{65CA2AE8-65BB-4D73-8273-E9686F06710B}"/>
    <cellStyle name="Comma 4 3 2 4 2 2 3" xfId="25428" xr:uid="{F8E9C250-C9D8-44CD-9CEC-E983632B62F8}"/>
    <cellStyle name="Comma 4 3 2 4 2 2 3 2" xfId="17921" xr:uid="{0A676B50-D339-49CB-86FA-79A70D2DD56B}"/>
    <cellStyle name="Comma 4 3 2 4 2 2 3 2 2" xfId="53556" xr:uid="{32CD9F9D-F68C-4CE9-8DA8-D57A001E1147}"/>
    <cellStyle name="Comma 4 3 2 4 2 2 3 2 3" xfId="40941" xr:uid="{ACA9B379-3ADD-4D13-8AA4-F4645F1168E3}"/>
    <cellStyle name="Comma 4 3 2 4 2 2 3 3" xfId="11335" xr:uid="{C381D85C-BA91-4C25-861B-BF9EB98A736A}"/>
    <cellStyle name="Comma 4 3 2 4 2 2 3 3 2" xfId="47278" xr:uid="{DFC98024-75A3-46C4-B329-F0FFD5D6B89A}"/>
    <cellStyle name="Comma 4 3 2 4 2 2 3 4" xfId="5123" xr:uid="{AD394081-456B-426C-9F37-4B27A0E95774}"/>
    <cellStyle name="Comma 4 3 2 4 2 2 3 5" xfId="34651" xr:uid="{22A1794F-5EE8-401C-8CEE-D85451ABF356}"/>
    <cellStyle name="Comma 4 3 2 4 2 2 4" xfId="18800" xr:uid="{6949A351-49C2-4F7E-ACEB-F1937A706D6D}"/>
    <cellStyle name="Comma 4 3 2 4 2 2 4 2" xfId="52677" xr:uid="{2A7C0165-A3F7-464D-B089-179DE7D4A026}"/>
    <cellStyle name="Comma 4 3 2 4 2 2 4 3" xfId="40062" xr:uid="{472F883D-D712-40E2-9FD5-731ED31DB259}"/>
    <cellStyle name="Comma 4 3 2 4 2 2 5" xfId="12214" xr:uid="{E3F640CF-7A2C-4F55-8C69-C8226E3D1A0D}"/>
    <cellStyle name="Comma 4 3 2 4 2 2 5 2" xfId="46399" xr:uid="{909D260C-2B5A-48A5-8D27-E24BE6FCD52A}"/>
    <cellStyle name="Comma 4 3 2 4 2 2 6" xfId="4244" xr:uid="{51844B49-A7A3-414F-84A4-A6EFD93DA6F4}"/>
    <cellStyle name="Comma 4 3 2 4 2 2 7" xfId="33772" xr:uid="{32FBC321-0474-4A36-A66D-07A7289030F7}"/>
    <cellStyle name="Comma 4 3 2 4 2 3" xfId="27162" xr:uid="{986C5EBE-7A29-402B-B4F9-30E05E3E8646}"/>
    <cellStyle name="Comma 4 3 2 4 2 3 2" xfId="23665" xr:uid="{83C481E1-B888-430A-8F13-3DEE40787BC5}"/>
    <cellStyle name="Comma 4 3 2 4 2 3 2 2" xfId="16158" xr:uid="{D5D90E1C-C49A-40B8-BBFE-16396F6F8A80}"/>
    <cellStyle name="Comma 4 3 2 4 2 3 2 2 2" xfId="55319" xr:uid="{A60CFA2B-E8D8-472C-B673-7C944B44381E}"/>
    <cellStyle name="Comma 4 3 2 4 2 3 2 2 3" xfId="42704" xr:uid="{D8CA413A-5968-4B90-AD0F-17F9D497246B}"/>
    <cellStyle name="Comma 4 3 2 4 2 3 2 3" xfId="9572" xr:uid="{A1040DBA-876D-410C-B02A-F16A0D087BE6}"/>
    <cellStyle name="Comma 4 3 2 4 2 3 2 3 2" xfId="49041" xr:uid="{C57476E6-4BF4-4C67-B967-604B934EFFDF}"/>
    <cellStyle name="Comma 4 3 2 4 2 3 2 4" xfId="29952" xr:uid="{228294B0-2BF8-4DEE-865E-50EAAEF0368E}"/>
    <cellStyle name="Comma 4 3 2 4 2 3 2 5" xfId="36414" xr:uid="{889CEDC4-6B32-48E7-815A-8DE4D474F09D}"/>
    <cellStyle name="Comma 4 3 2 4 2 3 3" xfId="19654" xr:uid="{D41C1F4A-1F55-4BF9-9AEF-C3477876D2CB}"/>
    <cellStyle name="Comma 4 3 2 4 2 3 3 2" xfId="51822" xr:uid="{0633EA51-D792-4973-84F4-02D23D4B5B7C}"/>
    <cellStyle name="Comma 4 3 2 4 2 3 3 3" xfId="39207" xr:uid="{F1ADBC6C-B423-4BED-8DA9-4783C521A652}"/>
    <cellStyle name="Comma 4 3 2 4 2 3 4" xfId="13068" xr:uid="{F73B0328-3E5C-4EA7-971A-2FA3C484A1EE}"/>
    <cellStyle name="Comma 4 3 2 4 2 3 4 2" xfId="45544" xr:uid="{8E44B8EC-11AB-499D-BBDB-7C3E9F85994A}"/>
    <cellStyle name="Comma 4 3 2 4 2 3 5" xfId="6481" xr:uid="{1B6093D1-F3F0-480B-82E6-B1F55B368DF6}"/>
    <cellStyle name="Comma 4 3 2 4 2 3 6" xfId="32917" xr:uid="{4297A00E-1707-4DA7-91FD-688CE557CBAB}"/>
    <cellStyle name="Comma 4 3 2 4 2 4" xfId="24543" xr:uid="{6FD0F60E-DAA8-46F0-967B-81C2D2A0297F}"/>
    <cellStyle name="Comma 4 3 2 4 2 4 2" xfId="17036" xr:uid="{B2310061-46EC-4D07-BF26-62E4B58AC302}"/>
    <cellStyle name="Comma 4 3 2 4 2 4 2 2" xfId="54441" xr:uid="{C63777E2-DC5E-435A-A577-12CBB911B697}"/>
    <cellStyle name="Comma 4 3 2 4 2 4 2 3" xfId="41826" xr:uid="{1D1D4D47-7BDC-440A-8E90-4A675EEA54B5}"/>
    <cellStyle name="Comma 4 3 2 4 2 4 3" xfId="10450" xr:uid="{6CFEA040-56B4-42BD-A6FE-3BEA449F80C9}"/>
    <cellStyle name="Comma 4 3 2 4 2 4 3 2" xfId="48163" xr:uid="{7756806E-5D0D-4799-911D-D9D288D62991}"/>
    <cellStyle name="Comma 4 3 2 4 2 4 4" xfId="6008" xr:uid="{DEB96101-B278-4C5B-A838-80E1F6342D27}"/>
    <cellStyle name="Comma 4 3 2 4 2 4 5" xfId="35536" xr:uid="{7478FEC9-2C96-445E-A8B0-304C07AC3F0C}"/>
    <cellStyle name="Comma 4 3 2 4 2 5" xfId="20530" xr:uid="{ECC4DDE1-AF1D-41C7-B5D1-28EF8BFDD2E7}"/>
    <cellStyle name="Comma 4 3 2 4 2 5 2" xfId="50944" xr:uid="{9BD1E056-6FDD-4B58-91A7-0D7B86A29C7D}"/>
    <cellStyle name="Comma 4 3 2 4 2 5 3" xfId="38329" xr:uid="{C106B030-BA6D-4754-9DCA-C3C842D49E2B}"/>
    <cellStyle name="Comma 4 3 2 4 2 6" xfId="13944" xr:uid="{E0D14210-0F2B-4D8A-8F38-13685E13F6C8}"/>
    <cellStyle name="Comma 4 3 2 4 2 6 2" xfId="44666" xr:uid="{F1436BA7-78EC-46BA-B3D0-04930704DF97}"/>
    <cellStyle name="Comma 4 3 2 4 2 7" xfId="7357" xr:uid="{CEDFD85A-2038-4E0E-99C9-49060C60D4DC}"/>
    <cellStyle name="Comma 4 3 2 4 2 8" xfId="32039" xr:uid="{89F30916-018E-4672-B4E2-92FC4599DC66}"/>
    <cellStyle name="Comma 4 3 2 4 3" xfId="26746" xr:uid="{D2A1A306-ABF1-4358-B294-6A152BF89235}"/>
    <cellStyle name="Comma 4 3 2 4 3 2" xfId="23249" xr:uid="{5237C402-6CD4-4B57-AE67-A14174A978D8}"/>
    <cellStyle name="Comma 4 3 2 4 3 2 2" xfId="15742" xr:uid="{28AB3A4B-6BC3-4F7F-8CBB-C4974D7C6249}"/>
    <cellStyle name="Comma 4 3 2 4 3 2 2 2" xfId="55735" xr:uid="{DE0A6FC7-93D8-4C58-AD19-085CBF47F7ED}"/>
    <cellStyle name="Comma 4 3 2 4 3 2 2 3" xfId="43120" xr:uid="{9E208BB3-4355-4A36-B7A6-8BF6647472FF}"/>
    <cellStyle name="Comma 4 3 2 4 3 2 3" xfId="9156" xr:uid="{D320DDA3-C91A-445B-8BA6-DFCB76C0F8AB}"/>
    <cellStyle name="Comma 4 3 2 4 3 2 3 2" xfId="49457" xr:uid="{A7ECDD1E-1661-43AE-8B55-D7769EC277B7}"/>
    <cellStyle name="Comma 4 3 2 4 3 2 4" xfId="30368" xr:uid="{468D60F7-FA0F-4686-A9A7-1ACE5A167374}"/>
    <cellStyle name="Comma 4 3 2 4 3 2 5" xfId="36830" xr:uid="{0AD15A0A-06A5-4D20-AC2B-59C365F5693B}"/>
    <cellStyle name="Comma 4 3 2 4 3 3" xfId="25871" xr:uid="{11F8944A-A2B4-4135-9DF2-99B8BD0D84DF}"/>
    <cellStyle name="Comma 4 3 2 4 3 3 2" xfId="18364" xr:uid="{87BBEE07-F8BF-46ED-B90B-42788E8F5705}"/>
    <cellStyle name="Comma 4 3 2 4 3 3 2 2" xfId="53113" xr:uid="{606907A9-FDC6-484C-B0E4-34284A6C148F}"/>
    <cellStyle name="Comma 4 3 2 4 3 3 2 3" xfId="40498" xr:uid="{B791C26E-B763-481D-B245-664240E9DEC1}"/>
    <cellStyle name="Comma 4 3 2 4 3 3 3" xfId="11778" xr:uid="{499ABCA5-834A-4735-BA5B-975BB6A55E41}"/>
    <cellStyle name="Comma 4 3 2 4 3 3 3 2" xfId="46835" xr:uid="{E0F2137D-8D15-4420-B02F-17AF4FC33284}"/>
    <cellStyle name="Comma 4 3 2 4 3 3 4" xfId="4680" xr:uid="{8B2C301E-F948-413E-AC76-3B1971D6E03C}"/>
    <cellStyle name="Comma 4 3 2 4 3 3 5" xfId="34208" xr:uid="{A26D9D4C-665A-4800-A9C7-4E9FE0A8E3CA}"/>
    <cellStyle name="Comma 4 3 2 4 3 4" xfId="19238" xr:uid="{B5F99ECA-2D96-4BBA-956C-8D1A91BBDC9A}"/>
    <cellStyle name="Comma 4 3 2 4 3 4 2" xfId="52238" xr:uid="{1ED75902-152C-481B-86D8-D7BF9FAA0443}"/>
    <cellStyle name="Comma 4 3 2 4 3 4 3" xfId="39623" xr:uid="{7BD39D03-C72A-43BA-8B9F-BB48476A72A1}"/>
    <cellStyle name="Comma 4 3 2 4 3 5" xfId="12652" xr:uid="{6E441EBF-EB06-4DD4-B18A-EFAABB69CE8F}"/>
    <cellStyle name="Comma 4 3 2 4 3 5 2" xfId="45960" xr:uid="{EB00F33D-2882-420E-9F99-52988503502F}"/>
    <cellStyle name="Comma 4 3 2 4 3 6" xfId="3806" xr:uid="{6D107F92-660B-4FE3-B9E6-5FBFE1563B61}"/>
    <cellStyle name="Comma 4 3 2 4 3 7" xfId="33333" xr:uid="{006F3FCB-0141-414A-A648-3D9DC8D690A5}"/>
    <cellStyle name="Comma 4 3 2 4 4" xfId="27596" xr:uid="{677FC199-9C34-4E89-BEFB-B4CD1BD65EE3}"/>
    <cellStyle name="Comma 4 3 2 4 4 2" xfId="24099" xr:uid="{98C8CA41-16BC-489B-8969-0EBF358AA3C5}"/>
    <cellStyle name="Comma 4 3 2 4 4 2 2" xfId="16592" xr:uid="{80739EE3-17E6-47EB-B904-5110F69990A1}"/>
    <cellStyle name="Comma 4 3 2 4 4 2 2 2" xfId="54885" xr:uid="{6F8F3706-2D3C-423C-B84B-76E5613A2D4B}"/>
    <cellStyle name="Comma 4 3 2 4 4 2 2 3" xfId="42270" xr:uid="{1D50DEDC-5D7A-4181-8D26-376A9A67B18A}"/>
    <cellStyle name="Comma 4 3 2 4 4 2 3" xfId="10006" xr:uid="{C767ABE0-0FB6-41E3-AD75-35D95E40F730}"/>
    <cellStyle name="Comma 4 3 2 4 4 2 3 2" xfId="48607" xr:uid="{12F4A8AC-B508-437F-BB88-F3D87EDFBE57}"/>
    <cellStyle name="Comma 4 3 2 4 4 2 4" xfId="29518" xr:uid="{D2A99259-E83A-4306-A939-075941D26A6B}"/>
    <cellStyle name="Comma 4 3 2 4 4 2 5" xfId="35980" xr:uid="{0388604E-D7BC-4875-9978-9AE8B924288B}"/>
    <cellStyle name="Comma 4 3 2 4 4 3" xfId="20088" xr:uid="{99E18992-72F4-44B4-B63E-5EE9415C483C}"/>
    <cellStyle name="Comma 4 3 2 4 4 3 2" xfId="51388" xr:uid="{FC661CB7-EC45-435F-87A7-C0E350C3D042}"/>
    <cellStyle name="Comma 4 3 2 4 4 3 3" xfId="38773" xr:uid="{DEB56DF6-5368-469F-B6C0-1D0E07EBC3CE}"/>
    <cellStyle name="Comma 4 3 2 4 4 4" xfId="13502" xr:uid="{4ED6D7B1-BF63-4165-976D-3EC7543B742B}"/>
    <cellStyle name="Comma 4 3 2 4 4 4 2" xfId="45110" xr:uid="{7F3B9B0C-0CC3-49E9-B8F6-BA53DDF41EF6}"/>
    <cellStyle name="Comma 4 3 2 4 4 5" xfId="6915" xr:uid="{2CE3F77F-9100-4548-94D0-9F4F8552DC6C}"/>
    <cellStyle name="Comma 4 3 2 4 4 6" xfId="32483" xr:uid="{BA9CA713-8166-4F16-8482-9407C08DF63A}"/>
    <cellStyle name="Comma 4 3 2 4 5" xfId="24986" xr:uid="{7B1E4309-D222-4CE0-947E-5AA7A39A7508}"/>
    <cellStyle name="Comma 4 3 2 4 5 2" xfId="17479" xr:uid="{6E56D671-6564-4A23-95FC-7BFF534EA869}"/>
    <cellStyle name="Comma 4 3 2 4 5 2 2" xfId="53998" xr:uid="{F959FCA7-5A8E-42AD-8DD4-74C67590B091}"/>
    <cellStyle name="Comma 4 3 2 4 5 2 3" xfId="41383" xr:uid="{70A36E21-0518-4452-8405-7CE6F16D64B3}"/>
    <cellStyle name="Comma 4 3 2 4 5 3" xfId="10893" xr:uid="{B2C3436D-86ED-4077-B4FB-7166ADB8E2B8}"/>
    <cellStyle name="Comma 4 3 2 4 5 3 2" xfId="47720" xr:uid="{ABCD59ED-C368-49D4-9E6A-9EE709EB02CA}"/>
    <cellStyle name="Comma 4 3 2 4 5 4" xfId="5565" xr:uid="{75B9725B-4CC4-4A3B-81F1-E16B68497019}"/>
    <cellStyle name="Comma 4 3 2 4 5 5" xfId="35093" xr:uid="{BA39DADB-87F8-424C-88C1-0DCEB4FFA611}"/>
    <cellStyle name="Comma 4 3 2 4 6" xfId="28590" xr:uid="{2ED315DF-718C-4C23-AECA-AEC895CF1E14}"/>
    <cellStyle name="Comma 4 3 2 4 6 2" xfId="20971" xr:uid="{1FA82454-3C73-4E3E-BCB8-384D9C3854D6}"/>
    <cellStyle name="Comma 4 3 2 4 6 2 2" xfId="50501" xr:uid="{34AE239D-B1C8-4FD8-B86C-8B07B7A5588F}"/>
    <cellStyle name="Comma 4 3 2 4 6 3" xfId="14385" xr:uid="{C735C737-654E-4262-81CA-F9F62CA2E5E9}"/>
    <cellStyle name="Comma 4 3 2 4 6 4" xfId="7798" xr:uid="{0D5C549F-7D6E-4E9F-BFBD-2E2DA6BBCCF2}"/>
    <cellStyle name="Comma 4 3 2 4 6 5" xfId="37886" xr:uid="{4281DD37-8B45-4600-8C03-E192A294D637}"/>
    <cellStyle name="Comma 4 3 2 4 7" xfId="21182" xr:uid="{742589F5-041C-48C4-8F23-EF4C6A74506E}"/>
    <cellStyle name="Comma 4 3 2 4 7 2" xfId="44153" xr:uid="{28BCA2C8-095A-4F08-889C-EB4233A163EA}"/>
    <cellStyle name="Comma 4 3 2 4 8" xfId="14596" xr:uid="{42FA47FC-694F-4FCE-B72B-8C6393981B26}"/>
    <cellStyle name="Comma 4 3 2 4 9" xfId="8009" xr:uid="{71E4EC64-1F65-457E-B48C-634F84CDCA73}"/>
    <cellStyle name="Comma 4 3 2 5" xfId="26808" xr:uid="{69715375-01CE-4A24-BFFE-6E43AE554697}"/>
    <cellStyle name="Comma 4 3 2 5 2" xfId="23311" xr:uid="{32EC2210-3186-4176-AC03-10A951F73610}"/>
    <cellStyle name="Comma 4 3 2 5 2 2" xfId="15804" xr:uid="{2AA1451E-64B3-4488-97EA-233A13769F3E}"/>
    <cellStyle name="Comma 4 3 2 5 2 2 2" xfId="55673" xr:uid="{EA2E8BE7-3919-4C3D-8DDD-ECC37AD24CD9}"/>
    <cellStyle name="Comma 4 3 2 5 2 2 3" xfId="43058" xr:uid="{33284A0C-B0F7-4F14-87A3-8BF3D6032A5A}"/>
    <cellStyle name="Comma 4 3 2 5 2 3" xfId="9218" xr:uid="{CA03D1C6-12E8-4AC0-830F-3DC953C7FEC0}"/>
    <cellStyle name="Comma 4 3 2 5 2 3 2" xfId="49395" xr:uid="{31CB7C4F-3A78-41BE-864F-35DC60BF9174}"/>
    <cellStyle name="Comma 4 3 2 5 2 4" xfId="30306" xr:uid="{53F128B0-80B3-43FD-9078-B9B942CEC83C}"/>
    <cellStyle name="Comma 4 3 2 5 2 5" xfId="36768" xr:uid="{65886F93-8DE3-4C42-8ED3-5088FAA66239}"/>
    <cellStyle name="Comma 4 3 2 5 3" xfId="25933" xr:uid="{83DC348A-740E-47BA-976D-5BFD6B7B0ACE}"/>
    <cellStyle name="Comma 4 3 2 5 3 2" xfId="18426" xr:uid="{97C4339B-47DE-4F0D-8E6C-B00359130204}"/>
    <cellStyle name="Comma 4 3 2 5 3 2 2" xfId="53051" xr:uid="{E759BA35-C129-467B-86E7-E86383559D10}"/>
    <cellStyle name="Comma 4 3 2 5 3 2 3" xfId="40436" xr:uid="{996F0F11-BFD4-4652-8245-BA27A08588D3}"/>
    <cellStyle name="Comma 4 3 2 5 3 3" xfId="11840" xr:uid="{4B3636BD-2D1C-4F0D-B6F1-8B22BF0A8343}"/>
    <cellStyle name="Comma 4 3 2 5 3 3 2" xfId="46773" xr:uid="{1F25C6A4-D269-4DD4-825F-A5BAC1AD8702}"/>
    <cellStyle name="Comma 4 3 2 5 3 4" xfId="4618" xr:uid="{558D915A-3A70-44A8-96A8-1681680BF0AA}"/>
    <cellStyle name="Comma 4 3 2 5 3 5" xfId="34146" xr:uid="{679354AB-6FE5-4BBF-91A2-0A2C32F2D163}"/>
    <cellStyle name="Comma 4 3 2 5 4" xfId="19300" xr:uid="{2FC0FCFC-1D97-43B7-AEEB-ABF8DC887AB4}"/>
    <cellStyle name="Comma 4 3 2 5 4 2" xfId="52176" xr:uid="{5A25B3F2-2031-42C3-B551-CF7379B15E00}"/>
    <cellStyle name="Comma 4 3 2 5 4 3" xfId="39561" xr:uid="{E073C40E-0F55-4F83-B9A5-8894AC19859F}"/>
    <cellStyle name="Comma 4 3 2 5 5" xfId="12714" xr:uid="{21891F20-6556-4ED0-914F-A3F6B6452180}"/>
    <cellStyle name="Comma 4 3 2 5 5 2" xfId="45898" xr:uid="{8F9BCBFE-14AD-43C7-BC7D-40B51D5222D5}"/>
    <cellStyle name="Comma 4 3 2 5 6" xfId="3744" xr:uid="{42CD327D-0FD9-4830-8DFC-8069D0657E37}"/>
    <cellStyle name="Comma 4 3 2 5 7" xfId="33271" xr:uid="{F2E52E42-7D71-472D-AA2D-003ED578708F}"/>
    <cellStyle name="Comma 4 3 2 6" xfId="27656" xr:uid="{6B26F67E-4DE4-4992-93D4-7500A46BC380}"/>
    <cellStyle name="Comma 4 3 2 6 2" xfId="24159" xr:uid="{06B1C2A6-1B99-4E1D-A5E0-9231BE723D5C}"/>
    <cellStyle name="Comma 4 3 2 6 2 2" xfId="16652" xr:uid="{2A30A5C1-2A1C-4A5B-AA31-586B13A47F32}"/>
    <cellStyle name="Comma 4 3 2 6 2 2 2" xfId="54825" xr:uid="{CBE7AC3C-A27C-4920-A8E1-ED4ECAAB6EE7}"/>
    <cellStyle name="Comma 4 3 2 6 2 2 3" xfId="42210" xr:uid="{8B7C6FE8-F960-4030-95B9-E41217D0291E}"/>
    <cellStyle name="Comma 4 3 2 6 2 3" xfId="10066" xr:uid="{4A67EB3E-AF17-4611-9B90-81B05DDA4FF1}"/>
    <cellStyle name="Comma 4 3 2 6 2 3 2" xfId="48547" xr:uid="{1F31B541-FCCD-48B0-8BCB-DA29AD5FD128}"/>
    <cellStyle name="Comma 4 3 2 6 2 4" xfId="29458" xr:uid="{B808C5B2-ABEF-44C1-8959-5178662699AB}"/>
    <cellStyle name="Comma 4 3 2 6 2 5" xfId="35920" xr:uid="{7224EB83-B029-4D4C-B8D8-F139B761C9C3}"/>
    <cellStyle name="Comma 4 3 2 6 3" xfId="20148" xr:uid="{17377F2D-C525-4F35-A96A-FFD0B759561A}"/>
    <cellStyle name="Comma 4 3 2 6 3 2" xfId="51328" xr:uid="{1E6DFB75-46A6-4788-87F7-B52228DAB0E2}"/>
    <cellStyle name="Comma 4 3 2 6 3 3" xfId="38713" xr:uid="{0F9FCE2C-82FA-42D7-A1E2-DEABFC6A1E91}"/>
    <cellStyle name="Comma 4 3 2 6 4" xfId="13562" xr:uid="{04499B77-1438-41B0-9F2E-5082CE2EB390}"/>
    <cellStyle name="Comma 4 3 2 6 4 2" xfId="45050" xr:uid="{66062558-E128-499D-B156-45F4DF9D715E}"/>
    <cellStyle name="Comma 4 3 2 6 5" xfId="6975" xr:uid="{1189EE82-7919-49F8-A5A3-A193070E77B3}"/>
    <cellStyle name="Comma 4 3 2 6 6" xfId="32423" xr:uid="{D5FB363E-8600-4573-8A2D-61A75DA3D489}"/>
    <cellStyle name="Comma 4 3 2 7" xfId="25048" xr:uid="{DE78E1AD-8115-4357-82AB-2CE3DE26087B}"/>
    <cellStyle name="Comma 4 3 2 7 2" xfId="17541" xr:uid="{78C820E0-14F1-44C8-90EB-8A98B2E3FF8A}"/>
    <cellStyle name="Comma 4 3 2 7 2 2" xfId="53936" xr:uid="{B55C0509-6736-4941-96FE-76908368A350}"/>
    <cellStyle name="Comma 4 3 2 7 2 3" xfId="41321" xr:uid="{711B2C4A-B547-42B7-B6F1-DF5B3E42F87B}"/>
    <cellStyle name="Comma 4 3 2 7 3" xfId="10955" xr:uid="{A1E8E18D-0E7C-44C8-BD2E-DA286AE15307}"/>
    <cellStyle name="Comma 4 3 2 7 3 2" xfId="47658" xr:uid="{57F0FA0B-FFAE-4B51-BE89-23B88ACED0FF}"/>
    <cellStyle name="Comma 4 3 2 7 4" xfId="5503" xr:uid="{2BBA1964-C08C-48CB-9AA4-AC7326ECB707}"/>
    <cellStyle name="Comma 4 3 2 7 5" xfId="35031" xr:uid="{F6601011-2466-4B3C-9AEB-A9EB042626BA}"/>
    <cellStyle name="Comma 4 3 2 8" xfId="28704" xr:uid="{D1289E4E-9773-4420-B803-EB71B88E399A}"/>
    <cellStyle name="Comma 4 3 2 8 2" xfId="21033" xr:uid="{681426A2-BC60-4898-B669-F302FEBF2842}"/>
    <cellStyle name="Comma 4 3 2 8 2 2" xfId="50301" xr:uid="{5DA4D49C-8065-47D8-A7AF-F45917190AA8}"/>
    <cellStyle name="Comma 4 3 2 8 3" xfId="14447" xr:uid="{0AE424B2-898B-40D4-9105-C20380DE8E7F}"/>
    <cellStyle name="Comma 4 3 2 8 4" xfId="7860" xr:uid="{F69568E1-7A35-4761-BABF-E41FE7AC24A7}"/>
    <cellStyle name="Comma 4 3 2 8 5" xfId="37677" xr:uid="{6B8A7214-2434-45E6-81BF-305523471417}"/>
    <cellStyle name="Comma 4 3 2 9" xfId="22461" xr:uid="{B3BB367C-0305-4D7B-86FC-4D4CE063D2B3}"/>
    <cellStyle name="Comma 4 3 2 9 2" xfId="14954" xr:uid="{841738D0-0755-4E99-9346-4761436AD706}"/>
    <cellStyle name="Comma 4 3 2 9 2 2" xfId="50442" xr:uid="{E7141B2B-46E8-4C9B-89CF-93437DBBFBB3}"/>
    <cellStyle name="Comma 4 3 2 9 3" xfId="8368" xr:uid="{D6AE2BB7-A670-4F54-92B9-125EFE2F67D7}"/>
    <cellStyle name="Comma 4 3 2 9 4" xfId="31156" xr:uid="{EDB8885E-30FA-4D7D-8B76-D21186BA1B72}"/>
    <cellStyle name="Comma 4 3 2 9 5" xfId="37827" xr:uid="{25DDCC51-A098-4AA8-A627-83AB6DB611BE}"/>
    <cellStyle name="Comma 4 3 20" xfId="29243" xr:uid="{45A90812-0C84-43E5-BD00-52FF728FA25B}"/>
    <cellStyle name="Comma 4 3 21" xfId="6249" xr:uid="{2C787271-C174-4FA4-AF6F-C2574573B865}"/>
    <cellStyle name="Comma 4 3 22" xfId="2757" xr:uid="{31A7F768-11C3-4FB4-B2EB-1D451B884871}"/>
    <cellStyle name="Comma 4 3 23" xfId="1502" xr:uid="{C5F8FC15-ACA9-431B-9227-1659D498C6FD}"/>
    <cellStyle name="Comma 4 3 24" xfId="31342" xr:uid="{657C964C-BE03-42B4-9692-0EA7BEA56D49}"/>
    <cellStyle name="Comma 4 3 25" xfId="56831" xr:uid="{504CA879-E0E3-40A4-B2FD-68B22DF6C4ED}"/>
    <cellStyle name="Comma 4 3 26" xfId="56964" xr:uid="{F133FC3C-D522-4DD8-8095-599D9260A0E8}"/>
    <cellStyle name="Comma 4 3 27" xfId="57026" xr:uid="{B4D3A32F-18C0-4B24-8CC8-0B3A0D68F797}"/>
    <cellStyle name="Comma 4 3 28" xfId="57080" xr:uid="{7ED0EC8E-D3ED-4DE1-83C8-40DB458FE891}"/>
    <cellStyle name="Comma 4 3 29" xfId="1383" xr:uid="{BB977BA5-6289-4E5C-924F-54ED06FDDAA8}"/>
    <cellStyle name="Comma 4 3 3" xfId="638" xr:uid="{8277D249-18B7-4672-89C8-56EE19A5E205}"/>
    <cellStyle name="Comma 4 3 3 10" xfId="29029" xr:uid="{D6F9E211-A5F4-4DCE-94F9-FEF7531F6236}"/>
    <cellStyle name="Comma 4 3 3 10 2" xfId="21309" xr:uid="{A442B2A8-FB51-4DAE-969D-01F8F9B0DFB3}"/>
    <cellStyle name="Comma 4 3 3 10 3" xfId="14723" xr:uid="{73C2568B-EAF0-4AED-B848-61608904EBDC}"/>
    <cellStyle name="Comma 4 3 3 10 4" xfId="8136" xr:uid="{466F7352-196D-4B0F-8FF4-AD6C8C58BFC5}"/>
    <cellStyle name="Comma 4 3 3 10 5" xfId="44068" xr:uid="{DE7AC993-3CE5-434D-BC5F-AAA3BC7408FD}"/>
    <cellStyle name="Comma 4 3 3 11" xfId="21662" xr:uid="{7B78239D-F729-4683-B1CB-C8318252B3ED}"/>
    <cellStyle name="Comma 4 3 3 11 2" xfId="31526" xr:uid="{E3D6A8CC-5988-4B49-A5A3-8232208114E7}"/>
    <cellStyle name="Comma 4 3 3 12" xfId="21820" xr:uid="{A09A4203-E7E8-474C-97B0-D7F4FAA3EB9A}"/>
    <cellStyle name="Comma 4 3 3 13" xfId="22242" xr:uid="{C7664A8D-227F-4C27-9EBF-84C93E0158AC}"/>
    <cellStyle name="Comma 4 3 3 14" xfId="21394" xr:uid="{8E7C3BB6-480C-43D5-B6C8-6D57EC04BFB7}"/>
    <cellStyle name="Comma 4 3 3 15" xfId="14808" xr:uid="{C51AF496-2AD7-495D-BF3B-2E90E8F8FF6E}"/>
    <cellStyle name="Comma 4 3 3 16" xfId="8221" xr:uid="{53D599DE-4686-448E-B347-1E7DCF97C553}"/>
    <cellStyle name="Comma 4 3 3 17" xfId="29165" xr:uid="{4F985E67-6DB5-443F-A69A-806825953D18}"/>
    <cellStyle name="Comma 4 3 3 18" xfId="3154" xr:uid="{0D65BA84-5EC9-4E51-A5A4-00744EABEC4C}"/>
    <cellStyle name="Comma 4 3 3 19" xfId="2226" xr:uid="{27A57627-3685-4B99-B22B-643C5BD0DF77}"/>
    <cellStyle name="Comma 4 3 3 2" xfId="797" xr:uid="{809AD8DD-7310-41FD-9A22-8B8844ED5658}"/>
    <cellStyle name="Comma 4 3 3 2 10" xfId="14633" xr:uid="{98035EA1-8B90-4727-9E07-18FDC75E346A}"/>
    <cellStyle name="Comma 4 3 3 2 11" xfId="8046" xr:uid="{65EBF03E-054D-42EA-82CB-584F6D7D3767}"/>
    <cellStyle name="Comma 4 3 3 2 12" xfId="28891" xr:uid="{9125DD52-3742-4FF4-B8F4-828FC3175177}"/>
    <cellStyle name="Comma 4 3 3 2 13" xfId="31809" xr:uid="{A1F38EBB-47A0-414E-8D10-8B22AF75AE0A}"/>
    <cellStyle name="Comma 4 3 3 2 14" xfId="1434" xr:uid="{D3B3E1C4-B7DA-4DC0-A852-F2D7B0188958}"/>
    <cellStyle name="Comma 4 3 3 2 2" xfId="1204" xr:uid="{740087E9-2B25-4C19-8834-86C92E04DBFD}"/>
    <cellStyle name="Comma 4 3 3 2 2 2" xfId="26093" xr:uid="{B7A9FBF4-8C31-476A-8116-FC16B7739715}"/>
    <cellStyle name="Comma 4 3 3 2 2 2 2" xfId="22595" xr:uid="{F94CDE49-6548-4B09-A97E-4644A7F2A263}"/>
    <cellStyle name="Comma 4 3 3 2 2 2 2 2" xfId="15088" xr:uid="{00E1600D-CAC3-4D1D-9195-CE6595D4056C}"/>
    <cellStyle name="Comma 4 3 3 2 2 2 2 2 2" xfId="56389" xr:uid="{2BFD31A2-898B-4BD0-A1E6-99626A536969}"/>
    <cellStyle name="Comma 4 3 3 2 2 2 2 2 3" xfId="43774" xr:uid="{724D16DE-0CF0-4DB6-AA05-6269BD3D6668}"/>
    <cellStyle name="Comma 4 3 3 2 2 2 2 3" xfId="8502" xr:uid="{D2657FF3-F6DC-43B2-866A-BEC77ED7E690}"/>
    <cellStyle name="Comma 4 3 3 2 2 2 2 3 2" xfId="50111" xr:uid="{F2FB7094-043C-4CDA-AC4C-D3C70A8CFA25}"/>
    <cellStyle name="Comma 4 3 3 2 2 2 2 4" xfId="31022" xr:uid="{EC84D2B3-4512-44A0-A40F-E59E7150F25F}"/>
    <cellStyle name="Comma 4 3 3 2 2 2 2 5" xfId="37484" xr:uid="{E1C5529F-87E1-413A-8E59-EBE5950A7DF5}"/>
    <cellStyle name="Comma 4 3 3 2 2 2 3" xfId="25213" xr:uid="{74BCC89D-73A4-4ED3-BE24-89903740C543}"/>
    <cellStyle name="Comma 4 3 3 2 2 2 3 2" xfId="17706" xr:uid="{72D0B4DE-AB56-48C5-9088-254C661BE420}"/>
    <cellStyle name="Comma 4 3 3 2 2 2 3 2 2" xfId="53771" xr:uid="{63C8B281-1D9F-4894-AC5C-30FB35156733}"/>
    <cellStyle name="Comma 4 3 3 2 2 2 3 2 3" xfId="41156" xr:uid="{1A1EFAB8-B385-42F6-BBFB-3E6269A2C978}"/>
    <cellStyle name="Comma 4 3 3 2 2 2 3 3" xfId="11120" xr:uid="{A6EFE79A-AB64-4F13-8AF0-960C9826E029}"/>
    <cellStyle name="Comma 4 3 3 2 2 2 3 3 2" xfId="47493" xr:uid="{A17FEDF5-222A-4C90-BF7C-75E377D7E67A}"/>
    <cellStyle name="Comma 4 3 3 2 2 2 3 4" xfId="5338" xr:uid="{6FDFF417-A836-4509-9D0B-C44F7CD44B61}"/>
    <cellStyle name="Comma 4 3 3 2 2 2 3 5" xfId="34866" xr:uid="{EC4E0F37-8FE4-4556-849B-1141C1EA9385}"/>
    <cellStyle name="Comma 4 3 3 2 2 2 4" xfId="18585" xr:uid="{6CA0BC03-329B-49F3-B219-65D2B292AE9C}"/>
    <cellStyle name="Comma 4 3 3 2 2 2 4 2" xfId="52892" xr:uid="{90416C1F-C2AC-4829-8E3D-F2FA5EC696B2}"/>
    <cellStyle name="Comma 4 3 3 2 2 2 4 3" xfId="40277" xr:uid="{02156734-C509-4FF9-AA28-C9D8342438AE}"/>
    <cellStyle name="Comma 4 3 3 2 2 2 5" xfId="11999" xr:uid="{6E712853-7FA6-4AD5-BF14-B7F82076C8F3}"/>
    <cellStyle name="Comma 4 3 3 2 2 2 5 2" xfId="46614" xr:uid="{31D5C595-191D-4BF2-A7CF-72B91865C74C}"/>
    <cellStyle name="Comma 4 3 3 2 2 2 6" xfId="4459" xr:uid="{EBF1D023-1539-4C1A-8401-D852A6717F48}"/>
    <cellStyle name="Comma 4 3 3 2 2 2 7" xfId="33987" xr:uid="{AF6CCE2C-26FD-454C-B197-433A630857D1}"/>
    <cellStyle name="Comma 4 3 3 2 2 3" xfId="26949" xr:uid="{17A0F0E1-6786-4855-B53A-6C284F5AC494}"/>
    <cellStyle name="Comma 4 3 3 2 2 3 2" xfId="23452" xr:uid="{23D459E1-F111-449E-8859-8DE0ABA53236}"/>
    <cellStyle name="Comma 4 3 3 2 2 3 2 2" xfId="15945" xr:uid="{628E9DC1-D3B0-4C68-8479-AD5AE0398FE0}"/>
    <cellStyle name="Comma 4 3 3 2 2 3 2 2 2" xfId="55532" xr:uid="{4B82CD5A-E4FE-45BD-82E0-61D5D9A1DBCC}"/>
    <cellStyle name="Comma 4 3 3 2 2 3 2 2 3" xfId="42917" xr:uid="{AB5E52CF-081C-48E7-82FD-9DAF74003AC3}"/>
    <cellStyle name="Comma 4 3 3 2 2 3 2 3" xfId="9359" xr:uid="{3468EFC3-C27A-4579-A8F5-D40CBFCA9BC7}"/>
    <cellStyle name="Comma 4 3 3 2 2 3 2 3 2" xfId="49254" xr:uid="{D02F8B42-7BB2-40C7-87DF-933542C87C37}"/>
    <cellStyle name="Comma 4 3 3 2 2 3 2 4" xfId="30165" xr:uid="{443336C4-52EC-4DF7-B3B4-EFF31B59CA68}"/>
    <cellStyle name="Comma 4 3 3 2 2 3 2 5" xfId="36627" xr:uid="{388E44DA-A2B6-49A8-91B6-D41B49857E99}"/>
    <cellStyle name="Comma 4 3 3 2 2 3 3" xfId="19441" xr:uid="{8F9A2B0F-A2AB-4EAB-8E67-08E585FE4B2E}"/>
    <cellStyle name="Comma 4 3 3 2 2 3 3 2" xfId="52035" xr:uid="{6269129E-AEDE-4858-95F1-3CCDD63D65D1}"/>
    <cellStyle name="Comma 4 3 3 2 2 3 3 3" xfId="39420" xr:uid="{FC37C125-E1B1-4203-B2F4-2BAAB723CC3F}"/>
    <cellStyle name="Comma 4 3 3 2 2 3 4" xfId="12855" xr:uid="{B67E43F2-741D-46A3-AC20-957ACAC87271}"/>
    <cellStyle name="Comma 4 3 3 2 2 3 4 2" xfId="45757" xr:uid="{24B5CF89-5F9A-4357-817B-C69B6F6EC295}"/>
    <cellStyle name="Comma 4 3 3 2 2 3 5" xfId="3603" xr:uid="{4D04FD4A-4956-4BF8-B8D9-7192496EE582}"/>
    <cellStyle name="Comma 4 3 3 2 2 3 6" xfId="33130" xr:uid="{666ADB93-96C8-4970-80BA-94D404A2E2C7}"/>
    <cellStyle name="Comma 4 3 3 2 2 4" xfId="24328" xr:uid="{9B30A4DF-0448-4A6C-9618-012DD20A4A55}"/>
    <cellStyle name="Comma 4 3 3 2 2 4 2" xfId="16821" xr:uid="{382CC708-E690-4CBB-9F75-B8A6F37449A4}"/>
    <cellStyle name="Comma 4 3 3 2 2 4 2 2" xfId="54656" xr:uid="{EE32E488-A147-45A1-BB26-453903D38168}"/>
    <cellStyle name="Comma 4 3 3 2 2 4 2 3" xfId="42041" xr:uid="{56D40B71-95BC-474F-A220-A5A9B3867D2B}"/>
    <cellStyle name="Comma 4 3 3 2 2 4 3" xfId="10235" xr:uid="{E8866B05-2A2E-4E56-A139-B2814B0EBC39}"/>
    <cellStyle name="Comma 4 3 3 2 2 4 3 2" xfId="48378" xr:uid="{C374E10B-4741-4B83-A89A-438E9E309C86}"/>
    <cellStyle name="Comma 4 3 3 2 2 4 4" xfId="6223" xr:uid="{447B7D84-95A4-4CFA-9B21-4226998AAAAA}"/>
    <cellStyle name="Comma 4 3 3 2 2 4 5" xfId="35751" xr:uid="{517A03F5-8273-437D-8694-5FACA563959E}"/>
    <cellStyle name="Comma 4 3 3 2 2 5" xfId="20315" xr:uid="{2F905B10-C111-4538-A358-688BEC90A623}"/>
    <cellStyle name="Comma 4 3 3 2 2 5 2" xfId="51159" xr:uid="{74E9D674-69CF-424A-B147-6836A0E1E19F}"/>
    <cellStyle name="Comma 4 3 3 2 2 5 3" xfId="38544" xr:uid="{650D3146-E46A-407A-B0E7-A75505B10189}"/>
    <cellStyle name="Comma 4 3 3 2 2 6" xfId="13729" xr:uid="{B59C638A-E520-480B-9D6D-D7F767B3C261}"/>
    <cellStyle name="Comma 4 3 3 2 2 6 2" xfId="44881" xr:uid="{5D8C7752-F864-49A6-8403-B8F58293587D}"/>
    <cellStyle name="Comma 4 3 3 2 2 7" xfId="7142" xr:uid="{387BFE73-B15D-4466-82C8-256B8C9A3121}"/>
    <cellStyle name="Comma 4 3 3 2 2 8" xfId="32254" xr:uid="{D0A52EC1-0AB5-4590-92FB-D33922936B8C}"/>
    <cellStyle name="Comma 4 3 3 2 2 9" xfId="27823" xr:uid="{01252DFC-AED2-4F5A-B934-992D3901575D}"/>
    <cellStyle name="Comma 4 3 3 2 3" xfId="26533" xr:uid="{514337E6-CF23-4975-AA78-1FFDAD74CB39}"/>
    <cellStyle name="Comma 4 3 3 2 3 2" xfId="23036" xr:uid="{084531FC-FA57-40C4-B1E0-E8A12C517409}"/>
    <cellStyle name="Comma 4 3 3 2 3 2 2" xfId="15529" xr:uid="{0B62713A-EFB6-469E-8B84-514D0D94716B}"/>
    <cellStyle name="Comma 4 3 3 2 3 2 2 2" xfId="55948" xr:uid="{65E57BB0-F7C9-4F89-B987-2A627E0AA126}"/>
    <cellStyle name="Comma 4 3 3 2 3 2 2 3" xfId="43333" xr:uid="{FDB99AAC-4FCD-4795-93D2-9A26003F3C88}"/>
    <cellStyle name="Comma 4 3 3 2 3 2 3" xfId="8943" xr:uid="{12852D02-9BDC-42C6-83FD-EABEEBBCABF0}"/>
    <cellStyle name="Comma 4 3 3 2 3 2 3 2" xfId="49670" xr:uid="{4A98A8E3-A5FC-4E11-8A28-4DF765862482}"/>
    <cellStyle name="Comma 4 3 3 2 3 2 4" xfId="30581" xr:uid="{2104E085-A9BA-4992-A49F-7DFB6FD3AAC1}"/>
    <cellStyle name="Comma 4 3 3 2 3 2 5" xfId="37043" xr:uid="{5F961EC0-64F2-4C6C-985C-0C1221FBF528}"/>
    <cellStyle name="Comma 4 3 3 2 3 3" xfId="25655" xr:uid="{12034B92-4E72-4797-946D-5159ED8DCCD3}"/>
    <cellStyle name="Comma 4 3 3 2 3 3 2" xfId="18148" xr:uid="{6503F57B-65E4-41FC-BBFA-3F89AADF0AE5}"/>
    <cellStyle name="Comma 4 3 3 2 3 3 2 2" xfId="53329" xr:uid="{22FB4FF3-E937-4018-B6D5-70B222197323}"/>
    <cellStyle name="Comma 4 3 3 2 3 3 2 3" xfId="40714" xr:uid="{A69A8020-9C20-4728-9309-241714807BCC}"/>
    <cellStyle name="Comma 4 3 3 2 3 3 3" xfId="11562" xr:uid="{C0709588-5EE2-4E11-AF33-67D3407C8849}"/>
    <cellStyle name="Comma 4 3 3 2 3 3 3 2" xfId="47051" xr:uid="{3ED88B04-5573-4D31-9843-3F8214CF6379}"/>
    <cellStyle name="Comma 4 3 3 2 3 3 4" xfId="4896" xr:uid="{685BC135-8D20-46C9-9668-C9ACB87F94E2}"/>
    <cellStyle name="Comma 4 3 3 2 3 3 5" xfId="34424" xr:uid="{5CED8C92-75BA-474E-B1D5-8FC3F6BC2059}"/>
    <cellStyle name="Comma 4 3 3 2 3 4" xfId="19025" xr:uid="{6E757A39-1858-453F-BDAB-B05259972653}"/>
    <cellStyle name="Comma 4 3 3 2 3 4 2" xfId="52451" xr:uid="{B99E2945-500C-4AF3-99CE-DEDC14C688CF}"/>
    <cellStyle name="Comma 4 3 3 2 3 4 3" xfId="39836" xr:uid="{6463353D-B1BA-440F-A9D8-0E45DB0D452F}"/>
    <cellStyle name="Comma 4 3 3 2 3 5" xfId="12439" xr:uid="{65C01C0E-1D56-498A-AD32-2F9CAE0528C7}"/>
    <cellStyle name="Comma 4 3 3 2 3 5 2" xfId="46173" xr:uid="{0A2F7950-D4F2-4316-A690-AFE40EBC08E4}"/>
    <cellStyle name="Comma 4 3 3 2 3 6" xfId="4019" xr:uid="{7A29D9D0-B046-4E96-A039-DE3CA7A175D6}"/>
    <cellStyle name="Comma 4 3 3 2 3 7" xfId="33546" xr:uid="{BF1414EA-17FF-459B-950C-4AC565A52A7C}"/>
    <cellStyle name="Comma 4 3 3 2 4" xfId="27383" xr:uid="{AB42D7F8-A2A1-4FDE-8506-DE0C2E6A15E0}"/>
    <cellStyle name="Comma 4 3 3 2 4 2" xfId="23886" xr:uid="{B250E679-0690-41EF-ABC1-5C6D5EE78777}"/>
    <cellStyle name="Comma 4 3 3 2 4 2 2" xfId="16379" xr:uid="{5610F928-DBEA-48B9-9B50-0D0CDF9C3410}"/>
    <cellStyle name="Comma 4 3 3 2 4 2 2 2" xfId="55098" xr:uid="{B916AB32-9465-42DF-8979-89D517C1D474}"/>
    <cellStyle name="Comma 4 3 3 2 4 2 2 3" xfId="42483" xr:uid="{90B0B5AD-E2F2-4534-8BF6-AFFAAB3C7FBD}"/>
    <cellStyle name="Comma 4 3 3 2 4 2 3" xfId="9793" xr:uid="{C72AAF1A-FACF-4037-A3C3-980E7A31AB29}"/>
    <cellStyle name="Comma 4 3 3 2 4 2 3 2" xfId="48820" xr:uid="{1527993D-707C-47F7-A0FA-B2534B8E09E9}"/>
    <cellStyle name="Comma 4 3 3 2 4 2 4" xfId="29731" xr:uid="{1664BFE2-50BD-4C23-BC10-52C315412CF9}"/>
    <cellStyle name="Comma 4 3 3 2 4 2 5" xfId="36193" xr:uid="{71D64C42-5479-421A-92B5-03E4BC3E7BA3}"/>
    <cellStyle name="Comma 4 3 3 2 4 3" xfId="19875" xr:uid="{002D2CE9-C5FA-476E-BE7F-819BF4073AA9}"/>
    <cellStyle name="Comma 4 3 3 2 4 3 2" xfId="51601" xr:uid="{0253D15C-891C-4CA0-A4DA-13332901C254}"/>
    <cellStyle name="Comma 4 3 3 2 4 3 3" xfId="38986" xr:uid="{36267073-97CE-4D1D-B227-9AAB46D6B0EE}"/>
    <cellStyle name="Comma 4 3 3 2 4 4" xfId="13289" xr:uid="{00D4712E-9832-4AE6-96AA-A9E9420B57E6}"/>
    <cellStyle name="Comma 4 3 3 2 4 4 2" xfId="45323" xr:uid="{F29AF9DC-8BFE-4224-8119-48D92476BD64}"/>
    <cellStyle name="Comma 4 3 3 2 4 5" xfId="6702" xr:uid="{D54477DF-13EB-4968-8F0A-F8C6FDAB88A8}"/>
    <cellStyle name="Comma 4 3 3 2 4 6" xfId="32696" xr:uid="{343B2214-44D5-4EE5-AF4D-EF43C15B962F}"/>
    <cellStyle name="Comma 4 3 3 2 5" xfId="24770" xr:uid="{D55CCF3A-3C3E-446B-AE83-93FF18471C35}"/>
    <cellStyle name="Comma 4 3 3 2 5 2" xfId="17263" xr:uid="{FF4945F5-0998-4E96-8EE8-AF34E07EA284}"/>
    <cellStyle name="Comma 4 3 3 2 5 2 2" xfId="54214" xr:uid="{E4CA8EEC-1F80-4F0F-877F-61121FB81CEF}"/>
    <cellStyle name="Comma 4 3 3 2 5 2 3" xfId="41599" xr:uid="{87C804E5-96BE-4165-ADAC-B7DB5FBCBFDE}"/>
    <cellStyle name="Comma 4 3 3 2 5 3" xfId="10677" xr:uid="{48A34DAF-8159-446E-97FD-9DA2472DD201}"/>
    <cellStyle name="Comma 4 3 3 2 5 3 2" xfId="47936" xr:uid="{3B5CD79D-83FD-4668-BC07-D7CF3B6DF927}"/>
    <cellStyle name="Comma 4 3 3 2 5 4" xfId="5781" xr:uid="{F99A3942-49C5-420D-8E0A-79FF31A42C54}"/>
    <cellStyle name="Comma 4 3 3 2 5 5" xfId="35309" xr:uid="{6F5D1849-E282-4ABA-8FCA-9FAC115B1A11}"/>
    <cellStyle name="Comma 4 3 3 2 6" xfId="28313" xr:uid="{BED7118B-91ED-473A-9614-42401155C0C6}"/>
    <cellStyle name="Comma 4 3 3 2 6 2" xfId="20755" xr:uid="{BE9C7556-E53B-4070-AFE6-FBC37772873F}"/>
    <cellStyle name="Comma 4 3 3 2 6 2 2" xfId="50717" xr:uid="{14925DBB-F329-49C0-8B1F-AD2365D74D95}"/>
    <cellStyle name="Comma 4 3 3 2 6 3" xfId="14169" xr:uid="{910A8AA7-82C8-47EC-8C9D-6128ABEF2212}"/>
    <cellStyle name="Comma 4 3 3 2 6 4" xfId="7582" xr:uid="{736E63DD-AF1A-4830-8DED-D28A6D97D8B3}"/>
    <cellStyle name="Comma 4 3 3 2 6 5" xfId="38102" xr:uid="{6C0077BA-D68D-4636-9183-17092F2AC51A}"/>
    <cellStyle name="Comma 4 3 3 2 7" xfId="22256" xr:uid="{E5C6F526-C5E8-4DB2-B016-C20501C51E68}"/>
    <cellStyle name="Comma 4 3 3 2 7 2" xfId="44411" xr:uid="{243AACA8-3EAD-4655-84AD-BAE68D7B1D4D}"/>
    <cellStyle name="Comma 4 3 3 2 8" xfId="22222" xr:uid="{14711D68-7182-4EA7-9F77-DD599E8401CA}"/>
    <cellStyle name="Comma 4 3 3 2 9" xfId="21219" xr:uid="{2350FD69-2359-4994-B18E-3FE9F81DFA95}"/>
    <cellStyle name="Comma 4 3 3 20" xfId="31371" xr:uid="{BF656CB4-33A1-4DC3-A972-8B2202927BE9}"/>
    <cellStyle name="Comma 4 3 3 21" xfId="1412" xr:uid="{1548D12C-41ED-45FA-814D-B3F44F1ECCF1}"/>
    <cellStyle name="Comma 4 3 3 3" xfId="1064" xr:uid="{077D01AC-2DFA-4FD3-B6C0-24F546857617}"/>
    <cellStyle name="Comma 4 3 3 3 10" xfId="31654" xr:uid="{4EB868E3-4CAD-41FD-B55E-CA0BD712CAA7}"/>
    <cellStyle name="Comma 4 3 3 3 11" xfId="28794" xr:uid="{0F543A60-93E7-4BF5-BB2C-D8C62D7C3C7F}"/>
    <cellStyle name="Comma 4 3 3 3 2" xfId="27977" xr:uid="{E598D2D5-1A5A-4427-80D2-545D2B4328B9}"/>
    <cellStyle name="Comma 4 3 3 3 2 2" xfId="26248" xr:uid="{7D01D151-E6D9-43E0-B6E0-6CCD2501BE71}"/>
    <cellStyle name="Comma 4 3 3 3 2 2 2" xfId="22750" xr:uid="{DA7B3CD4-4D5D-46A5-84DB-B64DC25053F0}"/>
    <cellStyle name="Comma 4 3 3 3 2 2 2 2" xfId="15243" xr:uid="{BF107B51-D3CE-4002-B52A-B7667D1A61D6}"/>
    <cellStyle name="Comma 4 3 3 3 2 2 2 2 2" xfId="56234" xr:uid="{AE505847-C988-4C66-8219-98EA2316E2D3}"/>
    <cellStyle name="Comma 4 3 3 3 2 2 2 2 3" xfId="43619" xr:uid="{ECDA8E91-9A11-477A-958B-F6AFC5478CA8}"/>
    <cellStyle name="Comma 4 3 3 3 2 2 2 3" xfId="8657" xr:uid="{10F8E283-CEB2-4154-AE26-F045D3E3ED0E}"/>
    <cellStyle name="Comma 4 3 3 3 2 2 2 3 2" xfId="49956" xr:uid="{A9D89D3B-E6CC-4300-94AE-C544A77170DA}"/>
    <cellStyle name="Comma 4 3 3 3 2 2 2 4" xfId="30867" xr:uid="{057058DF-B051-4385-8175-1443E0242BB7}"/>
    <cellStyle name="Comma 4 3 3 3 2 2 2 5" xfId="37329" xr:uid="{FED85064-16AB-4F42-BE6D-00C103FC6FE1}"/>
    <cellStyle name="Comma 4 3 3 3 2 2 3" xfId="25368" xr:uid="{B449BA03-D9CF-4848-9868-707AE843E2E1}"/>
    <cellStyle name="Comma 4 3 3 3 2 2 3 2" xfId="17861" xr:uid="{5D831CE6-8030-4575-9A91-E0B0D4F50D5E}"/>
    <cellStyle name="Comma 4 3 3 3 2 2 3 2 2" xfId="53616" xr:uid="{62390A13-568A-491A-BC9C-2FD8BC5B2887}"/>
    <cellStyle name="Comma 4 3 3 3 2 2 3 2 3" xfId="41001" xr:uid="{D9979BA6-60C3-43DF-A402-F83E701D848C}"/>
    <cellStyle name="Comma 4 3 3 3 2 2 3 3" xfId="11275" xr:uid="{E8C43ECD-C23C-48C5-BF14-1C7EF0B7DF87}"/>
    <cellStyle name="Comma 4 3 3 3 2 2 3 3 2" xfId="47338" xr:uid="{5686F323-A200-4312-97E6-095D0C499814}"/>
    <cellStyle name="Comma 4 3 3 3 2 2 3 4" xfId="5183" xr:uid="{4633FCC4-DC3C-4FB6-B706-CE859199BD00}"/>
    <cellStyle name="Comma 4 3 3 3 2 2 3 5" xfId="34711" xr:uid="{BE13E09A-B65C-4173-8377-7F414DFD6832}"/>
    <cellStyle name="Comma 4 3 3 3 2 2 4" xfId="18740" xr:uid="{5B65BAC9-BFEE-42C8-825B-2C954BC45A71}"/>
    <cellStyle name="Comma 4 3 3 3 2 2 4 2" xfId="52737" xr:uid="{A6DB3DFA-FA90-4A2B-8187-318C730568D8}"/>
    <cellStyle name="Comma 4 3 3 3 2 2 4 3" xfId="40122" xr:uid="{C3E92B77-CF81-4B79-9870-7ECAFA562751}"/>
    <cellStyle name="Comma 4 3 3 3 2 2 5" xfId="12154" xr:uid="{5C712915-DA97-4560-97CF-5CFE514CF513}"/>
    <cellStyle name="Comma 4 3 3 3 2 2 5 2" xfId="46459" xr:uid="{BD636E35-6E93-42AD-9F55-8B266C872901}"/>
    <cellStyle name="Comma 4 3 3 3 2 2 6" xfId="4304" xr:uid="{7528DA28-E3C0-4618-9FCD-3C556217E9DA}"/>
    <cellStyle name="Comma 4 3 3 3 2 2 7" xfId="33832" xr:uid="{6DCD41D3-922B-4FC8-ACF7-82B5CE520C0E}"/>
    <cellStyle name="Comma 4 3 3 3 2 3" xfId="27103" xr:uid="{DFFFEAF8-46D5-4167-BF2F-43E0D176867A}"/>
    <cellStyle name="Comma 4 3 3 3 2 3 2" xfId="23606" xr:uid="{78B5DC46-58D5-4494-A279-DF56360F132B}"/>
    <cellStyle name="Comma 4 3 3 3 2 3 2 2" xfId="16099" xr:uid="{7E05BF67-60F2-4D1E-9F6D-639FA2D9995E}"/>
    <cellStyle name="Comma 4 3 3 3 2 3 2 2 2" xfId="55378" xr:uid="{255D958F-B539-4CDF-8713-167E9BE66832}"/>
    <cellStyle name="Comma 4 3 3 3 2 3 2 2 3" xfId="42763" xr:uid="{CA003582-B982-4EDB-9F3A-9D1D6BA98915}"/>
    <cellStyle name="Comma 4 3 3 3 2 3 2 3" xfId="9513" xr:uid="{34630FC6-4CC3-47E5-A42B-817ACD276BAB}"/>
    <cellStyle name="Comma 4 3 3 3 2 3 2 3 2" xfId="49100" xr:uid="{BA5B6EEB-7B0E-4955-8B9E-2C4C26646693}"/>
    <cellStyle name="Comma 4 3 3 3 2 3 2 4" xfId="30011" xr:uid="{A1C70EBC-DBE6-4326-B1D4-31489BB0F9EC}"/>
    <cellStyle name="Comma 4 3 3 3 2 3 2 5" xfId="36473" xr:uid="{67AD7FDF-00E7-4462-B076-B9EFA32F8021}"/>
    <cellStyle name="Comma 4 3 3 3 2 3 3" xfId="19595" xr:uid="{51CE4CC6-9847-4726-AAC2-E24C7A40944F}"/>
    <cellStyle name="Comma 4 3 3 3 2 3 3 2" xfId="51881" xr:uid="{54DE9B9F-DDAF-497A-86B8-E34C1C90D0AE}"/>
    <cellStyle name="Comma 4 3 3 3 2 3 3 3" xfId="39266" xr:uid="{5DD4B5F4-55D2-46FB-B90C-15A53E521F6F}"/>
    <cellStyle name="Comma 4 3 3 3 2 3 4" xfId="13009" xr:uid="{23D4B5A6-CE39-45CF-A547-67CAEE8A7011}"/>
    <cellStyle name="Comma 4 3 3 3 2 3 4 2" xfId="45603" xr:uid="{BB01E6F4-F084-40C2-B983-9AEAC3228A8E}"/>
    <cellStyle name="Comma 4 3 3 3 2 3 5" xfId="6422" xr:uid="{9FC22084-2783-4938-B717-72A91FAA59A8}"/>
    <cellStyle name="Comma 4 3 3 3 2 3 6" xfId="32976" xr:uid="{BEE35343-5844-4F2F-916B-158E5EEBD0AE}"/>
    <cellStyle name="Comma 4 3 3 3 2 4" xfId="24483" xr:uid="{DC83CC6E-06E6-47F4-BD59-56FC41B56EBD}"/>
    <cellStyle name="Comma 4 3 3 3 2 4 2" xfId="16976" xr:uid="{838886EF-C194-4106-8CB6-686A650E7CCA}"/>
    <cellStyle name="Comma 4 3 3 3 2 4 2 2" xfId="54501" xr:uid="{F3860C75-6792-4CD8-B4DF-D8B686C82018}"/>
    <cellStyle name="Comma 4 3 3 3 2 4 2 3" xfId="41886" xr:uid="{D8943B7A-868F-4F65-8C30-CBDF41FD43FD}"/>
    <cellStyle name="Comma 4 3 3 3 2 4 3" xfId="10390" xr:uid="{1ACA6087-3E48-4C53-931E-E6F38E5F82DD}"/>
    <cellStyle name="Comma 4 3 3 3 2 4 3 2" xfId="48223" xr:uid="{37A6593B-55CB-4261-B117-610620E209A2}"/>
    <cellStyle name="Comma 4 3 3 3 2 4 4" xfId="6068" xr:uid="{DD52EBA1-0CE4-4FE4-A9D7-DE856263B10B}"/>
    <cellStyle name="Comma 4 3 3 3 2 4 5" xfId="35596" xr:uid="{0EED1DA6-0A1D-44F1-8FCF-F50B2AF0B098}"/>
    <cellStyle name="Comma 4 3 3 3 2 5" xfId="20470" xr:uid="{936E8AE5-C59A-4EE9-90C8-365210A23311}"/>
    <cellStyle name="Comma 4 3 3 3 2 5 2" xfId="51004" xr:uid="{86B47610-7DA9-481D-82E1-E31EE8DD2A6B}"/>
    <cellStyle name="Comma 4 3 3 3 2 5 3" xfId="38389" xr:uid="{E0C498C2-F008-433C-AD84-E7D2300C6CB8}"/>
    <cellStyle name="Comma 4 3 3 3 2 6" xfId="13884" xr:uid="{F3122635-BC5A-4C79-B67C-37FE3D4CC614}"/>
    <cellStyle name="Comma 4 3 3 3 2 6 2" xfId="44726" xr:uid="{E47E1D34-1F37-4E6C-AFCB-992CD577866C}"/>
    <cellStyle name="Comma 4 3 3 3 2 7" xfId="7297" xr:uid="{507F4F59-31B1-460A-A655-025452DEDEFA}"/>
    <cellStyle name="Comma 4 3 3 3 2 8" xfId="32099" xr:uid="{CA64021A-A31B-4C14-8A7C-0774045B2943}"/>
    <cellStyle name="Comma 4 3 3 3 3" xfId="26687" xr:uid="{A2C30D75-61F7-420F-9689-293234648A91}"/>
    <cellStyle name="Comma 4 3 3 3 3 2" xfId="23190" xr:uid="{71630A08-0C4F-42C3-A3DC-2DC2AA5ECBE2}"/>
    <cellStyle name="Comma 4 3 3 3 3 2 2" xfId="15683" xr:uid="{13636B2A-1977-41E5-9BED-4D8793B7CA11}"/>
    <cellStyle name="Comma 4 3 3 3 3 2 2 2" xfId="55794" xr:uid="{5903EE2A-03FA-443A-B3ED-AAB0471A9726}"/>
    <cellStyle name="Comma 4 3 3 3 3 2 2 3" xfId="43179" xr:uid="{96FFB44F-7446-4147-94A3-554F33256420}"/>
    <cellStyle name="Comma 4 3 3 3 3 2 3" xfId="9097" xr:uid="{70983176-A118-4288-BD7A-C7D11B927786}"/>
    <cellStyle name="Comma 4 3 3 3 3 2 3 2" xfId="49516" xr:uid="{2CA3C63D-65BC-44B2-9B16-6DB98669CBB0}"/>
    <cellStyle name="Comma 4 3 3 3 3 2 4" xfId="30427" xr:uid="{6688F3CC-B676-42FB-9CEC-096258B4B309}"/>
    <cellStyle name="Comma 4 3 3 3 3 2 5" xfId="36889" xr:uid="{A787AF3B-5A47-4828-BD26-D93CA75E7B65}"/>
    <cellStyle name="Comma 4 3 3 3 3 3" xfId="25810" xr:uid="{ECBC4198-306A-4E3A-93B2-46F5CF848EDC}"/>
    <cellStyle name="Comma 4 3 3 3 3 3 2" xfId="18303" xr:uid="{CA63CCE2-1727-4E9D-95A5-A9000FC436E5}"/>
    <cellStyle name="Comma 4 3 3 3 3 3 2 2" xfId="53174" xr:uid="{5A2163A5-1A3D-47EC-BBD0-66F16A3AA452}"/>
    <cellStyle name="Comma 4 3 3 3 3 3 2 3" xfId="40559" xr:uid="{B2CAA37D-D645-490E-9908-AE8673200BEF}"/>
    <cellStyle name="Comma 4 3 3 3 3 3 3" xfId="11717" xr:uid="{15333893-DA05-46CD-B830-05609FD556F3}"/>
    <cellStyle name="Comma 4 3 3 3 3 3 3 2" xfId="46896" xr:uid="{B699C34B-F6CB-4798-9DB0-FEAE4929937F}"/>
    <cellStyle name="Comma 4 3 3 3 3 3 4" xfId="4741" xr:uid="{93E9068C-292B-46BA-8D7D-422FD88B1564}"/>
    <cellStyle name="Comma 4 3 3 3 3 3 5" xfId="34269" xr:uid="{BEE463CE-5E4E-4E23-81B0-E9A97CB08D49}"/>
    <cellStyle name="Comma 4 3 3 3 3 4" xfId="19179" xr:uid="{0D68257F-212D-4AF7-83ED-7B96BC5E02AB}"/>
    <cellStyle name="Comma 4 3 3 3 3 4 2" xfId="52297" xr:uid="{B7590624-3507-4343-882B-859AF1FEFAF3}"/>
    <cellStyle name="Comma 4 3 3 3 3 4 3" xfId="39682" xr:uid="{EF272069-3F3F-4687-8A6D-A3D48E77FA07}"/>
    <cellStyle name="Comma 4 3 3 3 3 5" xfId="12593" xr:uid="{4F218313-EC02-4591-9761-31F5A8451843}"/>
    <cellStyle name="Comma 4 3 3 3 3 5 2" xfId="46019" xr:uid="{ACB056B6-6CB1-4EA0-A369-5008A91219A1}"/>
    <cellStyle name="Comma 4 3 3 3 3 6" xfId="3865" xr:uid="{271BE8F0-CA00-4643-9F7B-9D194A1FBF74}"/>
    <cellStyle name="Comma 4 3 3 3 3 7" xfId="33392" xr:uid="{75A0B74C-F912-4FE6-8BA7-6ED1427A2BAD}"/>
    <cellStyle name="Comma 4 3 3 3 4" xfId="27537" xr:uid="{63677740-937B-4A0C-95B1-DF25179F398C}"/>
    <cellStyle name="Comma 4 3 3 3 4 2" xfId="24040" xr:uid="{DB3376D6-C485-45C7-A0C7-EB99121D0F5A}"/>
    <cellStyle name="Comma 4 3 3 3 4 2 2" xfId="16533" xr:uid="{0D979155-39A9-48BA-96A2-A41F16574F4B}"/>
    <cellStyle name="Comma 4 3 3 3 4 2 2 2" xfId="54944" xr:uid="{CE949083-1D69-4696-ACE0-8C23DF45BC44}"/>
    <cellStyle name="Comma 4 3 3 3 4 2 2 3" xfId="42329" xr:uid="{CD57B179-3583-483D-B760-6A348A7A325B}"/>
    <cellStyle name="Comma 4 3 3 3 4 2 3" xfId="9947" xr:uid="{BE7CE38C-10EC-4E0C-9D6F-3A82340C7E48}"/>
    <cellStyle name="Comma 4 3 3 3 4 2 3 2" xfId="48666" xr:uid="{A0A00690-E8EA-4C84-B4EE-71C1AFCF522A}"/>
    <cellStyle name="Comma 4 3 3 3 4 2 4" xfId="29577" xr:uid="{4BD00D57-9F2D-43FF-876A-36BA7A11247A}"/>
    <cellStyle name="Comma 4 3 3 3 4 2 5" xfId="36039" xr:uid="{0B7548F7-3F97-4EF0-AFE8-235A1D5CD3B9}"/>
    <cellStyle name="Comma 4 3 3 3 4 3" xfId="20029" xr:uid="{6F4C192D-25BB-4E27-B848-A05E20084929}"/>
    <cellStyle name="Comma 4 3 3 3 4 3 2" xfId="51447" xr:uid="{B4184D30-E8E6-4FDF-B1B3-EF6C2C047BC6}"/>
    <cellStyle name="Comma 4 3 3 3 4 3 3" xfId="38832" xr:uid="{6162C0D7-2224-4D05-BAF8-0BBDC9857DAB}"/>
    <cellStyle name="Comma 4 3 3 3 4 4" xfId="13443" xr:uid="{2B02C585-8FF4-4F08-8B75-D9A522E62154}"/>
    <cellStyle name="Comma 4 3 3 3 4 4 2" xfId="45169" xr:uid="{3CC63296-5F42-44A4-8E19-89BF84CFC6C1}"/>
    <cellStyle name="Comma 4 3 3 3 4 5" xfId="6856" xr:uid="{08AFA1D7-E602-405D-A476-CA29BA7A1171}"/>
    <cellStyle name="Comma 4 3 3 3 4 6" xfId="32542" xr:uid="{1E552B1B-9BB3-4C40-BB2C-A7D4E06E153F}"/>
    <cellStyle name="Comma 4 3 3 3 5" xfId="24925" xr:uid="{6255A0A3-C20D-4328-90CE-784177443886}"/>
    <cellStyle name="Comma 4 3 3 3 5 2" xfId="17418" xr:uid="{83CB187D-1D39-4E49-ABAB-F7F77E8BA120}"/>
    <cellStyle name="Comma 4 3 3 3 5 2 2" xfId="54059" xr:uid="{0E03308E-392C-4CD6-892C-A6F5D52A8836}"/>
    <cellStyle name="Comma 4 3 3 3 5 2 3" xfId="41444" xr:uid="{7C49644B-28F1-4156-A74C-81C4019C8D09}"/>
    <cellStyle name="Comma 4 3 3 3 5 3" xfId="10832" xr:uid="{66EA2300-2954-4CB4-9965-6C19D2757D0A}"/>
    <cellStyle name="Comma 4 3 3 3 5 3 2" xfId="47781" xr:uid="{CE8D2393-CDA0-4C28-A118-ACA4F808D29D}"/>
    <cellStyle name="Comma 4 3 3 3 5 4" xfId="5626" xr:uid="{32AB2CDB-0BD6-45F6-9DF0-ECD55B03C9D0}"/>
    <cellStyle name="Comma 4 3 3 3 5 5" xfId="35154" xr:uid="{CD7812FA-DAA2-4055-AB13-52E5EE7FCA60}"/>
    <cellStyle name="Comma 4 3 3 3 6" xfId="28467" xr:uid="{634D4501-72DC-4449-8685-7B2BE0188375}"/>
    <cellStyle name="Comma 4 3 3 3 6 2" xfId="20910" xr:uid="{0F3C73A0-BF70-4691-BBFD-9115C585E157}"/>
    <cellStyle name="Comma 4 3 3 3 6 2 2" xfId="50562" xr:uid="{D3E4E4D7-A066-4E3B-BB7F-937A32449525}"/>
    <cellStyle name="Comma 4 3 3 3 6 3" xfId="14324" xr:uid="{83F42762-F338-49C7-8D81-1F9C2C459C84}"/>
    <cellStyle name="Comma 4 3 3 3 6 4" xfId="7737" xr:uid="{E4DC7F59-D758-4419-A2AA-5F99C56D9E1C}"/>
    <cellStyle name="Comma 4 3 3 3 6 5" xfId="37947" xr:uid="{52A01EDD-A1EE-4AE6-872A-843CE6F0B13E}"/>
    <cellStyle name="Comma 4 3 3 3 7" xfId="21123" xr:uid="{F1CC6906-4DF8-4BB6-9AE0-14C4CBAF16F2}"/>
    <cellStyle name="Comma 4 3 3 3 7 2" xfId="44256" xr:uid="{CA90ECB6-2F19-41E3-B2D9-24ED3FA93EB4}"/>
    <cellStyle name="Comma 4 3 3 3 8" xfId="14537" xr:uid="{2CB2F8EC-694B-4423-82CC-7B81ECE1DA7F}"/>
    <cellStyle name="Comma 4 3 3 3 9" xfId="7950" xr:uid="{9DB78C95-E5B1-40F7-ADC0-21C014DD26EC}"/>
    <cellStyle name="Comma 4 3 3 4" xfId="947" xr:uid="{7766EDD6-1A93-453A-8933-A2AB6F237A7C}"/>
    <cellStyle name="Comma 4 3 3 4 2" xfId="26398" xr:uid="{A03B860D-151F-46CE-BB53-00B9A49D2752}"/>
    <cellStyle name="Comma 4 3 3 4 2 2" xfId="22901" xr:uid="{EC7E54C4-2597-43C6-8CE6-1A472EC23067}"/>
    <cellStyle name="Comma 4 3 3 4 2 2 2" xfId="15394" xr:uid="{17D1A77C-E5A9-4F82-A103-9545938022C2}"/>
    <cellStyle name="Comma 4 3 3 4 2 2 2 2" xfId="56083" xr:uid="{20A2A42B-A280-44E3-9112-ADB550FC17B5}"/>
    <cellStyle name="Comma 4 3 3 4 2 2 2 3" xfId="43468" xr:uid="{03848BC7-3903-45D6-BDDE-804451001573}"/>
    <cellStyle name="Comma 4 3 3 4 2 2 3" xfId="8808" xr:uid="{2D259829-8E8F-42BD-A028-B6E7B446749C}"/>
    <cellStyle name="Comma 4 3 3 4 2 2 3 2" xfId="49805" xr:uid="{05279CBC-EFB7-48C9-ADB4-7999D75D0AA0}"/>
    <cellStyle name="Comma 4 3 3 4 2 2 4" xfId="30716" xr:uid="{D15D1FAC-3398-4308-B262-A885919000CD}"/>
    <cellStyle name="Comma 4 3 3 4 2 2 5" xfId="37178" xr:uid="{C3374E9C-7E29-41B3-B29A-B23EA92AE212}"/>
    <cellStyle name="Comma 4 3 3 4 2 3" xfId="25519" xr:uid="{0B1C8100-B5E1-429E-A927-9F68552D9835}"/>
    <cellStyle name="Comma 4 3 3 4 2 3 2" xfId="18012" xr:uid="{3AA0D80B-34EA-416E-A9C3-AF27B484663D}"/>
    <cellStyle name="Comma 4 3 3 4 2 3 2 2" xfId="53465" xr:uid="{55D39129-3ABF-49BC-B90B-28981D83EDFE}"/>
    <cellStyle name="Comma 4 3 3 4 2 3 2 3" xfId="40850" xr:uid="{9AF6CAD1-87DC-4DA4-8867-F10D7DC491FF}"/>
    <cellStyle name="Comma 4 3 3 4 2 3 3" xfId="11426" xr:uid="{C8612817-BCB5-4863-A393-4A37102E772F}"/>
    <cellStyle name="Comma 4 3 3 4 2 3 3 2" xfId="47187" xr:uid="{8C20E2FF-E601-41BE-BB77-B91E05CF818A}"/>
    <cellStyle name="Comma 4 3 3 4 2 3 4" xfId="5032" xr:uid="{670FBF4E-1B27-4125-8055-A71A820F226C}"/>
    <cellStyle name="Comma 4 3 3 4 2 3 5" xfId="34560" xr:uid="{AC749C91-6F4E-4C93-BCF0-38178154DC2E}"/>
    <cellStyle name="Comma 4 3 3 4 2 4" xfId="18890" xr:uid="{6B107C4E-8007-4F79-9168-84744D8B64F2}"/>
    <cellStyle name="Comma 4 3 3 4 2 4 2" xfId="52586" xr:uid="{7051688E-849A-4AC0-B1E1-D5FF3E1873BF}"/>
    <cellStyle name="Comma 4 3 3 4 2 4 3" xfId="39971" xr:uid="{F879DC61-3F01-489C-9E26-24CDEA6C13DE}"/>
    <cellStyle name="Comma 4 3 3 4 2 5" xfId="12304" xr:uid="{6E140C1F-FB98-45AB-98C2-0A67479F26C1}"/>
    <cellStyle name="Comma 4 3 3 4 2 5 2" xfId="46308" xr:uid="{9E9423B0-69CB-4971-91E0-2AD615434E9A}"/>
    <cellStyle name="Comma 4 3 3 4 2 6" xfId="4154" xr:uid="{82C6A527-71F7-4D71-B88F-2066293E583B}"/>
    <cellStyle name="Comma 4 3 3 4 2 7" xfId="33681" xr:uid="{89C97A44-4692-4FEE-BC25-0631FF9F54EA}"/>
    <cellStyle name="Comma 4 3 3 4 3" xfId="27248" xr:uid="{B0FC165E-BB32-44D2-96B6-85AD203937BD}"/>
    <cellStyle name="Comma 4 3 3 4 3 2" xfId="23751" xr:uid="{A3D0E498-28E2-40F5-89BF-B15CE5DA2B39}"/>
    <cellStyle name="Comma 4 3 3 4 3 2 2" xfId="16244" xr:uid="{CC6E8C88-9EA4-4512-B0EB-101D55C8910F}"/>
    <cellStyle name="Comma 4 3 3 4 3 2 2 2" xfId="55233" xr:uid="{9BBD6DF5-4D26-4C80-8D11-A9C551CA20AF}"/>
    <cellStyle name="Comma 4 3 3 4 3 2 2 3" xfId="42618" xr:uid="{C3B38F54-85BF-4715-B3EE-CC0ECAE1EDAB}"/>
    <cellStyle name="Comma 4 3 3 4 3 2 3" xfId="9658" xr:uid="{BA02B4EA-6B3F-4142-A9B2-2B5D9C9E0461}"/>
    <cellStyle name="Comma 4 3 3 4 3 2 3 2" xfId="48955" xr:uid="{27645B67-9E56-4A05-A41A-EA1CA2D99711}"/>
    <cellStyle name="Comma 4 3 3 4 3 2 4" xfId="29866" xr:uid="{91701CAF-A591-4C1C-B88D-C1DD178173C4}"/>
    <cellStyle name="Comma 4 3 3 4 3 2 5" xfId="36328" xr:uid="{CDFF0D1A-F4A5-4B2F-8D02-619FF968C4E8}"/>
    <cellStyle name="Comma 4 3 3 4 3 3" xfId="19740" xr:uid="{FBACB214-3286-4677-B167-0A99B8E033EA}"/>
    <cellStyle name="Comma 4 3 3 4 3 3 2" xfId="51736" xr:uid="{7F9ECA42-F7CF-4928-BD33-9CC0AC4F8BE5}"/>
    <cellStyle name="Comma 4 3 3 4 3 3 3" xfId="39121" xr:uid="{737EBF27-CAA6-41A5-9BE8-1E9B2C0AEB9C}"/>
    <cellStyle name="Comma 4 3 3 4 3 4" xfId="13154" xr:uid="{0C319688-CBEC-4CE0-A95B-0421C30D6D0C}"/>
    <cellStyle name="Comma 4 3 3 4 3 4 2" xfId="45458" xr:uid="{4D18E3CD-8F13-4459-8E6C-7EF61CF33C09}"/>
    <cellStyle name="Comma 4 3 3 4 3 5" xfId="6567" xr:uid="{7A134F9A-C3E3-40D9-BFF4-725890C5CE00}"/>
    <cellStyle name="Comma 4 3 3 4 3 6" xfId="32831" xr:uid="{F32679FD-082A-4BFF-8EB2-40CAB6BBF8EC}"/>
    <cellStyle name="Comma 4 3 3 4 4" xfId="24634" xr:uid="{0531DE3D-E957-446E-84C5-9CAA83EFC1A3}"/>
    <cellStyle name="Comma 4 3 3 4 4 2" xfId="17127" xr:uid="{E9FBEA06-7FDE-46D7-A82E-4BB71B4CF074}"/>
    <cellStyle name="Comma 4 3 3 4 4 2 2" xfId="54350" xr:uid="{97CAEC06-4E4D-434A-A241-4C69112888A8}"/>
    <cellStyle name="Comma 4 3 3 4 4 2 3" xfId="41735" xr:uid="{F04BBE73-FD7A-45D1-B523-F51C91A13027}"/>
    <cellStyle name="Comma 4 3 3 4 4 3" xfId="10541" xr:uid="{D3B46986-2B33-4C4D-AD05-B02E990F68FE}"/>
    <cellStyle name="Comma 4 3 3 4 4 3 2" xfId="48072" xr:uid="{D0AEB806-1466-4F9D-8870-F494723B8254}"/>
    <cellStyle name="Comma 4 3 3 4 4 4" xfId="5917" xr:uid="{F209753E-C83F-419B-938A-D9409BDB02C4}"/>
    <cellStyle name="Comma 4 3 3 4 4 5" xfId="35445" xr:uid="{E1B2D3C1-9D71-4825-BD0B-46832740FB34}"/>
    <cellStyle name="Comma 4 3 3 4 5" xfId="20619" xr:uid="{B68A7BC3-7858-4424-B7FE-27B8AB0158EF}"/>
    <cellStyle name="Comma 4 3 3 4 5 2" xfId="50855" xr:uid="{4A0D4004-64EC-4B58-B95C-496B83990061}"/>
    <cellStyle name="Comma 4 3 3 4 5 3" xfId="38240" xr:uid="{985F73C9-C685-4092-B7C2-DB3A67604B18}"/>
    <cellStyle name="Comma 4 3 3 4 6" xfId="14033" xr:uid="{2450E471-DD66-4065-A5BF-4433826EC660}"/>
    <cellStyle name="Comma 4 3 3 4 6 2" xfId="44560" xr:uid="{2CAED9A6-6318-4E89-BCCD-C3E2BCF4A7CE}"/>
    <cellStyle name="Comma 4 3 3 4 7" xfId="7446" xr:uid="{3FECF08A-AD86-41BB-AF93-B7DEAB7E8035}"/>
    <cellStyle name="Comma 4 3 3 4 8" xfId="31948" xr:uid="{531B3F73-5857-41A4-B527-C3B6AFB3CB97}"/>
    <cellStyle name="Comma 4 3 3 4 9" xfId="28152" xr:uid="{86AC39B9-B5A9-46FE-AACB-85D525121CDC}"/>
    <cellStyle name="Comma 4 3 3 5" xfId="27717" xr:uid="{372780C4-E8B4-402D-AB0E-D01222467021}"/>
    <cellStyle name="Comma 4 3 3 5 2" xfId="25995" xr:uid="{E614783B-97C6-4951-BC97-0055E30C4277}"/>
    <cellStyle name="Comma 4 3 3 5 2 2" xfId="22497" xr:uid="{FE8DFB52-9617-484A-BA85-A34F08EE09D2}"/>
    <cellStyle name="Comma 4 3 3 5 2 2 2" xfId="14990" xr:uid="{0590D5C4-E9F5-4C92-AC97-C202EF4159FE}"/>
    <cellStyle name="Comma 4 3 3 5 2 2 2 2" xfId="56487" xr:uid="{5EA74D9D-9B65-4B1E-9D7F-01E36C63BB4C}"/>
    <cellStyle name="Comma 4 3 3 5 2 2 2 3" xfId="43872" xr:uid="{D45D4556-7690-4CD4-8240-A858D2D2C772}"/>
    <cellStyle name="Comma 4 3 3 5 2 2 3" xfId="8404" xr:uid="{60B75C92-3DDF-4B80-8FA4-25CD993B081A}"/>
    <cellStyle name="Comma 4 3 3 5 2 2 3 2" xfId="50209" xr:uid="{B908E4EF-DD27-48AF-83DE-6CACA28AB304}"/>
    <cellStyle name="Comma 4 3 3 5 2 2 4" xfId="31120" xr:uid="{84D5A886-E0D0-4EDA-9636-09C9CB773714}"/>
    <cellStyle name="Comma 4 3 3 5 2 2 5" xfId="37582" xr:uid="{FB47E7C6-2E27-4C1F-BA3C-2B65FB67D7BF}"/>
    <cellStyle name="Comma 4 3 3 5 2 3" xfId="25113" xr:uid="{5661A255-02CE-4677-B537-EA5FC42784B3}"/>
    <cellStyle name="Comma 4 3 3 5 2 3 2" xfId="17606" xr:uid="{EC4EC7EC-5105-4A17-98E0-8F952CC05285}"/>
    <cellStyle name="Comma 4 3 3 5 2 3 2 2" xfId="53871" xr:uid="{5B890A21-919E-4E57-B207-D13E266E3DF7}"/>
    <cellStyle name="Comma 4 3 3 5 2 3 2 3" xfId="41256" xr:uid="{A171A986-06DF-4D9C-88B8-B41449FFC299}"/>
    <cellStyle name="Comma 4 3 3 5 2 3 3" xfId="11020" xr:uid="{EB2C6959-B90C-4A1D-B78A-BA3BB0C8DC54}"/>
    <cellStyle name="Comma 4 3 3 5 2 3 3 2" xfId="47593" xr:uid="{71D9978B-E6E3-4135-A583-586F3953EF7F}"/>
    <cellStyle name="Comma 4 3 3 5 2 3 4" xfId="5438" xr:uid="{3C25CF93-ABB0-4AD1-9EFE-5668E8E4B59F}"/>
    <cellStyle name="Comma 4 3 3 5 2 3 5" xfId="34966" xr:uid="{57A91733-2111-4C84-AAC4-73B6A166721B}"/>
    <cellStyle name="Comma 4 3 3 5 2 4" xfId="18487" xr:uid="{E6E0A114-3500-4211-A586-D83004F4677E}"/>
    <cellStyle name="Comma 4 3 3 5 2 4 2" xfId="52990" xr:uid="{165B515E-25CD-4B0C-8BD5-5D0A2265C2ED}"/>
    <cellStyle name="Comma 4 3 3 5 2 4 3" xfId="40375" xr:uid="{3A009542-3C32-46BA-BE19-4614F3DCEFF8}"/>
    <cellStyle name="Comma 4 3 3 5 2 5" xfId="11901" xr:uid="{D7745B92-AF77-4BC1-9CB9-CEC8916168B1}"/>
    <cellStyle name="Comma 4 3 3 5 2 5 2" xfId="46712" xr:uid="{AF255A88-4A2B-42D5-B809-E5265201ACE7}"/>
    <cellStyle name="Comma 4 3 3 5 2 6" xfId="4557" xr:uid="{FD4DC0B0-28B0-44CB-A85E-0AF8C5E0BB64}"/>
    <cellStyle name="Comma 4 3 3 5 2 7" xfId="34085" xr:uid="{3C6CAC3D-BF95-438E-95D4-7D21C5EEA452}"/>
    <cellStyle name="Comma 4 3 3 5 3" xfId="26811" xr:uid="{DD899D71-0198-41CC-AA0D-BACA3D2F1E8D}"/>
    <cellStyle name="Comma 4 3 3 5 3 2" xfId="23314" xr:uid="{1178CC64-22E3-411E-BF24-A0885E933624}"/>
    <cellStyle name="Comma 4 3 3 5 3 2 2" xfId="15807" xr:uid="{480C24BE-A0C5-4B1A-B8E9-6A6AF1C19DB1}"/>
    <cellStyle name="Comma 4 3 3 5 3 2 2 2" xfId="55670" xr:uid="{F9DF36E3-DD29-403D-A1CE-661251EEA123}"/>
    <cellStyle name="Comma 4 3 3 5 3 2 2 3" xfId="43055" xr:uid="{F6AED7FA-54BC-48EC-A106-A629B3F91840}"/>
    <cellStyle name="Comma 4 3 3 5 3 2 3" xfId="9221" xr:uid="{11861CEC-086D-4AA5-AEBC-BE89A2ACD336}"/>
    <cellStyle name="Comma 4 3 3 5 3 2 3 2" xfId="49392" xr:uid="{5B92EF83-2F30-4660-9D5B-569CB5840BAD}"/>
    <cellStyle name="Comma 4 3 3 5 3 2 4" xfId="30303" xr:uid="{37326D9E-8B53-4121-82FC-3295A03B6B0E}"/>
    <cellStyle name="Comma 4 3 3 5 3 2 5" xfId="36765" xr:uid="{28D2F93F-39C5-499E-98FC-B182682CF325}"/>
    <cellStyle name="Comma 4 3 3 5 3 3" xfId="19303" xr:uid="{3A9EDA4B-6012-408E-9319-0335EAB4E79E}"/>
    <cellStyle name="Comma 4 3 3 5 3 3 2" xfId="52173" xr:uid="{47813B31-13BA-4D7E-A807-08105F8A17FD}"/>
    <cellStyle name="Comma 4 3 3 5 3 3 3" xfId="39558" xr:uid="{A8E373E4-1042-4395-A58C-E13CF4C5ADC5}"/>
    <cellStyle name="Comma 4 3 3 5 3 4" xfId="12717" xr:uid="{97B3E3D6-D322-492B-B96A-A60CA0714A53}"/>
    <cellStyle name="Comma 4 3 3 5 3 4 2" xfId="45895" xr:uid="{EFF75172-4802-4006-A8FC-6A10BD1D924D}"/>
    <cellStyle name="Comma 4 3 3 5 3 5" xfId="3741" xr:uid="{79349CDC-1DCE-4A2E-8FD2-D606E63C6BC5}"/>
    <cellStyle name="Comma 4 3 3 5 3 6" xfId="33268" xr:uid="{7C2A2546-D48D-45DC-BCB4-982F3EC85E03}"/>
    <cellStyle name="Comma 4 3 3 5 4" xfId="24220" xr:uid="{D0D4BEDB-844F-4996-93F0-764949F4FCFE}"/>
    <cellStyle name="Comma 4 3 3 5 4 2" xfId="16713" xr:uid="{8B50AECD-1BB6-4C8F-9C51-38441CCD5472}"/>
    <cellStyle name="Comma 4 3 3 5 4 2 2" xfId="54764" xr:uid="{FBDD5F81-6726-4473-8A62-15E62CFC9700}"/>
    <cellStyle name="Comma 4 3 3 5 4 2 3" xfId="42149" xr:uid="{F5E8B9EB-B320-48DA-B830-B2E559E122CD}"/>
    <cellStyle name="Comma 4 3 3 5 4 3" xfId="10127" xr:uid="{5182044B-EAD7-4FB7-96C9-A4F0D976B9FC}"/>
    <cellStyle name="Comma 4 3 3 5 4 3 2" xfId="48486" xr:uid="{A575019A-9D37-4760-9FBC-89103BAE763B}"/>
    <cellStyle name="Comma 4 3 3 5 4 4" xfId="29397" xr:uid="{65BECDF4-AE1A-46D2-8CD1-C0859846B580}"/>
    <cellStyle name="Comma 4 3 3 5 4 5" xfId="35859" xr:uid="{D1399411-A039-4032-BF81-775EACF0DE04}"/>
    <cellStyle name="Comma 4 3 3 5 5" xfId="25936" xr:uid="{3CC1A425-37C9-488F-9F59-FF8FD6F5598F}"/>
    <cellStyle name="Comma 4 3 3 5 5 2" xfId="18429" xr:uid="{471FAB3B-3F7B-40B2-A2D7-9AB8EBAF2CFC}"/>
    <cellStyle name="Comma 4 3 3 5 5 2 2" xfId="53048" xr:uid="{3F70CFEC-6DC6-4537-B5AC-34AA50289FF2}"/>
    <cellStyle name="Comma 4 3 3 5 5 2 3" xfId="40433" xr:uid="{746021F2-7F9C-491D-8168-F756FF8D9BA7}"/>
    <cellStyle name="Comma 4 3 3 5 5 3" xfId="11843" xr:uid="{0A4FA5B7-9D6B-4D9F-AD83-FFBECEE2648F}"/>
    <cellStyle name="Comma 4 3 3 5 5 3 2" xfId="46770" xr:uid="{83B2761F-7618-4D35-8EF9-1960A89BEAB6}"/>
    <cellStyle name="Comma 4 3 3 5 5 4" xfId="4615" xr:uid="{46EB500A-FD9E-4C06-BCDC-4E909D814509}"/>
    <cellStyle name="Comma 4 3 3 5 5 5" xfId="34143" xr:uid="{E371C8BF-49E6-4674-BE58-4A6FACAEE5A0}"/>
    <cellStyle name="Comma 4 3 3 5 6" xfId="20209" xr:uid="{7B786B31-8231-4CA5-B68D-6061E7E95555}"/>
    <cellStyle name="Comma 4 3 3 5 6 2" xfId="51267" xr:uid="{D863DFA9-40CE-4C1F-B100-B64CEEAC8FD3}"/>
    <cellStyle name="Comma 4 3 3 5 6 3" xfId="38652" xr:uid="{2A36FE0C-28B2-433C-B23D-B9CBF8311526}"/>
    <cellStyle name="Comma 4 3 3 5 7" xfId="13623" xr:uid="{D3A350C6-8260-492E-87D6-7FE060F478C7}"/>
    <cellStyle name="Comma 4 3 3 5 7 2" xfId="44989" xr:uid="{3487D93F-61CC-4A72-AC38-B620FB26915D}"/>
    <cellStyle name="Comma 4 3 3 5 8" xfId="7036" xr:uid="{EBA931BB-8229-4777-AB16-9AB53DC2198A}"/>
    <cellStyle name="Comma 4 3 3 5 9" xfId="32362" xr:uid="{D164C047-57F2-40BE-9E26-29938BBBD03F}"/>
    <cellStyle name="Comma 4 3 3 6" xfId="27659" xr:uid="{3183F476-1E4A-42FC-A428-BF190CBD250F}"/>
    <cellStyle name="Comma 4 3 3 6 2" xfId="24162" xr:uid="{2738C59F-15ED-440A-BB90-18BC3EADA22A}"/>
    <cellStyle name="Comma 4 3 3 6 2 2" xfId="16655" xr:uid="{00B2C949-E213-4B39-A6F9-B17A84B56A7F}"/>
    <cellStyle name="Comma 4 3 3 6 2 2 2" xfId="54822" xr:uid="{A33E4408-7DD2-4A69-9FEB-C86C8C1C8D6F}"/>
    <cellStyle name="Comma 4 3 3 6 2 2 3" xfId="42207" xr:uid="{7D627941-9B6D-465C-BD7F-AB583D70824D}"/>
    <cellStyle name="Comma 4 3 3 6 2 3" xfId="10069" xr:uid="{0E67C260-AF88-4FBA-8191-EFA29BA86B6B}"/>
    <cellStyle name="Comma 4 3 3 6 2 3 2" xfId="48544" xr:uid="{EB6FFF50-E573-4685-98CA-8C83BE187171}"/>
    <cellStyle name="Comma 4 3 3 6 2 4" xfId="29455" xr:uid="{485E2807-AD79-4D13-809D-37A106FCF143}"/>
    <cellStyle name="Comma 4 3 3 6 2 5" xfId="35917" xr:uid="{94E981CC-292B-4150-BFA4-8BB0ACD0C82D}"/>
    <cellStyle name="Comma 4 3 3 6 3" xfId="20151" xr:uid="{6937F7D3-B584-4408-81C9-41460E5BB7BF}"/>
    <cellStyle name="Comma 4 3 3 6 3 2" xfId="51325" xr:uid="{EE6FF52B-7012-4B9F-AD4B-6683CD7B219C}"/>
    <cellStyle name="Comma 4 3 3 6 3 3" xfId="38710" xr:uid="{ACEA716B-3351-40EB-8541-69B08EE64D6D}"/>
    <cellStyle name="Comma 4 3 3 6 4" xfId="13565" xr:uid="{7C26D4E8-B31E-4DCD-9886-783E2EEBD7F1}"/>
    <cellStyle name="Comma 4 3 3 6 4 2" xfId="45047" xr:uid="{D2EDB911-8508-4C8B-9CB5-54944B34B3B2}"/>
    <cellStyle name="Comma 4 3 3 6 5" xfId="6978" xr:uid="{2BD5DE94-DB2B-451B-9BFC-D963A8C98017}"/>
    <cellStyle name="Comma 4 3 3 6 6" xfId="32420" xr:uid="{420F6B45-5B6E-4162-8F1B-1234FD182BA9}"/>
    <cellStyle name="Comma 4 3 3 7" xfId="25051" xr:uid="{07CB3210-6242-4AC0-9A51-F80367FD1E73}"/>
    <cellStyle name="Comma 4 3 3 7 2" xfId="17544" xr:uid="{394BF9B9-0D15-4277-8090-E6497C7670AB}"/>
    <cellStyle name="Comma 4 3 3 7 2 2" xfId="53933" xr:uid="{386CEA93-33EF-4878-BCC8-C267DF5A1F10}"/>
    <cellStyle name="Comma 4 3 3 7 2 3" xfId="41318" xr:uid="{38967DC0-691A-4E3B-8C91-DC27173E0B1B}"/>
    <cellStyle name="Comma 4 3 3 7 3" xfId="10958" xr:uid="{27FE0436-FD6E-4DAC-BE80-AF66466B73CE}"/>
    <cellStyle name="Comma 4 3 3 7 3 2" xfId="47655" xr:uid="{2319AEDA-9969-4990-9DE5-AB3CA570C07F}"/>
    <cellStyle name="Comma 4 3 3 7 4" xfId="5500" xr:uid="{00CB285A-E036-42E7-B5F8-615146A2A6BE}"/>
    <cellStyle name="Comma 4 3 3 7 5" xfId="35028" xr:uid="{918CB41F-83B5-4502-B6C5-845D5A4ADBB0}"/>
    <cellStyle name="Comma 4 3 3 8" xfId="28707" xr:uid="{7328CC6F-01C5-4A44-8CF4-3536AD43D715}"/>
    <cellStyle name="Comma 4 3 3 8 2" xfId="21036" xr:uid="{6E6D4B93-2985-4FD3-B596-62DCCA83684E}"/>
    <cellStyle name="Comma 4 3 3 8 2 2" xfId="50326" xr:uid="{B2CA3145-24F6-4415-9DAF-937B97F7C2F6}"/>
    <cellStyle name="Comma 4 3 3 8 3" xfId="14450" xr:uid="{9C03F799-7C4D-4731-A2D3-0D95EE03D9AF}"/>
    <cellStyle name="Comma 4 3 3 8 4" xfId="7863" xr:uid="{F50AE068-C265-4458-A095-B13174DDD51B}"/>
    <cellStyle name="Comma 4 3 3 8 5" xfId="37703" xr:uid="{8B08C86D-FB5D-46C6-962F-E91D0DFBCAAC}"/>
    <cellStyle name="Comma 4 3 3 9" xfId="22402" xr:uid="{134D6901-F7A5-4A3C-95B0-038955C74A1A}"/>
    <cellStyle name="Comma 4 3 3 9 2" xfId="14895" xr:uid="{8C91B70B-30A5-48F6-B0E8-FAC8786F10B0}"/>
    <cellStyle name="Comma 4 3 3 9 2 2" xfId="50440" xr:uid="{9D542506-FB2A-49B4-804C-F3C7AE619472}"/>
    <cellStyle name="Comma 4 3 3 9 3" xfId="8309" xr:uid="{E6DF14AA-0857-4E6C-96AF-CE9AB2C8A8F9}"/>
    <cellStyle name="Comma 4 3 3 9 4" xfId="31215" xr:uid="{4505FF90-72BD-47A9-96DB-D7896130A42F}"/>
    <cellStyle name="Comma 4 3 3 9 5" xfId="37825" xr:uid="{454BC9DD-28DE-4C1D-988F-3E2364CAFEB9}"/>
    <cellStyle name="Comma 4 3 30" xfId="57164" xr:uid="{913CF41D-572E-4309-B5D6-7C683CE2222E}"/>
    <cellStyle name="Comma 4 3 31" xfId="352" xr:uid="{51D734A5-70A0-4D4F-B8D5-64DB5EF42519}"/>
    <cellStyle name="Comma 4 3 4" xfId="760" xr:uid="{6FE3928F-6F67-4E6C-9B79-3F733E6D2ECF}"/>
    <cellStyle name="Comma 4 3 4 10" xfId="22244" xr:uid="{09489986-74E2-49B8-9D43-22B095D86626}"/>
    <cellStyle name="Comma 4 3 4 10 2" xfId="44335" xr:uid="{B9899133-E8F5-41A9-ABA7-51C8B9861182}"/>
    <cellStyle name="Comma 4 3 4 11" xfId="21374" xr:uid="{F1C8B258-1CAC-4788-B7F8-36CB5D355D02}"/>
    <cellStyle name="Comma 4 3 4 12" xfId="14788" xr:uid="{8C0358E6-2790-4BB3-BFF8-A7F08A88CF62}"/>
    <cellStyle name="Comma 4 3 4 13" xfId="8201" xr:uid="{61DB1412-5282-4B22-A9E4-44163A7A47CE}"/>
    <cellStyle name="Comma 4 3 4 14" xfId="29145" xr:uid="{E8C10A1D-206F-48F1-B00F-EB6340807DDE}"/>
    <cellStyle name="Comma 4 3 4 15" xfId="3356" xr:uid="{CF798592-0922-4A1A-844E-099B0E92DF27}"/>
    <cellStyle name="Comma 4 3 4 16" xfId="2434" xr:uid="{4E3A9329-7FC2-47F5-B669-17E7C2C62CF4}"/>
    <cellStyle name="Comma 4 3 4 17" xfId="31733" xr:uid="{2B8D9B2F-6C80-4536-93E1-64CD2FF9CC5B}"/>
    <cellStyle name="Comma 4 3 4 18" xfId="1423" xr:uid="{BC798351-B214-43A7-9975-DC661ED21F61}"/>
    <cellStyle name="Comma 4 3 4 2" xfId="1168" xr:uid="{B8CD02E9-73DE-445F-8640-3636BF760BB1}"/>
    <cellStyle name="Comma 4 3 4 2 2" xfId="27758" xr:uid="{D5897A3B-80DE-4ED6-BFEC-AAC4D3A4E4FD}"/>
    <cellStyle name="Comma 4 3 4 2 2 2" xfId="26028" xr:uid="{5CE6D37D-5438-40B9-BD55-4B605640F9A4}"/>
    <cellStyle name="Comma 4 3 4 2 2 2 2" xfId="22530" xr:uid="{690C0BBC-F5D1-4F53-83A3-F937232FB972}"/>
    <cellStyle name="Comma 4 3 4 2 2 2 2 2" xfId="15023" xr:uid="{1A3B1223-8B7A-4F92-B902-9073CB21CAED}"/>
    <cellStyle name="Comma 4 3 4 2 2 2 2 2 2" xfId="56454" xr:uid="{CFC1B6BD-4EA6-45C9-9EBB-221E7CE9FBD5}"/>
    <cellStyle name="Comma 4 3 4 2 2 2 2 2 3" xfId="43839" xr:uid="{492E4495-1715-4F06-BE0B-FDE34197D327}"/>
    <cellStyle name="Comma 4 3 4 2 2 2 2 3" xfId="8437" xr:uid="{0E45BB82-D1E1-45BA-BC0D-E6807921C909}"/>
    <cellStyle name="Comma 4 3 4 2 2 2 2 3 2" xfId="50176" xr:uid="{00F94326-BCBB-433A-9963-1C85A16CA628}"/>
    <cellStyle name="Comma 4 3 4 2 2 2 2 4" xfId="31087" xr:uid="{4EE8A6E7-2353-4101-B65F-67ECA187B81F}"/>
    <cellStyle name="Comma 4 3 4 2 2 2 2 5" xfId="37549" xr:uid="{0FF232A0-4716-48F3-9FB0-93DE0AA7D706}"/>
    <cellStyle name="Comma 4 3 4 2 2 2 3" xfId="25148" xr:uid="{C7499AF2-9CFC-45D4-8A80-2CFA09146CD8}"/>
    <cellStyle name="Comma 4 3 4 2 2 2 3 2" xfId="17641" xr:uid="{485DD36E-2BB6-408B-861C-04098EA7EE3F}"/>
    <cellStyle name="Comma 4 3 4 2 2 2 3 2 2" xfId="53836" xr:uid="{7C9EC737-305D-4D65-B4EB-3D65DB146C9D}"/>
    <cellStyle name="Comma 4 3 4 2 2 2 3 2 3" xfId="41221" xr:uid="{BFBB4F0B-B326-4922-A087-1A1177C90F38}"/>
    <cellStyle name="Comma 4 3 4 2 2 2 3 3" xfId="11055" xr:uid="{C27A6EC6-8722-4BAB-A6D4-6842033C09AF}"/>
    <cellStyle name="Comma 4 3 4 2 2 2 3 3 2" xfId="47558" xr:uid="{3E9023DE-E02F-4E1C-BD46-4690030A73B5}"/>
    <cellStyle name="Comma 4 3 4 2 2 2 3 4" xfId="5403" xr:uid="{981D8481-C02A-4670-987A-3E0CACC72D5F}"/>
    <cellStyle name="Comma 4 3 4 2 2 2 3 5" xfId="34931" xr:uid="{A7AA861E-7FDE-42F6-A082-8F2404B2B4AD}"/>
    <cellStyle name="Comma 4 3 4 2 2 2 4" xfId="18520" xr:uid="{F95F8824-9048-4C50-803C-612F7C970E0D}"/>
    <cellStyle name="Comma 4 3 4 2 2 2 4 2" xfId="52957" xr:uid="{B9292FBC-1E50-447F-BA0A-4DA8CD15648F}"/>
    <cellStyle name="Comma 4 3 4 2 2 2 4 3" xfId="40342" xr:uid="{47B074A0-97BE-4631-9F52-2375F8E9B9B5}"/>
    <cellStyle name="Comma 4 3 4 2 2 2 5" xfId="11934" xr:uid="{253E9CED-FA83-4499-985D-21278AAB6225}"/>
    <cellStyle name="Comma 4 3 4 2 2 2 5 2" xfId="46679" xr:uid="{A18396FA-2E77-4119-BF83-8F41CB7A6221}"/>
    <cellStyle name="Comma 4 3 4 2 2 2 6" xfId="4524" xr:uid="{0DA8AE2F-ACBD-40EA-9C1F-B5879E9EED69}"/>
    <cellStyle name="Comma 4 3 4 2 2 2 7" xfId="34052" xr:uid="{C31C5398-8079-458E-994A-C28410667C24}"/>
    <cellStyle name="Comma 4 3 4 2 2 3" xfId="26884" xr:uid="{43112E1C-133D-4B5C-97A9-1B9064E1E4D2}"/>
    <cellStyle name="Comma 4 3 4 2 2 3 2" xfId="23387" xr:uid="{45E084D6-CA7F-4D34-AD9C-2CBCDE49A763}"/>
    <cellStyle name="Comma 4 3 4 2 2 3 2 2" xfId="15880" xr:uid="{4BB5D594-8604-4CC6-B8BE-C06F291BAC7A}"/>
    <cellStyle name="Comma 4 3 4 2 2 3 2 2 2" xfId="55597" xr:uid="{2B8F0D89-A298-4E4C-9931-13990952D510}"/>
    <cellStyle name="Comma 4 3 4 2 2 3 2 2 3" xfId="42982" xr:uid="{8929E4FD-F41D-41CE-8024-A57CF47AC89A}"/>
    <cellStyle name="Comma 4 3 4 2 2 3 2 3" xfId="9294" xr:uid="{503C0E18-51EA-45FD-9AA1-ACD245243FE1}"/>
    <cellStyle name="Comma 4 3 4 2 2 3 2 3 2" xfId="49319" xr:uid="{D41711C2-48CA-4C12-B3A8-CBCB3D80AA50}"/>
    <cellStyle name="Comma 4 3 4 2 2 3 2 4" xfId="30230" xr:uid="{307F4A39-291F-4461-AFAB-8A3D1144600A}"/>
    <cellStyle name="Comma 4 3 4 2 2 3 2 5" xfId="36692" xr:uid="{AD9646EB-22D1-4762-A459-3C523497BC86}"/>
    <cellStyle name="Comma 4 3 4 2 2 3 3" xfId="19376" xr:uid="{54E7EA16-C1F2-4B26-BAE2-91E10B24B34C}"/>
    <cellStyle name="Comma 4 3 4 2 2 3 3 2" xfId="52100" xr:uid="{E34F8207-B490-4CF6-BA7D-B58288EABA0F}"/>
    <cellStyle name="Comma 4 3 4 2 2 3 3 3" xfId="39485" xr:uid="{B71A387A-F564-4263-8359-4220307297D1}"/>
    <cellStyle name="Comma 4 3 4 2 2 3 4" xfId="12790" xr:uid="{C8ACF135-10FB-498D-A837-CD5575913B4C}"/>
    <cellStyle name="Comma 4 3 4 2 2 3 4 2" xfId="45822" xr:uid="{19856FB5-7EEA-4F0F-B8F6-258AF38C0145}"/>
    <cellStyle name="Comma 4 3 4 2 2 3 5" xfId="3668" xr:uid="{E64EEA74-F1FB-48B7-825B-DAE142997EDA}"/>
    <cellStyle name="Comma 4 3 4 2 2 3 6" xfId="33195" xr:uid="{F0F60AF9-162F-4312-AC2F-FEE68A6C0A57}"/>
    <cellStyle name="Comma 4 3 4 2 2 4" xfId="24263" xr:uid="{D43991E0-A49C-43C7-AF62-1E2BF41D5594}"/>
    <cellStyle name="Comma 4 3 4 2 2 4 2" xfId="16756" xr:uid="{11A16394-A436-4501-98FE-8C5F52FDB4E5}"/>
    <cellStyle name="Comma 4 3 4 2 2 4 2 2" xfId="54721" xr:uid="{92893500-9B96-41EB-942B-1FC6B6BE7E78}"/>
    <cellStyle name="Comma 4 3 4 2 2 4 2 3" xfId="42106" xr:uid="{28101DE7-4125-492C-9B4E-99180D69B4DF}"/>
    <cellStyle name="Comma 4 3 4 2 2 4 3" xfId="10170" xr:uid="{8EB49D43-E54A-4313-9003-7BDE027ACB46}"/>
    <cellStyle name="Comma 4 3 4 2 2 4 3 2" xfId="48443" xr:uid="{6CB25FA1-167C-41BF-A8C1-E9DBAA6C607F}"/>
    <cellStyle name="Comma 4 3 4 2 2 4 4" xfId="29354" xr:uid="{8C80C981-B417-4AF0-953E-FFC59616811F}"/>
    <cellStyle name="Comma 4 3 4 2 2 4 5" xfId="35816" xr:uid="{0732AA7B-5313-4DB9-9796-1EC60D4B37A7}"/>
    <cellStyle name="Comma 4 3 4 2 2 5" xfId="20250" xr:uid="{DBB53440-143F-4507-943F-4B75454C67A3}"/>
    <cellStyle name="Comma 4 3 4 2 2 5 2" xfId="51224" xr:uid="{F0974B77-5589-4B48-945A-0B5A76FAA380}"/>
    <cellStyle name="Comma 4 3 4 2 2 5 3" xfId="38609" xr:uid="{D82E8299-F7F3-4394-B58D-8BF06DB1F879}"/>
    <cellStyle name="Comma 4 3 4 2 2 6" xfId="13664" xr:uid="{22FA78E5-DB3C-442A-8661-C0F820DFCFF3}"/>
    <cellStyle name="Comma 4 3 4 2 2 6 2" xfId="44946" xr:uid="{CED5875F-3009-4267-BA27-DBF3DCFC99A4}"/>
    <cellStyle name="Comma 4 3 4 2 2 7" xfId="7077" xr:uid="{FD4D6408-498E-47F2-BEF2-6BE6C97ED595}"/>
    <cellStyle name="Comma 4 3 4 2 2 8" xfId="32319" xr:uid="{3F4F5339-2C5C-4F43-9FB8-C12CBB477ACE}"/>
    <cellStyle name="Comma 4 3 4 2 3" xfId="22469" xr:uid="{1D8748D9-04AB-4C3A-AFD3-CA26CAD98034}"/>
    <cellStyle name="Comma 4 3 4 2 3 2" xfId="14962" xr:uid="{7BD1F15C-1DC7-41A2-B174-CE1C62D7411E}"/>
    <cellStyle name="Comma 4 3 4 2 3 2 2" xfId="56515" xr:uid="{AFE2A0B1-F702-40E1-97B8-B657465EB048}"/>
    <cellStyle name="Comma 4 3 4 2 3 2 3" xfId="43900" xr:uid="{BB4EA107-931C-44A7-B2BF-299358CC1A7C}"/>
    <cellStyle name="Comma 4 3 4 2 3 3" xfId="8376" xr:uid="{CC8D70A5-68AE-4623-86D7-AAFDFE9009FB}"/>
    <cellStyle name="Comma 4 3 4 2 3 3 2" xfId="50237" xr:uid="{5E6A6E4A-50F6-4447-82C8-EFD03A44AFA9}"/>
    <cellStyle name="Comma 4 3 4 2 3 4" xfId="31148" xr:uid="{2D0F5B26-A7E1-4973-8A4F-8B2C1F581BC1}"/>
    <cellStyle name="Comma 4 3 4 2 3 5" xfId="37610" xr:uid="{A017D78F-B851-44B1-824E-72310827AA64}"/>
    <cellStyle name="Comma 4 3 4 2 4" xfId="28244" xr:uid="{3FAA94A8-ACCB-4A0B-918E-DD5BFC395054}"/>
    <cellStyle name="Comma 4 3 4 2 4 2" xfId="20691" xr:uid="{D6A64E25-F7B6-4D84-A84A-D23DA4847BFE}"/>
    <cellStyle name="Comma 4 3 4 2 4 2 2" xfId="50782" xr:uid="{A79AE252-6E16-47AE-BECF-B49BEA2354C4}"/>
    <cellStyle name="Comma 4 3 4 2 4 3" xfId="14105" xr:uid="{57B0B452-A4F2-4D37-90FB-B6D5E9885A58}"/>
    <cellStyle name="Comma 4 3 4 2 4 4" xfId="7518" xr:uid="{8A3A4B87-1C12-4087-AC94-C75CB8354C79}"/>
    <cellStyle name="Comma 4 3 4 2 4 5" xfId="38167" xr:uid="{62947DB5-A822-4209-854C-CE9B8DEB028A}"/>
    <cellStyle name="Comma 4 3 4 2 5" xfId="21193" xr:uid="{FFABA1D1-3D7A-493C-960B-E3E970D54CD0}"/>
    <cellStyle name="Comma 4 3 4 2 5 2" xfId="44478" xr:uid="{A0724BDF-9167-466A-88E5-BF6F5BB36FF6}"/>
    <cellStyle name="Comma 4 3 4 2 6" xfId="14607" xr:uid="{AFCFD6F8-3785-4B38-B861-612030CE8A20}"/>
    <cellStyle name="Comma 4 3 4 2 7" xfId="8020" xr:uid="{8202B0F9-06C2-49FA-8F27-AD10D0CC8A5D}"/>
    <cellStyle name="Comma 4 3 4 2 8" xfId="31874" xr:uid="{2345CF46-3382-411F-9CF4-16D7DCFDFA33}"/>
    <cellStyle name="Comma 4 3 4 2 9" xfId="28864" xr:uid="{5039EA58-C533-4B41-8232-9C800D18859F}"/>
    <cellStyle name="Comma 4 3 4 3" xfId="28768" xr:uid="{8C7987FF-1836-4B80-A3FD-47B7752F8534}"/>
    <cellStyle name="Comma 4 3 4 3 10" xfId="31978" xr:uid="{BE5C12E5-E963-451B-9AA8-C86CB0C82A15}"/>
    <cellStyle name="Comma 4 3 4 3 2" xfId="27736" xr:uid="{518921F9-5BBC-40B3-B7E0-DE0CD7939D2F}"/>
    <cellStyle name="Comma 4 3 4 3 2 2" xfId="26005" xr:uid="{483E9E79-A18F-40E5-9E9A-2A112C336A9B}"/>
    <cellStyle name="Comma 4 3 4 3 2 2 2" xfId="22507" xr:uid="{61A6C81E-E6E9-4B2C-85C8-8F5B8704D3C3}"/>
    <cellStyle name="Comma 4 3 4 3 2 2 2 2" xfId="15000" xr:uid="{9097328C-400B-4722-9CEB-201799507038}"/>
    <cellStyle name="Comma 4 3 4 3 2 2 2 2 2" xfId="56477" xr:uid="{93CE27A0-E498-4A2C-AD00-624A271DD81A}"/>
    <cellStyle name="Comma 4 3 4 3 2 2 2 2 3" xfId="43862" xr:uid="{1928C3CE-1331-4B5E-916A-CE8238B781EF}"/>
    <cellStyle name="Comma 4 3 4 3 2 2 2 3" xfId="8414" xr:uid="{29AECA46-D135-4286-9AE2-B13C4E9A161A}"/>
    <cellStyle name="Comma 4 3 4 3 2 2 2 3 2" xfId="50199" xr:uid="{E11E89A1-A83A-4FBB-803B-B8FE91E58FE4}"/>
    <cellStyle name="Comma 4 3 4 3 2 2 2 4" xfId="31110" xr:uid="{6C695B1B-1263-43E0-97A6-8657A8F59BDE}"/>
    <cellStyle name="Comma 4 3 4 3 2 2 2 5" xfId="37572" xr:uid="{D8A3BBC1-BC73-40CD-8C35-0914E091D025}"/>
    <cellStyle name="Comma 4 3 4 3 2 2 3" xfId="25124" xr:uid="{DF3A74C1-3A24-4BF4-807C-6859140FC3FD}"/>
    <cellStyle name="Comma 4 3 4 3 2 2 3 2" xfId="17617" xr:uid="{952AB512-74F5-410B-8BD6-E8457061CA78}"/>
    <cellStyle name="Comma 4 3 4 3 2 2 3 2 2" xfId="53860" xr:uid="{90EF1450-4355-49C1-9972-82343D832374}"/>
    <cellStyle name="Comma 4 3 4 3 2 2 3 2 3" xfId="41245" xr:uid="{6E274BB1-A056-4B54-9621-46144226C7E0}"/>
    <cellStyle name="Comma 4 3 4 3 2 2 3 3" xfId="11031" xr:uid="{07FED90D-8F12-4378-8E4C-2A40A366B805}"/>
    <cellStyle name="Comma 4 3 4 3 2 2 3 3 2" xfId="47582" xr:uid="{90B0A6E0-3338-419D-9CAE-755CE9928063}"/>
    <cellStyle name="Comma 4 3 4 3 2 2 3 4" xfId="5427" xr:uid="{AA45B14C-8B8C-415E-BBA1-03066AACC7B9}"/>
    <cellStyle name="Comma 4 3 4 3 2 2 3 5" xfId="34955" xr:uid="{17859B4C-61E8-497F-A930-C0DC32F8AC2A}"/>
    <cellStyle name="Comma 4 3 4 3 2 2 4" xfId="18497" xr:uid="{DABBE2F1-20C2-435C-924E-9D6F876DC6CC}"/>
    <cellStyle name="Comma 4 3 4 3 2 2 4 2" xfId="52980" xr:uid="{9831634C-3AB8-424F-9DB3-A9C7AEA34588}"/>
    <cellStyle name="Comma 4 3 4 3 2 2 4 3" xfId="40365" xr:uid="{9A05E243-8B94-456B-BA6D-574BA8540338}"/>
    <cellStyle name="Comma 4 3 4 3 2 2 5" xfId="11911" xr:uid="{3456A817-8634-4732-B091-B508F43F4C61}"/>
    <cellStyle name="Comma 4 3 4 3 2 2 5 2" xfId="46702" xr:uid="{CA10A9CC-943F-4D37-9241-1BBA7CDBC23D}"/>
    <cellStyle name="Comma 4 3 4 3 2 2 6" xfId="4547" xr:uid="{F55A6F5D-A942-460A-93CA-45E7CEE2C2EC}"/>
    <cellStyle name="Comma 4 3 4 3 2 2 7" xfId="34075" xr:uid="{380380AF-A7B6-489D-88CE-57E0D80049B3}"/>
    <cellStyle name="Comma 4 3 4 3 2 3" xfId="26864" xr:uid="{440CE02E-BED7-41D8-A8BA-4ED5235A6D3F}"/>
    <cellStyle name="Comma 4 3 4 3 2 3 2" xfId="23367" xr:uid="{20F60F6E-6DBF-45F9-A5EC-65B60B50CFC8}"/>
    <cellStyle name="Comma 4 3 4 3 2 3 2 2" xfId="15860" xr:uid="{C5CA1E9A-EBCE-43C8-9DB2-22518A22E1F1}"/>
    <cellStyle name="Comma 4 3 4 3 2 3 2 2 2" xfId="55617" xr:uid="{2B30A652-3AAF-42DB-B0D4-2D1DC65D2FA1}"/>
    <cellStyle name="Comma 4 3 4 3 2 3 2 2 3" xfId="43002" xr:uid="{8DBEF492-8744-4175-8F24-A4F17BF2C3FF}"/>
    <cellStyle name="Comma 4 3 4 3 2 3 2 3" xfId="9274" xr:uid="{6578DCDC-E958-4FEE-92DD-64DBCDBB0102}"/>
    <cellStyle name="Comma 4 3 4 3 2 3 2 3 2" xfId="49339" xr:uid="{DEEA1223-1C5A-44A8-ABEA-4CA55EE4AF54}"/>
    <cellStyle name="Comma 4 3 4 3 2 3 2 4" xfId="30250" xr:uid="{8DEDB845-5354-4AFD-B3E4-91549770AD17}"/>
    <cellStyle name="Comma 4 3 4 3 2 3 2 5" xfId="36712" xr:uid="{B4C6DC8B-62F6-4C28-86A8-DE469CE23077}"/>
    <cellStyle name="Comma 4 3 4 3 2 3 3" xfId="19356" xr:uid="{26D55C6F-459D-4D5A-942D-84B83D941A02}"/>
    <cellStyle name="Comma 4 3 4 3 2 3 3 2" xfId="52120" xr:uid="{3108B523-246E-4926-9A67-DF74DC193CF6}"/>
    <cellStyle name="Comma 4 3 4 3 2 3 3 3" xfId="39505" xr:uid="{C0C8733A-4177-4C79-B0CD-7CAA77F51240}"/>
    <cellStyle name="Comma 4 3 4 3 2 3 4" xfId="12770" xr:uid="{9C0B0ADC-FBCC-4295-9AE6-1A8718D62574}"/>
    <cellStyle name="Comma 4 3 4 3 2 3 4 2" xfId="45842" xr:uid="{EE015224-E91B-4B0C-958A-9699531A0424}"/>
    <cellStyle name="Comma 4 3 4 3 2 3 5" xfId="3688" xr:uid="{A391B797-79A6-485C-8136-ED7969A6974F}"/>
    <cellStyle name="Comma 4 3 4 3 2 3 6" xfId="33215" xr:uid="{A4A51143-27C2-4D47-AE00-98821C23A851}"/>
    <cellStyle name="Comma 4 3 4 3 2 4" xfId="24239" xr:uid="{3FB8BFF4-4914-4131-9005-23B9AFB582C6}"/>
    <cellStyle name="Comma 4 3 4 3 2 4 2" xfId="16732" xr:uid="{4D362E5A-06D2-4BA3-90FE-A717495D6024}"/>
    <cellStyle name="Comma 4 3 4 3 2 4 2 2" xfId="54745" xr:uid="{608BE3E0-97B1-46B5-912E-652EED303D29}"/>
    <cellStyle name="Comma 4 3 4 3 2 4 2 3" xfId="42130" xr:uid="{20DDF0A0-89DE-4C76-B24E-5D0342858BDC}"/>
    <cellStyle name="Comma 4 3 4 3 2 4 3" xfId="10146" xr:uid="{C3C069DB-B745-419E-A8F5-1AC992DF1B65}"/>
    <cellStyle name="Comma 4 3 4 3 2 4 3 2" xfId="48467" xr:uid="{79E63D28-8A24-43BD-B346-83A7637AC676}"/>
    <cellStyle name="Comma 4 3 4 3 2 4 4" xfId="29378" xr:uid="{C983F7B3-7765-4E0F-8627-9C18E6EC3EE9}"/>
    <cellStyle name="Comma 4 3 4 3 2 4 5" xfId="35840" xr:uid="{445BEA77-F14A-43BE-8C7F-19F8F3463C63}"/>
    <cellStyle name="Comma 4 3 4 3 2 5" xfId="20228" xr:uid="{4CC02DC6-E1CF-4558-8F52-5218FB362984}"/>
    <cellStyle name="Comma 4 3 4 3 2 5 2" xfId="51248" xr:uid="{FDFE82E1-54C7-4EB2-A203-F538E876CCF7}"/>
    <cellStyle name="Comma 4 3 4 3 2 5 3" xfId="38633" xr:uid="{06B6EEF2-6E4B-480E-9D06-0BD7FAF5E74D}"/>
    <cellStyle name="Comma 4 3 4 3 2 6" xfId="13642" xr:uid="{395187AE-EAFD-43A5-A4A3-C6C0466458B9}"/>
    <cellStyle name="Comma 4 3 4 3 2 6 2" xfId="44970" xr:uid="{66BC3ED9-2D56-4641-BA5C-DA8565E2B519}"/>
    <cellStyle name="Comma 4 3 4 3 2 7" xfId="7055" xr:uid="{22DEFE15-B54E-4D37-AE0A-80B5DF6DF5F9}"/>
    <cellStyle name="Comma 4 3 4 3 2 8" xfId="32343" xr:uid="{968DBE29-63FC-45D2-A301-F9790C65F7D5}"/>
    <cellStyle name="Comma 4 3 4 3 3" xfId="26369" xr:uid="{EB61C62A-7B99-4248-9CB5-8DDD037EC548}"/>
    <cellStyle name="Comma 4 3 4 3 3 2" xfId="22871" xr:uid="{A4BFC07D-5A2B-4795-BDE5-1362D27AD0AF}"/>
    <cellStyle name="Comma 4 3 4 3 3 2 2" xfId="15364" xr:uid="{15178761-6EFD-4BDE-B431-6782C46A7396}"/>
    <cellStyle name="Comma 4 3 4 3 3 2 2 2" xfId="56113" xr:uid="{9B31B144-18E0-4A02-8EC0-39D4A7E235AB}"/>
    <cellStyle name="Comma 4 3 4 3 3 2 2 3" xfId="43498" xr:uid="{37D530AA-6FBB-48F1-AC2E-1891029B0010}"/>
    <cellStyle name="Comma 4 3 4 3 3 2 3" xfId="8778" xr:uid="{38D102C3-3BC5-4188-B765-072ED5E6CD74}"/>
    <cellStyle name="Comma 4 3 4 3 3 2 3 2" xfId="49835" xr:uid="{B542B69E-7848-4D54-BDFB-F536E96E2A78}"/>
    <cellStyle name="Comma 4 3 4 3 3 2 4" xfId="30746" xr:uid="{5CAE4E8E-5D4A-40D7-9B73-95B9C4B0A9C0}"/>
    <cellStyle name="Comma 4 3 4 3 3 2 5" xfId="37208" xr:uid="{138004D0-7B7D-4C12-BF9A-04318710D0BB}"/>
    <cellStyle name="Comma 4 3 4 3 3 3" xfId="25489" xr:uid="{D0A958AD-A3CC-41A0-A83D-B5CE9D8DC606}"/>
    <cellStyle name="Comma 4 3 4 3 3 3 2" xfId="17982" xr:uid="{A08681AE-5858-4C82-AC5A-35089542D0D0}"/>
    <cellStyle name="Comma 4 3 4 3 3 3 2 2" xfId="53495" xr:uid="{572DB9CA-658D-4753-8683-A36F01D1F701}"/>
    <cellStyle name="Comma 4 3 4 3 3 3 2 3" xfId="40880" xr:uid="{B4A77D96-156D-4DE0-8CF9-786B8362F001}"/>
    <cellStyle name="Comma 4 3 4 3 3 3 3" xfId="11396" xr:uid="{689F1258-0C78-4DE5-A9A4-B7566FAB8C14}"/>
    <cellStyle name="Comma 4 3 4 3 3 3 3 2" xfId="47217" xr:uid="{EBA8384D-BBEF-4049-B6DE-A0812C371BD6}"/>
    <cellStyle name="Comma 4 3 4 3 3 3 4" xfId="5062" xr:uid="{EB783199-CA03-40C8-937D-1271C0554817}"/>
    <cellStyle name="Comma 4 3 4 3 3 3 5" xfId="34590" xr:uid="{7A29FEBA-8E0B-4762-8F07-0D9E41A522D6}"/>
    <cellStyle name="Comma 4 3 4 3 3 4" xfId="18861" xr:uid="{E925274A-DE45-4FBC-97E6-E5842B72C15C}"/>
    <cellStyle name="Comma 4 3 4 3 3 4 2" xfId="52616" xr:uid="{65F13FAC-E6EF-4E59-AB00-0F768AD1963C}"/>
    <cellStyle name="Comma 4 3 4 3 3 4 3" xfId="40001" xr:uid="{EACFD045-CDC9-4445-A568-A5A576394CE3}"/>
    <cellStyle name="Comma 4 3 4 3 3 5" xfId="12275" xr:uid="{C8B3B597-A197-435E-937F-CC82B40EE1D8}"/>
    <cellStyle name="Comma 4 3 4 3 3 5 2" xfId="46338" xr:uid="{7F59986C-B8E4-4A04-9519-12CA75EEB38E}"/>
    <cellStyle name="Comma 4 3 4 3 3 6" xfId="4183" xr:uid="{1A8F8D32-F69C-4AB8-B566-C0B82A42D5FE}"/>
    <cellStyle name="Comma 4 3 4 3 3 7" xfId="33711" xr:uid="{1854E09B-CAAD-4CED-8E40-F87016EC3753}"/>
    <cellStyle name="Comma 4 3 4 3 4" xfId="27219" xr:uid="{413F4AF5-B096-4317-9938-487C1846B3C3}"/>
    <cellStyle name="Comma 4 3 4 3 4 2" xfId="23722" xr:uid="{494A3AFD-106E-40FD-9181-07CC673CD0C6}"/>
    <cellStyle name="Comma 4 3 4 3 4 2 2" xfId="16215" xr:uid="{E497A1F6-1A11-4218-A8B7-FB9C7CD136A0}"/>
    <cellStyle name="Comma 4 3 4 3 4 2 2 2" xfId="55262" xr:uid="{84EEE065-0F84-4F31-AB2B-05413F5D0D83}"/>
    <cellStyle name="Comma 4 3 4 3 4 2 2 3" xfId="42647" xr:uid="{CDC4FBA7-0A4A-4298-81EE-C05D4422AFEF}"/>
    <cellStyle name="Comma 4 3 4 3 4 2 3" xfId="9629" xr:uid="{132451CE-5CB2-4312-92DA-AFAC062A5081}"/>
    <cellStyle name="Comma 4 3 4 3 4 2 3 2" xfId="48984" xr:uid="{36C7C34D-B1CB-4516-BDC8-37444763F39C}"/>
    <cellStyle name="Comma 4 3 4 3 4 2 4" xfId="29895" xr:uid="{ADDA7C0F-70F6-484B-AF76-80094233EB1E}"/>
    <cellStyle name="Comma 4 3 4 3 4 2 5" xfId="36357" xr:uid="{11453408-94BB-4604-BF08-80279466B9CE}"/>
    <cellStyle name="Comma 4 3 4 3 4 3" xfId="19711" xr:uid="{923CA3F0-F0EF-46C7-A609-E67994AF06F8}"/>
    <cellStyle name="Comma 4 3 4 3 4 3 2" xfId="51765" xr:uid="{2CD85823-1C4A-4181-B029-5B1856F05587}"/>
    <cellStyle name="Comma 4 3 4 3 4 3 3" xfId="39150" xr:uid="{2BA69C5D-FB61-473F-9ADA-8ACEB1513FCC}"/>
    <cellStyle name="Comma 4 3 4 3 4 4" xfId="13125" xr:uid="{C5CE5776-BAE7-4C8F-8B52-34ECFE3598EB}"/>
    <cellStyle name="Comma 4 3 4 3 4 4 2" xfId="45487" xr:uid="{6495D4C2-AACA-4E95-AFF4-5F549FBA8DDB}"/>
    <cellStyle name="Comma 4 3 4 3 4 5" xfId="6538" xr:uid="{A14D0072-5CB2-4172-A83B-D622F55BCC20}"/>
    <cellStyle name="Comma 4 3 4 3 4 6" xfId="32860" xr:uid="{773976AC-38F8-4B52-A1DA-120272D23516}"/>
    <cellStyle name="Comma 4 3 4 3 5" xfId="24604" xr:uid="{40336933-0A6E-404E-B895-A6D43C4A54F2}"/>
    <cellStyle name="Comma 4 3 4 3 5 2" xfId="17097" xr:uid="{1BA595E4-45B4-4774-8374-82855D96059C}"/>
    <cellStyle name="Comma 4 3 4 3 5 2 2" xfId="54380" xr:uid="{B0BB0016-1435-4B7F-821C-9FD1AAD45C2D}"/>
    <cellStyle name="Comma 4 3 4 3 5 2 3" xfId="41765" xr:uid="{854FEF87-52BA-49C9-9E1E-04B45E2532B2}"/>
    <cellStyle name="Comma 4 3 4 3 5 3" xfId="10511" xr:uid="{D8BE17CA-563B-4EAA-9728-DE32EED1950A}"/>
    <cellStyle name="Comma 4 3 4 3 5 3 2" xfId="48102" xr:uid="{E1135235-6171-433A-8BAC-1D0DA15B58FD}"/>
    <cellStyle name="Comma 4 3 4 3 5 4" xfId="5947" xr:uid="{052FC2AB-9192-4F61-98DE-1D8A4293387F}"/>
    <cellStyle name="Comma 4 3 4 3 5 5" xfId="35475" xr:uid="{E53E592E-EE4A-4F31-82E5-A5C0606D275D}"/>
    <cellStyle name="Comma 4 3 4 3 6" xfId="28115" xr:uid="{656AAC82-6555-4311-BFF9-1CCFC73C8D54}"/>
    <cellStyle name="Comma 4 3 4 3 6 2" xfId="20590" xr:uid="{A632BC87-FC14-4CD4-B459-DE0D2BAF55FF}"/>
    <cellStyle name="Comma 4 3 4 3 6 2 2" xfId="50883" xr:uid="{54CA6BFF-952B-4944-BF4B-90CACC07D36A}"/>
    <cellStyle name="Comma 4 3 4 3 6 3" xfId="14004" xr:uid="{16F957AB-4DA4-4234-B658-095CE008B788}"/>
    <cellStyle name="Comma 4 3 4 3 6 4" xfId="7417" xr:uid="{EBD37AB5-EC37-40F8-A228-1912F26E9FF4}"/>
    <cellStyle name="Comma 4 3 4 3 6 5" xfId="38268" xr:uid="{9E1DD4D2-D10C-4750-86D7-0CBE9CAA5DED}"/>
    <cellStyle name="Comma 4 3 4 3 7" xfId="21097" xr:uid="{6EAE23D0-3D7E-443C-BE4B-A38F9C9AB861}"/>
    <cellStyle name="Comma 4 3 4 3 7 2" xfId="44601" xr:uid="{9B23342B-312A-490C-9DDA-DA7E8D63D354}"/>
    <cellStyle name="Comma 4 3 4 3 8" xfId="14511" xr:uid="{37D14DAB-ABF1-40D6-887B-4EB78D0418A4}"/>
    <cellStyle name="Comma 4 3 4 3 9" xfId="7924" xr:uid="{0B62E145-8A39-4865-82BB-A3CB4A6D0A30}"/>
    <cellStyle name="Comma 4 3 4 4" xfId="27898" xr:uid="{C4388364-B814-4502-8E59-AC6E39318AE6}"/>
    <cellStyle name="Comma 4 3 4 4 2" xfId="26169" xr:uid="{6096765E-4BA3-44AA-8CC1-1C10CA4D53C2}"/>
    <cellStyle name="Comma 4 3 4 4 2 2" xfId="22671" xr:uid="{F4AE1D9A-EA76-439A-BEA5-E090C5FAB1F0}"/>
    <cellStyle name="Comma 4 3 4 4 2 2 2" xfId="15164" xr:uid="{77E04DC2-E24D-45C5-83BA-FB9185A9742F}"/>
    <cellStyle name="Comma 4 3 4 4 2 2 2 2" xfId="56313" xr:uid="{84F0A424-8C32-4C58-9D62-E383D8E2FEFB}"/>
    <cellStyle name="Comma 4 3 4 4 2 2 2 3" xfId="43698" xr:uid="{086B6CD0-C42B-473C-B16A-49138C35837D}"/>
    <cellStyle name="Comma 4 3 4 4 2 2 3" xfId="8578" xr:uid="{0DE36A8E-C9DC-43A8-886D-D0239695E0B4}"/>
    <cellStyle name="Comma 4 3 4 4 2 2 3 2" xfId="50035" xr:uid="{91C01F29-1C65-4C49-96F5-D729D0EB5840}"/>
    <cellStyle name="Comma 4 3 4 4 2 2 4" xfId="30946" xr:uid="{94BAB307-57F2-44AB-A46C-E91C1E12D483}"/>
    <cellStyle name="Comma 4 3 4 4 2 2 5" xfId="37408" xr:uid="{6FFEE9F9-C21C-4113-B989-57E0661BB836}"/>
    <cellStyle name="Comma 4 3 4 4 2 3" xfId="25289" xr:uid="{81378849-E058-4352-8C20-63BA6979DEF2}"/>
    <cellStyle name="Comma 4 3 4 4 2 3 2" xfId="17782" xr:uid="{3987DA60-A959-41BE-BACE-B679E3CE06F9}"/>
    <cellStyle name="Comma 4 3 4 4 2 3 2 2" xfId="53695" xr:uid="{0C38DB9E-F2CA-41CB-ACE5-CC775CCCA5EA}"/>
    <cellStyle name="Comma 4 3 4 4 2 3 2 3" xfId="41080" xr:uid="{F44A27CC-F426-46CB-8077-462622147952}"/>
    <cellStyle name="Comma 4 3 4 4 2 3 3" xfId="11196" xr:uid="{8055D7F7-23F1-483B-A0B4-377F5F3247F6}"/>
    <cellStyle name="Comma 4 3 4 4 2 3 3 2" xfId="47417" xr:uid="{B7E77B3A-6610-4FA3-84CC-F0E8FCDD65F1}"/>
    <cellStyle name="Comma 4 3 4 4 2 3 4" xfId="5262" xr:uid="{3931F65C-4987-408A-B372-B93E423621D5}"/>
    <cellStyle name="Comma 4 3 4 4 2 3 5" xfId="34790" xr:uid="{C7EF98E8-6A95-4DAD-B272-D1EF2E7FC1E8}"/>
    <cellStyle name="Comma 4 3 4 4 2 4" xfId="18661" xr:uid="{5F0E07AB-773F-45AB-9CA5-ACD3722EE3E4}"/>
    <cellStyle name="Comma 4 3 4 4 2 4 2" xfId="52816" xr:uid="{2A618559-4B56-4D42-999C-B7A49AC727D5}"/>
    <cellStyle name="Comma 4 3 4 4 2 4 3" xfId="40201" xr:uid="{A3F775B2-0023-4385-BFAE-BC12C7AFBAF5}"/>
    <cellStyle name="Comma 4 3 4 4 2 5" xfId="12075" xr:uid="{28E84361-EB55-4928-9643-877E24CD4CB5}"/>
    <cellStyle name="Comma 4 3 4 4 2 5 2" xfId="46538" xr:uid="{1BE48998-189B-4335-AE00-9AEE219750BA}"/>
    <cellStyle name="Comma 4 3 4 4 2 6" xfId="4383" xr:uid="{6D75DD2B-2F7F-402E-9C68-1ABAB40643A3}"/>
    <cellStyle name="Comma 4 3 4 4 2 7" xfId="33911" xr:uid="{65EBAC75-BA71-4477-A9BB-296E829ED6CD}"/>
    <cellStyle name="Comma 4 3 4 4 3" xfId="27459" xr:uid="{C745EFF5-7B59-48DB-A060-98183531811D}"/>
    <cellStyle name="Comma 4 3 4 4 3 2" xfId="23962" xr:uid="{9B1CEAB7-1112-4AC0-947C-F79B2B079597}"/>
    <cellStyle name="Comma 4 3 4 4 3 2 2" xfId="16455" xr:uid="{0185B20A-3D3E-4CB9-A52F-A619A9B75A51}"/>
    <cellStyle name="Comma 4 3 4 4 3 2 2 2" xfId="55022" xr:uid="{50A86645-6E09-4A1B-99D0-FA76C7C4932D}"/>
    <cellStyle name="Comma 4 3 4 4 3 2 2 3" xfId="42407" xr:uid="{F41E037E-9305-4350-9AC9-8504D6E94F0E}"/>
    <cellStyle name="Comma 4 3 4 4 3 2 3" xfId="9869" xr:uid="{830F3CB2-5AB7-4DFF-9534-09BDB7BF26B0}"/>
    <cellStyle name="Comma 4 3 4 4 3 2 3 2" xfId="48744" xr:uid="{A73A9929-1BAF-478F-B235-34ED6677488C}"/>
    <cellStyle name="Comma 4 3 4 4 3 2 4" xfId="29655" xr:uid="{10DA593A-1775-4DBB-9B2B-439DCA45FFAA}"/>
    <cellStyle name="Comma 4 3 4 4 3 2 5" xfId="36117" xr:uid="{523B5B70-1B24-4F53-83C0-802A24285D16}"/>
    <cellStyle name="Comma 4 3 4 4 3 3" xfId="19951" xr:uid="{BD8EAF4B-49A4-4455-9309-B66A6BB819CE}"/>
    <cellStyle name="Comma 4 3 4 4 3 3 2" xfId="51525" xr:uid="{6D9067D0-6756-477C-915F-F7D0D5F266DB}"/>
    <cellStyle name="Comma 4 3 4 4 3 3 3" xfId="38910" xr:uid="{B9FF2499-BC83-4D57-BF2C-730441B228BF}"/>
    <cellStyle name="Comma 4 3 4 4 3 4" xfId="13365" xr:uid="{A8F45686-7FFA-416F-BD2F-9113B8A9A071}"/>
    <cellStyle name="Comma 4 3 4 4 3 4 2" xfId="45247" xr:uid="{DDFABF38-417C-4E71-AC60-EAA107F5F9D7}"/>
    <cellStyle name="Comma 4 3 4 4 3 5" xfId="6778" xr:uid="{43A5A26B-A8D6-4243-9C9C-AF7B40069D2E}"/>
    <cellStyle name="Comma 4 3 4 4 3 6" xfId="32620" xr:uid="{D88B9DBE-DEBC-4827-A049-098C71D84159}"/>
    <cellStyle name="Comma 4 3 4 4 4" xfId="24404" xr:uid="{9B8DB230-3C9D-41C2-8A29-9F2042095BB8}"/>
    <cellStyle name="Comma 4 3 4 4 4 2" xfId="16897" xr:uid="{F3AA1E8A-75BE-40ED-83D9-68B1EB7972F1}"/>
    <cellStyle name="Comma 4 3 4 4 4 2 2" xfId="54580" xr:uid="{2E7AA015-4234-4207-AA9B-9AEE5A41B6BF}"/>
    <cellStyle name="Comma 4 3 4 4 4 2 3" xfId="41965" xr:uid="{BB18E651-E337-4210-AF69-278929704524}"/>
    <cellStyle name="Comma 4 3 4 4 4 3" xfId="10311" xr:uid="{5AA4AB67-778B-441F-9CC1-756B2547ABE0}"/>
    <cellStyle name="Comma 4 3 4 4 4 3 2" xfId="48302" xr:uid="{A7215859-9BE1-4F45-8B51-18AE4DB5CCA5}"/>
    <cellStyle name="Comma 4 3 4 4 4 4" xfId="6147" xr:uid="{14C25FC5-256C-4DF4-B66D-6EEF11414B44}"/>
    <cellStyle name="Comma 4 3 4 4 4 5" xfId="35675" xr:uid="{FEFAC32E-28A0-43CD-892F-98FFCE7FBF3B}"/>
    <cellStyle name="Comma 4 3 4 4 5" xfId="20391" xr:uid="{9E809285-3638-4897-8831-86C6C1CBE0AC}"/>
    <cellStyle name="Comma 4 3 4 4 5 2" xfId="51083" xr:uid="{D2F2C23E-80BF-441F-A7D1-8558247A3A74}"/>
    <cellStyle name="Comma 4 3 4 4 5 3" xfId="38468" xr:uid="{98570C08-B5C6-4396-8DA6-B56D4CF9313A}"/>
    <cellStyle name="Comma 4 3 4 4 6" xfId="13805" xr:uid="{4E6F6467-8F50-4B13-A073-A0FB4552E4D5}"/>
    <cellStyle name="Comma 4 3 4 4 6 2" xfId="44805" xr:uid="{CAC8E870-D0D1-4358-9C03-7FAE7B959EA7}"/>
    <cellStyle name="Comma 4 3 4 4 7" xfId="7218" xr:uid="{CBF5E4DC-2409-4726-9636-5B9E6DE69A38}"/>
    <cellStyle name="Comma 4 3 4 4 8" xfId="32178" xr:uid="{D31430E0-E012-4FB5-9AFC-89775A325A99}"/>
    <cellStyle name="Comma 4 3 4 5" xfId="26609" xr:uid="{8ECBD5D4-4856-4F75-A1E8-89811085E106}"/>
    <cellStyle name="Comma 4 3 4 5 2" xfId="23112" xr:uid="{53E0CBC8-5B06-43B4-9779-6BDCB4CEA967}"/>
    <cellStyle name="Comma 4 3 4 5 2 2" xfId="15605" xr:uid="{B353BDE0-217B-4E03-AD73-4B13816A83BE}"/>
    <cellStyle name="Comma 4 3 4 5 2 2 2" xfId="55872" xr:uid="{6DD20818-EEAC-471D-86A3-282E9D1516FE}"/>
    <cellStyle name="Comma 4 3 4 5 2 2 3" xfId="43257" xr:uid="{509B5E20-9311-4A2B-9081-5A89DB9E17CF}"/>
    <cellStyle name="Comma 4 3 4 5 2 3" xfId="9019" xr:uid="{4EAE03D5-282A-48FC-B0DC-A610956CDAEA}"/>
    <cellStyle name="Comma 4 3 4 5 2 3 2" xfId="49594" xr:uid="{E1FCC838-0778-4D41-91E9-A6A0E90F3AAE}"/>
    <cellStyle name="Comma 4 3 4 5 2 4" xfId="30505" xr:uid="{D0C61E37-DF12-4740-8A9B-CE31001DAE8B}"/>
    <cellStyle name="Comma 4 3 4 5 2 5" xfId="36967" xr:uid="{A59A174D-54F4-4369-B221-4637CAFD8DCB}"/>
    <cellStyle name="Comma 4 3 4 5 3" xfId="25731" xr:uid="{0E6B6F6E-AD5C-4041-ADAD-44B7DCE2FFEC}"/>
    <cellStyle name="Comma 4 3 4 5 3 2" xfId="18224" xr:uid="{FC0DD930-703E-4ADA-A0A7-F30C170F4FA5}"/>
    <cellStyle name="Comma 4 3 4 5 3 2 2" xfId="53253" xr:uid="{D4DEB332-1BBD-49D0-8093-D7921BE4F722}"/>
    <cellStyle name="Comma 4 3 4 5 3 2 3" xfId="40638" xr:uid="{B91B3850-AF6E-4460-BD69-8ADBA4C7476B}"/>
    <cellStyle name="Comma 4 3 4 5 3 3" xfId="11638" xr:uid="{B7EA4D71-7869-4226-9D3D-A52FF9020DD4}"/>
    <cellStyle name="Comma 4 3 4 5 3 3 2" xfId="46975" xr:uid="{314298E2-AA34-45BB-BA64-908786684441}"/>
    <cellStyle name="Comma 4 3 4 5 3 4" xfId="4820" xr:uid="{5429122F-7CAB-462B-8A6A-6B4E857C2761}"/>
    <cellStyle name="Comma 4 3 4 5 3 5" xfId="34348" xr:uid="{AF7E1AAD-AC4D-4EEE-98A2-880431AD9513}"/>
    <cellStyle name="Comma 4 3 4 5 4" xfId="19101" xr:uid="{65E43BC8-8272-49A8-9546-1D3A9FCD4D66}"/>
    <cellStyle name="Comma 4 3 4 5 4 2" xfId="52375" xr:uid="{1A887684-A523-437B-B12C-CAAC2FDCE1BB}"/>
    <cellStyle name="Comma 4 3 4 5 4 3" xfId="39760" xr:uid="{FA45F216-569D-4040-BE2C-94046CD39CBE}"/>
    <cellStyle name="Comma 4 3 4 5 5" xfId="12515" xr:uid="{D9142CF9-DB25-497F-BECE-517075A9E99E}"/>
    <cellStyle name="Comma 4 3 4 5 5 2" xfId="46097" xr:uid="{A79AE288-8BE9-456D-9B6A-5D795515D988}"/>
    <cellStyle name="Comma 4 3 4 5 6" xfId="3943" xr:uid="{B7FB5742-1D11-4DD6-8541-F6CA47BA990B}"/>
    <cellStyle name="Comma 4 3 4 5 7" xfId="33470" xr:uid="{E9CB3E54-EA35-4F5F-A226-768AD9D7B921}"/>
    <cellStyle name="Comma 4 3 4 6" xfId="24846" xr:uid="{0CFA4595-620E-4572-9B39-76F84A955234}"/>
    <cellStyle name="Comma 4 3 4 6 2" xfId="17339" xr:uid="{14C7B5EB-A018-4770-9454-6D7205A990FF}"/>
    <cellStyle name="Comma 4 3 4 6 2 2" xfId="54138" xr:uid="{A7876F4D-6627-48C5-81A2-E126CB05CF7C}"/>
    <cellStyle name="Comma 4 3 4 6 2 3" xfId="41523" xr:uid="{82B2BBC4-BB12-476C-BEC2-6FB9E9C9F1C2}"/>
    <cellStyle name="Comma 4 3 4 6 3" xfId="10753" xr:uid="{2FAD2E2C-D049-4A61-81FE-910D531B479C}"/>
    <cellStyle name="Comma 4 3 4 6 3 2" xfId="47860" xr:uid="{11297A40-5D0D-4C12-B01D-006A6EE3FB12}"/>
    <cellStyle name="Comma 4 3 4 6 4" xfId="5705" xr:uid="{B7EDB3B4-8A1D-4D56-BA45-64CCC0B6CB8B}"/>
    <cellStyle name="Comma 4 3 4 6 5" xfId="35233" xr:uid="{DE2D9172-B21D-4448-BC90-6915AE716E82}"/>
    <cellStyle name="Comma 4 3 4 7" xfId="22481" xr:uid="{F24AE731-2614-4B6F-B683-76E76CBF56CE}"/>
    <cellStyle name="Comma 4 3 4 7 2" xfId="14974" xr:uid="{09C498F2-78B8-4FFA-92AF-6EEE2DB012AA}"/>
    <cellStyle name="Comma 4 3 4 7 2 2" xfId="56503" xr:uid="{603C619A-F6C7-4C5A-A73A-B023D71DAD97}"/>
    <cellStyle name="Comma 4 3 4 7 2 3" xfId="43888" xr:uid="{4BB6DE86-6B13-4846-A3F1-466EED7B9BC9}"/>
    <cellStyle name="Comma 4 3 4 7 3" xfId="8388" xr:uid="{23C4A503-BEBD-48A6-B177-7E034203C205}"/>
    <cellStyle name="Comma 4 3 4 7 3 2" xfId="50225" xr:uid="{A1149BED-58DC-40DF-A496-24D3B7381E72}"/>
    <cellStyle name="Comma 4 3 4 7 4" xfId="31136" xr:uid="{6F0522AE-95F8-48F9-B1F4-0B2E9171F28E}"/>
    <cellStyle name="Comma 4 3 4 7 5" xfId="37598" xr:uid="{1B91E063-9683-4ED6-B3B9-C9717CE64B85}"/>
    <cellStyle name="Comma 4 3 4 8" xfId="28389" xr:uid="{B2809501-D959-49EE-B911-C07D6B84732E}"/>
    <cellStyle name="Comma 4 3 4 8 2" xfId="20831" xr:uid="{F97C6CF8-55AC-4804-80EA-2BF5C7B6AA3D}"/>
    <cellStyle name="Comma 4 3 4 8 2 2" xfId="50346" xr:uid="{0A74BF2C-8E0A-48C6-872A-35A72D61888E}"/>
    <cellStyle name="Comma 4 3 4 8 3" xfId="14245" xr:uid="{0157C8B2-37CD-4548-8BC9-854813A47B49}"/>
    <cellStyle name="Comma 4 3 4 8 4" xfId="7658" xr:uid="{1A826301-6596-4CE9-8B65-A410A1A17B7F}"/>
    <cellStyle name="Comma 4 3 4 8 5" xfId="37723" xr:uid="{B64A238E-2A0A-4006-87D0-7883D2415D43}"/>
    <cellStyle name="Comma 4 3 4 9" xfId="22374" xr:uid="{FFDB753F-3D78-4FF4-A084-D0E58A7A6799}"/>
    <cellStyle name="Comma 4 3 4 9 2" xfId="14867" xr:uid="{BA4BFBFA-1A00-41A7-ABF9-C2FFDA5B6169}"/>
    <cellStyle name="Comma 4 3 4 9 2 2" xfId="50641" xr:uid="{3EB37911-785A-4205-B4D6-6951248C4EEF}"/>
    <cellStyle name="Comma 4 3 4 9 3" xfId="8281" xr:uid="{F872A8B6-5008-4196-AFFF-3657CF356764}"/>
    <cellStyle name="Comma 4 3 4 9 4" xfId="31243" xr:uid="{C5BABE17-5A76-4B39-9CCF-23790BDBED5E}"/>
    <cellStyle name="Comma 4 3 4 9 5" xfId="38026" xr:uid="{D70CBE25-A02F-4171-B6E1-B597C62F1D3B}"/>
    <cellStyle name="Comma 4 3 5" xfId="841" xr:uid="{21398B75-C986-414E-B138-D984822A3F38}"/>
    <cellStyle name="Comma 4 3 5 10" xfId="22094" xr:uid="{0F98CA59-5ACB-4BD5-9AFB-4CFA70254D81}"/>
    <cellStyle name="Comma 4 3 5 11" xfId="21336" xr:uid="{5731A080-E46C-4DEC-885F-B714CABA4A58}"/>
    <cellStyle name="Comma 4 3 5 12" xfId="14750" xr:uid="{F2612C46-E497-4097-91AA-19A4495AA393}"/>
    <cellStyle name="Comma 4 3 5 13" xfId="8163" xr:uid="{69C403F5-AB69-4A8E-AEC1-1E25201025CA}"/>
    <cellStyle name="Comma 4 3 5 14" xfId="29080" xr:uid="{C9D8305E-DADF-457E-BF8B-E52EB6B55A32}"/>
    <cellStyle name="Comma 4 3 5 15" xfId="3558" xr:uid="{25187F5D-E7F5-47A1-A2E2-4CECE830F527}"/>
    <cellStyle name="Comma 4 3 5 16" xfId="2642" xr:uid="{B8C214B2-7B6A-41F8-A2B4-ECFC721721C6}"/>
    <cellStyle name="Comma 4 3 5 17" xfId="31579" xr:uid="{99BCA30B-DE6E-4BD4-8B4F-A42453D13D7F}"/>
    <cellStyle name="Comma 4 3 5 18" xfId="1401" xr:uid="{F42B5D44-82A0-415D-B205-6D317A469DA0}"/>
    <cellStyle name="Comma 4 3 5 2" xfId="1234" xr:uid="{41F4D759-3E65-4051-BB8A-5CE48A17A376}"/>
    <cellStyle name="Comma 4 3 5 2 10" xfId="28918" xr:uid="{495FEC58-5D0C-4056-96B4-772EE97E5E87}"/>
    <cellStyle name="Comma 4 3 5 2 2" xfId="26429" xr:uid="{99350947-4072-4446-9055-F0A2B51BBE1D}"/>
    <cellStyle name="Comma 4 3 5 2 2 2" xfId="22932" xr:uid="{5BC9E848-4B44-4627-A2E7-59BA882D07CE}"/>
    <cellStyle name="Comma 4 3 5 2 2 2 2" xfId="15425" xr:uid="{56F591C1-DEC3-424B-82D0-53587B2B5A96}"/>
    <cellStyle name="Comma 4 3 5 2 2 2 2 2" xfId="56052" xr:uid="{C41D6EB3-37E5-4407-A7A3-B99CDD434973}"/>
    <cellStyle name="Comma 4 3 5 2 2 2 2 3" xfId="43437" xr:uid="{5AD49D5A-3581-4B8D-A1ED-690A90B8D021}"/>
    <cellStyle name="Comma 4 3 5 2 2 2 3" xfId="8839" xr:uid="{8B6C80BA-8BB3-4FEB-93F9-1C5D85E82859}"/>
    <cellStyle name="Comma 4 3 5 2 2 2 3 2" xfId="49774" xr:uid="{CF6746CA-3628-4DCE-914C-6A880AFAA975}"/>
    <cellStyle name="Comma 4 3 5 2 2 2 4" xfId="30685" xr:uid="{E29CDB9A-073D-49E5-8C8A-8C5740202119}"/>
    <cellStyle name="Comma 4 3 5 2 2 2 5" xfId="37147" xr:uid="{E388F07B-C409-4498-8B88-4AC165BA309F}"/>
    <cellStyle name="Comma 4 3 5 2 2 3" xfId="25550" xr:uid="{D96ADCF6-CFE4-442B-A00E-89304B395917}"/>
    <cellStyle name="Comma 4 3 5 2 2 3 2" xfId="18043" xr:uid="{F38C0E4B-8394-428F-991A-61CA10BEA14D}"/>
    <cellStyle name="Comma 4 3 5 2 2 3 2 2" xfId="53434" xr:uid="{19242484-F64C-4C3A-A0FC-3371433B463E}"/>
    <cellStyle name="Comma 4 3 5 2 2 3 2 3" xfId="40819" xr:uid="{66C1B8A3-A3E8-4176-A8E7-FA02D02CA153}"/>
    <cellStyle name="Comma 4 3 5 2 2 3 3" xfId="11457" xr:uid="{A211E0C2-1E24-4B38-9647-51A57AFF5FF3}"/>
    <cellStyle name="Comma 4 3 5 2 2 3 3 2" xfId="47156" xr:uid="{F116F248-6A32-41D0-8D06-6EDBCCEB2135}"/>
    <cellStyle name="Comma 4 3 5 2 2 3 4" xfId="5001" xr:uid="{C91ADF2D-B380-4808-99B9-17EA10F210FB}"/>
    <cellStyle name="Comma 4 3 5 2 2 3 5" xfId="34529" xr:uid="{CE752E20-8507-4424-A07B-83A32CB6783F}"/>
    <cellStyle name="Comma 4 3 5 2 2 4" xfId="18921" xr:uid="{03F60E6B-CDF1-4D1A-A940-DA717952576B}"/>
    <cellStyle name="Comma 4 3 5 2 2 4 2" xfId="52555" xr:uid="{4F889003-82A6-4EED-9D30-EBB3F0D83D91}"/>
    <cellStyle name="Comma 4 3 5 2 2 4 3" xfId="39940" xr:uid="{871FAE67-15D1-4293-BC20-9738713C697F}"/>
    <cellStyle name="Comma 4 3 5 2 2 5" xfId="12335" xr:uid="{564964E9-C754-4398-B2B1-1AF24217EFC1}"/>
    <cellStyle name="Comma 4 3 5 2 2 5 2" xfId="46277" xr:uid="{DAED3AF9-6764-4D43-BB35-0056AD56FDD0}"/>
    <cellStyle name="Comma 4 3 5 2 2 6" xfId="4123" xr:uid="{FF90726A-3ECF-4919-87BB-BCE2D34D41AC}"/>
    <cellStyle name="Comma 4 3 5 2 2 7" xfId="33650" xr:uid="{4E86ED47-0FED-4FBF-ACB3-78F03BE24F30}"/>
    <cellStyle name="Comma 4 3 5 2 3" xfId="27279" xr:uid="{BA03BB59-AE13-45F5-B5FE-03DDA9B02050}"/>
    <cellStyle name="Comma 4 3 5 2 3 2" xfId="23782" xr:uid="{AC672BD5-A23D-4853-8BC8-D9D523BA834D}"/>
    <cellStyle name="Comma 4 3 5 2 3 2 2" xfId="16275" xr:uid="{13CC3A14-DC26-4603-B6B5-B53F5A06A452}"/>
    <cellStyle name="Comma 4 3 5 2 3 2 2 2" xfId="55202" xr:uid="{A2819981-6E57-40EB-942F-0569F8014139}"/>
    <cellStyle name="Comma 4 3 5 2 3 2 2 3" xfId="42587" xr:uid="{A409BB34-1762-43D8-A538-E1C55451FC0F}"/>
    <cellStyle name="Comma 4 3 5 2 3 2 3" xfId="9689" xr:uid="{224CC6F8-A28C-4931-8043-EE6D3FE3A6E0}"/>
    <cellStyle name="Comma 4 3 5 2 3 2 3 2" xfId="48924" xr:uid="{8D9F7D5A-34BD-4EDD-8EDB-9C549DE4154D}"/>
    <cellStyle name="Comma 4 3 5 2 3 2 4" xfId="29835" xr:uid="{10AACBA4-5884-4FDC-87A7-717B59A50B38}"/>
    <cellStyle name="Comma 4 3 5 2 3 2 5" xfId="36297" xr:uid="{F4C1F140-9058-44CD-A947-1C1FF8DDDC8D}"/>
    <cellStyle name="Comma 4 3 5 2 3 3" xfId="19771" xr:uid="{654100CE-7547-4CBA-A308-305FCF98CDFC}"/>
    <cellStyle name="Comma 4 3 5 2 3 3 2" xfId="51705" xr:uid="{E302E566-039D-4BAC-9092-976C329D99D2}"/>
    <cellStyle name="Comma 4 3 5 2 3 3 3" xfId="39090" xr:uid="{EC07429B-C3D9-44EE-822A-F0CB8F4A4C1D}"/>
    <cellStyle name="Comma 4 3 5 2 3 4" xfId="13185" xr:uid="{39B74683-F6CD-4845-8FDE-19629FFA9132}"/>
    <cellStyle name="Comma 4 3 5 2 3 4 2" xfId="45427" xr:uid="{5F19773F-7139-408A-90DB-EB1AEBB0A563}"/>
    <cellStyle name="Comma 4 3 5 2 3 5" xfId="6598" xr:uid="{110FC8F4-CD0C-4351-A7DA-B532725281A6}"/>
    <cellStyle name="Comma 4 3 5 2 3 6" xfId="32800" xr:uid="{1813DEF7-651C-4BEA-AC65-AC5C22DB241D}"/>
    <cellStyle name="Comma 4 3 5 2 4" xfId="24665" xr:uid="{EF8F07D3-4482-4686-9641-CD92CF865FD8}"/>
    <cellStyle name="Comma 4 3 5 2 4 2" xfId="17158" xr:uid="{9FCDEFD5-2AE3-44B4-A749-4121630326FA}"/>
    <cellStyle name="Comma 4 3 5 2 4 2 2" xfId="54319" xr:uid="{48A49496-353D-461C-93AB-BCE4101815AD}"/>
    <cellStyle name="Comma 4 3 5 2 4 2 3" xfId="41704" xr:uid="{76941DF6-C406-4212-9D6D-317CE54A54A3}"/>
    <cellStyle name="Comma 4 3 5 2 4 3" xfId="10572" xr:uid="{07A33948-F14B-4A5A-A3D0-58ACCE63A551}"/>
    <cellStyle name="Comma 4 3 5 2 4 3 2" xfId="48041" xr:uid="{D6648F60-EFD0-4BEE-BBA6-912D0E689B73}"/>
    <cellStyle name="Comma 4 3 5 2 4 4" xfId="5886" xr:uid="{52FC21C8-A347-4366-B1EE-213AA0FBD7FC}"/>
    <cellStyle name="Comma 4 3 5 2 4 5" xfId="35414" xr:uid="{78F9AD3A-2FFC-4C3D-88BD-18AC0E5C23A9}"/>
    <cellStyle name="Comma 4 3 5 2 5" xfId="28185" xr:uid="{6AE4325C-275D-44F0-8C64-C4BE2F66FBE9}"/>
    <cellStyle name="Comma 4 3 5 2 5 2" xfId="20650" xr:uid="{B3D20E72-B356-4AC2-ADA3-218C3361BE14}"/>
    <cellStyle name="Comma 4 3 5 2 5 2 2" xfId="50824" xr:uid="{8CB74DDC-76B1-4ADF-88BD-A1EC3B9CE7D0}"/>
    <cellStyle name="Comma 4 3 5 2 5 3" xfId="14064" xr:uid="{93DB75DD-1DA1-45F4-A35F-CD69EBCCCEF1}"/>
    <cellStyle name="Comma 4 3 5 2 5 4" xfId="7477" xr:uid="{C2AF037A-7B23-461F-9E13-8CA72C48ADE5}"/>
    <cellStyle name="Comma 4 3 5 2 5 5" xfId="38209" xr:uid="{7436EB85-E372-499D-9EB1-FD238722C804}"/>
    <cellStyle name="Comma 4 3 5 2 6" xfId="21246" xr:uid="{27A434E7-CDEA-4A83-8BE2-A9C36AE6DC2D}"/>
    <cellStyle name="Comma 4 3 5 2 6 2" xfId="44527" xr:uid="{7921C883-E14E-40E9-8224-A02568BD261E}"/>
    <cellStyle name="Comma 4 3 5 2 7" xfId="14660" xr:uid="{B1A93BF1-AFA2-40E8-B66A-88FD0BE29F96}"/>
    <cellStyle name="Comma 4 3 5 2 8" xfId="8073" xr:uid="{AA28D10D-ED91-4040-A3F4-96D834550E59}"/>
    <cellStyle name="Comma 4 3 5 2 9" xfId="31917" xr:uid="{2A354011-182A-4F40-8343-4C8CFE9D4685}"/>
    <cellStyle name="Comma 4 3 5 3" xfId="28821" xr:uid="{70187F2B-F37D-4325-953E-0425C7A0785C}"/>
    <cellStyle name="Comma 4 3 5 3 2" xfId="26322" xr:uid="{B32B391F-B9D0-454A-B8AF-33D01088B541}"/>
    <cellStyle name="Comma 4 3 5 3 2 2" xfId="22824" xr:uid="{A5E5F537-AABB-4EDE-BCCE-DBE60A30B388}"/>
    <cellStyle name="Comma 4 3 5 3 2 2 2" xfId="15317" xr:uid="{0DB0772C-9ED5-4AD5-A333-1276048CC550}"/>
    <cellStyle name="Comma 4 3 5 3 2 2 2 2" xfId="56160" xr:uid="{68603B56-313D-4330-8C02-21B6433DA543}"/>
    <cellStyle name="Comma 4 3 5 3 2 2 2 3" xfId="43545" xr:uid="{1C903C02-7788-4636-AE1E-FC51BFAB98E7}"/>
    <cellStyle name="Comma 4 3 5 3 2 2 3" xfId="8731" xr:uid="{090BFD3F-D181-4E0F-9D67-88E7DE4125C7}"/>
    <cellStyle name="Comma 4 3 5 3 2 2 3 2" xfId="49882" xr:uid="{1A3226CA-AD7D-4A4F-ABDF-4638ABDF2F56}"/>
    <cellStyle name="Comma 4 3 5 3 2 2 4" xfId="30793" xr:uid="{165A9CF0-B6B8-43F9-BF89-8A80C44252F3}"/>
    <cellStyle name="Comma 4 3 5 3 2 2 5" xfId="37255" xr:uid="{E66CB252-6AB3-469D-9BB9-DFFAFA67D54C}"/>
    <cellStyle name="Comma 4 3 5 3 2 3" xfId="25442" xr:uid="{DD851095-AAAB-4C6B-9D62-64BAE178E0FD}"/>
    <cellStyle name="Comma 4 3 5 3 2 3 2" xfId="17935" xr:uid="{0AAA536F-2ADF-4F2C-A493-ABDA118C20CD}"/>
    <cellStyle name="Comma 4 3 5 3 2 3 2 2" xfId="53542" xr:uid="{A3492820-E725-4FE5-A086-DF4572C27C16}"/>
    <cellStyle name="Comma 4 3 5 3 2 3 2 3" xfId="40927" xr:uid="{E30218F2-81E4-4903-A7D9-3662C44D2219}"/>
    <cellStyle name="Comma 4 3 5 3 2 3 3" xfId="11349" xr:uid="{C52D2F82-4773-4999-A098-22EEE1FFB61F}"/>
    <cellStyle name="Comma 4 3 5 3 2 3 3 2" xfId="47264" xr:uid="{DECF3CF6-C0E3-4182-BF04-15248EFBA5B6}"/>
    <cellStyle name="Comma 4 3 5 3 2 3 4" xfId="5109" xr:uid="{4B16F18D-6D1F-4F9A-AB0F-E05242086EEF}"/>
    <cellStyle name="Comma 4 3 5 3 2 3 5" xfId="34637" xr:uid="{4D127FB6-081B-4B37-8E6F-0D071D76A7F1}"/>
    <cellStyle name="Comma 4 3 5 3 2 4" xfId="18814" xr:uid="{766B0C88-AED7-4BF0-BFC3-7385466CA6E9}"/>
    <cellStyle name="Comma 4 3 5 3 2 4 2" xfId="52663" xr:uid="{6530E6E1-1DDA-43F5-B4B0-03D57D616E7C}"/>
    <cellStyle name="Comma 4 3 5 3 2 4 3" xfId="40048" xr:uid="{4D26C4B5-B914-48B7-9A37-9DD7F808C491}"/>
    <cellStyle name="Comma 4 3 5 3 2 5" xfId="12228" xr:uid="{2E3CD07E-EF0E-454A-8C70-6DD708EAEC73}"/>
    <cellStyle name="Comma 4 3 5 3 2 5 2" xfId="46385" xr:uid="{3D65AB16-7246-44B2-99B0-9E84437EEE38}"/>
    <cellStyle name="Comma 4 3 5 3 2 6" xfId="4230" xr:uid="{83223C3C-2991-43FA-B0E7-3D482B8ABCCA}"/>
    <cellStyle name="Comma 4 3 5 3 2 7" xfId="33758" xr:uid="{6E655A83-ABD1-43AA-A92C-BDC9DFD10ACB}"/>
    <cellStyle name="Comma 4 3 5 3 3" xfId="27176" xr:uid="{B6B46F43-42AF-4D8A-A7CC-C2D527752804}"/>
    <cellStyle name="Comma 4 3 5 3 3 2" xfId="23679" xr:uid="{9D799716-4B6F-4BB8-85D7-61A36384ACD1}"/>
    <cellStyle name="Comma 4 3 5 3 3 2 2" xfId="16172" xr:uid="{BBB4B793-8288-491B-BF96-17378D36E4CE}"/>
    <cellStyle name="Comma 4 3 5 3 3 2 2 2" xfId="55305" xr:uid="{37236BB7-0697-419C-BE63-87FCE46B84FF}"/>
    <cellStyle name="Comma 4 3 5 3 3 2 2 3" xfId="42690" xr:uid="{B916B4B8-A4BF-41CB-82B7-8F331EF444C2}"/>
    <cellStyle name="Comma 4 3 5 3 3 2 3" xfId="9586" xr:uid="{597FEB49-D49C-443A-B746-668B44E125BD}"/>
    <cellStyle name="Comma 4 3 5 3 3 2 3 2" xfId="49027" xr:uid="{6070F784-F66B-4E02-BE42-F0280961C886}"/>
    <cellStyle name="Comma 4 3 5 3 3 2 4" xfId="29938" xr:uid="{002721B8-C4EC-4C2E-A421-445C055359C0}"/>
    <cellStyle name="Comma 4 3 5 3 3 2 5" xfId="36400" xr:uid="{26CCDA8D-1D36-419F-B2F4-F4B6A6C24971}"/>
    <cellStyle name="Comma 4 3 5 3 3 3" xfId="19668" xr:uid="{B4D0FFF1-D7A6-4960-A12F-E182FAFC891E}"/>
    <cellStyle name="Comma 4 3 5 3 3 3 2" xfId="51808" xr:uid="{3176FA77-FBCA-4EFB-B213-D2E1E490A5EC}"/>
    <cellStyle name="Comma 4 3 5 3 3 3 3" xfId="39193" xr:uid="{377C68C7-1364-4BE1-9AB2-CB873E3C98EE}"/>
    <cellStyle name="Comma 4 3 5 3 3 4" xfId="13082" xr:uid="{70CA3333-9A3C-4C71-AFFC-5B248D569A66}"/>
    <cellStyle name="Comma 4 3 5 3 3 4 2" xfId="45530" xr:uid="{022CB8E6-7279-4AC4-B4E8-7BDEABC12689}"/>
    <cellStyle name="Comma 4 3 5 3 3 5" xfId="6495" xr:uid="{B33A50CB-AC8A-40A6-BEF6-53348D979B79}"/>
    <cellStyle name="Comma 4 3 5 3 3 6" xfId="32903" xr:uid="{B42AC7EC-4257-4275-80D2-635FA334DF27}"/>
    <cellStyle name="Comma 4 3 5 3 4" xfId="24557" xr:uid="{D4212DCB-B4EF-4B80-8E7B-F5CA27652AFF}"/>
    <cellStyle name="Comma 4 3 5 3 4 2" xfId="17050" xr:uid="{E1835E15-3D5A-4B8C-A52A-41EFEA0F8595}"/>
    <cellStyle name="Comma 4 3 5 3 4 2 2" xfId="54427" xr:uid="{55E1F3BB-ADC7-424D-9001-472B461DFD10}"/>
    <cellStyle name="Comma 4 3 5 3 4 2 3" xfId="41812" xr:uid="{7DDBDC82-7C1A-44BB-BDC9-07B1234B3A4E}"/>
    <cellStyle name="Comma 4 3 5 3 4 3" xfId="10464" xr:uid="{4AE9FDDB-9A6E-4F20-BCD9-1C7F015482A9}"/>
    <cellStyle name="Comma 4 3 5 3 4 3 2" xfId="48149" xr:uid="{2A09E6CC-F54D-4E13-9404-B9DD8850EB2D}"/>
    <cellStyle name="Comma 4 3 5 3 4 4" xfId="5994" xr:uid="{27A5F816-1189-4817-8446-8E89D881109B}"/>
    <cellStyle name="Comma 4 3 5 3 4 5" xfId="35522" xr:uid="{B24EABB3-8FAB-493A-8DDF-E686CF3B91FE}"/>
    <cellStyle name="Comma 4 3 5 3 5" xfId="28053" xr:uid="{E79FED5F-DCD7-4E34-BA69-CE7D81D7216B}"/>
    <cellStyle name="Comma 4 3 5 3 5 2" xfId="20544" xr:uid="{1DBF2294-4950-42F0-95DF-110BE2ABDA6C}"/>
    <cellStyle name="Comma 4 3 5 3 5 2 2" xfId="50930" xr:uid="{1E87BE73-A4A2-414B-8C22-2B21C18FFD5C}"/>
    <cellStyle name="Comma 4 3 5 3 5 3" xfId="13958" xr:uid="{9BBA713B-D440-4C02-AB9A-FC430CB2F9C0}"/>
    <cellStyle name="Comma 4 3 5 3 5 4" xfId="7371" xr:uid="{EACD3815-4089-412F-BB16-A48CC76A93D4}"/>
    <cellStyle name="Comma 4 3 5 3 5 5" xfId="38315" xr:uid="{7AB8BD62-9F05-46DA-B43D-D27BF46D4F66}"/>
    <cellStyle name="Comma 4 3 5 3 6" xfId="21150" xr:uid="{5D3ABC1B-67D2-470B-A89B-D590518A1755}"/>
    <cellStyle name="Comma 4 3 5 3 6 2" xfId="44652" xr:uid="{7BEB487E-5812-45F0-B6ED-894D140218E3}"/>
    <cellStyle name="Comma 4 3 5 3 7" xfId="14564" xr:uid="{1D3DC7A6-D6CD-49E4-A815-9336427098C1}"/>
    <cellStyle name="Comma 4 3 5 3 8" xfId="7977" xr:uid="{C69642CE-E2E6-4BA8-8532-C3407E4444BF}"/>
    <cellStyle name="Comma 4 3 5 3 9" xfId="32025" xr:uid="{BD50C002-E73C-42A1-8548-E26F3858A515}"/>
    <cellStyle name="Comma 4 3 5 4" xfId="26760" xr:uid="{771DD7DC-D24A-4B6A-A217-BBD801469ECF}"/>
    <cellStyle name="Comma 4 3 5 4 2" xfId="23263" xr:uid="{69B01D15-D313-40BB-97C8-0CCDE6A2E6FD}"/>
    <cellStyle name="Comma 4 3 5 4 2 2" xfId="15756" xr:uid="{74A8C2F6-2BA5-4D2A-8EFE-2D9AD91FD0F6}"/>
    <cellStyle name="Comma 4 3 5 4 2 2 2" xfId="55721" xr:uid="{EB5912CF-D236-410F-BB37-9CA102C5A972}"/>
    <cellStyle name="Comma 4 3 5 4 2 2 3" xfId="43106" xr:uid="{B26AE47A-D6B3-416D-B8CC-B50A9F9A8F43}"/>
    <cellStyle name="Comma 4 3 5 4 2 3" xfId="9170" xr:uid="{7EA022B9-C93C-445D-96E1-6934F2DF8D2A}"/>
    <cellStyle name="Comma 4 3 5 4 2 3 2" xfId="49443" xr:uid="{32D4E66B-FFA4-435C-97F7-49E841E4EF06}"/>
    <cellStyle name="Comma 4 3 5 4 2 4" xfId="30354" xr:uid="{15E80773-1AEF-43EB-8B62-4F6959CF6ADC}"/>
    <cellStyle name="Comma 4 3 5 4 2 5" xfId="36816" xr:uid="{95028AA0-7032-4C9E-9671-BBDFBBA24F8B}"/>
    <cellStyle name="Comma 4 3 5 4 3" xfId="25885" xr:uid="{8D4B99AA-0AA4-44C4-8D25-291D275FB11F}"/>
    <cellStyle name="Comma 4 3 5 4 3 2" xfId="18378" xr:uid="{1E405159-0A55-46DC-8AE7-01DC634151E2}"/>
    <cellStyle name="Comma 4 3 5 4 3 2 2" xfId="53099" xr:uid="{E35A9BF4-0659-44F2-AF25-FE3A555953A9}"/>
    <cellStyle name="Comma 4 3 5 4 3 2 3" xfId="40484" xr:uid="{7EBA53C1-C3AE-4ED8-8D5A-19E34DB72FE8}"/>
    <cellStyle name="Comma 4 3 5 4 3 3" xfId="11792" xr:uid="{913608F0-53AE-4D74-94E8-094FFFE5BFC2}"/>
    <cellStyle name="Comma 4 3 5 4 3 3 2" xfId="46821" xr:uid="{E57DD629-B8AF-485D-B8B3-D031613B0337}"/>
    <cellStyle name="Comma 4 3 5 4 3 4" xfId="4666" xr:uid="{4C718EE6-66C2-4075-BDF6-50A56EA4C76B}"/>
    <cellStyle name="Comma 4 3 5 4 3 5" xfId="34194" xr:uid="{39C3608A-CF95-4157-BEEA-0CB24C411D5B}"/>
    <cellStyle name="Comma 4 3 5 4 4" xfId="19252" xr:uid="{02F8F744-85D1-4EC7-AA3C-E6AA914C1E3E}"/>
    <cellStyle name="Comma 4 3 5 4 4 2" xfId="52224" xr:uid="{ABBBB808-E0E0-4F71-814A-1120996065EA}"/>
    <cellStyle name="Comma 4 3 5 4 4 3" xfId="39609" xr:uid="{094A2206-07AA-4A6F-97E3-C73613DD1782}"/>
    <cellStyle name="Comma 4 3 5 4 5" xfId="12666" xr:uid="{7796FF05-C28B-4D1A-A293-A94637573C8B}"/>
    <cellStyle name="Comma 4 3 5 4 5 2" xfId="45946" xr:uid="{CA52D305-E39B-45D1-8205-9B73696B8B63}"/>
    <cellStyle name="Comma 4 3 5 4 6" xfId="3792" xr:uid="{B024DB1E-ABC0-4FDA-BFB2-6D7A9212306A}"/>
    <cellStyle name="Comma 4 3 5 4 7" xfId="33319" xr:uid="{59203DE9-CB74-4978-A5C6-28002FE848DE}"/>
    <cellStyle name="Comma 4 3 5 5" xfId="27610" xr:uid="{304AFA3A-16A2-49FC-A0DE-4841889F528C}"/>
    <cellStyle name="Comma 4 3 5 5 2" xfId="24113" xr:uid="{EE9E84C5-66FD-4F29-98D2-5627D4CD49DF}"/>
    <cellStyle name="Comma 4 3 5 5 2 2" xfId="16606" xr:uid="{1E9CAEC3-0B15-431A-93E5-8C231FF152E5}"/>
    <cellStyle name="Comma 4 3 5 5 2 2 2" xfId="54871" xr:uid="{82FF3734-4306-4CC6-94AE-795D7304023E}"/>
    <cellStyle name="Comma 4 3 5 5 2 2 3" xfId="42256" xr:uid="{A465F94C-241D-4327-8153-927C08D6A1B8}"/>
    <cellStyle name="Comma 4 3 5 5 2 3" xfId="10020" xr:uid="{CEA1A288-E6BE-4F38-A9CC-EB51FCF48C1A}"/>
    <cellStyle name="Comma 4 3 5 5 2 3 2" xfId="48593" xr:uid="{699067F6-037D-4F4A-8D6C-1C99765FD1E8}"/>
    <cellStyle name="Comma 4 3 5 5 2 4" xfId="29504" xr:uid="{7531E5FC-B26D-425E-BBAB-E2027657C840}"/>
    <cellStyle name="Comma 4 3 5 5 2 5" xfId="35966" xr:uid="{E74D9974-21D7-4BD2-BF24-8E33804CFC46}"/>
    <cellStyle name="Comma 4 3 5 5 3" xfId="20102" xr:uid="{272CA8F7-D14C-4462-8E71-AD547CA41BFB}"/>
    <cellStyle name="Comma 4 3 5 5 3 2" xfId="51374" xr:uid="{81843347-C80D-49BA-9C82-3AC344786DBE}"/>
    <cellStyle name="Comma 4 3 5 5 3 3" xfId="38759" xr:uid="{C355C3AD-AE3C-45EA-AA2E-53C4CA373723}"/>
    <cellStyle name="Comma 4 3 5 5 4" xfId="13516" xr:uid="{21E0D389-5B37-4803-9732-CE1CE080CED2}"/>
    <cellStyle name="Comma 4 3 5 5 4 2" xfId="45096" xr:uid="{5519973E-1EEF-4335-ADFF-9F6D546C5F98}"/>
    <cellStyle name="Comma 4 3 5 5 5" xfId="6929" xr:uid="{92D4A423-1CFE-4FA7-94B2-B995C4D8DF9C}"/>
    <cellStyle name="Comma 4 3 5 5 6" xfId="32469" xr:uid="{8060259A-D1DA-4031-A135-79B28DF05A79}"/>
    <cellStyle name="Comma 4 3 5 6" xfId="25000" xr:uid="{9A792C76-F6AA-4A43-BC13-56FC06C6D2D7}"/>
    <cellStyle name="Comma 4 3 5 6 2" xfId="17493" xr:uid="{0433C82E-17C9-4DF9-9593-CDA8B57A18B1}"/>
    <cellStyle name="Comma 4 3 5 6 2 2" xfId="53984" xr:uid="{6EF95B33-CC01-4300-9BC3-B08D633789C2}"/>
    <cellStyle name="Comma 4 3 5 6 2 3" xfId="41369" xr:uid="{0EDFE260-24E1-4307-B7CA-AA0F9AD680DA}"/>
    <cellStyle name="Comma 4 3 5 6 3" xfId="10907" xr:uid="{D6518353-E666-42C4-890F-B786BD062386}"/>
    <cellStyle name="Comma 4 3 5 6 3 2" xfId="47706" xr:uid="{5556C917-790D-4AEC-B310-1057442CE8F1}"/>
    <cellStyle name="Comma 4 3 5 6 4" xfId="5551" xr:uid="{F736EEE5-26F1-4839-B654-C5E14C6CB966}"/>
    <cellStyle name="Comma 4 3 5 6 5" xfId="35079" xr:uid="{64DE22C3-1F69-4734-BA16-8638F92645B9}"/>
    <cellStyle name="Comma 4 3 5 7" xfId="28613" xr:uid="{CDAF3936-76A1-435C-AADD-B6A200DE1E47}"/>
    <cellStyle name="Comma 4 3 5 7 2" xfId="20985" xr:uid="{E912B550-5F59-470C-BC23-9D1476397D2A}"/>
    <cellStyle name="Comma 4 3 5 7 2 2" xfId="50288" xr:uid="{110B267A-5141-4288-BE07-DA8DC297D0CF}"/>
    <cellStyle name="Comma 4 3 5 7 3" xfId="14399" xr:uid="{D7C75683-4984-44D0-AB54-4627F9AC560C}"/>
    <cellStyle name="Comma 4 3 5 7 4" xfId="7812" xr:uid="{03F069B5-AB0E-49E9-B113-0347B1CE45B9}"/>
    <cellStyle name="Comma 4 3 5 7 5" xfId="37664" xr:uid="{305A4CE7-DB96-440B-9456-E791F8564E37}"/>
    <cellStyle name="Comma 4 3 5 8" xfId="22429" xr:uid="{5F5D103F-573D-4BF5-BD26-942985A46A48}"/>
    <cellStyle name="Comma 4 3 5 8 2" xfId="14922" xr:uid="{04B9C22C-A030-4CEC-93BC-299240FF636C}"/>
    <cellStyle name="Comma 4 3 5 8 2 2" xfId="50487" xr:uid="{AD123FD4-592C-45AD-AA5A-C270069B1E61}"/>
    <cellStyle name="Comma 4 3 5 8 3" xfId="8336" xr:uid="{E3A578BB-39A2-4AE0-ACBF-60350368340A}"/>
    <cellStyle name="Comma 4 3 5 8 4" xfId="31188" xr:uid="{1ED08590-0D10-4D11-810D-5A30D6685447}"/>
    <cellStyle name="Comma 4 3 5 8 5" xfId="37872" xr:uid="{1426B0AF-0EEA-454D-B132-65FBDB0ADBD1}"/>
    <cellStyle name="Comma 4 3 5 9" xfId="21689" xr:uid="{DA400524-7D1B-4E2A-8F1C-D5DC41B97D39}"/>
    <cellStyle name="Comma 4 3 5 9 2" xfId="44135" xr:uid="{6CF48D00-6169-431E-8997-4A6B0064A008}"/>
    <cellStyle name="Comma 4 3 6" xfId="915" xr:uid="{8A808604-73B6-4942-9F54-AEBDC4BCD234}"/>
    <cellStyle name="Comma 4 3 6 10" xfId="28952" xr:uid="{285487E2-9319-4E1E-B50F-43174C0D01A0}"/>
    <cellStyle name="Comma 4 3 6 11" xfId="2952" xr:uid="{82B08028-028B-488B-A31E-A70E69770E3B}"/>
    <cellStyle name="Comma 4 3 6 12" xfId="31883" xr:uid="{5B4D5A99-0B90-4159-A98D-04E45F87EA20}"/>
    <cellStyle name="Comma 4 3 6 13" xfId="1839" xr:uid="{08E5F560-4AA1-4572-A292-DD7F36DABAC6}"/>
    <cellStyle name="Comma 4 3 6 2" xfId="1301" xr:uid="{506ABC30-F8D8-4267-AB22-ED2C77932C46}"/>
    <cellStyle name="Comma 4 3 6 2 2" xfId="26020" xr:uid="{F6CE4DDC-6F03-4A24-85EE-57254BA52306}"/>
    <cellStyle name="Comma 4 3 6 2 2 2" xfId="22522" xr:uid="{FCB16280-926F-40F2-863B-AC8F8345C179}"/>
    <cellStyle name="Comma 4 3 6 2 2 2 2" xfId="15015" xr:uid="{3C4794B9-2168-4BA1-8D28-5D968F726153}"/>
    <cellStyle name="Comma 4 3 6 2 2 2 2 2" xfId="56462" xr:uid="{8A5591C6-507B-4362-9A47-9CEFBD7E5ADD}"/>
    <cellStyle name="Comma 4 3 6 2 2 2 2 3" xfId="43847" xr:uid="{4609020D-623F-4992-A4D0-CAB1F7546908}"/>
    <cellStyle name="Comma 4 3 6 2 2 2 3" xfId="8429" xr:uid="{DD98A673-5C83-494E-BB23-1D353382B6CE}"/>
    <cellStyle name="Comma 4 3 6 2 2 2 3 2" xfId="50184" xr:uid="{30E2104F-6DD1-4310-AC19-144998F6D6F3}"/>
    <cellStyle name="Comma 4 3 6 2 2 2 4" xfId="31095" xr:uid="{AC417DCF-262A-46EC-82A2-F78D4A7B290F}"/>
    <cellStyle name="Comma 4 3 6 2 2 2 5" xfId="37557" xr:uid="{AD05CE8A-98B7-4030-AD0E-D9450932D1A4}"/>
    <cellStyle name="Comma 4 3 6 2 2 3" xfId="25140" xr:uid="{7C984735-FC28-4768-A388-5038F9F54CB0}"/>
    <cellStyle name="Comma 4 3 6 2 2 3 2" xfId="17633" xr:uid="{035075D4-0655-4724-B650-FBE9119B6E51}"/>
    <cellStyle name="Comma 4 3 6 2 2 3 2 2" xfId="53844" xr:uid="{5A253480-63AF-4339-BF9F-CE2910EF98CA}"/>
    <cellStyle name="Comma 4 3 6 2 2 3 2 3" xfId="41229" xr:uid="{3501E286-C103-421D-A2FB-AD54E56F9864}"/>
    <cellStyle name="Comma 4 3 6 2 2 3 3" xfId="11047" xr:uid="{9289EA93-EB60-4A06-8B5C-D24CA685FE6D}"/>
    <cellStyle name="Comma 4 3 6 2 2 3 3 2" xfId="47566" xr:uid="{861922A4-4BFE-4B9B-A962-32698D3E27AF}"/>
    <cellStyle name="Comma 4 3 6 2 2 3 4" xfId="5411" xr:uid="{FBE36D88-9A65-451B-A896-FFA53ECF5E5E}"/>
    <cellStyle name="Comma 4 3 6 2 2 3 5" xfId="34939" xr:uid="{B291EAB4-E575-4E3C-8590-85F7D48D89FE}"/>
    <cellStyle name="Comma 4 3 6 2 2 4" xfId="18512" xr:uid="{602979FF-7FD1-4802-A686-904EF5D6EA28}"/>
    <cellStyle name="Comma 4 3 6 2 2 4 2" xfId="52965" xr:uid="{183F1068-654C-4782-89A6-E0D83A84EC11}"/>
    <cellStyle name="Comma 4 3 6 2 2 4 3" xfId="40350" xr:uid="{B2753E03-68EB-4E04-ACE4-C4A21197039B}"/>
    <cellStyle name="Comma 4 3 6 2 2 5" xfId="11926" xr:uid="{57270FA3-AD7D-4ECC-A831-650A0ACE2302}"/>
    <cellStyle name="Comma 4 3 6 2 2 5 2" xfId="46687" xr:uid="{A46B6CE8-A584-4DDB-8E31-211756A0D2F8}"/>
    <cellStyle name="Comma 4 3 6 2 2 6" xfId="4532" xr:uid="{DC9EFDE6-77A8-4ACB-8C49-BE7F124C3E87}"/>
    <cellStyle name="Comma 4 3 6 2 2 7" xfId="34060" xr:uid="{260F6BEB-ED6D-499E-9ACC-EF4ABB5C563B}"/>
    <cellStyle name="Comma 4 3 6 2 3" xfId="26879" xr:uid="{AFF9F228-8A79-419C-BDF0-8F2E3258305C}"/>
    <cellStyle name="Comma 4 3 6 2 3 2" xfId="23382" xr:uid="{0CFA3BE1-7A2C-4470-B46F-865763C48B3D}"/>
    <cellStyle name="Comma 4 3 6 2 3 2 2" xfId="15875" xr:uid="{8FC370CF-BA12-4638-AF89-A35260B387FE}"/>
    <cellStyle name="Comma 4 3 6 2 3 2 2 2" xfId="55602" xr:uid="{374C1A4A-70FA-44DC-B3CA-E49A11112EE1}"/>
    <cellStyle name="Comma 4 3 6 2 3 2 2 3" xfId="42987" xr:uid="{9718ADC5-D917-41B6-A149-AC94137971FC}"/>
    <cellStyle name="Comma 4 3 6 2 3 2 3" xfId="9289" xr:uid="{0C978360-CEBA-4D0E-9BEE-1DC7A1168B09}"/>
    <cellStyle name="Comma 4 3 6 2 3 2 3 2" xfId="49324" xr:uid="{D587B9B9-387B-49CD-A89D-15458A87C1DA}"/>
    <cellStyle name="Comma 4 3 6 2 3 2 4" xfId="30235" xr:uid="{CAECED02-6A8A-4BB3-9656-E6E1CD0DACDB}"/>
    <cellStyle name="Comma 4 3 6 2 3 2 5" xfId="36697" xr:uid="{06527A20-7783-44C8-833A-BA0052F4FF88}"/>
    <cellStyle name="Comma 4 3 6 2 3 3" xfId="19371" xr:uid="{1D96F1AB-6C17-4E8C-8ADD-D588CA155063}"/>
    <cellStyle name="Comma 4 3 6 2 3 3 2" xfId="52105" xr:uid="{1C2F7A70-E086-4A67-B943-C0AC6AB27B2A}"/>
    <cellStyle name="Comma 4 3 6 2 3 3 3" xfId="39490" xr:uid="{CDF3766A-7B9C-45D9-B372-992FA82237F0}"/>
    <cellStyle name="Comma 4 3 6 2 3 4" xfId="12785" xr:uid="{13407AF4-9F90-42CD-8534-56F4095A0AB3}"/>
    <cellStyle name="Comma 4 3 6 2 3 4 2" xfId="45827" xr:uid="{D9A88B4A-EB88-44AB-ADB9-D3F6383876AF}"/>
    <cellStyle name="Comma 4 3 6 2 3 5" xfId="3673" xr:uid="{2D33258A-8E46-4F21-926C-04255D292840}"/>
    <cellStyle name="Comma 4 3 6 2 3 6" xfId="33200" xr:uid="{53100F15-7EA8-43B7-8A19-32E6AA3F0F1C}"/>
    <cellStyle name="Comma 4 3 6 2 4" xfId="24255" xr:uid="{D3E82E2B-A86B-47C2-B175-C945AACF07F3}"/>
    <cellStyle name="Comma 4 3 6 2 4 2" xfId="16748" xr:uid="{4158E500-0545-4C06-A390-1618A39240A7}"/>
    <cellStyle name="Comma 4 3 6 2 4 2 2" xfId="54729" xr:uid="{D36B253A-F247-4917-B0E1-3E02599349C8}"/>
    <cellStyle name="Comma 4 3 6 2 4 2 3" xfId="42114" xr:uid="{9AF75DDB-6A25-450A-8A47-7E4238236329}"/>
    <cellStyle name="Comma 4 3 6 2 4 3" xfId="10162" xr:uid="{7FB27B2A-5DEC-43D9-8672-709EE8A9235A}"/>
    <cellStyle name="Comma 4 3 6 2 4 3 2" xfId="48451" xr:uid="{46C930EF-E206-450B-80C6-795157B2E5C5}"/>
    <cellStyle name="Comma 4 3 6 2 4 4" xfId="29362" xr:uid="{2D6B1850-CAC0-4CB3-86E1-A62D8675002E}"/>
    <cellStyle name="Comma 4 3 6 2 4 5" xfId="35824" xr:uid="{11918B4C-069A-42EC-907A-25E20F4BC303}"/>
    <cellStyle name="Comma 4 3 6 2 5" xfId="20243" xr:uid="{E28E60E8-3C75-488E-A775-4049114E226F}"/>
    <cellStyle name="Comma 4 3 6 2 5 2" xfId="51232" xr:uid="{22DB722B-7FD1-43B8-832D-8F60BCE478C4}"/>
    <cellStyle name="Comma 4 3 6 2 5 3" xfId="38617" xr:uid="{CBB2ABA2-CF1A-4AAF-8868-D9927116CAF3}"/>
    <cellStyle name="Comma 4 3 6 2 6" xfId="13657" xr:uid="{992EF794-811E-4149-A50F-B207387E122D}"/>
    <cellStyle name="Comma 4 3 6 2 6 2" xfId="44954" xr:uid="{30C5C09E-946F-482C-8B0B-C5C9E16E5CF6}"/>
    <cellStyle name="Comma 4 3 6 2 7" xfId="7070" xr:uid="{F61E713A-4639-41A0-9FC4-DAB1D4D8B64E}"/>
    <cellStyle name="Comma 4 3 6 2 8" xfId="32327" xr:uid="{1035E9A0-A419-43C5-97BC-8947A15D0FE6}"/>
    <cellStyle name="Comma 4 3 6 2 9" xfId="27751" xr:uid="{6EB5F9B9-BC98-4C8E-91A6-314697704499}"/>
    <cellStyle name="Comma 4 3 6 3" xfId="26462" xr:uid="{06DD4D59-C917-4305-A28D-2FB078F829B5}"/>
    <cellStyle name="Comma 4 3 6 3 2" xfId="22965" xr:uid="{AF88E092-B719-4529-9AB8-A761D0221D3D}"/>
    <cellStyle name="Comma 4 3 6 3 2 2" xfId="15458" xr:uid="{5904641D-DA59-41BC-9705-632B86CBA9D9}"/>
    <cellStyle name="Comma 4 3 6 3 2 2 2" xfId="56019" xr:uid="{655F9E7B-DF33-42B1-A204-CA569569FDAF}"/>
    <cellStyle name="Comma 4 3 6 3 2 2 3" xfId="43404" xr:uid="{5CE38021-1029-47E6-BCB9-99B0C77C8900}"/>
    <cellStyle name="Comma 4 3 6 3 2 3" xfId="8872" xr:uid="{B80E3188-DBE1-4E5D-A99C-3CC23CFF6EAA}"/>
    <cellStyle name="Comma 4 3 6 3 2 3 2" xfId="49741" xr:uid="{D6A9917C-41EC-4A12-A598-B709EB44BC76}"/>
    <cellStyle name="Comma 4 3 6 3 2 4" xfId="30652" xr:uid="{74512E0D-A1FA-4473-878C-893AA856BB7E}"/>
    <cellStyle name="Comma 4 3 6 3 2 5" xfId="37114" xr:uid="{7B143C07-FEDA-436A-8053-F8D7E3D2D5AA}"/>
    <cellStyle name="Comma 4 3 6 3 3" xfId="25584" xr:uid="{BCDE393E-ED59-4B01-A173-E680B135EA0C}"/>
    <cellStyle name="Comma 4 3 6 3 3 2" xfId="18077" xr:uid="{9C556F99-C772-439D-8671-308EE97EFFEA}"/>
    <cellStyle name="Comma 4 3 6 3 3 2 2" xfId="53400" xr:uid="{128E8B39-F594-41B3-BBA1-8CEF3711D523}"/>
    <cellStyle name="Comma 4 3 6 3 3 2 3" xfId="40785" xr:uid="{B28E9C26-BA94-45B5-A0A6-E89506FEC7F4}"/>
    <cellStyle name="Comma 4 3 6 3 3 3" xfId="11491" xr:uid="{150C9BD4-29DE-4A38-A51C-9B03650BDE28}"/>
    <cellStyle name="Comma 4 3 6 3 3 3 2" xfId="47122" xr:uid="{A4FAB4F9-7F98-435E-B754-961AF8058328}"/>
    <cellStyle name="Comma 4 3 6 3 3 4" xfId="4967" xr:uid="{3885B4C2-D5CC-44B9-9FD0-1B9AAB8B59D9}"/>
    <cellStyle name="Comma 4 3 6 3 3 5" xfId="34495" xr:uid="{429E7D43-9662-489F-A857-BB0825D1BB7A}"/>
    <cellStyle name="Comma 4 3 6 3 4" xfId="18954" xr:uid="{E2C137FA-6615-449B-AB48-F5025D8C2D0B}"/>
    <cellStyle name="Comma 4 3 6 3 4 2" xfId="52522" xr:uid="{62E34FF7-F7B5-4115-AA28-37FC6B8DF2E5}"/>
    <cellStyle name="Comma 4 3 6 3 4 3" xfId="39907" xr:uid="{7ED6A7E8-4E6A-41C8-8503-153AE6FB756E}"/>
    <cellStyle name="Comma 4 3 6 3 5" xfId="12368" xr:uid="{F0F85184-5077-410B-BDD3-FE131B2F7364}"/>
    <cellStyle name="Comma 4 3 6 3 5 2" xfId="46244" xr:uid="{E2425816-8F6A-4111-8355-48B83E539012}"/>
    <cellStyle name="Comma 4 3 6 3 6" xfId="4090" xr:uid="{340F97B9-10F6-4D0F-AA53-4DF394E84EE5}"/>
    <cellStyle name="Comma 4 3 6 3 7" xfId="33617" xr:uid="{A8D31A71-97DB-4517-9A9E-41CE8446BC78}"/>
    <cellStyle name="Comma 4 3 6 4" xfId="27312" xr:uid="{8107D0D0-334F-489C-AA4B-E4C4C5E9329B}"/>
    <cellStyle name="Comma 4 3 6 4 2" xfId="23815" xr:uid="{B5A3C293-8036-4D6B-B5B2-E7D93177E0AA}"/>
    <cellStyle name="Comma 4 3 6 4 2 2" xfId="16308" xr:uid="{6AEA6EF7-CD90-4958-870F-1DC14976A3B3}"/>
    <cellStyle name="Comma 4 3 6 4 2 2 2" xfId="55169" xr:uid="{D01D9E84-3DFF-4973-99D9-91B340B76151}"/>
    <cellStyle name="Comma 4 3 6 4 2 2 3" xfId="42554" xr:uid="{FC6BA561-5729-46DE-9922-833C1F66C89E}"/>
    <cellStyle name="Comma 4 3 6 4 2 3" xfId="9722" xr:uid="{0E81C44D-5026-4A1C-A86E-73509CE32C6B}"/>
    <cellStyle name="Comma 4 3 6 4 2 3 2" xfId="48891" xr:uid="{7C5D3B17-D790-4B87-A4B5-C254742DD0AF}"/>
    <cellStyle name="Comma 4 3 6 4 2 4" xfId="29802" xr:uid="{2DB5147B-0CE6-4915-AFE3-ABB1C404B835}"/>
    <cellStyle name="Comma 4 3 6 4 2 5" xfId="36264" xr:uid="{9BC11AAD-3451-49C5-A757-8594A8195191}"/>
    <cellStyle name="Comma 4 3 6 4 3" xfId="19804" xr:uid="{DCFA486D-3C6C-49E9-A22B-8352E861780E}"/>
    <cellStyle name="Comma 4 3 6 4 3 2" xfId="51672" xr:uid="{39F2FA45-29E8-464B-8F6C-3F6BC893A40B}"/>
    <cellStyle name="Comma 4 3 6 4 3 3" xfId="39057" xr:uid="{3E822CC8-E1AE-4F24-AA3B-F45EFA905807}"/>
    <cellStyle name="Comma 4 3 6 4 4" xfId="13218" xr:uid="{9819CE6E-354D-4030-AF1B-FB6E63D0F21A}"/>
    <cellStyle name="Comma 4 3 6 4 4 2" xfId="45394" xr:uid="{30303F74-DED5-4CDE-BA8C-CB767DDC6D11}"/>
    <cellStyle name="Comma 4 3 6 4 5" xfId="6631" xr:uid="{58DBC7E8-F450-4E4B-848F-3C3DC59065FF}"/>
    <cellStyle name="Comma 4 3 6 4 6" xfId="32767" xr:uid="{A37F31D9-EAD8-43CD-911C-4EE45BD0956F}"/>
    <cellStyle name="Comma 4 3 6 5" xfId="24699" xr:uid="{C2C18B7D-955C-4783-A9F8-EADD6E4C0E48}"/>
    <cellStyle name="Comma 4 3 6 5 2" xfId="17192" xr:uid="{012A011B-3246-4BCB-B7C6-C33DE6C412A5}"/>
    <cellStyle name="Comma 4 3 6 5 2 2" xfId="54285" xr:uid="{4914DBB6-7DAC-4A0D-830C-F4E23E09E130}"/>
    <cellStyle name="Comma 4 3 6 5 2 3" xfId="41670" xr:uid="{B8C1FF69-E387-4444-8C26-46ABDA8EABED}"/>
    <cellStyle name="Comma 4 3 6 5 3" xfId="10606" xr:uid="{FF1AFC46-39E5-456A-ABB8-9038AB7AFB59}"/>
    <cellStyle name="Comma 4 3 6 5 3 2" xfId="48007" xr:uid="{25D7BB9B-11FD-450D-9626-B8021F13ABD7}"/>
    <cellStyle name="Comma 4 3 6 5 4" xfId="5852" xr:uid="{A1679346-2147-4A05-B6C8-ABDF811CF3C6}"/>
    <cellStyle name="Comma 4 3 6 5 5" xfId="35380" xr:uid="{D98866AB-6099-441E-9E63-1E8B5B4514A5}"/>
    <cellStyle name="Comma 4 3 6 6" xfId="28228" xr:uid="{69BB979C-CF4A-4540-BB6E-C3AAA81BC03D}"/>
    <cellStyle name="Comma 4 3 6 6 2" xfId="20683" xr:uid="{4F43BDCE-67E6-4F57-AC12-9BF70E9BDC14}"/>
    <cellStyle name="Comma 4 3 6 6 2 2" xfId="50791" xr:uid="{6086372A-0892-46E1-9829-5AD04BE65867}"/>
    <cellStyle name="Comma 4 3 6 6 3" xfId="14097" xr:uid="{B530F235-0AA1-412F-B674-154883586A3F}"/>
    <cellStyle name="Comma 4 3 6 6 4" xfId="7510" xr:uid="{0416C883-A8DB-4F66-AFB3-E2BA56815269}"/>
    <cellStyle name="Comma 4 3 6 6 5" xfId="38176" xr:uid="{AB54DA33-B36E-4C6A-BB5C-7C19C3113539}"/>
    <cellStyle name="Comma 4 3 6 7" xfId="21280" xr:uid="{95A557A8-5090-4A69-9B2A-CE1C84C72D1F}"/>
    <cellStyle name="Comma 4 3 6 7 2" xfId="44488" xr:uid="{BDD25204-1AA1-4A15-A30F-16777F13037D}"/>
    <cellStyle name="Comma 4 3 6 8" xfId="14694" xr:uid="{6469C157-7A91-4A48-B139-387300DB9FDA}"/>
    <cellStyle name="Comma 4 3 6 9" xfId="8107" xr:uid="{A655787D-13BE-42FC-AAC7-ED2E069CD6DC}"/>
    <cellStyle name="Comma 4 3 7" xfId="975" xr:uid="{3016CBF0-50B5-4296-8096-E2791ED407C3}"/>
    <cellStyle name="Comma 4 3 7 2" xfId="23339" xr:uid="{10B6A2BB-D2E8-47A2-B30E-FEAD8931B9B4}"/>
    <cellStyle name="Comma 4 3 7 2 2" xfId="15832" xr:uid="{831D9560-B4D6-45BF-A21D-3140A7442636}"/>
    <cellStyle name="Comma 4 3 7 2 2 2" xfId="55645" xr:uid="{F6BEAB6C-9C21-4CE0-BC8E-54EFC5ED2C1A}"/>
    <cellStyle name="Comma 4 3 7 2 2 3" xfId="43030" xr:uid="{5CE46813-5199-4315-9FA3-1D9D7CDE82AD}"/>
    <cellStyle name="Comma 4 3 7 2 3" xfId="9246" xr:uid="{65C923CF-6523-46A7-A2B3-CB95C497A120}"/>
    <cellStyle name="Comma 4 3 7 2 3 2" xfId="49367" xr:uid="{749A1A33-2A9F-423E-9102-2EF69D6BCFD1}"/>
    <cellStyle name="Comma 4 3 7 2 4" xfId="30278" xr:uid="{8BE13493-F4C8-45F4-A7CD-490123AE251C}"/>
    <cellStyle name="Comma 4 3 7 2 5" xfId="36740" xr:uid="{37FB3FE2-6E7F-46B9-9E71-FF2E55CAD26A}"/>
    <cellStyle name="Comma 4 3 7 3" xfId="25961" xr:uid="{4F48AB5E-E9A9-4F1E-9381-66559FD95949}"/>
    <cellStyle name="Comma 4 3 7 3 2" xfId="18454" xr:uid="{239E3AFF-23CE-4E03-B8D0-ADE8BA59A29A}"/>
    <cellStyle name="Comma 4 3 7 3 2 2" xfId="53023" xr:uid="{8DD14B19-786D-4CD9-91F4-CFFB690C3878}"/>
    <cellStyle name="Comma 4 3 7 3 2 3" xfId="40408" xr:uid="{13D34034-9FE2-4EA6-8169-B829E4DCB757}"/>
    <cellStyle name="Comma 4 3 7 3 3" xfId="11868" xr:uid="{9EB5E89F-715E-4283-B8FB-3BEE160D2A78}"/>
    <cellStyle name="Comma 4 3 7 3 3 2" xfId="46745" xr:uid="{7871E299-2A17-4ACD-8FD8-44DB793A9748}"/>
    <cellStyle name="Comma 4 3 7 3 4" xfId="4590" xr:uid="{1F383F37-B974-4364-950B-D6DD2086C091}"/>
    <cellStyle name="Comma 4 3 7 3 5" xfId="34118" xr:uid="{07508E17-C917-48C9-AD98-F7F37970301F}"/>
    <cellStyle name="Comma 4 3 7 4" xfId="26836" xr:uid="{6B0314E7-DE01-4151-99D7-51D0FD1E519B}"/>
    <cellStyle name="Comma 4 3 7 4 2" xfId="19328" xr:uid="{D65B73FF-D8D3-4F79-93AB-155B786F1D32}"/>
    <cellStyle name="Comma 4 3 7 4 2 2" xfId="52148" xr:uid="{FAB2467A-B5A8-403E-8182-2D23263BCFEA}"/>
    <cellStyle name="Comma 4 3 7 4 3" xfId="12742" xr:uid="{CDD8490F-28FA-441D-8213-4E4FC79F59DE}"/>
    <cellStyle name="Comma 4 3 7 4 4" xfId="3716" xr:uid="{372434E9-215E-4047-8A4F-43B9FA23CD23}"/>
    <cellStyle name="Comma 4 3 7 4 5" xfId="39533" xr:uid="{62CE158E-BE18-4528-BDFB-87B3CE43F5EB}"/>
    <cellStyle name="Comma 4 3 7 5" xfId="21184" xr:uid="{551C4FCA-9B2C-45A4-9B9B-C2D012C472A3}"/>
    <cellStyle name="Comma 4 3 7 5 2" xfId="45870" xr:uid="{78A9C273-24E5-4DB6-9075-410756DC395D}"/>
    <cellStyle name="Comma 4 3 7 6" xfId="14598" xr:uid="{EA03C76A-A2EA-4319-BB42-A49BF0E2A939}"/>
    <cellStyle name="Comma 4 3 7 7" xfId="8011" xr:uid="{EB7138E9-94B1-4C79-B46D-8B8AEB84587C}"/>
    <cellStyle name="Comma 4 3 7 8" xfId="33243" xr:uid="{F267800F-F4F4-48F7-86B0-F9C3BF46FA2F}"/>
    <cellStyle name="Comma 4 3 7 9" xfId="28855" xr:uid="{BD38B964-FF3E-44A2-BFEF-2D407CBAA52B}"/>
    <cellStyle name="Comma 4 3 8" xfId="27684" xr:uid="{08843D45-C530-4D93-AF33-ABB8AD611862}"/>
    <cellStyle name="Comma 4 3 8 2" xfId="24187" xr:uid="{14F0864B-52C5-482B-93EC-39A5FFE71E02}"/>
    <cellStyle name="Comma 4 3 8 2 2" xfId="16680" xr:uid="{4C9532EF-B986-481B-BFC4-37E43C55D6EB}"/>
    <cellStyle name="Comma 4 3 8 2 2 2" xfId="54797" xr:uid="{7615F6F7-DAC1-4595-882C-E1ECD11D2038}"/>
    <cellStyle name="Comma 4 3 8 2 2 3" xfId="42182" xr:uid="{1E415B71-6094-42A4-BA5C-20004126B7F3}"/>
    <cellStyle name="Comma 4 3 8 2 3" xfId="10094" xr:uid="{52973519-6257-4518-8FAA-BBAAD7A703F6}"/>
    <cellStyle name="Comma 4 3 8 2 3 2" xfId="48519" xr:uid="{8A9DAD38-B05F-4191-89A1-2C547AA5E4AC}"/>
    <cellStyle name="Comma 4 3 8 2 4" xfId="29430" xr:uid="{077889C2-BDBB-48E0-860B-81C242E3887F}"/>
    <cellStyle name="Comma 4 3 8 2 5" xfId="35892" xr:uid="{B7393668-B235-4187-89F4-9ABB3B6B2D2F}"/>
    <cellStyle name="Comma 4 3 8 3" xfId="20176" xr:uid="{9CE26F58-5CBA-47DB-9166-8B85D08DE6DC}"/>
    <cellStyle name="Comma 4 3 8 3 2" xfId="51300" xr:uid="{F17A1FF6-5A23-4910-B16E-B252A2FCBA20}"/>
    <cellStyle name="Comma 4 3 8 3 3" xfId="38685" xr:uid="{52DF891B-649D-4A74-BFA9-FA074ED5D21A}"/>
    <cellStyle name="Comma 4 3 8 4" xfId="13590" xr:uid="{05A7E7D4-C364-4D87-BA5B-EBFC2EA969D6}"/>
    <cellStyle name="Comma 4 3 8 4 2" xfId="45022" xr:uid="{944FE6D8-4AF2-41E2-8C37-DD096D33BDA0}"/>
    <cellStyle name="Comma 4 3 8 5" xfId="7003" xr:uid="{DEB38200-86D0-4A0B-B7DD-0EF4C06A0243}"/>
    <cellStyle name="Comma 4 3 8 6" xfId="32395" xr:uid="{ED2BD099-FC46-49FE-A348-4853114AFC60}"/>
    <cellStyle name="Comma 4 3 9" xfId="25076" xr:uid="{E085634C-7517-4C24-83E3-E4C872671D67}"/>
    <cellStyle name="Comma 4 3 9 2" xfId="17569" xr:uid="{75EA99D3-838E-465C-B3BD-FCFBF33D1C30}"/>
    <cellStyle name="Comma 4 3 9 2 2" xfId="53908" xr:uid="{07A2A823-00AC-4427-8A82-2ED290CB17A7}"/>
    <cellStyle name="Comma 4 3 9 2 3" xfId="41293" xr:uid="{C78BDF96-6385-4BF7-BE7B-856832661552}"/>
    <cellStyle name="Comma 4 3 9 3" xfId="10983" xr:uid="{9A9D5453-CFBF-48BC-8BD3-C17AD263DD49}"/>
    <cellStyle name="Comma 4 3 9 3 2" xfId="47630" xr:uid="{3FEA0E4F-B3C0-4DA9-9786-8E1FF209702F}"/>
    <cellStyle name="Comma 4 3 9 4" xfId="5475" xr:uid="{A6368A8F-0A14-4C66-BCE7-FA0C9CFB48A1}"/>
    <cellStyle name="Comma 4 3 9 5" xfId="35003" xr:uid="{C2342121-7576-4B3C-B273-F58979F505DD}"/>
    <cellStyle name="Comma 4 30" xfId="56803" xr:uid="{9691711F-E8AF-48D0-90AA-BE5E9C51850D}"/>
    <cellStyle name="Comma 4 30 2" xfId="57262" xr:uid="{F90052A1-3508-47B3-AEC0-F7761A59EBB6}"/>
    <cellStyle name="Comma 4 31" xfId="28235" xr:uid="{EDCDB2FD-AE7A-4D2C-9086-407750F24A68}"/>
    <cellStyle name="Comma 4 31 2" xfId="27753" xr:uid="{7C2C78A4-B58E-48AC-8D0E-BB112446C68D}"/>
    <cellStyle name="Comma 4 31 2 2" xfId="26023" xr:uid="{F2462E41-65C6-4F2F-A9F5-0272EC0959CF}"/>
    <cellStyle name="Comma 4 31 2 2 2" xfId="22525" xr:uid="{D639A04A-733E-442B-98F0-4596EE8A42A9}"/>
    <cellStyle name="Comma 4 31 2 2 2 2" xfId="15018" xr:uid="{F1432F85-DE07-4513-8AE2-C49979ADC931}"/>
    <cellStyle name="Comma 4 31 2 2 2 2 2" xfId="56459" xr:uid="{027D5C54-74BE-4DFD-B6F3-0C9C81CC80C3}"/>
    <cellStyle name="Comma 4 31 2 2 2 2 3" xfId="43844" xr:uid="{0496DEDD-2DA3-48EE-B765-A8CB97329F2C}"/>
    <cellStyle name="Comma 4 31 2 2 2 3" xfId="8432" xr:uid="{3ACECDF6-6805-468E-9C6A-340FF78FD6D7}"/>
    <cellStyle name="Comma 4 31 2 2 2 3 2" xfId="50181" xr:uid="{D0BD9B42-09FC-400F-AF70-1622106E4B96}"/>
    <cellStyle name="Comma 4 31 2 2 2 4" xfId="31092" xr:uid="{9F4B595C-F9A5-4D96-BF3E-95C154B4B587}"/>
    <cellStyle name="Comma 4 31 2 2 2 5" xfId="37554" xr:uid="{8069B67C-ACAE-4347-B7D2-4F0AB43EE8A3}"/>
    <cellStyle name="Comma 4 31 2 2 3" xfId="25143" xr:uid="{B7E612A4-10FB-46B2-A8CF-65DB37ECE72A}"/>
    <cellStyle name="Comma 4 31 2 2 3 2" xfId="17636" xr:uid="{F98DDFB9-F19F-42E4-81B3-3EB9341B9DDB}"/>
    <cellStyle name="Comma 4 31 2 2 3 2 2" xfId="53841" xr:uid="{32D671A5-7B01-4C5F-AC99-5EE6FA5C74B7}"/>
    <cellStyle name="Comma 4 31 2 2 3 2 3" xfId="41226" xr:uid="{81FF11C5-CCE0-4C60-8424-F9F11E0DCF9E}"/>
    <cellStyle name="Comma 4 31 2 2 3 3" xfId="11050" xr:uid="{81E89229-3FBF-4524-9312-EED2B1F5F43B}"/>
    <cellStyle name="Comma 4 31 2 2 3 3 2" xfId="47563" xr:uid="{28D7C2F7-F9C5-4C2A-8D2B-7AAF3EB52D53}"/>
    <cellStyle name="Comma 4 31 2 2 3 4" xfId="5408" xr:uid="{45ECC3F5-60F7-4470-A68A-FE611A706AFC}"/>
    <cellStyle name="Comma 4 31 2 2 3 5" xfId="34936" xr:uid="{34CBDD4B-519F-4686-917E-13C17A40F96B}"/>
    <cellStyle name="Comma 4 31 2 2 4" xfId="18515" xr:uid="{7F62DD39-EEC2-4BBC-8CF9-B066308859DF}"/>
    <cellStyle name="Comma 4 31 2 2 4 2" xfId="52962" xr:uid="{983F9559-F257-4E17-B9AF-341D786C1962}"/>
    <cellStyle name="Comma 4 31 2 2 4 3" xfId="40347" xr:uid="{E863ADA6-06D9-4714-9F1B-88D5EEAF754F}"/>
    <cellStyle name="Comma 4 31 2 2 5" xfId="11929" xr:uid="{C9A0E7BA-5479-41AF-B963-BE3EABF3DFD3}"/>
    <cellStyle name="Comma 4 31 2 2 5 2" xfId="46684" xr:uid="{635A52B7-32C9-405E-8554-B966F4A82160}"/>
    <cellStyle name="Comma 4 31 2 2 6" xfId="4529" xr:uid="{F1F18167-59E3-468A-BEA0-75375EEE7CF3}"/>
    <cellStyle name="Comma 4 31 2 2 7" xfId="34057" xr:uid="{0B728593-735D-40C1-A9D8-2FAE2F8803B3}"/>
    <cellStyle name="Comma 4 31 2 3" xfId="27314" xr:uid="{4DF8F0E9-413E-492C-8C29-8728D618E597}"/>
    <cellStyle name="Comma 4 31 2 3 2" xfId="23817" xr:uid="{DD42891E-F084-4427-9690-FA53B5C7E4FA}"/>
    <cellStyle name="Comma 4 31 2 3 2 2" xfId="16310" xr:uid="{4ED60291-B56E-475F-99D5-414DC831E01A}"/>
    <cellStyle name="Comma 4 31 2 3 2 2 2" xfId="55167" xr:uid="{762A8134-B2C0-4863-A4CA-AE33F8B7BB71}"/>
    <cellStyle name="Comma 4 31 2 3 2 2 3" xfId="42552" xr:uid="{543A1873-3176-490B-B1A0-2BAA37BCC3F4}"/>
    <cellStyle name="Comma 4 31 2 3 2 3" xfId="9724" xr:uid="{91077258-9598-4FA5-A0DF-BE1896AFCEEE}"/>
    <cellStyle name="Comma 4 31 2 3 2 3 2" xfId="48889" xr:uid="{C0B6F3E8-A3D1-409D-A752-93C3B8F863CB}"/>
    <cellStyle name="Comma 4 31 2 3 2 4" xfId="29800" xr:uid="{DBD928E1-75DF-4B1C-9782-6BD11CBB88AE}"/>
    <cellStyle name="Comma 4 31 2 3 2 5" xfId="36262" xr:uid="{1BFAB14E-A1C0-4D5C-8D29-BB79FB6F9641}"/>
    <cellStyle name="Comma 4 31 2 3 3" xfId="19806" xr:uid="{0D69D207-8013-4DE9-A13C-A9D35E8D4D32}"/>
    <cellStyle name="Comma 4 31 2 3 3 2" xfId="51670" xr:uid="{0E23FDB3-565C-4AB7-87E5-A62EF56E5716}"/>
    <cellStyle name="Comma 4 31 2 3 3 3" xfId="39055" xr:uid="{134A80C9-6F8E-440E-95DB-DA0189BC31EC}"/>
    <cellStyle name="Comma 4 31 2 3 4" xfId="13220" xr:uid="{9A30CBB2-973F-42EE-A0FF-30507A8F5235}"/>
    <cellStyle name="Comma 4 31 2 3 4 2" xfId="45392" xr:uid="{0A1BE1CA-2241-46F5-B44C-9CF751229C5A}"/>
    <cellStyle name="Comma 4 31 2 3 5" xfId="6633" xr:uid="{64245D7E-78E2-4813-A7B9-F04E663F60A7}"/>
    <cellStyle name="Comma 4 31 2 3 6" xfId="32765" xr:uid="{5955F239-1386-46BD-963D-B1D619C33A09}"/>
    <cellStyle name="Comma 4 31 2 4" xfId="24258" xr:uid="{2F2DAE2F-0275-4528-AF03-5F4D35232AA6}"/>
    <cellStyle name="Comma 4 31 2 4 2" xfId="16751" xr:uid="{0D1E9EED-C75E-49C5-9A25-10CB2EE27046}"/>
    <cellStyle name="Comma 4 31 2 4 2 2" xfId="54726" xr:uid="{2B78B4BA-B0ED-4FD6-AD10-E97496306453}"/>
    <cellStyle name="Comma 4 31 2 4 2 3" xfId="42111" xr:uid="{5685ED85-A299-4902-9764-8A92C19D1AA8}"/>
    <cellStyle name="Comma 4 31 2 4 3" xfId="10165" xr:uid="{A54336BF-3827-4A74-8CE0-EF1DE85E0756}"/>
    <cellStyle name="Comma 4 31 2 4 3 2" xfId="48448" xr:uid="{24758413-764C-4970-87F4-B52F444CA674}"/>
    <cellStyle name="Comma 4 31 2 4 4" xfId="29359" xr:uid="{DF40B636-7BD4-4656-9186-68AA56D874CD}"/>
    <cellStyle name="Comma 4 31 2 4 5" xfId="35821" xr:uid="{E101A6CD-3CFB-4713-B685-F8CDE358FADF}"/>
    <cellStyle name="Comma 4 31 2 5" xfId="20245" xr:uid="{F2702F86-1B29-4E0F-AD62-748570B3CB59}"/>
    <cellStyle name="Comma 4 31 2 5 2" xfId="51229" xr:uid="{C6E4DFEE-3401-459E-A377-6D0CD77330DC}"/>
    <cellStyle name="Comma 4 31 2 5 3" xfId="38614" xr:uid="{2DE5E4FE-3FE4-4C96-BC83-91E0C73D64EA}"/>
    <cellStyle name="Comma 4 31 2 6" xfId="13659" xr:uid="{8A317BDA-D1D2-4AED-BB71-C5CAACEB335E}"/>
    <cellStyle name="Comma 4 31 2 6 2" xfId="44951" xr:uid="{C4E3680C-F191-469C-9BDD-CFEB50D25702}"/>
    <cellStyle name="Comma 4 31 2 7" xfId="7072" xr:uid="{AE68936D-8246-4F4F-8E92-334D25F962BE}"/>
    <cellStyle name="Comma 4 31 2 8" xfId="32324" xr:uid="{B1DAE474-E777-4F5C-B178-8198C4DB92DD}"/>
    <cellStyle name="Comma 4 31 3" xfId="26464" xr:uid="{1339F3BF-564A-47E6-8DB2-942CAFD0178C}"/>
    <cellStyle name="Comma 4 31 3 2" xfId="22967" xr:uid="{4900A298-5D9D-4882-B550-B85D6B6F2E4D}"/>
    <cellStyle name="Comma 4 31 3 2 2" xfId="15460" xr:uid="{29F5357C-4E91-4CB2-A050-AF415D9FEEB7}"/>
    <cellStyle name="Comma 4 31 3 2 2 2" xfId="56017" xr:uid="{4434B27B-41D3-422F-9C7F-EC93EE208724}"/>
    <cellStyle name="Comma 4 31 3 2 2 3" xfId="43402" xr:uid="{B4493292-ADBD-4F3B-9DEB-64CC90368D05}"/>
    <cellStyle name="Comma 4 31 3 2 3" xfId="8874" xr:uid="{AF327A56-DACF-4C8E-A05D-A9E3F89C4F37}"/>
    <cellStyle name="Comma 4 31 3 2 3 2" xfId="49739" xr:uid="{CDE13877-5E34-40DF-BA2B-9E2F88E546B2}"/>
    <cellStyle name="Comma 4 31 3 2 4" xfId="30650" xr:uid="{8A79232C-9FFD-432F-80DA-6815E582C0FF}"/>
    <cellStyle name="Comma 4 31 3 2 5" xfId="37112" xr:uid="{78EE4024-43A5-4E0F-91A8-92D25542F496}"/>
    <cellStyle name="Comma 4 31 3 3" xfId="25586" xr:uid="{739A9E69-533F-41D9-B41F-8FF5BA0FAE9C}"/>
    <cellStyle name="Comma 4 31 3 3 2" xfId="18079" xr:uid="{4C676F43-B3D1-44B9-9A33-3574E5381783}"/>
    <cellStyle name="Comma 4 31 3 3 2 2" xfId="53398" xr:uid="{C3ECA3AA-0E38-4065-8B4E-88B74A632B60}"/>
    <cellStyle name="Comma 4 31 3 3 2 3" xfId="40783" xr:uid="{BA57F1E3-F621-4985-8553-7423C2F00D70}"/>
    <cellStyle name="Comma 4 31 3 3 3" xfId="11493" xr:uid="{75B3ED5C-0CD6-454C-A42A-C7C1985BFF69}"/>
    <cellStyle name="Comma 4 31 3 3 3 2" xfId="47120" xr:uid="{E4D7699B-63C7-47C6-8607-7E15C464E4BB}"/>
    <cellStyle name="Comma 4 31 3 3 4" xfId="4965" xr:uid="{CD4BC757-8EB5-4B99-BC01-9FBF775CA74B}"/>
    <cellStyle name="Comma 4 31 3 3 5" xfId="34493" xr:uid="{DFCFBF83-00C4-429C-B0DA-F653203AEA3A}"/>
    <cellStyle name="Comma 4 31 3 4" xfId="18956" xr:uid="{39B19F79-F074-482F-B2B3-7C88AC3E01D1}"/>
    <cellStyle name="Comma 4 31 3 4 2" xfId="52520" xr:uid="{522EC04E-296E-484D-B695-56BE0EF210AD}"/>
    <cellStyle name="Comma 4 31 3 4 3" xfId="39905" xr:uid="{13CDD1F6-BD7B-4A59-8AD1-E32B97083A94}"/>
    <cellStyle name="Comma 4 31 3 5" xfId="12370" xr:uid="{4FCA4370-00FE-47AD-9879-748686EB48D8}"/>
    <cellStyle name="Comma 4 31 3 5 2" xfId="46242" xr:uid="{A8827968-7137-441F-AFC4-A419131A77BA}"/>
    <cellStyle name="Comma 4 31 3 6" xfId="4088" xr:uid="{DADB24EB-A215-4372-8911-3384200D792D}"/>
    <cellStyle name="Comma 4 31 3 7" xfId="33615" xr:uid="{0A7C6256-D8D3-40B1-BC28-881165DA2BA4}"/>
    <cellStyle name="Comma 4 31 4" xfId="24701" xr:uid="{06F7A1A8-F883-465F-93C9-6A410BFB5430}"/>
    <cellStyle name="Comma 4 31 4 2" xfId="17194" xr:uid="{8D4DFF62-94F4-4456-AA83-6F2FDC866474}"/>
    <cellStyle name="Comma 4 31 4 2 2" xfId="54283" xr:uid="{94120844-D869-41AC-83AC-0662DA33E819}"/>
    <cellStyle name="Comma 4 31 4 2 3" xfId="41668" xr:uid="{8FA7FE7C-97E3-4756-BD2D-01389CD62A90}"/>
    <cellStyle name="Comma 4 31 4 3" xfId="10608" xr:uid="{9686465F-9337-4838-87B8-3E062B8B492E}"/>
    <cellStyle name="Comma 4 31 4 3 2" xfId="48005" xr:uid="{58F3D659-BA19-456D-8D53-EB27F1E7D414}"/>
    <cellStyle name="Comma 4 31 4 4" xfId="5850" xr:uid="{E534F42E-682E-4928-B72B-4BA8F0F7F44F}"/>
    <cellStyle name="Comma 4 31 4 5" xfId="35378" xr:uid="{AE0FE32D-4E15-42E0-95F0-D42569B57A01}"/>
    <cellStyle name="Comma 4 31 5" xfId="20685" xr:uid="{27385BFF-D34A-45AE-8967-6459C048C3C7}"/>
    <cellStyle name="Comma 4 31 5 2" xfId="50788" xr:uid="{10795EB4-62BF-465D-9FAC-75CC2850F32C}"/>
    <cellStyle name="Comma 4 31 5 3" xfId="38173" xr:uid="{1A3CB5FD-96B0-4210-AFDB-BDA44607D05B}"/>
    <cellStyle name="Comma 4 31 6" xfId="14099" xr:uid="{600E2CB3-DF1C-49E8-B273-57EAE60A70F1}"/>
    <cellStyle name="Comma 4 31 6 2" xfId="44485" xr:uid="{5A7E2BCE-5A26-4428-B9A2-C59158247771}"/>
    <cellStyle name="Comma 4 31 7" xfId="7512" xr:uid="{411098A1-A906-46B9-B083-86ACE896DF98}"/>
    <cellStyle name="Comma 4 31 8" xfId="31880" xr:uid="{E9F7ECF6-3DF9-478B-9BCF-3E7486870806}"/>
    <cellStyle name="Comma 4 32" xfId="56996" xr:uid="{380175C6-DEA2-45FC-BB55-58142479C4AC}"/>
    <cellStyle name="Comma 4 33" xfId="57000" xr:uid="{80D2A970-863C-4D53-873E-59762B163233}"/>
    <cellStyle name="Comma 4 34" xfId="57054" xr:uid="{02129298-204D-4500-9CED-AB3966C55288}"/>
    <cellStyle name="Comma 4 35" xfId="1348" xr:uid="{14832D10-859F-4932-A32B-B6CDDAC698DE}"/>
    <cellStyle name="Comma 4 36" xfId="57133" xr:uid="{155F4E12-2E9B-49D4-8E04-112096C5D6EB}"/>
    <cellStyle name="Comma 4 37" xfId="57138" xr:uid="{1B892B80-1213-4AB5-829F-C0D496BA496B}"/>
    <cellStyle name="Comma 4 38" xfId="215" xr:uid="{0236598D-5C81-4904-94CD-137B27EFE7C6}"/>
    <cellStyle name="Comma 4 39" xfId="57236" xr:uid="{5D9699A4-FCA4-4C51-8805-936224C0C8EF}"/>
    <cellStyle name="Comma 4 4" xfId="306" xr:uid="{510853FB-CC9C-447B-BB39-90EC8A5F03C9}"/>
    <cellStyle name="Comma 4 4 10" xfId="22462" xr:uid="{71060386-6DA5-403C-A3ED-EB131DB77413}"/>
    <cellStyle name="Comma 4 4 10 2" xfId="14955" xr:uid="{F31348D6-9177-4CA9-B933-E8BABA4023E7}"/>
    <cellStyle name="Comma 4 4 10 2 2" xfId="50309" xr:uid="{D8D181D2-D3AE-4311-92B8-8DE04B596C50}"/>
    <cellStyle name="Comma 4 4 10 3" xfId="8369" xr:uid="{287A75D9-E18A-4AD5-8923-26201C4588B5}"/>
    <cellStyle name="Comma 4 4 10 4" xfId="31155" xr:uid="{AEE0490A-CD6C-4DAB-8748-85F59711CB05}"/>
    <cellStyle name="Comma 4 4 10 5" xfId="37686" xr:uid="{6BD9DCE5-80E3-429F-BE4A-0DA312F5B662}"/>
    <cellStyle name="Comma 4 4 11" xfId="21749" xr:uid="{0F5DFC28-8B9D-4B21-8AF4-53A7ADC4B085}"/>
    <cellStyle name="Comma 4 4 11 2" xfId="43974" xr:uid="{FDD29CAA-D7D7-492A-AA2B-11E7C43ABC48}"/>
    <cellStyle name="Comma 4 4 11 3" xfId="31451" xr:uid="{139E85AE-96E8-409A-9567-DF28E4A738EA}"/>
    <cellStyle name="Comma 4 4 12" xfId="22259" xr:uid="{53E3EBB7-4054-49CE-80D2-DED12C08844E}"/>
    <cellStyle name="Comma 4 4 12 2" xfId="50383" xr:uid="{EC1E843C-0ACB-4690-B868-67BF5EDB8B93}"/>
    <cellStyle name="Comma 4 4 12 3" xfId="37768" xr:uid="{84497D66-0A19-415C-947D-6F771407CDC0}"/>
    <cellStyle name="Comma 4 4 13" xfId="21410" xr:uid="{1FAB7187-E634-4333-85FC-5DD8A7A9B98F}"/>
    <cellStyle name="Comma 4 4 13 2" xfId="43926" xr:uid="{14B98569-5002-4598-9BD7-05405008EC87}"/>
    <cellStyle name="Comma 4 4 14" xfId="14825" xr:uid="{3436A96F-A81B-49EF-A897-AB6D80DA6102}"/>
    <cellStyle name="Comma 4 4 15" xfId="8238" xr:uid="{742B12F6-3C9A-409E-9568-BC1B69E50727}"/>
    <cellStyle name="Comma 4 4 16" xfId="29185" xr:uid="{C3E9F051-1F97-42AD-8BD4-DF4C156E95BA}"/>
    <cellStyle name="Comma 4 4 17" xfId="2738" xr:uid="{040166D1-6474-4337-87FC-3189C7C9981F}"/>
    <cellStyle name="Comma 4 4 18" xfId="1480" xr:uid="{18A908DC-4565-4417-8B43-FB9D7ACE3894}"/>
    <cellStyle name="Comma 4 4 19" xfId="31405" xr:uid="{A0523C05-C364-4CA4-827F-4A172BC817FE}"/>
    <cellStyle name="Comma 4 4 2" xfId="740" xr:uid="{231C1E06-5F5F-4B04-84DC-426D5565931D}"/>
    <cellStyle name="Comma 4 4 2 10" xfId="22393" xr:uid="{7A89972F-7866-43AC-8AD7-FE27BC94F797}"/>
    <cellStyle name="Comma 4 4 2 10 2" xfId="14886" xr:uid="{8560F726-05AF-4FC1-AECE-5890D92D97C9}"/>
    <cellStyle name="Comma 4 4 2 10 2 2" xfId="50446" xr:uid="{84D8BFAA-CCCD-480A-A0C4-9017659AC65E}"/>
    <cellStyle name="Comma 4 4 2 10 3" xfId="8300" xr:uid="{39B9DB81-BE1A-4BDA-9026-C3A81B3F0FF4}"/>
    <cellStyle name="Comma 4 4 2 10 4" xfId="31224" xr:uid="{4AE2B792-356E-4CF5-A2C0-A0D1010218AE}"/>
    <cellStyle name="Comma 4 4 2 10 5" xfId="37831" xr:uid="{6085C194-DEC7-4992-8B2E-EAE7EE0EF78F}"/>
    <cellStyle name="Comma 4 4 2 11" xfId="29012" xr:uid="{9107509B-41FD-4CF3-8ED1-71464D439D16}"/>
    <cellStyle name="Comma 4 4 2 11 2" xfId="21301" xr:uid="{2F28160B-0341-460D-A183-3F186778B134}"/>
    <cellStyle name="Comma 4 4 2 11 3" xfId="14715" xr:uid="{BE89DCB9-6001-45B4-8D7F-96FB93714C05}"/>
    <cellStyle name="Comma 4 4 2 11 4" xfId="8128" xr:uid="{A3651B14-64F5-4EA7-AF46-373D9EE57FAF}"/>
    <cellStyle name="Comma 4 4 2 11 5" xfId="44078" xr:uid="{F7A976F1-2429-4581-B8E6-62F662A97B24}"/>
    <cellStyle name="Comma 4 4 2 12" xfId="21512" xr:uid="{0F10A5C0-D164-469B-8736-90B423457F32}"/>
    <cellStyle name="Comma 4 4 2 13" xfId="22076" xr:uid="{E224C26E-1302-4B9E-9703-A2539AC5770F}"/>
    <cellStyle name="Comma 4 4 2 14" xfId="21388" xr:uid="{4F2A556C-DE47-4557-A11A-8FBAA47F25B7}"/>
    <cellStyle name="Comma 4 4 2 15" xfId="14802" xr:uid="{C4654B4B-04E4-412E-A50F-20DC2649B2D1}"/>
    <cellStyle name="Comma 4 4 2 16" xfId="8215" xr:uid="{1C309574-478A-4B22-AEBB-93370A87C6D9}"/>
    <cellStyle name="Comma 4 4 2 17" xfId="29159" xr:uid="{70CB9557-90BB-4294-B7A0-56AB8C0505FE}"/>
    <cellStyle name="Comma 4 4 2 18" xfId="2955" xr:uid="{CC0AC859-A2BB-438C-8780-7A41BF0D501D}"/>
    <cellStyle name="Comma 4 4 2 19" xfId="1842" xr:uid="{ADFC261E-AD58-404F-904B-2662518CEC7A}"/>
    <cellStyle name="Comma 4 4 2 2" xfId="1148" xr:uid="{FD06865A-13EC-4E11-862E-A1D4F554E5E7}"/>
    <cellStyle name="Comma 4 4 2 2 10" xfId="14624" xr:uid="{ACF27E60-7865-482A-893E-0A6FA0CE058F}"/>
    <cellStyle name="Comma 4 4 2 2 11" xfId="8037" xr:uid="{18284913-BC47-4AE3-A106-95B2AC8146AB}"/>
    <cellStyle name="Comma 4 4 2 2 12" xfId="28882" xr:uid="{DDA373F3-162B-47CA-9520-B2B825B2762E}"/>
    <cellStyle name="Comma 4 4 2 2 13" xfId="3157" xr:uid="{C27EC9B0-4952-47C4-A657-683423F57EC6}"/>
    <cellStyle name="Comma 4 4 2 2 14" xfId="31690" xr:uid="{AADC84A8-5FDF-4806-90BC-C679BA699C04}"/>
    <cellStyle name="Comma 4 4 2 2 15" xfId="2229" xr:uid="{02B45724-00E7-46AC-A63E-78674CA2DF2F}"/>
    <cellStyle name="Comma 4 4 2 2 2" xfId="28277" xr:uid="{A22D3B57-8509-42E8-B24A-811B4CDC1E05}"/>
    <cellStyle name="Comma 4 4 2 2 2 2" xfId="27787" xr:uid="{226D1BAD-65B5-4169-9FEA-67D1B341872F}"/>
    <cellStyle name="Comma 4 4 2 2 2 2 2" xfId="26057" xr:uid="{26016269-32B1-491F-BF87-45B768086BF1}"/>
    <cellStyle name="Comma 4 4 2 2 2 2 2 2" xfId="22559" xr:uid="{D231AB23-CDAD-4EB3-8594-25496BE5A121}"/>
    <cellStyle name="Comma 4 4 2 2 2 2 2 2 2" xfId="15052" xr:uid="{3ABAEDF3-0933-4009-B10A-369907727363}"/>
    <cellStyle name="Comma 4 4 2 2 2 2 2 2 2 2" xfId="56425" xr:uid="{D2B64AE8-ECAA-4557-BE72-E8E847E97F66}"/>
    <cellStyle name="Comma 4 4 2 2 2 2 2 2 2 3" xfId="43810" xr:uid="{DA79B037-D192-4603-B6A0-EFB33A3F49EF}"/>
    <cellStyle name="Comma 4 4 2 2 2 2 2 2 3" xfId="8466" xr:uid="{FC109D27-6E22-47F6-8B76-876C82F2A459}"/>
    <cellStyle name="Comma 4 4 2 2 2 2 2 2 3 2" xfId="50147" xr:uid="{4E51313C-8CC1-4D99-A28B-F08281E01ADB}"/>
    <cellStyle name="Comma 4 4 2 2 2 2 2 2 4" xfId="31058" xr:uid="{45771588-A791-4752-B754-4BACAA7BF288}"/>
    <cellStyle name="Comma 4 4 2 2 2 2 2 2 5" xfId="37520" xr:uid="{52F6E18E-5414-4192-9C88-5898272A5385}"/>
    <cellStyle name="Comma 4 4 2 2 2 2 2 3" xfId="25177" xr:uid="{37EA3C5E-277E-48D3-82BE-E14D13060AAB}"/>
    <cellStyle name="Comma 4 4 2 2 2 2 2 3 2" xfId="17670" xr:uid="{9142105C-03B1-456F-A645-0AD24CC09687}"/>
    <cellStyle name="Comma 4 4 2 2 2 2 2 3 2 2" xfId="53807" xr:uid="{B65B253D-2B24-4627-B337-41379C0EF080}"/>
    <cellStyle name="Comma 4 4 2 2 2 2 2 3 2 3" xfId="41192" xr:uid="{8046672A-EB81-4AFB-8AA4-CF3D09C9B426}"/>
    <cellStyle name="Comma 4 4 2 2 2 2 2 3 3" xfId="11084" xr:uid="{AD98DE2C-46BF-472E-8DAD-D99891D10108}"/>
    <cellStyle name="Comma 4 4 2 2 2 2 2 3 3 2" xfId="47529" xr:uid="{BA42AD29-C55F-4411-8CD2-6BE1A2B3035F}"/>
    <cellStyle name="Comma 4 4 2 2 2 2 2 3 4" xfId="5374" xr:uid="{1CE41D3A-C7B2-4115-8CAE-A3B52E9383A2}"/>
    <cellStyle name="Comma 4 4 2 2 2 2 2 3 5" xfId="34902" xr:uid="{AC625C8B-9198-4746-AF83-18080F7DA7B4}"/>
    <cellStyle name="Comma 4 4 2 2 2 2 2 4" xfId="18549" xr:uid="{ED7E8C01-1157-42C1-A865-DB0E38303A34}"/>
    <cellStyle name="Comma 4 4 2 2 2 2 2 4 2" xfId="52928" xr:uid="{46CB2145-DBE8-4F02-BE2C-4D64832E1FCA}"/>
    <cellStyle name="Comma 4 4 2 2 2 2 2 4 3" xfId="40313" xr:uid="{E6ED43FE-86D5-46D9-80ED-A63B1A3AC4C8}"/>
    <cellStyle name="Comma 4 4 2 2 2 2 2 5" xfId="11963" xr:uid="{2115FAE2-D333-4E69-88FC-ECA679234E57}"/>
    <cellStyle name="Comma 4 4 2 2 2 2 2 5 2" xfId="46650" xr:uid="{E2FD49CF-C9E1-488C-BD3E-1E60501A6D40}"/>
    <cellStyle name="Comma 4 4 2 2 2 2 2 6" xfId="4495" xr:uid="{4BBAD421-A741-46B0-A4B5-80CE4245A372}"/>
    <cellStyle name="Comma 4 4 2 2 2 2 2 7" xfId="34023" xr:uid="{D4D4FFA8-AEA6-4A1A-A961-0D498ED0AEBB}"/>
    <cellStyle name="Comma 4 4 2 2 2 2 3" xfId="26913" xr:uid="{EDBAA39F-D5A9-45B6-AECF-682B0F4522B3}"/>
    <cellStyle name="Comma 4 4 2 2 2 2 3 2" xfId="23416" xr:uid="{18777203-9BC2-4AF6-95DB-292195D55130}"/>
    <cellStyle name="Comma 4 4 2 2 2 2 3 2 2" xfId="15909" xr:uid="{22F7958B-B7E1-4842-A754-138C3B8EE14C}"/>
    <cellStyle name="Comma 4 4 2 2 2 2 3 2 2 2" xfId="55568" xr:uid="{E2BE3580-AE6B-4D06-9DBA-0E8733292622}"/>
    <cellStyle name="Comma 4 4 2 2 2 2 3 2 2 3" xfId="42953" xr:uid="{59F53E11-4359-4F23-AB34-8D807456B62F}"/>
    <cellStyle name="Comma 4 4 2 2 2 2 3 2 3" xfId="9323" xr:uid="{D8BF91CD-69A7-4ACB-B434-200D9F7A0DF0}"/>
    <cellStyle name="Comma 4 4 2 2 2 2 3 2 3 2" xfId="49290" xr:uid="{D1A4094A-EC34-4534-B42E-8A84184CC36C}"/>
    <cellStyle name="Comma 4 4 2 2 2 2 3 2 4" xfId="30201" xr:uid="{6A29B0A2-CAE1-4988-A8CD-6A4474C4E86C}"/>
    <cellStyle name="Comma 4 4 2 2 2 2 3 2 5" xfId="36663" xr:uid="{075A9B64-E455-4F2D-86EE-CB1D55556E88}"/>
    <cellStyle name="Comma 4 4 2 2 2 2 3 3" xfId="19405" xr:uid="{AFDEDFB6-65AC-4590-9319-D40C96F45B8F}"/>
    <cellStyle name="Comma 4 4 2 2 2 2 3 3 2" xfId="52071" xr:uid="{7D01DDB6-4A37-4ABA-B9DE-8D31EA121784}"/>
    <cellStyle name="Comma 4 4 2 2 2 2 3 3 3" xfId="39456" xr:uid="{62BB8F80-DE3A-4CD5-AA07-47F5996EA2F1}"/>
    <cellStyle name="Comma 4 4 2 2 2 2 3 4" xfId="12819" xr:uid="{C1B3D59C-D796-4B8C-8FFE-F88B534D20C3}"/>
    <cellStyle name="Comma 4 4 2 2 2 2 3 4 2" xfId="45793" xr:uid="{7DCEEBB1-FE07-4525-A6E0-79DA31CD6712}"/>
    <cellStyle name="Comma 4 4 2 2 2 2 3 5" xfId="3639" xr:uid="{009A0C8C-1076-4DC4-BDDA-45211FF83AC0}"/>
    <cellStyle name="Comma 4 4 2 2 2 2 3 6" xfId="33166" xr:uid="{BAA75801-2F09-49C4-A77E-121934D27FAB}"/>
    <cellStyle name="Comma 4 4 2 2 2 2 4" xfId="24292" xr:uid="{BF136F0A-5F9A-4AB6-8015-AAA2F2AD4B60}"/>
    <cellStyle name="Comma 4 4 2 2 2 2 4 2" xfId="16785" xr:uid="{4A74B47D-7224-4A81-B9F6-6995A94BBE8C}"/>
    <cellStyle name="Comma 4 4 2 2 2 2 4 2 2" xfId="54692" xr:uid="{25603181-B3D4-4B96-ADA7-AB34C842A4FA}"/>
    <cellStyle name="Comma 4 4 2 2 2 2 4 2 3" xfId="42077" xr:uid="{AADA2AB3-5658-4EEC-810E-C19B16BD4927}"/>
    <cellStyle name="Comma 4 4 2 2 2 2 4 3" xfId="10199" xr:uid="{B98B7B7A-35AD-4E28-99CE-35B9E067A272}"/>
    <cellStyle name="Comma 4 4 2 2 2 2 4 3 2" xfId="48414" xr:uid="{C38BF7D0-1535-43C2-9E28-8D026FE83521}"/>
    <cellStyle name="Comma 4 4 2 2 2 2 4 4" xfId="29325" xr:uid="{22BE0CA9-ADC4-469B-BA85-BEC95155A5B0}"/>
    <cellStyle name="Comma 4 4 2 2 2 2 4 5" xfId="35787" xr:uid="{980A6B8C-A6EC-46CC-BCB4-A177573F720F}"/>
    <cellStyle name="Comma 4 4 2 2 2 2 5" xfId="20279" xr:uid="{733F5399-D023-46E5-8528-FC34CDA17AFE}"/>
    <cellStyle name="Comma 4 4 2 2 2 2 5 2" xfId="51195" xr:uid="{DB0AF5DB-43FC-4F68-AA53-7BEE35875A10}"/>
    <cellStyle name="Comma 4 4 2 2 2 2 5 3" xfId="38580" xr:uid="{BA5B49A5-E2AC-4E39-9BDD-9ED1008FC904}"/>
    <cellStyle name="Comma 4 4 2 2 2 2 6" xfId="13693" xr:uid="{1732B69A-7019-4606-9560-5FDFEA2D3BF4}"/>
    <cellStyle name="Comma 4 4 2 2 2 2 6 2" xfId="44917" xr:uid="{8164E4B3-3C05-46DF-9A39-106F867B4429}"/>
    <cellStyle name="Comma 4 4 2 2 2 2 7" xfId="7106" xr:uid="{50741C24-0E91-4E03-BE55-C7270D2C61B1}"/>
    <cellStyle name="Comma 4 4 2 2 2 2 8" xfId="32290" xr:uid="{1D6AFCD9-E9F0-44CF-9258-4CFA67F9E8EA}"/>
    <cellStyle name="Comma 4 4 2 2 2 3" xfId="26497" xr:uid="{F6576A95-7687-4396-8C81-DF8058AE2CB5}"/>
    <cellStyle name="Comma 4 4 2 2 2 3 2" xfId="23000" xr:uid="{B63A57B8-952A-4F85-BCA7-DDA566E40DDD}"/>
    <cellStyle name="Comma 4 4 2 2 2 3 2 2" xfId="15493" xr:uid="{DEE0A2A2-A532-4C9D-A384-A981455B401F}"/>
    <cellStyle name="Comma 4 4 2 2 2 3 2 2 2" xfId="55984" xr:uid="{C0872635-3307-4085-9168-DF96B114560F}"/>
    <cellStyle name="Comma 4 4 2 2 2 3 2 2 3" xfId="43369" xr:uid="{C4E366FE-4579-4054-8356-6E3592CFD76D}"/>
    <cellStyle name="Comma 4 4 2 2 2 3 2 3" xfId="8907" xr:uid="{9C7156BB-7A6B-4C19-927A-39D63017964F}"/>
    <cellStyle name="Comma 4 4 2 2 2 3 2 3 2" xfId="49706" xr:uid="{48408E99-0F64-470A-9588-D06AFF773832}"/>
    <cellStyle name="Comma 4 4 2 2 2 3 2 4" xfId="30617" xr:uid="{494DE919-D31A-42C4-B6BF-C21B25EDB999}"/>
    <cellStyle name="Comma 4 4 2 2 2 3 2 5" xfId="37079" xr:uid="{970E3252-E053-41BB-A664-021617A8F538}"/>
    <cellStyle name="Comma 4 4 2 2 2 3 3" xfId="25619" xr:uid="{8C9209BE-5C65-473E-A22E-D3D6EFE317B9}"/>
    <cellStyle name="Comma 4 4 2 2 2 3 3 2" xfId="18112" xr:uid="{1064DA02-9196-46D1-B8E4-EBEEA42BAE9F}"/>
    <cellStyle name="Comma 4 4 2 2 2 3 3 2 2" xfId="53365" xr:uid="{99555480-8712-456A-9A06-450C22B4B7DE}"/>
    <cellStyle name="Comma 4 4 2 2 2 3 3 2 3" xfId="40750" xr:uid="{9FDC723F-5148-422D-990C-437550E6E31C}"/>
    <cellStyle name="Comma 4 4 2 2 2 3 3 3" xfId="11526" xr:uid="{013FCFEC-99EE-4262-A2F1-12F63076AC1E}"/>
    <cellStyle name="Comma 4 4 2 2 2 3 3 3 2" xfId="47087" xr:uid="{9189039E-56AE-4D47-930F-F8C487B1AF4B}"/>
    <cellStyle name="Comma 4 4 2 2 2 3 3 4" xfId="4932" xr:uid="{DE5A6FDF-5B2E-418E-9541-B971C6724EB6}"/>
    <cellStyle name="Comma 4 4 2 2 2 3 3 5" xfId="34460" xr:uid="{EC36EB07-B30D-45F0-90BB-1C38AF78D4EC}"/>
    <cellStyle name="Comma 4 4 2 2 2 3 4" xfId="18989" xr:uid="{5D6BD57C-7FD1-484F-9598-5089E5A2C4F5}"/>
    <cellStyle name="Comma 4 4 2 2 2 3 4 2" xfId="52487" xr:uid="{3AD016AD-2434-4CBE-BA0D-C990EBC0E62D}"/>
    <cellStyle name="Comma 4 4 2 2 2 3 4 3" xfId="39872" xr:uid="{A537B401-5B77-4622-AC8E-8881120C4E30}"/>
    <cellStyle name="Comma 4 4 2 2 2 3 5" xfId="12403" xr:uid="{15FE9305-B11A-400F-8A20-B47E8EBEA15B}"/>
    <cellStyle name="Comma 4 4 2 2 2 3 5 2" xfId="46209" xr:uid="{1FB71647-9914-4F28-93A1-C3D1DCA17134}"/>
    <cellStyle name="Comma 4 4 2 2 2 3 6" xfId="4055" xr:uid="{AC2E7792-F12A-4ACE-ABAE-5790462E0D42}"/>
    <cellStyle name="Comma 4 4 2 2 2 3 7" xfId="33582" xr:uid="{2EF204A7-B1F7-4384-B184-655BC1A55C12}"/>
    <cellStyle name="Comma 4 4 2 2 2 4" xfId="27347" xr:uid="{56FCDF52-4B8B-4687-86CD-968ECC8C4B5C}"/>
    <cellStyle name="Comma 4 4 2 2 2 4 2" xfId="23850" xr:uid="{4CC930A3-9562-4E6D-AD90-7E132EF2C3D9}"/>
    <cellStyle name="Comma 4 4 2 2 2 4 2 2" xfId="16343" xr:uid="{7CADB9F7-3A4B-47F1-8A18-096548E70F08}"/>
    <cellStyle name="Comma 4 4 2 2 2 4 2 2 2" xfId="55134" xr:uid="{AB6D4B5E-088D-4134-A1A3-71CD540B7E86}"/>
    <cellStyle name="Comma 4 4 2 2 2 4 2 2 3" xfId="42519" xr:uid="{E2186B74-F7EA-48B8-AA1E-FD1EBBE6008E}"/>
    <cellStyle name="Comma 4 4 2 2 2 4 2 3" xfId="9757" xr:uid="{6A815139-C954-4817-9FB6-E48E3FE42D40}"/>
    <cellStyle name="Comma 4 4 2 2 2 4 2 3 2" xfId="48856" xr:uid="{DD460B9F-3EF8-46DE-A94E-F55B406AC7DA}"/>
    <cellStyle name="Comma 4 4 2 2 2 4 2 4" xfId="29767" xr:uid="{2D347353-D8AC-42BF-B590-C98E2ED0EEB8}"/>
    <cellStyle name="Comma 4 4 2 2 2 4 2 5" xfId="36229" xr:uid="{CB6ED9D4-3A2C-414E-A966-6C59B2F4484F}"/>
    <cellStyle name="Comma 4 4 2 2 2 4 3" xfId="19839" xr:uid="{5E66BC3D-E3FB-4022-84F6-994253258C81}"/>
    <cellStyle name="Comma 4 4 2 2 2 4 3 2" xfId="51637" xr:uid="{0126BF3D-2A06-453A-84BA-6AC2C628B15B}"/>
    <cellStyle name="Comma 4 4 2 2 2 4 3 3" xfId="39022" xr:uid="{1E3B2A43-F25D-4E28-A4C9-33CAC20D2BC7}"/>
    <cellStyle name="Comma 4 4 2 2 2 4 4" xfId="13253" xr:uid="{ADAF5410-06FE-49A0-9020-F918332200AC}"/>
    <cellStyle name="Comma 4 4 2 2 2 4 4 2" xfId="45359" xr:uid="{213D7E92-152B-4EAF-97CC-66CB6E46B1A5}"/>
    <cellStyle name="Comma 4 4 2 2 2 4 5" xfId="6666" xr:uid="{CD86CEB7-E719-4143-9DC3-2A1926B7CDAA}"/>
    <cellStyle name="Comma 4 4 2 2 2 4 6" xfId="32732" xr:uid="{E6D677A9-485C-418F-804D-A0BFFAA85611}"/>
    <cellStyle name="Comma 4 4 2 2 2 5" xfId="24734" xr:uid="{C75DFF9D-1E92-4B84-A4F7-E555BDC1A9EA}"/>
    <cellStyle name="Comma 4 4 2 2 2 5 2" xfId="17227" xr:uid="{1408DB19-847D-4A1C-A1E3-D0268C399F2D}"/>
    <cellStyle name="Comma 4 4 2 2 2 5 2 2" xfId="54250" xr:uid="{C94FEDC2-6CBD-4113-B2D6-87DAA33DF876}"/>
    <cellStyle name="Comma 4 4 2 2 2 5 2 3" xfId="41635" xr:uid="{61178645-BEF2-47B0-B109-2DAB3A937F2C}"/>
    <cellStyle name="Comma 4 4 2 2 2 5 3" xfId="10641" xr:uid="{5A46038D-D585-4FC4-962D-43B5D7D30790}"/>
    <cellStyle name="Comma 4 4 2 2 2 5 3 2" xfId="47972" xr:uid="{03120CED-0800-4F9F-9102-FA1FE2E06A65}"/>
    <cellStyle name="Comma 4 4 2 2 2 5 4" xfId="5817" xr:uid="{6827B779-0248-42F9-867C-C3052E471319}"/>
    <cellStyle name="Comma 4 4 2 2 2 5 5" xfId="35345" xr:uid="{FBE0CFAF-220D-40B3-B9CC-077CD98BFD84}"/>
    <cellStyle name="Comma 4 4 2 2 2 6" xfId="20719" xr:uid="{59B05068-7F1B-42CF-A0F8-F3B735D97841}"/>
    <cellStyle name="Comma 4 4 2 2 2 6 2" xfId="50753" xr:uid="{B8A2AA57-73E1-407A-8A5C-9E35F468E8AD}"/>
    <cellStyle name="Comma 4 4 2 2 2 6 3" xfId="38138" xr:uid="{2830697F-E962-48B5-8091-F41B59E6F051}"/>
    <cellStyle name="Comma 4 4 2 2 2 7" xfId="14133" xr:uid="{BF1CE3C1-4B6F-4CA8-B9C6-D60C4F2277A9}"/>
    <cellStyle name="Comma 4 4 2 2 2 7 2" xfId="44447" xr:uid="{8BF12538-3F6C-467C-8DCC-A4C60B5547F5}"/>
    <cellStyle name="Comma 4 4 2 2 2 8" xfId="7546" xr:uid="{EC75053F-BD3D-4802-8ACD-B59251CE8C27}"/>
    <cellStyle name="Comma 4 4 2 2 2 9" xfId="31845" xr:uid="{62C99EBC-02F0-4A3F-84CF-7069B8D6B838}"/>
    <cellStyle name="Comma 4 4 2 2 3" xfId="27941" xr:uid="{D63491BB-401B-414F-A4E5-4E7F103774DF}"/>
    <cellStyle name="Comma 4 4 2 2 3 2" xfId="26212" xr:uid="{59287F76-C966-4DA6-8F91-3E6D7CCE84F6}"/>
    <cellStyle name="Comma 4 4 2 2 3 2 2" xfId="22714" xr:uid="{E55B2AF2-9C77-4F8F-9006-887C073C56DD}"/>
    <cellStyle name="Comma 4 4 2 2 3 2 2 2" xfId="15207" xr:uid="{5C25EB1B-F269-48A4-8E5D-DECEA530A0E5}"/>
    <cellStyle name="Comma 4 4 2 2 3 2 2 2 2" xfId="56270" xr:uid="{7A821D2E-3513-40FD-A35A-F43377A9A838}"/>
    <cellStyle name="Comma 4 4 2 2 3 2 2 2 3" xfId="43655" xr:uid="{AB909874-33A9-47F1-9667-E3658055EE37}"/>
    <cellStyle name="Comma 4 4 2 2 3 2 2 3" xfId="8621" xr:uid="{31F4E1DB-D3E0-4BD8-8442-CD5E403DA61D}"/>
    <cellStyle name="Comma 4 4 2 2 3 2 2 3 2" xfId="49992" xr:uid="{EB899A63-6695-4CC6-9CE5-8C5AF981FA8C}"/>
    <cellStyle name="Comma 4 4 2 2 3 2 2 4" xfId="30903" xr:uid="{FBAB0430-555B-4719-BE6E-729C7F9B7805}"/>
    <cellStyle name="Comma 4 4 2 2 3 2 2 5" xfId="37365" xr:uid="{22416448-CFF8-47FC-9B43-A373F6C2C9F0}"/>
    <cellStyle name="Comma 4 4 2 2 3 2 3" xfId="25332" xr:uid="{FC95802A-92AC-466B-B34B-E2FC1FBC512F}"/>
    <cellStyle name="Comma 4 4 2 2 3 2 3 2" xfId="17825" xr:uid="{60F8B591-EC04-4F31-AAEB-CAE5860D67E4}"/>
    <cellStyle name="Comma 4 4 2 2 3 2 3 2 2" xfId="53652" xr:uid="{BAA7B27A-47E8-4984-B1AC-6C7080A2600A}"/>
    <cellStyle name="Comma 4 4 2 2 3 2 3 2 3" xfId="41037" xr:uid="{C52B7CA5-2CC0-450B-8F56-7A9C577A9B75}"/>
    <cellStyle name="Comma 4 4 2 2 3 2 3 3" xfId="11239" xr:uid="{51C6A77A-8623-4475-9E12-A8CECC07B6AD}"/>
    <cellStyle name="Comma 4 4 2 2 3 2 3 3 2" xfId="47374" xr:uid="{47175B96-4E46-401F-BBBA-A9E3195CAEEE}"/>
    <cellStyle name="Comma 4 4 2 2 3 2 3 4" xfId="5219" xr:uid="{800BAAF5-5783-4AD1-9366-4D6DA9E75E0C}"/>
    <cellStyle name="Comma 4 4 2 2 3 2 3 5" xfId="34747" xr:uid="{1DF46AF2-FFBB-4D99-BD99-20DF019DD53E}"/>
    <cellStyle name="Comma 4 4 2 2 3 2 4" xfId="18704" xr:uid="{9810BF9C-F549-4FDF-83E7-D9AC81AC7447}"/>
    <cellStyle name="Comma 4 4 2 2 3 2 4 2" xfId="52773" xr:uid="{9052C263-85C6-47D7-BDBA-087FBFE8E272}"/>
    <cellStyle name="Comma 4 4 2 2 3 2 4 3" xfId="40158" xr:uid="{95137F98-1E6A-4A21-96C0-54460A376AD5}"/>
    <cellStyle name="Comma 4 4 2 2 3 2 5" xfId="12118" xr:uid="{CABC34D0-2580-49A3-80F8-4B86D9166A64}"/>
    <cellStyle name="Comma 4 4 2 2 3 2 5 2" xfId="46495" xr:uid="{BCE559F8-825E-4DDD-83D6-30CA88453DE0}"/>
    <cellStyle name="Comma 4 4 2 2 3 2 6" xfId="4340" xr:uid="{A9719004-0420-4011-BA76-FB9ED23CBE27}"/>
    <cellStyle name="Comma 4 4 2 2 3 2 7" xfId="33868" xr:uid="{84A014A8-D84C-452E-A9BA-41687082B6A4}"/>
    <cellStyle name="Comma 4 4 2 2 3 3" xfId="27067" xr:uid="{BB9F1709-4CFF-4DCC-9405-8AD5754682E0}"/>
    <cellStyle name="Comma 4 4 2 2 3 3 2" xfId="23570" xr:uid="{FAA5AE43-DA67-40AF-A4F7-46B838CDC6C7}"/>
    <cellStyle name="Comma 4 4 2 2 3 3 2 2" xfId="16063" xr:uid="{099762CE-B3A2-4848-9EF4-799523AEF1F4}"/>
    <cellStyle name="Comma 4 4 2 2 3 3 2 2 2" xfId="55414" xr:uid="{28AF9723-8139-442C-8E8D-D782842B81DC}"/>
    <cellStyle name="Comma 4 4 2 2 3 3 2 2 3" xfId="42799" xr:uid="{2FC6C24C-06CD-42DB-BC89-ED11F13D21A9}"/>
    <cellStyle name="Comma 4 4 2 2 3 3 2 3" xfId="9477" xr:uid="{F8CDE809-EF81-44F5-A25D-0F47FB0526A3}"/>
    <cellStyle name="Comma 4 4 2 2 3 3 2 3 2" xfId="49136" xr:uid="{504500DE-AEDB-45EB-8462-4447574E8A7E}"/>
    <cellStyle name="Comma 4 4 2 2 3 3 2 4" xfId="30047" xr:uid="{97EFAE85-CDFD-4389-9B9B-9FDFE7145218}"/>
    <cellStyle name="Comma 4 4 2 2 3 3 2 5" xfId="36509" xr:uid="{5789E382-EE83-4FBE-A31A-20D449DEDA5D}"/>
    <cellStyle name="Comma 4 4 2 2 3 3 3" xfId="19559" xr:uid="{3CECF294-9338-4F06-8154-1E6221D21184}"/>
    <cellStyle name="Comma 4 4 2 2 3 3 3 2" xfId="51917" xr:uid="{FB33445D-3273-43F5-9CDA-A4FE0BC7DBF6}"/>
    <cellStyle name="Comma 4 4 2 2 3 3 3 3" xfId="39302" xr:uid="{B207A2F6-5D96-4A02-9981-33DFEC31C2C1}"/>
    <cellStyle name="Comma 4 4 2 2 3 3 4" xfId="12973" xr:uid="{7048CB2D-905E-4F7B-88BE-186B83453498}"/>
    <cellStyle name="Comma 4 4 2 2 3 3 4 2" xfId="45639" xr:uid="{A7A96668-2E39-45C8-80D6-501154C52DB4}"/>
    <cellStyle name="Comma 4 4 2 2 3 3 5" xfId="6386" xr:uid="{413B78D7-EDFD-45B1-A68D-78A8E036FCC2}"/>
    <cellStyle name="Comma 4 4 2 2 3 3 6" xfId="33012" xr:uid="{D07FB149-EFB2-4E27-BE91-847508A05148}"/>
    <cellStyle name="Comma 4 4 2 2 3 4" xfId="24447" xr:uid="{9444B137-992C-41EE-8C8B-CA6CE52B7685}"/>
    <cellStyle name="Comma 4 4 2 2 3 4 2" xfId="16940" xr:uid="{5B213FBE-7540-4FF6-BAF4-226FB20C8909}"/>
    <cellStyle name="Comma 4 4 2 2 3 4 2 2" xfId="54537" xr:uid="{51537AB7-7EEA-415A-A223-6B2148160D5C}"/>
    <cellStyle name="Comma 4 4 2 2 3 4 2 3" xfId="41922" xr:uid="{0001994C-8D0D-4B4E-913B-88C451D0751D}"/>
    <cellStyle name="Comma 4 4 2 2 3 4 3" xfId="10354" xr:uid="{11F747D1-6D6B-4D06-A6A5-3EC6E55EAB5A}"/>
    <cellStyle name="Comma 4 4 2 2 3 4 3 2" xfId="48259" xr:uid="{6CEC46CB-8BAF-4DCA-9C91-FB6607828A60}"/>
    <cellStyle name="Comma 4 4 2 2 3 4 4" xfId="6104" xr:uid="{1FCB70F1-CF4A-4FCF-A79B-C7FAC711740F}"/>
    <cellStyle name="Comma 4 4 2 2 3 4 5" xfId="35632" xr:uid="{B9D81D48-0554-4CFB-B996-9AC2654C339B}"/>
    <cellStyle name="Comma 4 4 2 2 3 5" xfId="20434" xr:uid="{D1F82801-84B1-4DF7-943D-5B700FC827CB}"/>
    <cellStyle name="Comma 4 4 2 2 3 5 2" xfId="51040" xr:uid="{BD245F77-115E-45B7-A732-7206DD0C294C}"/>
    <cellStyle name="Comma 4 4 2 2 3 5 3" xfId="38425" xr:uid="{48E1A772-6990-4C8E-A66D-5BD13E619484}"/>
    <cellStyle name="Comma 4 4 2 2 3 6" xfId="13848" xr:uid="{93BA0A2A-8177-43DE-B0DE-C613D2DF5996}"/>
    <cellStyle name="Comma 4 4 2 2 3 6 2" xfId="44762" xr:uid="{42BDCDAC-30B5-404F-A887-8E4E0EAB9244}"/>
    <cellStyle name="Comma 4 4 2 2 3 7" xfId="7261" xr:uid="{545B3939-C272-48FF-BC64-53A82CBBE0F7}"/>
    <cellStyle name="Comma 4 4 2 2 3 8" xfId="32135" xr:uid="{331F475F-E40A-4A55-A97F-CCE03E74E1A6}"/>
    <cellStyle name="Comma 4 4 2 2 4" xfId="26652" xr:uid="{464634EE-5EDE-45ED-B179-E0518830A4B0}"/>
    <cellStyle name="Comma 4 4 2 2 4 2" xfId="23155" xr:uid="{92E4E367-F591-44DB-81F5-ACB5AD6D5C74}"/>
    <cellStyle name="Comma 4 4 2 2 4 2 2" xfId="15648" xr:uid="{8FAAF884-7BAF-4060-8DD5-6D91D2936612}"/>
    <cellStyle name="Comma 4 4 2 2 4 2 2 2" xfId="55829" xr:uid="{A83A6A4F-6290-42D0-8192-010B86904552}"/>
    <cellStyle name="Comma 4 4 2 2 4 2 2 3" xfId="43214" xr:uid="{32E8D8EC-929B-4BCB-BF02-30BBCE3EC812}"/>
    <cellStyle name="Comma 4 4 2 2 4 2 3" xfId="9062" xr:uid="{9E607E79-F9E9-444F-9478-C3375D9BE47C}"/>
    <cellStyle name="Comma 4 4 2 2 4 2 3 2" xfId="49551" xr:uid="{6F9CF7F8-C2B6-4350-9CD8-257D3503F759}"/>
    <cellStyle name="Comma 4 4 2 2 4 2 4" xfId="30462" xr:uid="{FE76F99E-9E04-4953-9EA2-556A62E77E4F}"/>
    <cellStyle name="Comma 4 4 2 2 4 2 5" xfId="36924" xr:uid="{2C1C6790-8775-4787-BEC6-5CD918D1CAB9}"/>
    <cellStyle name="Comma 4 4 2 2 4 3" xfId="25774" xr:uid="{174CA482-168A-4825-A9CA-BD02B4C5179E}"/>
    <cellStyle name="Comma 4 4 2 2 4 3 2" xfId="18267" xr:uid="{5BB47B75-D0C1-422C-8033-B8EFC748C01C}"/>
    <cellStyle name="Comma 4 4 2 2 4 3 2 2" xfId="53210" xr:uid="{CF55D205-59D5-49EB-86C2-25ED44C093BF}"/>
    <cellStyle name="Comma 4 4 2 2 4 3 2 3" xfId="40595" xr:uid="{59B89E9A-BB38-44E3-A7E7-2101DC7E1DC3}"/>
    <cellStyle name="Comma 4 4 2 2 4 3 3" xfId="11681" xr:uid="{C634187C-59FC-48FC-B6A9-54F78E3AC294}"/>
    <cellStyle name="Comma 4 4 2 2 4 3 3 2" xfId="46932" xr:uid="{C7814868-FAF1-4517-AFE2-1AF4E78811B0}"/>
    <cellStyle name="Comma 4 4 2 2 4 3 4" xfId="4777" xr:uid="{D7555F09-B17C-46AB-AC61-24308161FA91}"/>
    <cellStyle name="Comma 4 4 2 2 4 3 5" xfId="34305" xr:uid="{10663180-29C1-4FA4-82F9-3CFF04F4FE29}"/>
    <cellStyle name="Comma 4 4 2 2 4 4" xfId="19144" xr:uid="{9E4D3681-A4E6-4AE1-B2F3-21D09149D064}"/>
    <cellStyle name="Comma 4 4 2 2 4 4 2" xfId="52332" xr:uid="{FE2D0C5B-FFA4-4ADE-AC96-9DDED91212A6}"/>
    <cellStyle name="Comma 4 4 2 2 4 4 3" xfId="39717" xr:uid="{3A2E4116-D174-49DD-8A80-80912BC93D19}"/>
    <cellStyle name="Comma 4 4 2 2 4 5" xfId="12558" xr:uid="{684BA4AF-D1F3-4CE4-ACFC-879703A5CCD6}"/>
    <cellStyle name="Comma 4 4 2 2 4 5 2" xfId="46054" xr:uid="{9836C5C1-73F4-48B5-BC60-857D6A541C57}"/>
    <cellStyle name="Comma 4 4 2 2 4 6" xfId="3900" xr:uid="{4D9A4761-1AA4-4B33-A064-66ED497AC855}"/>
    <cellStyle name="Comma 4 4 2 2 4 7" xfId="33427" xr:uid="{24F662CD-4708-4EF3-871D-D3A0B72ADD91}"/>
    <cellStyle name="Comma 4 4 2 2 5" xfId="27502" xr:uid="{C956B33A-7057-4FCC-A8C2-3EE2872375EB}"/>
    <cellStyle name="Comma 4 4 2 2 5 2" xfId="24005" xr:uid="{E06C6EE4-0D15-46BA-8212-9BC60F36002D}"/>
    <cellStyle name="Comma 4 4 2 2 5 2 2" xfId="16498" xr:uid="{7AC54B4B-7138-433A-93E5-889388B6929D}"/>
    <cellStyle name="Comma 4 4 2 2 5 2 2 2" xfId="54979" xr:uid="{F2D3B71E-0B87-40BE-A365-5D29E59E49D3}"/>
    <cellStyle name="Comma 4 4 2 2 5 2 2 3" xfId="42364" xr:uid="{D33C8F2A-476E-4105-B098-B765D80DA854}"/>
    <cellStyle name="Comma 4 4 2 2 5 2 3" xfId="9912" xr:uid="{7A69F131-3EFF-4F0E-BFD0-FD85A24957DA}"/>
    <cellStyle name="Comma 4 4 2 2 5 2 3 2" xfId="48701" xr:uid="{9F21200F-577B-454E-AD23-851BC559F1B0}"/>
    <cellStyle name="Comma 4 4 2 2 5 2 4" xfId="29612" xr:uid="{B9691D95-3794-4C0B-B095-035D4B0D8935}"/>
    <cellStyle name="Comma 4 4 2 2 5 2 5" xfId="36074" xr:uid="{2933CDC4-C592-4838-89A9-BB094B5E8E1E}"/>
    <cellStyle name="Comma 4 4 2 2 5 3" xfId="19994" xr:uid="{4B74AB4D-55D5-4AE2-8024-5EEF3E317DE0}"/>
    <cellStyle name="Comma 4 4 2 2 5 3 2" xfId="51482" xr:uid="{207970B1-2AED-41F4-B0E3-CCDCA458674D}"/>
    <cellStyle name="Comma 4 4 2 2 5 3 3" xfId="38867" xr:uid="{A8FCC0C4-8F93-4457-BF4A-416702975144}"/>
    <cellStyle name="Comma 4 4 2 2 5 4" xfId="13408" xr:uid="{8BBAC6FB-CBAA-4E41-8104-5EC93CA923A5}"/>
    <cellStyle name="Comma 4 4 2 2 5 4 2" xfId="45204" xr:uid="{AEB0B353-73B7-4DA4-992B-DB1381777FC7}"/>
    <cellStyle name="Comma 4 4 2 2 5 5" xfId="6821" xr:uid="{21BF6D6F-36F4-41FD-9C46-6B480018D9BE}"/>
    <cellStyle name="Comma 4 4 2 2 5 6" xfId="32577" xr:uid="{77A14EE5-86BC-4414-BDF8-F3AC2E79FAA0}"/>
    <cellStyle name="Comma 4 4 2 2 6" xfId="24889" xr:uid="{FF948EEE-3BDC-4447-A22E-9E30F66EC3B1}"/>
    <cellStyle name="Comma 4 4 2 2 6 2" xfId="17382" xr:uid="{889EB68A-A531-4B11-8DA9-017C1F068F2F}"/>
    <cellStyle name="Comma 4 4 2 2 6 2 2" xfId="54095" xr:uid="{25861CA3-FCF7-4B01-9C1B-BE62F62BC106}"/>
    <cellStyle name="Comma 4 4 2 2 6 2 3" xfId="41480" xr:uid="{A321BF2D-5C85-444F-9AE2-360C2A06A482}"/>
    <cellStyle name="Comma 4 4 2 2 6 3" xfId="10796" xr:uid="{4B775A61-22AA-466B-B51C-CD22CCECD7C3}"/>
    <cellStyle name="Comma 4 4 2 2 6 3 2" xfId="47817" xr:uid="{575F65BF-E8E1-4746-B1FA-5D48E8803F79}"/>
    <cellStyle name="Comma 4 4 2 2 6 4" xfId="5662" xr:uid="{6BFA086B-278E-41A0-8793-6CCED0CE2644}"/>
    <cellStyle name="Comma 4 4 2 2 6 5" xfId="35190" xr:uid="{A39C2567-1794-4C39-85B3-0220691F2633}"/>
    <cellStyle name="Comma 4 4 2 2 7" xfId="28432" xr:uid="{489666B0-195A-4896-83F1-8C51A4126741}"/>
    <cellStyle name="Comma 4 4 2 2 7 2" xfId="20874" xr:uid="{76BF9448-CE25-40AF-BEF7-E94719407D7E}"/>
    <cellStyle name="Comma 4 4 2 2 7 2 2" xfId="50598" xr:uid="{096E6454-FBBC-4E8E-85D3-58B1DEFF96DA}"/>
    <cellStyle name="Comma 4 4 2 2 7 3" xfId="14288" xr:uid="{EABB66E0-4A0F-4386-A862-9EDE3E6B5378}"/>
    <cellStyle name="Comma 4 4 2 2 7 4" xfId="7701" xr:uid="{3BF3CE5D-FA2B-496B-8996-C5711A3B9AE3}"/>
    <cellStyle name="Comma 4 4 2 2 7 5" xfId="37983" xr:uid="{62D140BD-1D5F-4932-B2DD-4F0E06D2495A}"/>
    <cellStyle name="Comma 4 4 2 2 8" xfId="21762" xr:uid="{0619AA13-B2C7-4178-BD5A-3F0C035CDE08}"/>
    <cellStyle name="Comma 4 4 2 2 8 2" xfId="44292" xr:uid="{84CF8DC3-5248-41D8-8C6F-FBD9C861D6A9}"/>
    <cellStyle name="Comma 4 4 2 2 9" xfId="21210" xr:uid="{E1A4E311-CEC5-4082-9B33-8F73D8E0C1DB}"/>
    <cellStyle name="Comma 4 4 2 20" xfId="31536" xr:uid="{40B467E0-3665-4EE4-A7FE-14BE72B62D0A}"/>
    <cellStyle name="Comma 4 4 2 21" xfId="1432" xr:uid="{1B34A2A9-D3B5-4533-B526-763F23AC780E}"/>
    <cellStyle name="Comma 4 4 2 3" xfId="2437" xr:uid="{28A7FE6D-8765-4D19-85AB-A026290470D9}"/>
    <cellStyle name="Comma 4 4 2 3 10" xfId="28785" xr:uid="{4AF34384-FFC1-4642-8698-800D134EC103}"/>
    <cellStyle name="Comma 4 4 2 3 11" xfId="3359" xr:uid="{03B80C2B-B6CF-44B8-A638-302F09B1351A}"/>
    <cellStyle name="Comma 4 4 2 3 12" xfId="31769" xr:uid="{6521F646-5813-4D11-9A6E-4700E913E83B}"/>
    <cellStyle name="Comma 4 4 2 3 2" xfId="27862" xr:uid="{4BA565EF-FF77-4E1E-92D2-F2DD35410908}"/>
    <cellStyle name="Comma 4 4 2 3 2 2" xfId="26133" xr:uid="{1821B92E-19EB-47E5-B838-7D6F14B8A4D8}"/>
    <cellStyle name="Comma 4 4 2 3 2 2 2" xfId="22635" xr:uid="{C81B0BA8-ABDA-4C00-9AB0-203FB540C2DE}"/>
    <cellStyle name="Comma 4 4 2 3 2 2 2 2" xfId="15128" xr:uid="{887DA31C-4D2E-4DA6-85B7-2331F5AE7F51}"/>
    <cellStyle name="Comma 4 4 2 3 2 2 2 2 2" xfId="56349" xr:uid="{C908C35E-34A0-4C1D-8DCA-58B0E337848A}"/>
    <cellStyle name="Comma 4 4 2 3 2 2 2 2 3" xfId="43734" xr:uid="{FF0E2C43-7D6D-433D-9A84-10F0F6E28A29}"/>
    <cellStyle name="Comma 4 4 2 3 2 2 2 3" xfId="8542" xr:uid="{E0C59608-32F7-424B-B14A-24E868BF52E3}"/>
    <cellStyle name="Comma 4 4 2 3 2 2 2 3 2" xfId="50071" xr:uid="{0AD6DBB3-5FEF-4A1D-B5DB-836E0C9F6E05}"/>
    <cellStyle name="Comma 4 4 2 3 2 2 2 4" xfId="30982" xr:uid="{1991AE05-D8FE-473C-B2F8-42EB50AE681E}"/>
    <cellStyle name="Comma 4 4 2 3 2 2 2 5" xfId="37444" xr:uid="{21C6E58F-9666-468C-B497-6CB8F59BFE03}"/>
    <cellStyle name="Comma 4 4 2 3 2 2 3" xfId="25253" xr:uid="{DC966F9D-0A10-4627-A075-6395326B3902}"/>
    <cellStyle name="Comma 4 4 2 3 2 2 3 2" xfId="17746" xr:uid="{2A309544-A536-43FF-B24B-42C5C59FCBA8}"/>
    <cellStyle name="Comma 4 4 2 3 2 2 3 2 2" xfId="53731" xr:uid="{BABFE6D0-BB92-492D-A4B3-521D08641411}"/>
    <cellStyle name="Comma 4 4 2 3 2 2 3 2 3" xfId="41116" xr:uid="{79F10F90-792A-4AAC-B612-5492995D0C8E}"/>
    <cellStyle name="Comma 4 4 2 3 2 2 3 3" xfId="11160" xr:uid="{D5BC9F93-D004-4634-AAB2-FAADD0D9FA29}"/>
    <cellStyle name="Comma 4 4 2 3 2 2 3 3 2" xfId="47453" xr:uid="{9A004C99-182F-4A34-AF80-DA887B19D245}"/>
    <cellStyle name="Comma 4 4 2 3 2 2 3 4" xfId="5298" xr:uid="{CD2A7A02-723A-466B-A406-75F4B9443D16}"/>
    <cellStyle name="Comma 4 4 2 3 2 2 3 5" xfId="34826" xr:uid="{CD901910-D7B8-4376-B27F-798D7119D334}"/>
    <cellStyle name="Comma 4 4 2 3 2 2 4" xfId="18625" xr:uid="{0EFFE684-0EF7-4D28-AB05-58D067F3F87B}"/>
    <cellStyle name="Comma 4 4 2 3 2 2 4 2" xfId="52852" xr:uid="{EAE44BD4-2DE3-4571-B03B-1FECDB0C7C45}"/>
    <cellStyle name="Comma 4 4 2 3 2 2 4 3" xfId="40237" xr:uid="{92845B13-39D9-498B-8F86-7E7526493F4A}"/>
    <cellStyle name="Comma 4 4 2 3 2 2 5" xfId="12039" xr:uid="{8E477263-1DF9-428A-84DD-869759BA4F1B}"/>
    <cellStyle name="Comma 4 4 2 3 2 2 5 2" xfId="46574" xr:uid="{1D2FA708-26BD-475A-8C80-8A9E221223DD}"/>
    <cellStyle name="Comma 4 4 2 3 2 2 6" xfId="4419" xr:uid="{87D34CEB-4580-49A5-B1BB-8A8BCFC753F9}"/>
    <cellStyle name="Comma 4 4 2 3 2 2 7" xfId="33947" xr:uid="{96FF42F7-1C48-40AF-9890-3B5C897ED642}"/>
    <cellStyle name="Comma 4 4 2 3 2 3" xfId="26989" xr:uid="{DC59421F-172C-4C70-ADED-C18AD2ED7E99}"/>
    <cellStyle name="Comma 4 4 2 3 2 3 2" xfId="23492" xr:uid="{B2AC3517-AD5D-4A40-8A61-0173FA5FF4EF}"/>
    <cellStyle name="Comma 4 4 2 3 2 3 2 2" xfId="15985" xr:uid="{EEB7262A-A02C-4078-91F6-19F82567CA05}"/>
    <cellStyle name="Comma 4 4 2 3 2 3 2 2 2" xfId="55492" xr:uid="{6562132C-36C6-43DF-B73B-7CF7878C2D01}"/>
    <cellStyle name="Comma 4 4 2 3 2 3 2 2 3" xfId="42877" xr:uid="{6A1ED1BD-26B5-4D60-95F6-595028F61CDA}"/>
    <cellStyle name="Comma 4 4 2 3 2 3 2 3" xfId="9399" xr:uid="{05BD5D33-A844-49D7-80BE-7C9BFDF77197}"/>
    <cellStyle name="Comma 4 4 2 3 2 3 2 3 2" xfId="49214" xr:uid="{96A2AD2F-947B-4701-91A5-3762B6BA9091}"/>
    <cellStyle name="Comma 4 4 2 3 2 3 2 4" xfId="30125" xr:uid="{4CB2DF36-AC3A-4D4A-8A8B-EAAE1FEC3B77}"/>
    <cellStyle name="Comma 4 4 2 3 2 3 2 5" xfId="36587" xr:uid="{BFEAFC13-7B0B-4E89-AA1B-C299A442E9A2}"/>
    <cellStyle name="Comma 4 4 2 3 2 3 3" xfId="19481" xr:uid="{532DA7A4-64B9-47D9-B6A3-9D554C63352F}"/>
    <cellStyle name="Comma 4 4 2 3 2 3 3 2" xfId="51995" xr:uid="{AD7E3339-B242-4424-9C10-12EE20605473}"/>
    <cellStyle name="Comma 4 4 2 3 2 3 3 3" xfId="39380" xr:uid="{F171332B-651C-4E2B-A454-096E2D5B7E12}"/>
    <cellStyle name="Comma 4 4 2 3 2 3 4" xfId="12895" xr:uid="{310512C0-13DF-472F-AF38-BB9A595762C2}"/>
    <cellStyle name="Comma 4 4 2 3 2 3 4 2" xfId="45717" xr:uid="{92386065-FDB7-48BC-8546-E56ACF7BD893}"/>
    <cellStyle name="Comma 4 4 2 3 2 3 5" xfId="6308" xr:uid="{0C5AF4DE-619B-4D5D-8786-7E7F7FEEBE52}"/>
    <cellStyle name="Comma 4 4 2 3 2 3 6" xfId="33090" xr:uid="{60685054-70B6-4D85-856E-23E8E6662C4D}"/>
    <cellStyle name="Comma 4 4 2 3 2 4" xfId="24368" xr:uid="{FF371415-F2A3-42A0-87EA-DC77040517BE}"/>
    <cellStyle name="Comma 4 4 2 3 2 4 2" xfId="16861" xr:uid="{0C79EE20-FC8E-44CF-8771-287CE3043840}"/>
    <cellStyle name="Comma 4 4 2 3 2 4 2 2" xfId="54616" xr:uid="{FBF765C8-003C-4A98-84BF-D33A73455AB0}"/>
    <cellStyle name="Comma 4 4 2 3 2 4 2 3" xfId="42001" xr:uid="{570424E4-D9F9-4879-9B3C-A92E18C35104}"/>
    <cellStyle name="Comma 4 4 2 3 2 4 3" xfId="10275" xr:uid="{1D592866-8FD1-44D6-8560-36D791C550F4}"/>
    <cellStyle name="Comma 4 4 2 3 2 4 3 2" xfId="48338" xr:uid="{3FCC7AA0-EA65-4F15-820A-CE503EF5C8B5}"/>
    <cellStyle name="Comma 4 4 2 3 2 4 4" xfId="6183" xr:uid="{4CD0D0D1-5131-4CB3-8F17-191C2AB38EDA}"/>
    <cellStyle name="Comma 4 4 2 3 2 4 5" xfId="35711" xr:uid="{7A2B6B71-59A4-4E1C-B597-91087CBE48F8}"/>
    <cellStyle name="Comma 4 4 2 3 2 5" xfId="20355" xr:uid="{9AC440CD-BE28-4D31-A9F1-F434B185E6C4}"/>
    <cellStyle name="Comma 4 4 2 3 2 5 2" xfId="51119" xr:uid="{63225EDD-01FB-4574-9F90-7594CE4B559F}"/>
    <cellStyle name="Comma 4 4 2 3 2 5 3" xfId="38504" xr:uid="{DE14026C-1244-4A1D-A452-281093B4E690}"/>
    <cellStyle name="Comma 4 4 2 3 2 6" xfId="13769" xr:uid="{27AA06C6-3BE3-4E1B-A341-FD2EC761FC93}"/>
    <cellStyle name="Comma 4 4 2 3 2 6 2" xfId="44841" xr:uid="{6E76CB51-22E4-4022-981E-64016A9C81EA}"/>
    <cellStyle name="Comma 4 4 2 3 2 7" xfId="7182" xr:uid="{EDC14014-D9DD-44FC-9C9B-C89FD70E46FB}"/>
    <cellStyle name="Comma 4 4 2 3 2 8" xfId="32214" xr:uid="{23D927DC-02F3-45A9-8A98-2CE96F12DC80}"/>
    <cellStyle name="Comma 4 4 2 3 3" xfId="26573" xr:uid="{EEB53344-0891-4F4D-BF37-51C2B313D742}"/>
    <cellStyle name="Comma 4 4 2 3 3 2" xfId="23076" xr:uid="{E9F1A065-75A7-4AF5-ACA1-D8868FD5971F}"/>
    <cellStyle name="Comma 4 4 2 3 3 2 2" xfId="15569" xr:uid="{80681AC1-683D-425D-8A68-59DE53B9F585}"/>
    <cellStyle name="Comma 4 4 2 3 3 2 2 2" xfId="55908" xr:uid="{CE401B18-D340-4FDE-99D3-BD54828B2433}"/>
    <cellStyle name="Comma 4 4 2 3 3 2 2 3" xfId="43293" xr:uid="{A975A4E4-3166-46F6-AEB3-265226487687}"/>
    <cellStyle name="Comma 4 4 2 3 3 2 3" xfId="8983" xr:uid="{B5E63EEE-88D3-47B0-8CD5-74CCC23C17BA}"/>
    <cellStyle name="Comma 4 4 2 3 3 2 3 2" xfId="49630" xr:uid="{9F6039D5-0F82-4AC5-BD36-187C86896B02}"/>
    <cellStyle name="Comma 4 4 2 3 3 2 4" xfId="30541" xr:uid="{A1049681-C1D4-4225-9199-354F11D542B8}"/>
    <cellStyle name="Comma 4 4 2 3 3 2 5" xfId="37003" xr:uid="{5571F738-2FA4-4DD7-9537-BF4289AAF971}"/>
    <cellStyle name="Comma 4 4 2 3 3 3" xfId="25695" xr:uid="{055F5925-AF62-495D-AFDB-AF7D9C0E30EB}"/>
    <cellStyle name="Comma 4 4 2 3 3 3 2" xfId="18188" xr:uid="{22EF7C4F-449A-4C60-B7D5-8B7322929349}"/>
    <cellStyle name="Comma 4 4 2 3 3 3 2 2" xfId="53289" xr:uid="{E6D83E7A-2F40-4A87-A41A-B63903BF7D2F}"/>
    <cellStyle name="Comma 4 4 2 3 3 3 2 3" xfId="40674" xr:uid="{59BB7F0E-EF12-40CF-97DB-9F58ED728957}"/>
    <cellStyle name="Comma 4 4 2 3 3 3 3" xfId="11602" xr:uid="{937A20DA-4946-4772-A6CF-FD8A1C670799}"/>
    <cellStyle name="Comma 4 4 2 3 3 3 3 2" xfId="47011" xr:uid="{1E203B33-353A-4508-BC59-6FD08E89194B}"/>
    <cellStyle name="Comma 4 4 2 3 3 3 4" xfId="4856" xr:uid="{E0A8806E-492E-4A53-9662-E709FB8070F0}"/>
    <cellStyle name="Comma 4 4 2 3 3 3 5" xfId="34384" xr:uid="{FF7A93AC-A92F-4A3D-8F66-F814433E57C4}"/>
    <cellStyle name="Comma 4 4 2 3 3 4" xfId="19065" xr:uid="{C7B5925B-AD8A-4947-BC46-8BD1A524DA2A}"/>
    <cellStyle name="Comma 4 4 2 3 3 4 2" xfId="52411" xr:uid="{C817EE6A-97F9-4055-80CE-DDE90D60B722}"/>
    <cellStyle name="Comma 4 4 2 3 3 4 3" xfId="39796" xr:uid="{6C1E66D6-97E8-40CD-AD17-5C66CB467CE6}"/>
    <cellStyle name="Comma 4 4 2 3 3 5" xfId="12479" xr:uid="{0828A035-E51B-40FF-9167-D852CFBA6852}"/>
    <cellStyle name="Comma 4 4 2 3 3 5 2" xfId="46133" xr:uid="{18B10592-B3A7-4DB6-B696-B0DD3793D9A6}"/>
    <cellStyle name="Comma 4 4 2 3 3 6" xfId="3979" xr:uid="{FD28CB84-C853-405E-8884-99364F2034AE}"/>
    <cellStyle name="Comma 4 4 2 3 3 7" xfId="33506" xr:uid="{134EF63C-57A0-4CA6-9AA4-7A2AAEE18575}"/>
    <cellStyle name="Comma 4 4 2 3 4" xfId="27423" xr:uid="{3CC67718-3B2F-40B8-A49D-8AE7E03FC3C5}"/>
    <cellStyle name="Comma 4 4 2 3 4 2" xfId="23926" xr:uid="{A50B380A-AAAE-4330-BC8B-5DEF135345B8}"/>
    <cellStyle name="Comma 4 4 2 3 4 2 2" xfId="16419" xr:uid="{7262664C-FA87-44D6-8AC9-B2056AA97A76}"/>
    <cellStyle name="Comma 4 4 2 3 4 2 2 2" xfId="55058" xr:uid="{932E726C-270E-4E93-B2A7-CD9FB75C586B}"/>
    <cellStyle name="Comma 4 4 2 3 4 2 2 3" xfId="42443" xr:uid="{4D71FCF6-6916-4E9B-AEF0-2842BC9C4890}"/>
    <cellStyle name="Comma 4 4 2 3 4 2 3" xfId="9833" xr:uid="{A7486697-A8B5-4D9C-8DAF-A8B0C8255231}"/>
    <cellStyle name="Comma 4 4 2 3 4 2 3 2" xfId="48780" xr:uid="{13A3A6FF-017A-4A1C-ABCB-7BDFC348DF8B}"/>
    <cellStyle name="Comma 4 4 2 3 4 2 4" xfId="29691" xr:uid="{260FA8D4-46D0-45DA-88C1-A294A68D5488}"/>
    <cellStyle name="Comma 4 4 2 3 4 2 5" xfId="36153" xr:uid="{25A4A20F-0373-44B9-8970-99AA56B99819}"/>
    <cellStyle name="Comma 4 4 2 3 4 3" xfId="19915" xr:uid="{8E493688-C06E-4BDF-9D6D-DCA1DE05FA9C}"/>
    <cellStyle name="Comma 4 4 2 3 4 3 2" xfId="51561" xr:uid="{8B5C0A60-A67E-445E-9AAD-D619D95ED44A}"/>
    <cellStyle name="Comma 4 4 2 3 4 3 3" xfId="38946" xr:uid="{840D9091-9FE4-491F-9497-B9CC2E7FE897}"/>
    <cellStyle name="Comma 4 4 2 3 4 4" xfId="13329" xr:uid="{874416BF-4B75-4B8A-9C13-A6257C32E2F8}"/>
    <cellStyle name="Comma 4 4 2 3 4 4 2" xfId="45283" xr:uid="{F84F71D0-E27B-45AA-8FBE-DF583143332A}"/>
    <cellStyle name="Comma 4 4 2 3 4 5" xfId="6742" xr:uid="{BB34D23B-F670-4586-AA46-84DBA786EEFF}"/>
    <cellStyle name="Comma 4 4 2 3 4 6" xfId="32656" xr:uid="{492DFAC8-DD12-4F68-915D-FAEB3D65C97D}"/>
    <cellStyle name="Comma 4 4 2 3 5" xfId="24810" xr:uid="{67D4370C-9E28-477B-8D69-E50EA7CE7CEE}"/>
    <cellStyle name="Comma 4 4 2 3 5 2" xfId="17303" xr:uid="{32267371-F8C5-4A95-ADD9-9C38C94AF2D2}"/>
    <cellStyle name="Comma 4 4 2 3 5 2 2" xfId="54174" xr:uid="{C34F6B64-D7BA-4D90-AD9F-33CE3585C9DB}"/>
    <cellStyle name="Comma 4 4 2 3 5 2 3" xfId="41559" xr:uid="{5D1AD747-65F6-4803-AAA2-F7A9EB6AC09F}"/>
    <cellStyle name="Comma 4 4 2 3 5 3" xfId="10717" xr:uid="{52F7235D-E69C-4FBA-9D40-3301C225F863}"/>
    <cellStyle name="Comma 4 4 2 3 5 3 2" xfId="47896" xr:uid="{3A13264C-DB1C-4AD4-8CE1-327916858AEE}"/>
    <cellStyle name="Comma 4 4 2 3 5 4" xfId="5741" xr:uid="{6D23A396-4772-4B9F-AF84-F5A92E9D3CCC}"/>
    <cellStyle name="Comma 4 4 2 3 5 5" xfId="35269" xr:uid="{BDB5CC6A-88AA-425C-A825-9BA3299F1366}"/>
    <cellStyle name="Comma 4 4 2 3 6" xfId="28353" xr:uid="{0E2BC98D-CEE4-40B3-987E-6D4869E90E75}"/>
    <cellStyle name="Comma 4 4 2 3 6 2" xfId="20795" xr:uid="{BCBCFC26-7E1D-4E8B-B739-811D37583675}"/>
    <cellStyle name="Comma 4 4 2 3 6 2 2" xfId="50677" xr:uid="{A80483B7-1C0B-44D4-8DAF-368C9F2CA462}"/>
    <cellStyle name="Comma 4 4 2 3 6 3" xfId="14209" xr:uid="{224A522A-D395-4684-A8B8-34F76C9048E4}"/>
    <cellStyle name="Comma 4 4 2 3 6 4" xfId="7622" xr:uid="{DDCC091B-55C5-4E84-B6DD-88A6465B8016}"/>
    <cellStyle name="Comma 4 4 2 3 6 5" xfId="38062" xr:uid="{1F7445A5-469F-41CF-BD2C-80C30B46EACF}"/>
    <cellStyle name="Comma 4 4 2 3 7" xfId="21114" xr:uid="{046C3EE5-3F9D-4304-AFDA-3E7A49E349AA}"/>
    <cellStyle name="Comma 4 4 2 3 7 2" xfId="44371" xr:uid="{E5F647C4-AE8F-468A-88C1-60E9CC25D6C1}"/>
    <cellStyle name="Comma 4 4 2 3 8" xfId="14528" xr:uid="{EC96B00B-8F72-43B4-916C-0DEBE68E0FDA}"/>
    <cellStyle name="Comma 4 4 2 3 9" xfId="7941" xr:uid="{4C71F91E-E26A-4D95-B7B6-93E149910A9F}"/>
    <cellStyle name="Comma 4 4 2 4" xfId="2645" xr:uid="{FAFB5B4E-687E-49E5-B542-81C795A2AF49}"/>
    <cellStyle name="Comma 4 4 2 4 10" xfId="3561" xr:uid="{93B43EB5-2E1C-480E-A23E-460D5CA9534F}"/>
    <cellStyle name="Comma 4 4 2 4 11" xfId="31615" xr:uid="{C8CD722B-5B8B-4C45-85C5-CF87ECDE2D88}"/>
    <cellStyle name="Comma 4 4 2 4 2" xfId="28018" xr:uid="{532802B9-236C-4A6F-9AAB-AB790AF359FE}"/>
    <cellStyle name="Comma 4 4 2 4 2 2" xfId="26287" xr:uid="{84EF87D1-B4B5-464D-80DE-8FBF77E0FF42}"/>
    <cellStyle name="Comma 4 4 2 4 2 2 2" xfId="22789" xr:uid="{1501CB76-B507-4FD3-9BC0-6E29D8591175}"/>
    <cellStyle name="Comma 4 4 2 4 2 2 2 2" xfId="15282" xr:uid="{D3BD0E51-7219-45FD-B6AD-E7E356F31872}"/>
    <cellStyle name="Comma 4 4 2 4 2 2 2 2 2" xfId="56195" xr:uid="{13BB7164-3E77-46DE-B33E-BFA24CEAA048}"/>
    <cellStyle name="Comma 4 4 2 4 2 2 2 2 3" xfId="43580" xr:uid="{3B547883-DCA9-4D5C-A416-6CA28C59EC6A}"/>
    <cellStyle name="Comma 4 4 2 4 2 2 2 3" xfId="8696" xr:uid="{E97C26F7-DB00-448F-A247-00F45A15F591}"/>
    <cellStyle name="Comma 4 4 2 4 2 2 2 3 2" xfId="49917" xr:uid="{6173E5B0-72CE-4EB6-9158-D4168B74412A}"/>
    <cellStyle name="Comma 4 4 2 4 2 2 2 4" xfId="30828" xr:uid="{A7B8CD57-BBED-4146-86A8-94940F504C18}"/>
    <cellStyle name="Comma 4 4 2 4 2 2 2 5" xfId="37290" xr:uid="{5CEFD659-4D3A-4E11-B407-2F86D49E4860}"/>
    <cellStyle name="Comma 4 4 2 4 2 2 3" xfId="25407" xr:uid="{BA21C53A-FAD4-419C-97D5-FCF062B618A7}"/>
    <cellStyle name="Comma 4 4 2 4 2 2 3 2" xfId="17900" xr:uid="{D6AE55C2-505F-4F7D-A2E8-DA6FC96AE210}"/>
    <cellStyle name="Comma 4 4 2 4 2 2 3 2 2" xfId="53577" xr:uid="{1F3C99D7-FDCF-415F-AD22-F3C7A8BA0626}"/>
    <cellStyle name="Comma 4 4 2 4 2 2 3 2 3" xfId="40962" xr:uid="{3359B002-423C-45F4-916B-B8C884F43C11}"/>
    <cellStyle name="Comma 4 4 2 4 2 2 3 3" xfId="11314" xr:uid="{7F92D40D-D1A3-47B7-AB4A-B6F872F9C54B}"/>
    <cellStyle name="Comma 4 4 2 4 2 2 3 3 2" xfId="47299" xr:uid="{9683C206-C979-4760-A3E3-3B08EF138D2D}"/>
    <cellStyle name="Comma 4 4 2 4 2 2 3 4" xfId="5144" xr:uid="{49A3DA48-56ED-41ED-82FC-78580DADEE96}"/>
    <cellStyle name="Comma 4 4 2 4 2 2 3 5" xfId="34672" xr:uid="{33C18A67-9DB9-4EC4-AE2B-C413CF82DF1C}"/>
    <cellStyle name="Comma 4 4 2 4 2 2 4" xfId="18779" xr:uid="{8AC2492B-68CF-4423-8A08-42251F8EA16C}"/>
    <cellStyle name="Comma 4 4 2 4 2 2 4 2" xfId="52698" xr:uid="{6C67584B-ACCB-4B0F-A69D-415A2F2535D5}"/>
    <cellStyle name="Comma 4 4 2 4 2 2 4 3" xfId="40083" xr:uid="{0881E983-74BD-439C-9BF4-B66F0A48D1D2}"/>
    <cellStyle name="Comma 4 4 2 4 2 2 5" xfId="12193" xr:uid="{97CDC544-7797-4A54-9D76-9C3ECE543D97}"/>
    <cellStyle name="Comma 4 4 2 4 2 2 5 2" xfId="46420" xr:uid="{8CA74F9B-A24E-4E02-B86F-8CB7CA990FAC}"/>
    <cellStyle name="Comma 4 4 2 4 2 2 6" xfId="4265" xr:uid="{06ADAEF5-4DEB-4D76-8E7C-EAD7A0890A78}"/>
    <cellStyle name="Comma 4 4 2 4 2 2 7" xfId="33793" xr:uid="{FDCD5DA1-0724-4288-8E43-CD9D4837B8FD}"/>
    <cellStyle name="Comma 4 4 2 4 2 3" xfId="27142" xr:uid="{A6E72ECD-88D2-44F1-9531-573D75D14ABE}"/>
    <cellStyle name="Comma 4 4 2 4 2 3 2" xfId="23645" xr:uid="{7C7A46AD-298B-49B0-A959-13BE4F60F378}"/>
    <cellStyle name="Comma 4 4 2 4 2 3 2 2" xfId="16138" xr:uid="{9C383CE6-237C-4F40-B941-C9B86D4283BB}"/>
    <cellStyle name="Comma 4 4 2 4 2 3 2 2 2" xfId="55339" xr:uid="{1ED56732-D23C-4F2D-96A7-56686F7C2340}"/>
    <cellStyle name="Comma 4 4 2 4 2 3 2 2 3" xfId="42724" xr:uid="{6D3466DD-CB67-4B99-B935-0B77E281B021}"/>
    <cellStyle name="Comma 4 4 2 4 2 3 2 3" xfId="9552" xr:uid="{2B7815AB-6E66-43C7-BE2D-F58B9606D379}"/>
    <cellStyle name="Comma 4 4 2 4 2 3 2 3 2" xfId="49061" xr:uid="{29E36B06-5A46-4895-9F79-3807F6777865}"/>
    <cellStyle name="Comma 4 4 2 4 2 3 2 4" xfId="29972" xr:uid="{E832A690-7175-405F-8821-78548CBC8FBA}"/>
    <cellStyle name="Comma 4 4 2 4 2 3 2 5" xfId="36434" xr:uid="{6999ADDE-4BA5-4932-B23A-142A7F2C4380}"/>
    <cellStyle name="Comma 4 4 2 4 2 3 3" xfId="19634" xr:uid="{7505E924-4A0F-46B2-8628-66AA37C81824}"/>
    <cellStyle name="Comma 4 4 2 4 2 3 3 2" xfId="51842" xr:uid="{D7E53AB9-165E-4883-A621-186CE5623FB5}"/>
    <cellStyle name="Comma 4 4 2 4 2 3 3 3" xfId="39227" xr:uid="{DC8E3BAB-3163-4D86-8B8C-20215ED19A6D}"/>
    <cellStyle name="Comma 4 4 2 4 2 3 4" xfId="13048" xr:uid="{75EDAC2D-3F3B-422F-B7A5-09D8FC84156A}"/>
    <cellStyle name="Comma 4 4 2 4 2 3 4 2" xfId="45564" xr:uid="{405E2885-0ECA-4BD9-BBF8-7ECE5290311E}"/>
    <cellStyle name="Comma 4 4 2 4 2 3 5" xfId="6461" xr:uid="{A0EA2D57-242E-409E-82AE-92996BC24215}"/>
    <cellStyle name="Comma 4 4 2 4 2 3 6" xfId="32937" xr:uid="{D2427C6F-BE14-4B9F-BD6A-0D625EA987A6}"/>
    <cellStyle name="Comma 4 4 2 4 2 4" xfId="24522" xr:uid="{AFE4CFDD-56E1-46F8-9FAB-65A277B5E5BF}"/>
    <cellStyle name="Comma 4 4 2 4 2 4 2" xfId="17015" xr:uid="{351D70F3-57D1-489E-8FE5-B63328D3F670}"/>
    <cellStyle name="Comma 4 4 2 4 2 4 2 2" xfId="54462" xr:uid="{8803E73A-099D-45F8-BA04-52F318626934}"/>
    <cellStyle name="Comma 4 4 2 4 2 4 2 3" xfId="41847" xr:uid="{8C4B8A85-E897-47F0-A40D-536459519A50}"/>
    <cellStyle name="Comma 4 4 2 4 2 4 3" xfId="10429" xr:uid="{6CE24918-03CB-4057-BD92-2D3339985774}"/>
    <cellStyle name="Comma 4 4 2 4 2 4 3 2" xfId="48184" xr:uid="{F591D02F-2481-43DF-8539-8319AC2FDDC9}"/>
    <cellStyle name="Comma 4 4 2 4 2 4 4" xfId="6029" xr:uid="{D2D696C4-05F0-441A-905B-45A6A0E1BF8E}"/>
    <cellStyle name="Comma 4 4 2 4 2 4 5" xfId="35557" xr:uid="{F4D4A00B-E9CC-46F3-B6F1-4B8912B1B362}"/>
    <cellStyle name="Comma 4 4 2 4 2 5" xfId="20509" xr:uid="{A8F87F11-02A3-4CD0-904C-0F007C58B8DC}"/>
    <cellStyle name="Comma 4 4 2 4 2 5 2" xfId="50965" xr:uid="{DBF34E6D-E720-499D-AF75-6BEFB2035CC6}"/>
    <cellStyle name="Comma 4 4 2 4 2 5 3" xfId="38350" xr:uid="{C7748762-46F6-47CB-B028-2B02121FEF0D}"/>
    <cellStyle name="Comma 4 4 2 4 2 6" xfId="13923" xr:uid="{4BA444F5-B4ED-45C4-8B5F-904A1FDC4C1E}"/>
    <cellStyle name="Comma 4 4 2 4 2 6 2" xfId="44687" xr:uid="{49CF274D-0498-4B9D-A802-DDA701E55AD5}"/>
    <cellStyle name="Comma 4 4 2 4 2 7" xfId="7336" xr:uid="{6646EBCF-C610-4358-8A11-B48D35C5D453}"/>
    <cellStyle name="Comma 4 4 2 4 2 8" xfId="32060" xr:uid="{0766876E-F10E-4119-8CFA-4E2650B90946}"/>
    <cellStyle name="Comma 4 4 2 4 3" xfId="26725" xr:uid="{E82DB2BE-49CB-41E7-A0E6-2D6A61A3A347}"/>
    <cellStyle name="Comma 4 4 2 4 3 2" xfId="23228" xr:uid="{FDBE20C1-2ACD-4BCC-9C90-0C50575B1193}"/>
    <cellStyle name="Comma 4 4 2 4 3 2 2" xfId="15721" xr:uid="{A7753779-62F8-4361-AA63-B9171F845A84}"/>
    <cellStyle name="Comma 4 4 2 4 3 2 2 2" xfId="55756" xr:uid="{1642EDF9-6E7D-40F7-8ACB-18A69030B44C}"/>
    <cellStyle name="Comma 4 4 2 4 3 2 2 3" xfId="43141" xr:uid="{755A0654-00AC-47F5-92EF-3A6C21FE3E8B}"/>
    <cellStyle name="Comma 4 4 2 4 3 2 3" xfId="9135" xr:uid="{5C76979B-2837-4660-A968-EE7C41350154}"/>
    <cellStyle name="Comma 4 4 2 4 3 2 3 2" xfId="49478" xr:uid="{FCB167DE-48FD-445E-B36A-9E82608A9FEB}"/>
    <cellStyle name="Comma 4 4 2 4 3 2 4" xfId="30389" xr:uid="{CD1354A8-B77D-49E0-B53E-8A099DBA8E1D}"/>
    <cellStyle name="Comma 4 4 2 4 3 2 5" xfId="36851" xr:uid="{974472F3-715A-409B-9701-15D38CF5018A}"/>
    <cellStyle name="Comma 4 4 2 4 3 3" xfId="25849" xr:uid="{29694089-13C4-4E5D-A981-B2D270EBA1EA}"/>
    <cellStyle name="Comma 4 4 2 4 3 3 2" xfId="18342" xr:uid="{D5381EE7-4E4D-4CA2-B14B-5A3E05B79BC6}"/>
    <cellStyle name="Comma 4 4 2 4 3 3 2 2" xfId="53135" xr:uid="{A439ADB7-DCD3-4FA1-91FB-43DEA49A1417}"/>
    <cellStyle name="Comma 4 4 2 4 3 3 2 3" xfId="40520" xr:uid="{3FF8EE47-B844-48E3-8DF8-B26BB4827B08}"/>
    <cellStyle name="Comma 4 4 2 4 3 3 3" xfId="11756" xr:uid="{0F1D4AC4-3FC0-40DA-A6A2-7F3879998118}"/>
    <cellStyle name="Comma 4 4 2 4 3 3 3 2" xfId="46857" xr:uid="{401D2AC2-D093-4BE2-AF95-5811E3F10AC9}"/>
    <cellStyle name="Comma 4 4 2 4 3 3 4" xfId="4702" xr:uid="{1958C5BA-9981-4309-BA49-EBD98C9F5EFC}"/>
    <cellStyle name="Comma 4 4 2 4 3 3 5" xfId="34230" xr:uid="{D8880995-9F80-45CA-9081-137E66A64A1A}"/>
    <cellStyle name="Comma 4 4 2 4 3 4" xfId="19217" xr:uid="{CAA7B41E-3CD0-49BC-9853-E0F30D9CD560}"/>
    <cellStyle name="Comma 4 4 2 4 3 4 2" xfId="52259" xr:uid="{CCCC5170-3CB6-4C59-921D-C8B0DE4BA215}"/>
    <cellStyle name="Comma 4 4 2 4 3 4 3" xfId="39644" xr:uid="{067799F1-6030-41AD-B769-9609588D3C9A}"/>
    <cellStyle name="Comma 4 4 2 4 3 5" xfId="12631" xr:uid="{DAC6A7C9-FF6B-4A63-BFEB-6663F1AA63B1}"/>
    <cellStyle name="Comma 4 4 2 4 3 5 2" xfId="45981" xr:uid="{26FFC0C5-E8D1-4B30-B6F0-92E35673A3DC}"/>
    <cellStyle name="Comma 4 4 2 4 3 6" xfId="3827" xr:uid="{DF68B290-7C73-40FA-ADF3-CAB17DEECD0F}"/>
    <cellStyle name="Comma 4 4 2 4 3 7" xfId="33354" xr:uid="{BF7D74D6-56D3-4942-B8ED-31CE5A4F6EED}"/>
    <cellStyle name="Comma 4 4 2 4 4" xfId="27575" xr:uid="{BFB1B151-6E6F-43DE-ABD1-D6A6A723407D}"/>
    <cellStyle name="Comma 4 4 2 4 4 2" xfId="24078" xr:uid="{952A4E0F-E2DC-4008-9C65-5EABD6255305}"/>
    <cellStyle name="Comma 4 4 2 4 4 2 2" xfId="16571" xr:uid="{FFBB0DCA-D503-4989-9DE7-029BEFA9DFAF}"/>
    <cellStyle name="Comma 4 4 2 4 4 2 2 2" xfId="54906" xr:uid="{EB5141F1-8BDA-4267-AFFC-69249A673ED6}"/>
    <cellStyle name="Comma 4 4 2 4 4 2 2 3" xfId="42291" xr:uid="{754ED31D-2D85-4402-BE65-12E4746406D5}"/>
    <cellStyle name="Comma 4 4 2 4 4 2 3" xfId="9985" xr:uid="{8BE40A53-D4FB-4B8F-A438-0DF5BEC9D584}"/>
    <cellStyle name="Comma 4 4 2 4 4 2 3 2" xfId="48628" xr:uid="{6F11586E-1D3F-4C1D-AD62-D9B400BC1232}"/>
    <cellStyle name="Comma 4 4 2 4 4 2 4" xfId="29539" xr:uid="{F220652C-B4D6-488F-880F-DF1E1E930A64}"/>
    <cellStyle name="Comma 4 4 2 4 4 2 5" xfId="36001" xr:uid="{3DC10004-CC2C-41BA-850D-37EA69F4F908}"/>
    <cellStyle name="Comma 4 4 2 4 4 3" xfId="20067" xr:uid="{868F56B1-019E-4706-93B9-83BBD8026DF4}"/>
    <cellStyle name="Comma 4 4 2 4 4 3 2" xfId="51409" xr:uid="{2EEAF40C-9294-433D-AE34-276D0E654CFC}"/>
    <cellStyle name="Comma 4 4 2 4 4 3 3" xfId="38794" xr:uid="{B3777CF5-7C1E-421B-BC2B-3D027CCEA8D7}"/>
    <cellStyle name="Comma 4 4 2 4 4 4" xfId="13481" xr:uid="{8B6E7449-29F1-4266-8137-3FB46C04C26D}"/>
    <cellStyle name="Comma 4 4 2 4 4 4 2" xfId="45131" xr:uid="{2803B814-1CD5-47BE-9B81-54DAFE162165}"/>
    <cellStyle name="Comma 4 4 2 4 4 5" xfId="6894" xr:uid="{67BEE9F3-CC5A-4D2A-8913-44BBECA4F976}"/>
    <cellStyle name="Comma 4 4 2 4 4 6" xfId="32504" xr:uid="{981D00E6-4E91-43DD-B011-3ED1A209306B}"/>
    <cellStyle name="Comma 4 4 2 4 5" xfId="24964" xr:uid="{B806205D-711C-4748-989A-88508F9468BF}"/>
    <cellStyle name="Comma 4 4 2 4 5 2" xfId="17457" xr:uid="{632EA92A-E7EC-4DAD-87B5-B605D4A1ABC0}"/>
    <cellStyle name="Comma 4 4 2 4 5 2 2" xfId="54020" xr:uid="{DBC60617-DB52-451A-B250-9D376A3A279D}"/>
    <cellStyle name="Comma 4 4 2 4 5 2 3" xfId="41405" xr:uid="{8AF2BA8E-BB23-41E8-9ED0-44AE18CE8E5D}"/>
    <cellStyle name="Comma 4 4 2 4 5 3" xfId="10871" xr:uid="{00073CC3-7602-42E1-BEF7-8FEBA8433B71}"/>
    <cellStyle name="Comma 4 4 2 4 5 3 2" xfId="47742" xr:uid="{44B67527-79FD-4E27-8147-587C6C67860C}"/>
    <cellStyle name="Comma 4 4 2 4 5 4" xfId="5587" xr:uid="{9BE083A6-6136-49CE-9185-2CA30419459C}"/>
    <cellStyle name="Comma 4 4 2 4 5 5" xfId="35115" xr:uid="{477BDF69-4C6D-4340-B5A9-8F07C87A857A}"/>
    <cellStyle name="Comma 4 4 2 4 6" xfId="20949" xr:uid="{DBE4B1E5-ADCF-46E3-8C40-2B3F6140CAF2}"/>
    <cellStyle name="Comma 4 4 2 4 6 2" xfId="50523" xr:uid="{D636BA35-46C3-4689-B9A8-8CA86A6BC78A}"/>
    <cellStyle name="Comma 4 4 2 4 6 3" xfId="37908" xr:uid="{C435F73E-1662-4806-844C-95C2BDA3836D}"/>
    <cellStyle name="Comma 4 4 2 4 7" xfId="14363" xr:uid="{7190F90D-4D91-48F3-8350-93501A055E7F}"/>
    <cellStyle name="Comma 4 4 2 4 7 2" xfId="44189" xr:uid="{B4833BA2-82DD-4343-8290-2A4AB65983E2}"/>
    <cellStyle name="Comma 4 4 2 4 8" xfId="7776" xr:uid="{94CB9768-B63C-4A07-A73D-E2C50DA2F052}"/>
    <cellStyle name="Comma 4 4 2 4 9" xfId="28539" xr:uid="{8CA6BDEC-0335-48C1-8994-83CABA1D542B}"/>
    <cellStyle name="Comma 4 4 2 5" xfId="28141" xr:uid="{7C913891-CBD8-4008-9B2F-C3C16DD96F04}"/>
    <cellStyle name="Comma 4 4 2 5 2" xfId="26387" xr:uid="{A219BA6F-195E-4367-8DB3-F73D160CA735}"/>
    <cellStyle name="Comma 4 4 2 5 2 2" xfId="22889" xr:uid="{305247AC-561F-4530-9042-2F902EA5C3BC}"/>
    <cellStyle name="Comma 4 4 2 5 2 2 2" xfId="15382" xr:uid="{D230B247-F094-412A-B584-3EEF61176788}"/>
    <cellStyle name="Comma 4 4 2 5 2 2 2 2" xfId="56095" xr:uid="{C2957346-DD1A-4752-BF1B-71A056D246AC}"/>
    <cellStyle name="Comma 4 4 2 5 2 2 2 3" xfId="43480" xr:uid="{CAEAA281-1261-478B-AEE7-C470328803F5}"/>
    <cellStyle name="Comma 4 4 2 5 2 2 3" xfId="8796" xr:uid="{0BE53BE1-06F9-47D8-B821-0FBA3A9D925F}"/>
    <cellStyle name="Comma 4 4 2 5 2 2 3 2" xfId="49817" xr:uid="{F09ECCEB-CC48-4AD2-A6C1-8D403C3290D5}"/>
    <cellStyle name="Comma 4 4 2 5 2 2 4" xfId="30728" xr:uid="{CD77C4C2-908D-4118-B672-4A5851336D86}"/>
    <cellStyle name="Comma 4 4 2 5 2 2 5" xfId="37190" xr:uid="{783565FD-DBCB-4CF1-9D02-816387188D22}"/>
    <cellStyle name="Comma 4 4 2 5 2 3" xfId="25507" xr:uid="{76B17E25-EB5E-4561-BE2A-9E69F1894C8F}"/>
    <cellStyle name="Comma 4 4 2 5 2 3 2" xfId="18000" xr:uid="{9036A0D8-80F8-420C-9C89-E69019B9FD6A}"/>
    <cellStyle name="Comma 4 4 2 5 2 3 2 2" xfId="53477" xr:uid="{293AE24B-AE03-4585-B7C6-D125A8A61967}"/>
    <cellStyle name="Comma 4 4 2 5 2 3 2 3" xfId="40862" xr:uid="{F1DA5D1B-8456-4C02-AC1F-C3322DCD928D}"/>
    <cellStyle name="Comma 4 4 2 5 2 3 3" xfId="11414" xr:uid="{C324195E-4F99-4480-B07C-012347159151}"/>
    <cellStyle name="Comma 4 4 2 5 2 3 3 2" xfId="47199" xr:uid="{A76443D2-50FC-48EF-B6FA-06E8B439438B}"/>
    <cellStyle name="Comma 4 4 2 5 2 3 4" xfId="5044" xr:uid="{BD691B32-94C2-4463-83D4-72C5785FDE74}"/>
    <cellStyle name="Comma 4 4 2 5 2 3 5" xfId="34572" xr:uid="{BB856FFB-FE5F-46DB-A5E2-28974A455935}"/>
    <cellStyle name="Comma 4 4 2 5 2 4" xfId="18879" xr:uid="{1BC4CAF8-50A6-4238-8DAA-12B4975F1F36}"/>
    <cellStyle name="Comma 4 4 2 5 2 4 2" xfId="52598" xr:uid="{1901A48E-8206-47F8-A093-6482F4719E8C}"/>
    <cellStyle name="Comma 4 4 2 5 2 4 3" xfId="39983" xr:uid="{E40F738A-AFA2-429C-9847-0C88EEDF34AE}"/>
    <cellStyle name="Comma 4 4 2 5 2 5" xfId="12293" xr:uid="{31331305-9D8F-4D5B-8944-28984547A9BA}"/>
    <cellStyle name="Comma 4 4 2 5 2 5 2" xfId="46320" xr:uid="{F966BCB5-624C-404F-8B96-3E44F889D63F}"/>
    <cellStyle name="Comma 4 4 2 5 2 6" xfId="4165" xr:uid="{52861AB5-67EC-465A-A619-550E1C980FA8}"/>
    <cellStyle name="Comma 4 4 2 5 2 7" xfId="33693" xr:uid="{BE6F5D02-0861-4184-8C5C-B684F6E1204F}"/>
    <cellStyle name="Comma 4 4 2 5 3" xfId="27237" xr:uid="{94EF9FA3-EA7E-440A-8E16-E504870521EB}"/>
    <cellStyle name="Comma 4 4 2 5 3 2" xfId="23740" xr:uid="{C9D73716-8B8E-4671-8F07-02E77D644C40}"/>
    <cellStyle name="Comma 4 4 2 5 3 2 2" xfId="16233" xr:uid="{B941380F-C19B-4587-A42C-F97458024EFB}"/>
    <cellStyle name="Comma 4 4 2 5 3 2 2 2" xfId="55244" xr:uid="{BB242DC0-EA80-48AE-AFA6-0A100E792BB4}"/>
    <cellStyle name="Comma 4 4 2 5 3 2 2 3" xfId="42629" xr:uid="{574CCAF2-4E41-4451-B97C-95AFA7D9A25E}"/>
    <cellStyle name="Comma 4 4 2 5 3 2 3" xfId="9647" xr:uid="{3555DBF2-370C-4D48-AD74-4898D8A177D2}"/>
    <cellStyle name="Comma 4 4 2 5 3 2 3 2" xfId="48966" xr:uid="{68CB36E2-3F2A-4CB1-83EA-53CF68100223}"/>
    <cellStyle name="Comma 4 4 2 5 3 2 4" xfId="29877" xr:uid="{D57961AB-9242-48C3-805A-5B696D56FDDE}"/>
    <cellStyle name="Comma 4 4 2 5 3 2 5" xfId="36339" xr:uid="{BA0CA8AD-AB12-4B61-8A0E-A5352EC337D0}"/>
    <cellStyle name="Comma 4 4 2 5 3 3" xfId="19729" xr:uid="{B4B0F696-EDA2-4E0D-8299-18AC22D6EA1B}"/>
    <cellStyle name="Comma 4 4 2 5 3 3 2" xfId="51747" xr:uid="{EEBC3F0E-4CE7-450E-B108-BA418651E14E}"/>
    <cellStyle name="Comma 4 4 2 5 3 3 3" xfId="39132" xr:uid="{8D0C807B-9F5D-4CE7-9C06-C8949E08F4B9}"/>
    <cellStyle name="Comma 4 4 2 5 3 4" xfId="13143" xr:uid="{60EC7787-FBEB-41EF-9D53-248CD3C4C058}"/>
    <cellStyle name="Comma 4 4 2 5 3 4 2" xfId="45469" xr:uid="{52079239-AC06-4C6F-B6E9-8F7CAF4A04C8}"/>
    <cellStyle name="Comma 4 4 2 5 3 5" xfId="6556" xr:uid="{4A900173-4C86-4BBB-B415-D1DB52B33282}"/>
    <cellStyle name="Comma 4 4 2 5 3 6" xfId="32842" xr:uid="{0589AB42-D674-4F93-8211-96C8F270E4FF}"/>
    <cellStyle name="Comma 4 4 2 5 4" xfId="24622" xr:uid="{786C4559-F765-4AAD-AEBC-D4810AC221D7}"/>
    <cellStyle name="Comma 4 4 2 5 4 2" xfId="17115" xr:uid="{E3ECBD6A-0BE9-4F0C-ADF9-D57EE70E27A9}"/>
    <cellStyle name="Comma 4 4 2 5 4 2 2" xfId="54362" xr:uid="{88731B6B-FEA5-499C-B4AA-011EBE597543}"/>
    <cellStyle name="Comma 4 4 2 5 4 2 3" xfId="41747" xr:uid="{08AFFD92-A33D-4992-9F4E-B24E584A2D04}"/>
    <cellStyle name="Comma 4 4 2 5 4 3" xfId="10529" xr:uid="{5863EAB1-1411-409D-A2BF-84D878B05F83}"/>
    <cellStyle name="Comma 4 4 2 5 4 3 2" xfId="48084" xr:uid="{A977FF52-EB28-4A74-97A2-CAAEDB98EF15}"/>
    <cellStyle name="Comma 4 4 2 5 4 4" xfId="5929" xr:uid="{BBE05FB7-EAA0-4708-B47D-9EF8A701E255}"/>
    <cellStyle name="Comma 4 4 2 5 4 5" xfId="35457" xr:uid="{B1A07931-D50B-4B50-88AA-0B691C3391B0}"/>
    <cellStyle name="Comma 4 4 2 5 5" xfId="20608" xr:uid="{0CF5741C-6EBD-4BBB-862D-8C35C684D151}"/>
    <cellStyle name="Comma 4 4 2 5 5 2" xfId="50865" xr:uid="{5134A94C-D867-4218-AA91-266DDC5B2890}"/>
    <cellStyle name="Comma 4 4 2 5 5 3" xfId="38250" xr:uid="{6A8976C7-82EC-46FA-86D9-B8122EF7D9C9}"/>
    <cellStyle name="Comma 4 4 2 5 6" xfId="14022" xr:uid="{FF9BE0FD-5B04-47A0-96A7-45301CA67C2D}"/>
    <cellStyle name="Comma 4 4 2 5 6 2" xfId="44572" xr:uid="{8C55F643-D115-4AB0-99EC-D05BCEEE16A1}"/>
    <cellStyle name="Comma 4 4 2 5 7" xfId="7435" xr:uid="{3A2B1EA9-3EF5-40FD-98E5-D29C033EA392}"/>
    <cellStyle name="Comma 4 4 2 5 8" xfId="31960" xr:uid="{86F4AF23-4A27-4969-B472-950156A7A5D1}"/>
    <cellStyle name="Comma 4 4 2 6" xfId="27711" xr:uid="{536130B6-7645-44B9-B564-2CFE57BC7F36}"/>
    <cellStyle name="Comma 4 4 2 6 2" xfId="25993" xr:uid="{1A9047C6-E22F-4CCB-85DB-957378F5C7CA}"/>
    <cellStyle name="Comma 4 4 2 6 2 2" xfId="22495" xr:uid="{0F231374-28C4-419C-A78E-C0EB7AC27494}"/>
    <cellStyle name="Comma 4 4 2 6 2 2 2" xfId="14988" xr:uid="{A47CB0C5-E00D-41DB-BBBE-D82BE1076EF0}"/>
    <cellStyle name="Comma 4 4 2 6 2 2 2 2" xfId="56489" xr:uid="{099D3A44-5106-450A-BAC7-6C4C2ECB7C38}"/>
    <cellStyle name="Comma 4 4 2 6 2 2 2 3" xfId="43874" xr:uid="{22EDB12B-86D7-44E0-9158-C1CAF5FD9A24}"/>
    <cellStyle name="Comma 4 4 2 6 2 2 3" xfId="8402" xr:uid="{BF750CBE-967C-4621-A6C4-D7DC86740AEF}"/>
    <cellStyle name="Comma 4 4 2 6 2 2 3 2" xfId="50211" xr:uid="{817592EF-F06B-49A6-A218-E738C7D8A0AA}"/>
    <cellStyle name="Comma 4 4 2 6 2 2 4" xfId="31122" xr:uid="{D8F72D9C-EF0F-4A52-9BCA-0F7677D41FF7}"/>
    <cellStyle name="Comma 4 4 2 6 2 2 5" xfId="37584" xr:uid="{DE6F943C-73C4-4C84-AFB3-DEDBD982BC6C}"/>
    <cellStyle name="Comma 4 4 2 6 2 3" xfId="25107" xr:uid="{61C85C8D-681A-470E-913C-B68EEDA42CDA}"/>
    <cellStyle name="Comma 4 4 2 6 2 3 2" xfId="17600" xr:uid="{81515C7B-2D27-4E83-8998-EE2E68EA9EB3}"/>
    <cellStyle name="Comma 4 4 2 6 2 3 2 2" xfId="53877" xr:uid="{85DF5E93-2B01-4C0F-B158-F40DEDC979D4}"/>
    <cellStyle name="Comma 4 4 2 6 2 3 2 3" xfId="41262" xr:uid="{828CBDB7-36F6-4EC3-80D1-47E45B52AD84}"/>
    <cellStyle name="Comma 4 4 2 6 2 3 3" xfId="11014" xr:uid="{2C5A08FD-9478-4B49-BE16-766D9AFD02FD}"/>
    <cellStyle name="Comma 4 4 2 6 2 3 3 2" xfId="47599" xr:uid="{3CC60031-997B-4E5C-ABC2-F1E9FC7AC1A8}"/>
    <cellStyle name="Comma 4 4 2 6 2 3 4" xfId="5444" xr:uid="{58BBF1E1-69E9-40BD-9421-7827874F8E6A}"/>
    <cellStyle name="Comma 4 4 2 6 2 3 5" xfId="34972" xr:uid="{04444C6B-E825-4024-BBA0-8C469ECF0035}"/>
    <cellStyle name="Comma 4 4 2 6 2 4" xfId="18485" xr:uid="{B74718B0-24B5-43EF-BF75-AE26CA931970}"/>
    <cellStyle name="Comma 4 4 2 6 2 4 2" xfId="52992" xr:uid="{7B1A6810-DE30-413E-AFE3-C4BB1B6DC281}"/>
    <cellStyle name="Comma 4 4 2 6 2 4 3" xfId="40377" xr:uid="{ACE4C115-36C8-432F-B44A-84DEC18991B0}"/>
    <cellStyle name="Comma 4 4 2 6 2 5" xfId="11899" xr:uid="{8A6309FA-CB3E-4BED-B408-E4FD916A3B9F}"/>
    <cellStyle name="Comma 4 4 2 6 2 5 2" xfId="46714" xr:uid="{2210D01D-8E56-4997-9DAE-4532523CED1A}"/>
    <cellStyle name="Comma 4 4 2 6 2 6" xfId="4559" xr:uid="{7D14BD17-806A-4634-970C-306CEF464D86}"/>
    <cellStyle name="Comma 4 4 2 6 2 7" xfId="34087" xr:uid="{8CCF801A-275A-431F-A517-B89BEFA69221}"/>
    <cellStyle name="Comma 4 4 2 6 3" xfId="26802" xr:uid="{0EBB10B1-B4A5-45BB-A46D-5D8839574E68}"/>
    <cellStyle name="Comma 4 4 2 6 3 2" xfId="23305" xr:uid="{82A5EFC6-AAAE-4F35-B7F9-F4CA1EEF696A}"/>
    <cellStyle name="Comma 4 4 2 6 3 2 2" xfId="15798" xr:uid="{62F2239C-6B8B-4BE7-99C2-68413C0C498A}"/>
    <cellStyle name="Comma 4 4 2 6 3 2 2 2" xfId="55679" xr:uid="{C1005A39-6319-4B09-88A4-2E94794533ED}"/>
    <cellStyle name="Comma 4 4 2 6 3 2 2 3" xfId="43064" xr:uid="{F7087A3F-7EDC-4552-8003-9CAB35710375}"/>
    <cellStyle name="Comma 4 4 2 6 3 2 3" xfId="9212" xr:uid="{BC6542BF-871C-4D02-89B1-4E034D123B88}"/>
    <cellStyle name="Comma 4 4 2 6 3 2 3 2" xfId="49401" xr:uid="{9A82BD2C-9F95-46FE-8399-DE3F112385CD}"/>
    <cellStyle name="Comma 4 4 2 6 3 2 4" xfId="30312" xr:uid="{F554A9F3-3077-45A5-810A-44D9E18AA9D0}"/>
    <cellStyle name="Comma 4 4 2 6 3 2 5" xfId="36774" xr:uid="{1D98BE67-C17B-4CB6-9220-EE408A280216}"/>
    <cellStyle name="Comma 4 4 2 6 3 3" xfId="19294" xr:uid="{9B2EEE55-7779-4AC3-B384-BC20D5ED07C9}"/>
    <cellStyle name="Comma 4 4 2 6 3 3 2" xfId="52182" xr:uid="{CDA54082-D0E9-4890-8FE4-723F1AABC126}"/>
    <cellStyle name="Comma 4 4 2 6 3 3 3" xfId="39567" xr:uid="{5B4CC927-D3F1-4E52-9D5E-F94B7C583A12}"/>
    <cellStyle name="Comma 4 4 2 6 3 4" xfId="12708" xr:uid="{7385921A-6F62-4382-AC05-A30D09DC3AC9}"/>
    <cellStyle name="Comma 4 4 2 6 3 4 2" xfId="45904" xr:uid="{ADCCD4A5-BF78-44AB-AD38-AA4C9C47748F}"/>
    <cellStyle name="Comma 4 4 2 6 3 5" xfId="3750" xr:uid="{3C535752-BE04-4CBE-9BBF-367B629B003F}"/>
    <cellStyle name="Comma 4 4 2 6 3 6" xfId="33277" xr:uid="{FD1A880F-3AA8-46AA-B39F-FB241B8E7688}"/>
    <cellStyle name="Comma 4 4 2 6 4" xfId="24214" xr:uid="{2119D0C4-FDAE-4F38-BFBF-39A632F02B66}"/>
    <cellStyle name="Comma 4 4 2 6 4 2" xfId="16707" xr:uid="{53599FFA-775F-4CA6-BA5E-088AD165F9AB}"/>
    <cellStyle name="Comma 4 4 2 6 4 2 2" xfId="54770" xr:uid="{B3C4308E-F644-4C06-901C-C96FC5865B76}"/>
    <cellStyle name="Comma 4 4 2 6 4 2 3" xfId="42155" xr:uid="{979E1632-AB2E-4499-8B9C-A908B57DAA3D}"/>
    <cellStyle name="Comma 4 4 2 6 4 3" xfId="10121" xr:uid="{12A3D43E-0B1A-4C7E-BF0C-70F0F006F598}"/>
    <cellStyle name="Comma 4 4 2 6 4 3 2" xfId="48492" xr:uid="{187D4A2F-5AAD-4FCC-A31C-B54BC7F44600}"/>
    <cellStyle name="Comma 4 4 2 6 4 4" xfId="29403" xr:uid="{F82E53B0-F4C0-4BF4-879D-5089A6B36A85}"/>
    <cellStyle name="Comma 4 4 2 6 4 5" xfId="35865" xr:uid="{ABAA6C97-DED2-4C00-88F5-44F663D1A97C}"/>
    <cellStyle name="Comma 4 4 2 6 5" xfId="25927" xr:uid="{27BBFA76-0998-40E4-A9B3-E8033379962C}"/>
    <cellStyle name="Comma 4 4 2 6 5 2" xfId="18420" xr:uid="{F8E155E8-EE99-4D26-AE87-1737E2057687}"/>
    <cellStyle name="Comma 4 4 2 6 5 2 2" xfId="53057" xr:uid="{5637D9FB-C4E4-490F-84ED-1D1B71D000F0}"/>
    <cellStyle name="Comma 4 4 2 6 5 2 3" xfId="40442" xr:uid="{DB1602DC-670E-4B5C-842A-F1809766257A}"/>
    <cellStyle name="Comma 4 4 2 6 5 3" xfId="11834" xr:uid="{0C1730BE-9AB5-4249-8DC9-9E86A8D50B0D}"/>
    <cellStyle name="Comma 4 4 2 6 5 3 2" xfId="46779" xr:uid="{418A2CA3-F436-4BFB-A7DC-4109BBC8C9A4}"/>
    <cellStyle name="Comma 4 4 2 6 5 4" xfId="4624" xr:uid="{1E71A832-8A4A-4C1C-905D-D1DA825FD81B}"/>
    <cellStyle name="Comma 4 4 2 6 5 5" xfId="34152" xr:uid="{FFDED37B-863E-49AD-810F-BAFF752D3062}"/>
    <cellStyle name="Comma 4 4 2 6 6" xfId="20203" xr:uid="{EBB59AA4-462D-488A-B13D-D458A5BB550F}"/>
    <cellStyle name="Comma 4 4 2 6 6 2" xfId="51273" xr:uid="{C8D4B852-FD01-48A4-83FA-CCE91586BF7D}"/>
    <cellStyle name="Comma 4 4 2 6 6 3" xfId="38658" xr:uid="{30EAF541-8657-4FEF-B574-E1CF027B1E50}"/>
    <cellStyle name="Comma 4 4 2 6 7" xfId="13617" xr:uid="{C4694D42-D9A9-47C1-BAF2-7CA33CFB6209}"/>
    <cellStyle name="Comma 4 4 2 6 7 2" xfId="44995" xr:uid="{E862C87F-5170-467F-9A41-9D3EA23E6629}"/>
    <cellStyle name="Comma 4 4 2 6 8" xfId="7030" xr:uid="{77D13F30-DE54-4944-AC7A-A3008B4FCB5F}"/>
    <cellStyle name="Comma 4 4 2 6 9" xfId="32368" xr:uid="{B798B5AA-75DD-4F28-A9DC-880DF7D84D78}"/>
    <cellStyle name="Comma 4 4 2 7" xfId="27650" xr:uid="{1B2601CB-0A77-4CF8-B36E-E2451432F930}"/>
    <cellStyle name="Comma 4 4 2 7 2" xfId="24153" xr:uid="{1D4421F0-F938-43A3-863F-52E161E85CF0}"/>
    <cellStyle name="Comma 4 4 2 7 2 2" xfId="16646" xr:uid="{33FA6297-747F-40EC-BFFE-E89EEFBCFFE3}"/>
    <cellStyle name="Comma 4 4 2 7 2 2 2" xfId="54831" xr:uid="{FCDFE0D2-0CF3-44DF-B108-763B0E165C12}"/>
    <cellStyle name="Comma 4 4 2 7 2 2 3" xfId="42216" xr:uid="{4A890483-6B1C-4DEC-983E-EDC354CED47F}"/>
    <cellStyle name="Comma 4 4 2 7 2 3" xfId="10060" xr:uid="{B142FD87-034A-4EF9-9B99-5CB180E52D04}"/>
    <cellStyle name="Comma 4 4 2 7 2 3 2" xfId="48553" xr:uid="{749D4E6F-81B6-4978-87D2-01704F7DC625}"/>
    <cellStyle name="Comma 4 4 2 7 2 4" xfId="29464" xr:uid="{4EE22B70-AF18-4A00-A053-C30334F7E2A5}"/>
    <cellStyle name="Comma 4 4 2 7 2 5" xfId="35926" xr:uid="{D2B52772-7022-4E22-828F-48F785ADBF2D}"/>
    <cellStyle name="Comma 4 4 2 7 3" xfId="20142" xr:uid="{6843C947-A0BB-4EDA-8D51-4736B725B469}"/>
    <cellStyle name="Comma 4 4 2 7 3 2" xfId="51334" xr:uid="{99009EFD-8D0B-47D2-A6B5-9CB82D64484B}"/>
    <cellStyle name="Comma 4 4 2 7 3 3" xfId="38719" xr:uid="{2BC17A12-CE26-4FAC-9E4C-CEFA63D99A2F}"/>
    <cellStyle name="Comma 4 4 2 7 4" xfId="13556" xr:uid="{67C5602F-F375-4C47-A963-379D9D8010E5}"/>
    <cellStyle name="Comma 4 4 2 7 4 2" xfId="45056" xr:uid="{3D6B5031-699D-47D2-8CCA-BD3514C24EE7}"/>
    <cellStyle name="Comma 4 4 2 7 5" xfId="6969" xr:uid="{88A8AEA8-DBAD-4669-B8E2-537FE8190AA5}"/>
    <cellStyle name="Comma 4 4 2 7 6" xfId="32429" xr:uid="{AFE5EC68-0464-47C5-86B4-FB0AC8D3BDCF}"/>
    <cellStyle name="Comma 4 4 2 8" xfId="25042" xr:uid="{0B605E60-90E4-4747-A950-D4827274B25A}"/>
    <cellStyle name="Comma 4 4 2 8 2" xfId="17535" xr:uid="{6F91779A-C0F2-4D8E-B0F8-C7E856C79B1F}"/>
    <cellStyle name="Comma 4 4 2 8 2 2" xfId="53942" xr:uid="{8EE7CB28-E471-4558-96A5-A0BB5CF2F6B6}"/>
    <cellStyle name="Comma 4 4 2 8 2 3" xfId="41327" xr:uid="{CEB92CBF-9FA6-4B9B-8D44-A25E0B4F6B78}"/>
    <cellStyle name="Comma 4 4 2 8 3" xfId="10949" xr:uid="{98E412AE-7F3E-451D-AB8F-15CE0FB5B507}"/>
    <cellStyle name="Comma 4 4 2 8 3 2" xfId="47664" xr:uid="{972E8421-BC09-4EF7-89B1-CB37952A3EA8}"/>
    <cellStyle name="Comma 4 4 2 8 4" xfId="5509" xr:uid="{DC586C7F-516C-40D8-A320-167A60642557}"/>
    <cellStyle name="Comma 4 4 2 8 5" xfId="35037" xr:uid="{D95B883C-C90C-4D4A-AE40-956CEA641B62}"/>
    <cellStyle name="Comma 4 4 2 9" xfId="28698" xr:uid="{C02E6EE5-4B7D-41BC-AC51-7D276D66F04D}"/>
    <cellStyle name="Comma 4 4 2 9 2" xfId="21027" xr:uid="{0D8C0A4A-9267-41CB-9F97-600ED86683CD}"/>
    <cellStyle name="Comma 4 4 2 9 2 2" xfId="50332" xr:uid="{8445222A-E4CB-4300-8D19-B743FA8F0539}"/>
    <cellStyle name="Comma 4 4 2 9 3" xfId="14441" xr:uid="{5752956D-8A46-4AE3-A417-A616B4CE7271}"/>
    <cellStyle name="Comma 4 4 2 9 4" xfId="7854" xr:uid="{09352F82-BBDE-4EBA-9766-E4A4374A7FEA}"/>
    <cellStyle name="Comma 4 4 2 9 5" xfId="37709" xr:uid="{540C2849-72AF-46C8-9551-A323C4FE51E2}"/>
    <cellStyle name="Comma 4 4 20" xfId="56811" xr:uid="{34EF97E5-88A7-4133-8F15-17E550B7A893}"/>
    <cellStyle name="Comma 4 4 21" xfId="56942" xr:uid="{2B7247A5-C2A4-47A3-85E7-414C4C4F7A03}"/>
    <cellStyle name="Comma 4 4 22" xfId="57007" xr:uid="{0C9B1FE1-2FC6-4D82-A9F5-8DF7FC3FD638}"/>
    <cellStyle name="Comma 4 4 23" xfId="57061" xr:uid="{ADD3DF0A-5BA0-4AF6-8E3A-9F8E248E6B09}"/>
    <cellStyle name="Comma 4 4 24" xfId="1410" xr:uid="{138F854C-58E5-44B5-ACBE-A8CBF189B661}"/>
    <cellStyle name="Comma 4 4 25" xfId="57145" xr:uid="{14932450-868D-4D62-A1FC-B89F863DC060}"/>
    <cellStyle name="Comma 4 4 3" xfId="819" xr:uid="{EB1FF9BF-8CA2-4A9F-820A-DCEBD8701D2C}"/>
    <cellStyle name="Comma 4 4 3 10" xfId="22379" xr:uid="{5601DAD1-FFF0-4BA7-9852-0865096FBC7F}"/>
    <cellStyle name="Comma 4 4 3 10 2" xfId="14872" xr:uid="{5C013BBF-A6F0-4C4A-94FC-DE93FDAAD1BD}"/>
    <cellStyle name="Comma 4 4 3 10 2 2" xfId="50566" xr:uid="{D43E3DBB-107A-4B5C-B40C-E4219050B286}"/>
    <cellStyle name="Comma 4 4 3 10 3" xfId="8286" xr:uid="{F9713525-47AA-4652-8186-39AF67999D51}"/>
    <cellStyle name="Comma 4 4 3 10 4" xfId="31238" xr:uid="{C41885EE-DBAE-4724-B127-6B7943E5892C}"/>
    <cellStyle name="Comma 4 4 3 10 5" xfId="37951" xr:uid="{13E94CE2-D2C5-4659-AE15-1C34DAEE5847}"/>
    <cellStyle name="Comma 4 4 3 11" xfId="28986" xr:uid="{5D056605-1A97-4132-A82B-0EB60EB9B102}"/>
    <cellStyle name="Comma 4 4 3 11 2" xfId="21291" xr:uid="{5DCF47E0-C7D4-4363-B39B-0CE97FB2B912}"/>
    <cellStyle name="Comma 4 4 3 11 3" xfId="14705" xr:uid="{92637441-71CE-462A-96B6-B9DC773A8907}"/>
    <cellStyle name="Comma 4 4 3 11 4" xfId="8118" xr:uid="{41D9B6BB-F45D-4376-8DA5-3F1F35229A40}"/>
    <cellStyle name="Comma 4 4 3 11 5" xfId="44260" xr:uid="{EC522D43-E386-48B1-8F57-F364530780FB}"/>
    <cellStyle name="Comma 4 4 3 12" xfId="21646" xr:uid="{9710E5A2-A0E4-402B-9ACC-CB260A243D4F}"/>
    <cellStyle name="Comma 4 4 3 13" xfId="22276" xr:uid="{8B36FBB9-E3B5-49FA-9913-1FCB756D24E6}"/>
    <cellStyle name="Comma 4 4 3 14" xfId="21368" xr:uid="{BA12782F-393D-4162-ABBE-4E327294FDA6}"/>
    <cellStyle name="Comma 4 4 3 15" xfId="14782" xr:uid="{42246032-41FE-452A-88F4-658374E20EB5}"/>
    <cellStyle name="Comma 4 4 3 16" xfId="8195" xr:uid="{5E3681A6-5538-4304-B5E2-DDA43D06B4D9}"/>
    <cellStyle name="Comma 4 4 3 17" xfId="29139" xr:uid="{BB818503-7B01-451B-AFFD-C2EB66ED39DD}"/>
    <cellStyle name="Comma 4 4 3 18" xfId="3156" xr:uid="{2F938186-B044-4FED-84E2-D14BFC469EFC}"/>
    <cellStyle name="Comma 4 4 3 19" xfId="31658" xr:uid="{BCA0A4B9-4B17-4A81-8804-809530526388}"/>
    <cellStyle name="Comma 4 4 3 2" xfId="1219" xr:uid="{D78D2EA0-F348-41B0-AC0E-4DD685458905}"/>
    <cellStyle name="Comma 4 4 3 2 10" xfId="14612" xr:uid="{2D615988-B366-4973-A38E-ED1799FDB843}"/>
    <cellStyle name="Comma 4 4 3 2 11" xfId="8025" xr:uid="{2E25C859-8439-4AA6-ABE3-918362EF064E}"/>
    <cellStyle name="Comma 4 4 3 2 12" xfId="31813" xr:uid="{73F382CB-E639-4712-94AE-9CA5FBFFA651}"/>
    <cellStyle name="Comma 4 4 3 2 13" xfId="28869" xr:uid="{3A9B41A8-0C92-4D71-9E02-6F0E554AB24E}"/>
    <cellStyle name="Comma 4 4 3 2 2" xfId="27819" xr:uid="{C77A7AA4-3B6F-4849-8B8C-733CFBE1225D}"/>
    <cellStyle name="Comma 4 4 3 2 2 2" xfId="26089" xr:uid="{92E9BF2D-2468-4187-9EE9-7DA62EB40AFD}"/>
    <cellStyle name="Comma 4 4 3 2 2 2 2" xfId="22591" xr:uid="{70C3E730-878B-4E35-81E7-535672A2B535}"/>
    <cellStyle name="Comma 4 4 3 2 2 2 2 2" xfId="15084" xr:uid="{D0EDA51D-09FE-4AE2-8586-B59E1DB6B1B4}"/>
    <cellStyle name="Comma 4 4 3 2 2 2 2 2 2" xfId="56393" xr:uid="{F14A5B74-228F-4697-BFA2-F8EED8412932}"/>
    <cellStyle name="Comma 4 4 3 2 2 2 2 2 3" xfId="43778" xr:uid="{6EC1AE47-A6AA-415C-B793-52B77295AAF4}"/>
    <cellStyle name="Comma 4 4 3 2 2 2 2 3" xfId="8498" xr:uid="{C88A397B-1720-430E-8DE5-55DD41AF24C6}"/>
    <cellStyle name="Comma 4 4 3 2 2 2 2 3 2" xfId="50115" xr:uid="{F69E5590-8478-49C4-A0FA-2C19C4AC646E}"/>
    <cellStyle name="Comma 4 4 3 2 2 2 2 4" xfId="31026" xr:uid="{F1792384-43E5-46E0-B5DE-9A9303E9582F}"/>
    <cellStyle name="Comma 4 4 3 2 2 2 2 5" xfId="37488" xr:uid="{2FAF71C5-B07C-499B-9739-777B6335DF55}"/>
    <cellStyle name="Comma 4 4 3 2 2 2 3" xfId="25209" xr:uid="{285B3138-5638-4A09-A708-1374B3EE8E77}"/>
    <cellStyle name="Comma 4 4 3 2 2 2 3 2" xfId="17702" xr:uid="{41AEBB18-B22E-4686-A638-66B24F12C2AA}"/>
    <cellStyle name="Comma 4 4 3 2 2 2 3 2 2" xfId="53775" xr:uid="{9F900B71-CFBA-457F-8FF1-FBBEB4B8F876}"/>
    <cellStyle name="Comma 4 4 3 2 2 2 3 2 3" xfId="41160" xr:uid="{B65ADF4D-728C-4A51-94E2-B299089C3A48}"/>
    <cellStyle name="Comma 4 4 3 2 2 2 3 3" xfId="11116" xr:uid="{8C1C8E56-DB74-4F28-ABE3-346E2CA69850}"/>
    <cellStyle name="Comma 4 4 3 2 2 2 3 3 2" xfId="47497" xr:uid="{4FAE79B3-893F-49E7-A501-6264149F5340}"/>
    <cellStyle name="Comma 4 4 3 2 2 2 3 4" xfId="5342" xr:uid="{180CCBD9-5838-4063-A61B-D5ED26E88B16}"/>
    <cellStyle name="Comma 4 4 3 2 2 2 3 5" xfId="34870" xr:uid="{D0BA9580-9B0E-4BCB-829E-9D7D15EFFDC2}"/>
    <cellStyle name="Comma 4 4 3 2 2 2 4" xfId="18581" xr:uid="{13F71F9F-FB9A-45D0-AFBB-81781BF8D539}"/>
    <cellStyle name="Comma 4 4 3 2 2 2 4 2" xfId="52896" xr:uid="{A21A27CD-E645-425D-BACF-1AB771DF258D}"/>
    <cellStyle name="Comma 4 4 3 2 2 2 4 3" xfId="40281" xr:uid="{D7F8E4A3-D653-4C6A-AA6F-27A4CEEB4F04}"/>
    <cellStyle name="Comma 4 4 3 2 2 2 5" xfId="11995" xr:uid="{722C70AD-EABE-4D2E-902D-2A01C936C2C0}"/>
    <cellStyle name="Comma 4 4 3 2 2 2 5 2" xfId="46618" xr:uid="{1BB3D68D-5986-4B65-ADC9-6FB8A760D90F}"/>
    <cellStyle name="Comma 4 4 3 2 2 2 6" xfId="4463" xr:uid="{36066B9E-9345-4288-A8D3-539F5209FE67}"/>
    <cellStyle name="Comma 4 4 3 2 2 2 7" xfId="33991" xr:uid="{5E229F07-F3CF-40FC-AAE8-22F9BA0B4D31}"/>
    <cellStyle name="Comma 4 4 3 2 2 3" xfId="26945" xr:uid="{1D82D8E7-6C2B-48B0-B4F7-B8FEE3DCA30D}"/>
    <cellStyle name="Comma 4 4 3 2 2 3 2" xfId="23448" xr:uid="{DF34616F-9AFD-4393-8A0F-1206661AEDDC}"/>
    <cellStyle name="Comma 4 4 3 2 2 3 2 2" xfId="15941" xr:uid="{C46DA9A2-083A-4DF8-91F7-A14358ACBBB2}"/>
    <cellStyle name="Comma 4 4 3 2 2 3 2 2 2" xfId="55536" xr:uid="{3E17613E-112B-4AC3-95F2-6FEE7F9C82FB}"/>
    <cellStyle name="Comma 4 4 3 2 2 3 2 2 3" xfId="42921" xr:uid="{30068409-A241-419D-8758-C8C3662CE713}"/>
    <cellStyle name="Comma 4 4 3 2 2 3 2 3" xfId="9355" xr:uid="{9624060C-B5BC-46AC-8E04-5D5F9E81137C}"/>
    <cellStyle name="Comma 4 4 3 2 2 3 2 3 2" xfId="49258" xr:uid="{69975D0B-FE45-41A6-A013-893DDD8FE51B}"/>
    <cellStyle name="Comma 4 4 3 2 2 3 2 4" xfId="30169" xr:uid="{23B09031-75DD-440F-938E-1E4F8578C3A5}"/>
    <cellStyle name="Comma 4 4 3 2 2 3 2 5" xfId="36631" xr:uid="{EECE321E-BD6C-47E2-A6A9-C5E12F928BC8}"/>
    <cellStyle name="Comma 4 4 3 2 2 3 3" xfId="19437" xr:uid="{1A49D9FA-0EB3-4645-948E-DF5EDFE07302}"/>
    <cellStyle name="Comma 4 4 3 2 2 3 3 2" xfId="52039" xr:uid="{0A54D89C-E7EF-434D-8983-09B6600CED54}"/>
    <cellStyle name="Comma 4 4 3 2 2 3 3 3" xfId="39424" xr:uid="{DFC42A37-27DF-46E1-A35F-EFBD2CABCE1D}"/>
    <cellStyle name="Comma 4 4 3 2 2 3 4" xfId="12851" xr:uid="{241B1B15-5853-431D-BB90-A99532F462E8}"/>
    <cellStyle name="Comma 4 4 3 2 2 3 4 2" xfId="45761" xr:uid="{81073C66-E099-4F07-AC11-20EFDA73FDC8}"/>
    <cellStyle name="Comma 4 4 3 2 2 3 5" xfId="3607" xr:uid="{63AC3AEB-85EB-4909-A88A-859221D2633D}"/>
    <cellStyle name="Comma 4 4 3 2 2 3 6" xfId="33134" xr:uid="{02D05A48-C3F2-4180-9482-F18E09F8A369}"/>
    <cellStyle name="Comma 4 4 3 2 2 4" xfId="24324" xr:uid="{9E358BB0-4C38-4B3B-9DAA-1355EE2E100B}"/>
    <cellStyle name="Comma 4 4 3 2 2 4 2" xfId="16817" xr:uid="{AA5E0C7E-9F76-44FC-9B80-D5AE9618E370}"/>
    <cellStyle name="Comma 4 4 3 2 2 4 2 2" xfId="54660" xr:uid="{73B539FC-F631-4D5C-8291-4E03842B0249}"/>
    <cellStyle name="Comma 4 4 3 2 2 4 2 3" xfId="42045" xr:uid="{3F80F94E-DFC3-4CE0-87F1-1EE67E79B0FE}"/>
    <cellStyle name="Comma 4 4 3 2 2 4 3" xfId="10231" xr:uid="{A9955D34-1293-4DCB-A433-681A57EA8C3E}"/>
    <cellStyle name="Comma 4 4 3 2 2 4 3 2" xfId="48382" xr:uid="{BF297A38-116A-4374-970E-75D24F5C42F9}"/>
    <cellStyle name="Comma 4 4 3 2 2 4 4" xfId="6227" xr:uid="{42E78435-00D2-4940-B4B0-1CF8264ABE12}"/>
    <cellStyle name="Comma 4 4 3 2 2 4 5" xfId="35755" xr:uid="{286FC0C4-903F-4D21-BCAF-BB05A3D4A70A}"/>
    <cellStyle name="Comma 4 4 3 2 2 5" xfId="20311" xr:uid="{F98E67E5-1542-4A94-AA96-F9644C451F36}"/>
    <cellStyle name="Comma 4 4 3 2 2 5 2" xfId="51163" xr:uid="{F5AFD8CF-1295-4E93-8110-A9D5A5CE61F0}"/>
    <cellStyle name="Comma 4 4 3 2 2 5 3" xfId="38548" xr:uid="{78CE60A0-3D53-45AF-B60A-9DB1F188803D}"/>
    <cellStyle name="Comma 4 4 3 2 2 6" xfId="13725" xr:uid="{12335BA8-87FF-4FB0-8688-978A75E7D0F2}"/>
    <cellStyle name="Comma 4 4 3 2 2 6 2" xfId="44885" xr:uid="{75F8B7DF-116A-4B59-ABFF-783C36866966}"/>
    <cellStyle name="Comma 4 4 3 2 2 7" xfId="7138" xr:uid="{3BF4C280-83DC-4F13-9083-8FF695E8A0C8}"/>
    <cellStyle name="Comma 4 4 3 2 2 8" xfId="32258" xr:uid="{C09894BB-A80C-4160-8EFA-599F713351F5}"/>
    <cellStyle name="Comma 4 4 3 2 3" xfId="26529" xr:uid="{ACDF3ADE-95B9-4081-B50E-34A2C2F34F65}"/>
    <cellStyle name="Comma 4 4 3 2 3 2" xfId="23032" xr:uid="{8AE20481-758A-4C55-BEB8-3E8DDA77CBE7}"/>
    <cellStyle name="Comma 4 4 3 2 3 2 2" xfId="15525" xr:uid="{DC88F841-2CD3-4423-A641-D4E199E83E8B}"/>
    <cellStyle name="Comma 4 4 3 2 3 2 2 2" xfId="55952" xr:uid="{D630E597-6666-4199-9DB1-69E28713D536}"/>
    <cellStyle name="Comma 4 4 3 2 3 2 2 3" xfId="43337" xr:uid="{F239A14C-3A1C-43DB-BB13-E2BDD2922CBF}"/>
    <cellStyle name="Comma 4 4 3 2 3 2 3" xfId="8939" xr:uid="{CFC55D6B-B778-4930-946B-9546EF01CB06}"/>
    <cellStyle name="Comma 4 4 3 2 3 2 3 2" xfId="49674" xr:uid="{509D3ECC-17E0-41AC-96DE-E3AD1FB06FE8}"/>
    <cellStyle name="Comma 4 4 3 2 3 2 4" xfId="30585" xr:uid="{BB14F7F8-BDF1-4F9E-A179-9EFBDD291D51}"/>
    <cellStyle name="Comma 4 4 3 2 3 2 5" xfId="37047" xr:uid="{F52B12AB-ECD8-4312-B67A-D51E4D941C4C}"/>
    <cellStyle name="Comma 4 4 3 2 3 3" xfId="25651" xr:uid="{1275612F-04D3-4782-8557-0FFE1C637B1B}"/>
    <cellStyle name="Comma 4 4 3 2 3 3 2" xfId="18144" xr:uid="{8078CBD5-78DD-4C03-A123-35BF34C79D06}"/>
    <cellStyle name="Comma 4 4 3 2 3 3 2 2" xfId="53333" xr:uid="{42692D12-DE6B-43B6-97A7-932C715358CE}"/>
    <cellStyle name="Comma 4 4 3 2 3 3 2 3" xfId="40718" xr:uid="{6A9EE8E9-5A76-4313-81D9-BF1EB33DE16C}"/>
    <cellStyle name="Comma 4 4 3 2 3 3 3" xfId="11558" xr:uid="{35863F47-7088-40E1-8D0D-69A6EB73B920}"/>
    <cellStyle name="Comma 4 4 3 2 3 3 3 2" xfId="47055" xr:uid="{835D8F39-B9E1-435A-BAF2-51E5738735CB}"/>
    <cellStyle name="Comma 4 4 3 2 3 3 4" xfId="4900" xr:uid="{B5A022E4-0E09-4DC4-AF62-B8CA631771EC}"/>
    <cellStyle name="Comma 4 4 3 2 3 3 5" xfId="34428" xr:uid="{F0B0E036-57EB-49F4-8A26-59E6C25A9AF8}"/>
    <cellStyle name="Comma 4 4 3 2 3 4" xfId="19021" xr:uid="{C6C1A32D-08F6-4F0D-8ED6-D36C99C9BF40}"/>
    <cellStyle name="Comma 4 4 3 2 3 4 2" xfId="52455" xr:uid="{4F7301D5-1E2A-40CD-9309-13CAAD996BC3}"/>
    <cellStyle name="Comma 4 4 3 2 3 4 3" xfId="39840" xr:uid="{0170B76B-69C7-4BF7-A92A-56EC72DBB84C}"/>
    <cellStyle name="Comma 4 4 3 2 3 5" xfId="12435" xr:uid="{3ED8547A-2FB3-438B-B6E1-52428866B89C}"/>
    <cellStyle name="Comma 4 4 3 2 3 5 2" xfId="46177" xr:uid="{04909E99-9B92-4106-8A83-4E81E68D55C9}"/>
    <cellStyle name="Comma 4 4 3 2 3 6" xfId="4023" xr:uid="{6F779093-F7D8-404A-B664-E639D8E2E222}"/>
    <cellStyle name="Comma 4 4 3 2 3 7" xfId="33550" xr:uid="{ACF62EB1-DFBF-4448-834E-6A742EE55879}"/>
    <cellStyle name="Comma 4 4 3 2 4" xfId="27379" xr:uid="{EE11C6D0-8978-4668-8A51-ECC8920D0903}"/>
    <cellStyle name="Comma 4 4 3 2 4 2" xfId="23882" xr:uid="{4109F605-47D6-44F0-9C6D-7E0DF542AE93}"/>
    <cellStyle name="Comma 4 4 3 2 4 2 2" xfId="16375" xr:uid="{39969B0D-5C47-4E5A-943F-05902EF3630E}"/>
    <cellStyle name="Comma 4 4 3 2 4 2 2 2" xfId="55102" xr:uid="{300F7FF8-FD87-472D-B0A5-FE9B62EE9526}"/>
    <cellStyle name="Comma 4 4 3 2 4 2 2 3" xfId="42487" xr:uid="{F11AC88C-240D-4B98-9B36-7A1F268577F2}"/>
    <cellStyle name="Comma 4 4 3 2 4 2 3" xfId="9789" xr:uid="{FCCFC84B-B0AD-4488-AE0E-FB9AE8C87622}"/>
    <cellStyle name="Comma 4 4 3 2 4 2 3 2" xfId="48824" xr:uid="{F5D1E4C1-7716-41F3-B88F-FB9909A99622}"/>
    <cellStyle name="Comma 4 4 3 2 4 2 4" xfId="29735" xr:uid="{4CCC3904-3127-4BE5-8D37-A47873B230D9}"/>
    <cellStyle name="Comma 4 4 3 2 4 2 5" xfId="36197" xr:uid="{E54088C1-AEBF-45A9-AD16-0E2A872756E9}"/>
    <cellStyle name="Comma 4 4 3 2 4 3" xfId="19871" xr:uid="{9D73C04C-A7E9-4AC7-BB95-7714F067118D}"/>
    <cellStyle name="Comma 4 4 3 2 4 3 2" xfId="51605" xr:uid="{6EF472E2-CFE2-4F4C-A2C1-8227EAD8BBBA}"/>
    <cellStyle name="Comma 4 4 3 2 4 3 3" xfId="38990" xr:uid="{5518B43F-D153-49BB-8720-FE6B8344974E}"/>
    <cellStyle name="Comma 4 4 3 2 4 4" xfId="13285" xr:uid="{4B20DB75-A4E5-44C7-98DB-26B035470736}"/>
    <cellStyle name="Comma 4 4 3 2 4 4 2" xfId="45327" xr:uid="{E3F9B280-1207-47B8-8D29-DDB9930D783F}"/>
    <cellStyle name="Comma 4 4 3 2 4 5" xfId="6698" xr:uid="{FC348892-3710-4CB0-AD9B-2BF6700E06BC}"/>
    <cellStyle name="Comma 4 4 3 2 4 6" xfId="32700" xr:uid="{F08012BE-7C0A-4EF6-A5A5-956BE676A702}"/>
    <cellStyle name="Comma 4 4 3 2 5" xfId="24766" xr:uid="{55804FE8-51B4-4B98-ADD7-23C50C032519}"/>
    <cellStyle name="Comma 4 4 3 2 5 2" xfId="17259" xr:uid="{3668263F-395D-4F76-B3CF-A4BE2867038E}"/>
    <cellStyle name="Comma 4 4 3 2 5 2 2" xfId="54218" xr:uid="{7FDA7C68-EE64-4055-8110-746D64FAC272}"/>
    <cellStyle name="Comma 4 4 3 2 5 2 3" xfId="41603" xr:uid="{B30052A6-6614-476F-8706-FC8FA8D381CF}"/>
    <cellStyle name="Comma 4 4 3 2 5 3" xfId="10673" xr:uid="{9608D861-EE3F-4E23-B82D-4724C438DAB9}"/>
    <cellStyle name="Comma 4 4 3 2 5 3 2" xfId="47940" xr:uid="{D9DFED53-B809-42B6-862F-21403CEDA74E}"/>
    <cellStyle name="Comma 4 4 3 2 5 4" xfId="5785" xr:uid="{D509C1FD-7E21-45DA-974C-2463F5EE5738}"/>
    <cellStyle name="Comma 4 4 3 2 5 5" xfId="35313" xr:uid="{EB3AB760-7C32-4FB8-B9CA-FDAB49DDEFC5}"/>
    <cellStyle name="Comma 4 4 3 2 6" xfId="28309" xr:uid="{204D434F-21A3-452F-8ECD-A5526DC6D6EC}"/>
    <cellStyle name="Comma 4 4 3 2 6 2" xfId="20751" xr:uid="{10777A51-BA01-44D6-BB55-570F6CD0BE7C}"/>
    <cellStyle name="Comma 4 4 3 2 6 2 2" xfId="50721" xr:uid="{0BA5A277-559E-4060-8333-AA055C963E12}"/>
    <cellStyle name="Comma 4 4 3 2 6 3" xfId="14165" xr:uid="{31D96FE6-D2FE-4ED6-8BF7-398D70CBA409}"/>
    <cellStyle name="Comma 4 4 3 2 6 4" xfId="7578" xr:uid="{13199B5B-54C8-4730-81CE-9155142597BF}"/>
    <cellStyle name="Comma 4 4 3 2 6 5" xfId="38106" xr:uid="{3C5A8E02-6C91-491A-AF9C-1A5468405546}"/>
    <cellStyle name="Comma 4 4 3 2 7" xfId="21911" xr:uid="{A0F2F914-86A5-4506-B220-568176D3F834}"/>
    <cellStyle name="Comma 4 4 3 2 7 2" xfId="44415" xr:uid="{A636F83A-D3C2-4867-8522-5B1759BED511}"/>
    <cellStyle name="Comma 4 4 3 2 8" xfId="21909" xr:uid="{8A844D99-34B4-4EE4-8C53-48CE7BB7F550}"/>
    <cellStyle name="Comma 4 4 3 2 9" xfId="21198" xr:uid="{77BBB435-B34A-4FD9-BF84-CC254C88E4B8}"/>
    <cellStyle name="Comma 4 4 3 20" xfId="2228" xr:uid="{99AD8C96-9327-4E37-BD92-723E32742E48}"/>
    <cellStyle name="Comma 4 4 3 3" xfId="28773" xr:uid="{F4F9D246-6F2F-48FE-8CDB-97757E1A3942}"/>
    <cellStyle name="Comma 4 4 3 3 2" xfId="26374" xr:uid="{8E025C49-DF3F-484C-A1F0-E00661EA9AFF}"/>
    <cellStyle name="Comma 4 4 3 3 2 2" xfId="22876" xr:uid="{E0260697-2125-44A3-B4BA-04AFF1BB849A}"/>
    <cellStyle name="Comma 4 4 3 3 2 2 2" xfId="15369" xr:uid="{96617177-AE8A-4291-80F2-C29DC48101A8}"/>
    <cellStyle name="Comma 4 4 3 3 2 2 2 2" xfId="56108" xr:uid="{F94D56C9-1055-4580-A327-904531C97C43}"/>
    <cellStyle name="Comma 4 4 3 3 2 2 2 3" xfId="43493" xr:uid="{5F02C3D1-40CE-4EBA-90C9-7E4023B6F4C6}"/>
    <cellStyle name="Comma 4 4 3 3 2 2 3" xfId="8783" xr:uid="{BCDB939C-DE14-423E-BFD2-C46085E72C4F}"/>
    <cellStyle name="Comma 4 4 3 3 2 2 3 2" xfId="49830" xr:uid="{CC5A490C-2C78-4873-87ED-28C330D13BEF}"/>
    <cellStyle name="Comma 4 4 3 3 2 2 4" xfId="30741" xr:uid="{FD7A62EC-4F90-406E-8FCB-7B420D2080D8}"/>
    <cellStyle name="Comma 4 4 3 3 2 2 5" xfId="37203" xr:uid="{C3A09C96-1BBD-4E38-9C2A-2C0EF8EABC94}"/>
    <cellStyle name="Comma 4 4 3 3 2 3" xfId="25494" xr:uid="{491F43EE-7E81-427F-BC70-5D115D730E65}"/>
    <cellStyle name="Comma 4 4 3 3 2 3 2" xfId="17987" xr:uid="{22634A25-4ABA-41E6-84A2-B6409F74C8E9}"/>
    <cellStyle name="Comma 4 4 3 3 2 3 2 2" xfId="53490" xr:uid="{B752E2E2-4F07-4EC8-BA40-E3D0AA7D02E7}"/>
    <cellStyle name="Comma 4 4 3 3 2 3 2 3" xfId="40875" xr:uid="{A96CCD8F-A897-4781-AC2A-845D9E18E7B8}"/>
    <cellStyle name="Comma 4 4 3 3 2 3 3" xfId="11401" xr:uid="{D9639EB2-23D0-4899-B9FD-276341C12DF9}"/>
    <cellStyle name="Comma 4 4 3 3 2 3 3 2" xfId="47212" xr:uid="{BAD98606-D1E1-455A-B2C5-893499EBEF68}"/>
    <cellStyle name="Comma 4 4 3 3 2 3 4" xfId="5057" xr:uid="{BBDEC24D-C552-4314-B233-19D46FC941BA}"/>
    <cellStyle name="Comma 4 4 3 3 2 3 5" xfId="34585" xr:uid="{F14669DB-09B0-48BB-A674-43BBC3AFA3F5}"/>
    <cellStyle name="Comma 4 4 3 3 2 4" xfId="18866" xr:uid="{03430A5C-898D-43D9-BE46-AAFA1998ADB5}"/>
    <cellStyle name="Comma 4 4 3 3 2 4 2" xfId="52611" xr:uid="{582C7E11-465C-4E54-8697-9FA0590F0A92}"/>
    <cellStyle name="Comma 4 4 3 3 2 4 3" xfId="39996" xr:uid="{1867470E-3AEB-415E-8C1C-36D558FBFD86}"/>
    <cellStyle name="Comma 4 4 3 3 2 5" xfId="12280" xr:uid="{9294F325-37C1-4313-AB6F-D4BB781AE4CD}"/>
    <cellStyle name="Comma 4 4 3 3 2 5 2" xfId="46333" xr:uid="{81326DF1-3061-43C9-A893-321FDFB5451A}"/>
    <cellStyle name="Comma 4 4 3 3 2 6" xfId="4178" xr:uid="{E82386D0-2310-4AA9-8EED-9027A1537559}"/>
    <cellStyle name="Comma 4 4 3 3 2 7" xfId="33706" xr:uid="{688ACCB6-B235-40AB-8968-4DD86181396B}"/>
    <cellStyle name="Comma 4 4 3 3 3" xfId="27224" xr:uid="{720865F3-31D5-417B-8F20-7324450279B9}"/>
    <cellStyle name="Comma 4 4 3 3 3 2" xfId="23727" xr:uid="{33E9F958-07FA-440F-9D99-B47B56859228}"/>
    <cellStyle name="Comma 4 4 3 3 3 2 2" xfId="16220" xr:uid="{15C649BD-9D76-4885-8097-93D211DA7793}"/>
    <cellStyle name="Comma 4 4 3 3 3 2 2 2" xfId="55257" xr:uid="{3369C2FD-0F63-4E6F-A66A-606ABB14ED5B}"/>
    <cellStyle name="Comma 4 4 3 3 3 2 2 3" xfId="42642" xr:uid="{94910AAA-8047-4BD9-B216-CBBE8FC4A865}"/>
    <cellStyle name="Comma 4 4 3 3 3 2 3" xfId="9634" xr:uid="{FF5E6D6F-3276-4FE7-9A09-E0CB4DDB1C0F}"/>
    <cellStyle name="Comma 4 4 3 3 3 2 3 2" xfId="48979" xr:uid="{0A5E4E3A-1522-4CE3-94F9-3656B5908006}"/>
    <cellStyle name="Comma 4 4 3 3 3 2 4" xfId="29890" xr:uid="{323DDAA3-D849-45DF-98EA-2A03E94A73B7}"/>
    <cellStyle name="Comma 4 4 3 3 3 2 5" xfId="36352" xr:uid="{7011D156-DE14-40EC-BC79-57D2C1936264}"/>
    <cellStyle name="Comma 4 4 3 3 3 3" xfId="19716" xr:uid="{A667A959-85FA-4973-8072-FA341DAEFA8A}"/>
    <cellStyle name="Comma 4 4 3 3 3 3 2" xfId="51760" xr:uid="{02C61615-E1F5-4237-A163-6D175D3094EE}"/>
    <cellStyle name="Comma 4 4 3 3 3 3 3" xfId="39145" xr:uid="{2485FD56-2662-4739-86B1-4E7C24B4350E}"/>
    <cellStyle name="Comma 4 4 3 3 3 4" xfId="13130" xr:uid="{D6325637-7A85-44ED-990F-D7E8142BABA4}"/>
    <cellStyle name="Comma 4 4 3 3 3 4 2" xfId="45482" xr:uid="{C1C03791-3EAA-4DF1-B7A0-A49A6CF4BA87}"/>
    <cellStyle name="Comma 4 4 3 3 3 5" xfId="6543" xr:uid="{27CA0667-A7FB-42A9-998B-DE6F920A23C8}"/>
    <cellStyle name="Comma 4 4 3 3 3 6" xfId="32855" xr:uid="{D5044BCE-F0F9-460B-B6E8-AC1BA6C8A288}"/>
    <cellStyle name="Comma 4 4 3 3 4" xfId="24609" xr:uid="{983B601C-CBFC-45D9-B960-8C132E829329}"/>
    <cellStyle name="Comma 4 4 3 3 4 2" xfId="17102" xr:uid="{F3996E5E-9DF3-4DF6-ADE2-A944D7E3D7F2}"/>
    <cellStyle name="Comma 4 4 3 3 4 2 2" xfId="54375" xr:uid="{C8275D9D-F9DD-41F2-A953-B70ADBA285F2}"/>
    <cellStyle name="Comma 4 4 3 3 4 2 3" xfId="41760" xr:uid="{73181BB3-5FBC-4A0C-84D4-0ECAA95A9F0A}"/>
    <cellStyle name="Comma 4 4 3 3 4 3" xfId="10516" xr:uid="{7FAB17C9-3CF6-49F1-BB47-00F640048F85}"/>
    <cellStyle name="Comma 4 4 3 3 4 3 2" xfId="48097" xr:uid="{8F1C2A6D-50C3-4B26-BA12-346086A500C0}"/>
    <cellStyle name="Comma 4 4 3 3 4 4" xfId="5942" xr:uid="{B56EEB91-88D3-4786-AC75-BB3ED91630F8}"/>
    <cellStyle name="Comma 4 4 3 3 4 5" xfId="35470" xr:uid="{D8592B45-27C1-464F-AD2B-3BB1FE4A2C0C}"/>
    <cellStyle name="Comma 4 4 3 3 5" xfId="28122" xr:uid="{47332F90-B67C-435F-A673-0DAB107A5C58}"/>
    <cellStyle name="Comma 4 4 3 3 5 2" xfId="20595" xr:uid="{0BED93CE-B7A1-4C2E-B84E-8BA536C29C43}"/>
    <cellStyle name="Comma 4 4 3 3 5 2 2" xfId="50878" xr:uid="{96F571DD-815B-4EA6-9521-7935B1A32CA1}"/>
    <cellStyle name="Comma 4 4 3 3 5 3" xfId="14009" xr:uid="{61CF4F8C-4EEF-48F8-A00F-63C5D80CA2FD}"/>
    <cellStyle name="Comma 4 4 3 3 5 4" xfId="7422" xr:uid="{22ECF640-09D6-472A-9512-05D652AD91B9}"/>
    <cellStyle name="Comma 4 4 3 3 5 5" xfId="38263" xr:uid="{09A3807B-4248-4417-9B26-D70ED6BE7559}"/>
    <cellStyle name="Comma 4 4 3 3 6" xfId="21102" xr:uid="{CE315BC8-16EB-4A3E-A805-31450D8FE802}"/>
    <cellStyle name="Comma 4 4 3 3 6 2" xfId="44592" xr:uid="{FD6A02BD-14E5-4F0E-836D-C94E050F7D00}"/>
    <cellStyle name="Comma 4 4 3 3 7" xfId="14516" xr:uid="{E77179FE-11D8-4FF6-986E-D54D9578DF70}"/>
    <cellStyle name="Comma 4 4 3 3 8" xfId="7929" xr:uid="{141D7D5C-7F9E-43FC-A231-5285FED37CA5}"/>
    <cellStyle name="Comma 4 4 3 3 9" xfId="31973" xr:uid="{B620B778-8C98-4E37-B3A6-ECC1F7BA6026}"/>
    <cellStyle name="Comma 4 4 3 4" xfId="27973" xr:uid="{3BC9E59F-A728-4ABD-89BC-73B3E2FE74E6}"/>
    <cellStyle name="Comma 4 4 3 4 2" xfId="26244" xr:uid="{177118CD-4A05-42F6-B1C0-92707D07CD3E}"/>
    <cellStyle name="Comma 4 4 3 4 2 2" xfId="22746" xr:uid="{375D1061-3A86-4C21-A725-A20A0813BECF}"/>
    <cellStyle name="Comma 4 4 3 4 2 2 2" xfId="15239" xr:uid="{CD51206C-04F1-4837-A84A-A8726A0C6672}"/>
    <cellStyle name="Comma 4 4 3 4 2 2 2 2" xfId="56238" xr:uid="{2236977B-678A-44D6-8D91-C47FF34C6AD2}"/>
    <cellStyle name="Comma 4 4 3 4 2 2 2 3" xfId="43623" xr:uid="{595A90F0-C3B8-45D5-B7BB-69188CE2E6D2}"/>
    <cellStyle name="Comma 4 4 3 4 2 2 3" xfId="8653" xr:uid="{E3B1D574-4BCD-4CD1-A3D2-D0895C7703E7}"/>
    <cellStyle name="Comma 4 4 3 4 2 2 3 2" xfId="49960" xr:uid="{D9875EDC-DC18-47B2-A029-755C509D9536}"/>
    <cellStyle name="Comma 4 4 3 4 2 2 4" xfId="30871" xr:uid="{FCBA40B8-6B5B-4A56-9F26-7838F7527CC6}"/>
    <cellStyle name="Comma 4 4 3 4 2 2 5" xfId="37333" xr:uid="{85B06858-CD12-4704-8E8B-4BFB9C9BBDED}"/>
    <cellStyle name="Comma 4 4 3 4 2 3" xfId="25364" xr:uid="{20B438A7-D74E-4B67-A8DE-2DE1BE2D2D14}"/>
    <cellStyle name="Comma 4 4 3 4 2 3 2" xfId="17857" xr:uid="{977ACEB2-4C87-4FB9-B16A-384987E00B27}"/>
    <cellStyle name="Comma 4 4 3 4 2 3 2 2" xfId="53620" xr:uid="{EBF05C44-A489-41E8-B130-B0E416AA5974}"/>
    <cellStyle name="Comma 4 4 3 4 2 3 2 3" xfId="41005" xr:uid="{F539CE36-5CBF-47B2-A5E8-53E32DFFA55E}"/>
    <cellStyle name="Comma 4 4 3 4 2 3 3" xfId="11271" xr:uid="{863055F9-5343-45A9-908F-973BB3E07C81}"/>
    <cellStyle name="Comma 4 4 3 4 2 3 3 2" xfId="47342" xr:uid="{3AA8C614-9400-4512-B195-2EA52484CB7B}"/>
    <cellStyle name="Comma 4 4 3 4 2 3 4" xfId="5187" xr:uid="{EE2B03D7-B4AE-406C-99BA-36A425E45A8F}"/>
    <cellStyle name="Comma 4 4 3 4 2 3 5" xfId="34715" xr:uid="{613E9C98-0C73-4D24-9D28-520829264EE6}"/>
    <cellStyle name="Comma 4 4 3 4 2 4" xfId="18736" xr:uid="{689A32BB-1BCE-4A40-96E9-7B87E89AC666}"/>
    <cellStyle name="Comma 4 4 3 4 2 4 2" xfId="52741" xr:uid="{CE500DD7-A1C3-43E7-A7A6-83264548D4B7}"/>
    <cellStyle name="Comma 4 4 3 4 2 4 3" xfId="40126" xr:uid="{5EB38E30-013A-48BB-B353-A9D382076B14}"/>
    <cellStyle name="Comma 4 4 3 4 2 5" xfId="12150" xr:uid="{ADF8931D-A45B-480A-882A-4EBE080365BA}"/>
    <cellStyle name="Comma 4 4 3 4 2 5 2" xfId="46463" xr:uid="{58192C40-C7AF-49EE-816F-14F2A462E3C7}"/>
    <cellStyle name="Comma 4 4 3 4 2 6" xfId="4308" xr:uid="{5A501CF2-1B4D-442F-9F9D-5683D9BE04B3}"/>
    <cellStyle name="Comma 4 4 3 4 2 7" xfId="33836" xr:uid="{12246BFF-23F1-4FE5-8B08-573666F5E8B4}"/>
    <cellStyle name="Comma 4 4 3 4 3" xfId="27099" xr:uid="{05E7901F-803E-4952-9AEC-FB764655BD57}"/>
    <cellStyle name="Comma 4 4 3 4 3 2" xfId="23602" xr:uid="{DE05C44C-3925-49F2-8D52-822D6B531DA8}"/>
    <cellStyle name="Comma 4 4 3 4 3 2 2" xfId="16095" xr:uid="{042637E3-FFC1-41F0-84D3-2E6056EA1232}"/>
    <cellStyle name="Comma 4 4 3 4 3 2 2 2" xfId="55382" xr:uid="{6B2F4ECF-CFE9-4502-8E9F-78433C5F6969}"/>
    <cellStyle name="Comma 4 4 3 4 3 2 2 3" xfId="42767" xr:uid="{E5B822B2-FE2C-4760-8869-FD0D6F964DAE}"/>
    <cellStyle name="Comma 4 4 3 4 3 2 3" xfId="9509" xr:uid="{338459B3-1D2E-452D-9BFD-C3CD6141D2AE}"/>
    <cellStyle name="Comma 4 4 3 4 3 2 3 2" xfId="49104" xr:uid="{EE744857-3876-414E-9302-22D1F2958E57}"/>
    <cellStyle name="Comma 4 4 3 4 3 2 4" xfId="30015" xr:uid="{5C7EB093-1EC1-4FEF-9F88-034EAB02887A}"/>
    <cellStyle name="Comma 4 4 3 4 3 2 5" xfId="36477" xr:uid="{3ED62208-F535-4EED-AAE1-5490CBBA6E08}"/>
    <cellStyle name="Comma 4 4 3 4 3 3" xfId="19591" xr:uid="{C73BEA2F-5DCE-48FA-932B-DB53ABDE7EAB}"/>
    <cellStyle name="Comma 4 4 3 4 3 3 2" xfId="51885" xr:uid="{FE047823-10A8-4700-AD9B-D172FF39A1C9}"/>
    <cellStyle name="Comma 4 4 3 4 3 3 3" xfId="39270" xr:uid="{3DBA0188-8294-417F-BCCC-1004A9A8FF16}"/>
    <cellStyle name="Comma 4 4 3 4 3 4" xfId="13005" xr:uid="{824A1995-57B9-42A4-BEAF-F6726DEA6DFB}"/>
    <cellStyle name="Comma 4 4 3 4 3 4 2" xfId="45607" xr:uid="{CD23ED48-3398-44FF-AB48-C3198014DB47}"/>
    <cellStyle name="Comma 4 4 3 4 3 5" xfId="6418" xr:uid="{0BC2CC83-FA64-4A11-B867-F31EE2A65342}"/>
    <cellStyle name="Comma 4 4 3 4 3 6" xfId="32980" xr:uid="{5100692D-F8DF-44E9-B521-3589BBA00A08}"/>
    <cellStyle name="Comma 4 4 3 4 4" xfId="24479" xr:uid="{5E4EA517-B570-4646-A448-7ECD61494272}"/>
    <cellStyle name="Comma 4 4 3 4 4 2" xfId="16972" xr:uid="{ACB47405-C5F7-4198-8CC6-D749928C6BAE}"/>
    <cellStyle name="Comma 4 4 3 4 4 2 2" xfId="54505" xr:uid="{F78557F0-5479-4680-AF61-FDF07976E1B9}"/>
    <cellStyle name="Comma 4 4 3 4 4 2 3" xfId="41890" xr:uid="{C74659E0-0AD4-4EFC-8424-501ABA78F22E}"/>
    <cellStyle name="Comma 4 4 3 4 4 3" xfId="10386" xr:uid="{FFC8641B-2B85-4879-90C9-517FEECEC0F6}"/>
    <cellStyle name="Comma 4 4 3 4 4 3 2" xfId="48227" xr:uid="{0A30523B-BB2F-4B3F-82D5-BFC5169F9BCE}"/>
    <cellStyle name="Comma 4 4 3 4 4 4" xfId="6072" xr:uid="{29FDB1B7-C6D6-46F0-A2A9-6DEC273CB4E2}"/>
    <cellStyle name="Comma 4 4 3 4 4 5" xfId="35600" xr:uid="{DF36172A-A73B-4005-A596-F9F9D1B3613F}"/>
    <cellStyle name="Comma 4 4 3 4 5" xfId="20466" xr:uid="{A31F1596-E771-4871-98DD-C5200F2E041B}"/>
    <cellStyle name="Comma 4 4 3 4 5 2" xfId="51008" xr:uid="{E8619C42-1187-41A3-B49A-AE81D51434B7}"/>
    <cellStyle name="Comma 4 4 3 4 5 3" xfId="38393" xr:uid="{94950B9A-D75A-48C8-A209-554463F71D45}"/>
    <cellStyle name="Comma 4 4 3 4 6" xfId="13880" xr:uid="{CB752F22-15B0-4533-B27F-AAA81F1FB0A0}"/>
    <cellStyle name="Comma 4 4 3 4 6 2" xfId="44730" xr:uid="{4364ECE4-CD7A-4B55-861E-D920A8AB50F5}"/>
    <cellStyle name="Comma 4 4 3 4 7" xfId="7293" xr:uid="{C9A23E6D-E39B-4CFF-9A22-5E78BD06D431}"/>
    <cellStyle name="Comma 4 4 3 4 8" xfId="32103" xr:uid="{39063912-8C1B-494A-B3C3-0D4158A88926}"/>
    <cellStyle name="Comma 4 4 3 5" xfId="26683" xr:uid="{3BA7A308-730D-451D-9581-411FF662CE2E}"/>
    <cellStyle name="Comma 4 4 3 5 2" xfId="23186" xr:uid="{044B3D7D-51EB-4960-B7FF-EB0966D09B57}"/>
    <cellStyle name="Comma 4 4 3 5 2 2" xfId="15679" xr:uid="{3377B7E4-748D-4157-B43D-99B88E7AB99D}"/>
    <cellStyle name="Comma 4 4 3 5 2 2 2" xfId="55798" xr:uid="{205A18BE-F354-480F-8E3B-796D4121B102}"/>
    <cellStyle name="Comma 4 4 3 5 2 2 3" xfId="43183" xr:uid="{43D0CB7F-A0F7-4530-B987-5BEA80D1002C}"/>
    <cellStyle name="Comma 4 4 3 5 2 3" xfId="9093" xr:uid="{71AA12CD-02FD-4F5B-8289-AA474EA491B6}"/>
    <cellStyle name="Comma 4 4 3 5 2 3 2" xfId="49520" xr:uid="{627B78B8-20E2-4210-A764-F4F2BBC21E5A}"/>
    <cellStyle name="Comma 4 4 3 5 2 4" xfId="30431" xr:uid="{58119A3D-4CF7-479B-B38E-29C99E92FDB0}"/>
    <cellStyle name="Comma 4 4 3 5 2 5" xfId="36893" xr:uid="{0CA44BEB-DFE1-4EEF-BBBD-7135F5CE717C}"/>
    <cellStyle name="Comma 4 4 3 5 3" xfId="25806" xr:uid="{6E668E2F-6D71-4577-8191-EB9DAE79D188}"/>
    <cellStyle name="Comma 4 4 3 5 3 2" xfId="18299" xr:uid="{334C6AC7-E9C3-493A-931C-0F592188A92D}"/>
    <cellStyle name="Comma 4 4 3 5 3 2 2" xfId="53178" xr:uid="{394C4CF0-AD4A-48D2-8847-4B950F9F05BD}"/>
    <cellStyle name="Comma 4 4 3 5 3 2 3" xfId="40563" xr:uid="{69FC663F-4E66-4E28-BAC8-EDBFCF1172E8}"/>
    <cellStyle name="Comma 4 4 3 5 3 3" xfId="11713" xr:uid="{F40126B4-5EBE-43E8-A1D1-068F4308E08C}"/>
    <cellStyle name="Comma 4 4 3 5 3 3 2" xfId="46900" xr:uid="{5C9B4055-7431-4250-84E1-DBA646ED872E}"/>
    <cellStyle name="Comma 4 4 3 5 3 4" xfId="4745" xr:uid="{3A83F75B-D34B-494E-B120-A526FFF8F19F}"/>
    <cellStyle name="Comma 4 4 3 5 3 5" xfId="34273" xr:uid="{ED1F1988-65BA-4E80-B84A-C584EF60880A}"/>
    <cellStyle name="Comma 4 4 3 5 4" xfId="19175" xr:uid="{61C6DA40-2C59-4295-8065-E5151B93F32A}"/>
    <cellStyle name="Comma 4 4 3 5 4 2" xfId="52301" xr:uid="{F85BC5AA-82A3-4D20-BF2E-C30C731845A8}"/>
    <cellStyle name="Comma 4 4 3 5 4 3" xfId="39686" xr:uid="{C708D726-1D19-46D4-8DCF-ABCA7B9414EC}"/>
    <cellStyle name="Comma 4 4 3 5 5" xfId="12589" xr:uid="{01821864-C66D-43FD-AB5D-18F261AA3AF3}"/>
    <cellStyle name="Comma 4 4 3 5 5 2" xfId="46023" xr:uid="{DE576089-3D98-4A61-AC5E-A9938FE06151}"/>
    <cellStyle name="Comma 4 4 3 5 6" xfId="3869" xr:uid="{66B03185-E13A-4E27-B795-BFE2E11FBCAE}"/>
    <cellStyle name="Comma 4 4 3 5 7" xfId="33396" xr:uid="{82A9F426-3F80-40D7-AC02-1D351EA7FAA1}"/>
    <cellStyle name="Comma 4 4 3 6" xfId="27533" xr:uid="{528C4A21-B2F8-40AD-A60B-4167D14DC118}"/>
    <cellStyle name="Comma 4 4 3 6 2" xfId="24036" xr:uid="{1CC2F7FA-398E-4FC7-9063-7B81743CB165}"/>
    <cellStyle name="Comma 4 4 3 6 2 2" xfId="16529" xr:uid="{BAAC5D0C-B848-4B26-B985-65E79D9FF4D0}"/>
    <cellStyle name="Comma 4 4 3 6 2 2 2" xfId="54948" xr:uid="{356A66D7-CF6D-4CA7-9378-FA58D8134729}"/>
    <cellStyle name="Comma 4 4 3 6 2 2 3" xfId="42333" xr:uid="{E71E68ED-94CB-42E3-A681-0873CC4CFA61}"/>
    <cellStyle name="Comma 4 4 3 6 2 3" xfId="9943" xr:uid="{A3BF52E6-E377-42F5-BB99-AE62987A6BA7}"/>
    <cellStyle name="Comma 4 4 3 6 2 3 2" xfId="48670" xr:uid="{9773777B-255F-4912-9677-9CC0E21D7E9D}"/>
    <cellStyle name="Comma 4 4 3 6 2 4" xfId="29581" xr:uid="{119CB678-4331-401A-B6D1-DD3021E4AD7C}"/>
    <cellStyle name="Comma 4 4 3 6 2 5" xfId="36043" xr:uid="{116C7D61-9620-44FA-B9F8-B3FCAD0797A3}"/>
    <cellStyle name="Comma 4 4 3 6 3" xfId="20025" xr:uid="{334D7630-6AA7-43FF-82B3-5F55ABC5E906}"/>
    <cellStyle name="Comma 4 4 3 6 3 2" xfId="51451" xr:uid="{FEAE6338-957B-4094-9677-6CF204FCB902}"/>
    <cellStyle name="Comma 4 4 3 6 3 3" xfId="38836" xr:uid="{54402F79-C6F3-4566-B47F-B075E284E115}"/>
    <cellStyle name="Comma 4 4 3 6 4" xfId="13439" xr:uid="{C525182D-E4DA-4818-82D1-2C6D25830AA4}"/>
    <cellStyle name="Comma 4 4 3 6 4 2" xfId="45173" xr:uid="{90C1C6BB-EDD8-4697-A69F-5A98DDCD1807}"/>
    <cellStyle name="Comma 4 4 3 6 5" xfId="6852" xr:uid="{9A513CE3-176D-4B02-A808-1299C51754EE}"/>
    <cellStyle name="Comma 4 4 3 6 6" xfId="32546" xr:uid="{AC4F23C9-622D-4D11-9B9D-C4135631F324}"/>
    <cellStyle name="Comma 4 4 3 7" xfId="24921" xr:uid="{5CF70514-4215-4036-BD9A-EF6C0C55AC5D}"/>
    <cellStyle name="Comma 4 4 3 7 2" xfId="17414" xr:uid="{4E62C006-457C-4711-A366-C8A5A25860D1}"/>
    <cellStyle name="Comma 4 4 3 7 2 2" xfId="54063" xr:uid="{CBF6A9CC-CB0A-497E-9095-99064F506C47}"/>
    <cellStyle name="Comma 4 4 3 7 2 3" xfId="41448" xr:uid="{2AD8F494-A4AF-49B2-9386-3CE7CEA8AF8B}"/>
    <cellStyle name="Comma 4 4 3 7 3" xfId="10828" xr:uid="{974A8882-90DF-45AE-80A0-FCD8DE5B5EDE}"/>
    <cellStyle name="Comma 4 4 3 7 3 2" xfId="47785" xr:uid="{28DF7EF2-15F6-40A0-99EF-7280F12724F8}"/>
    <cellStyle name="Comma 4 4 3 7 4" xfId="5630" xr:uid="{6A726F64-86E3-459D-887D-CC8AF4A6F1FF}"/>
    <cellStyle name="Comma 4 4 3 7 5" xfId="35158" xr:uid="{1E017C06-4927-4999-BB39-F3F07350625B}"/>
    <cellStyle name="Comma 4 4 3 8" xfId="22475" xr:uid="{CD3C2986-4A1E-469F-9C4E-6078259D887C}"/>
    <cellStyle name="Comma 4 4 3 8 2" xfId="14968" xr:uid="{EEB6DF4A-436E-411F-A5E6-75C143E021D1}"/>
    <cellStyle name="Comma 4 4 3 8 2 2" xfId="56509" xr:uid="{4BCD5342-4ADE-487E-9014-C40BE54BAEE3}"/>
    <cellStyle name="Comma 4 4 3 8 2 3" xfId="43894" xr:uid="{FCEF4255-C75E-4D32-AE3D-27333D369C84}"/>
    <cellStyle name="Comma 4 4 3 8 3" xfId="8382" xr:uid="{2100AC19-181F-4C32-A5F2-0886BF4FCE8D}"/>
    <cellStyle name="Comma 4 4 3 8 3 2" xfId="50231" xr:uid="{49323F87-837D-4680-8CB8-161953AD72B1}"/>
    <cellStyle name="Comma 4 4 3 8 4" xfId="31142" xr:uid="{85B9216E-F56D-42E5-A5F8-A93856581089}"/>
    <cellStyle name="Comma 4 4 3 8 5" xfId="37604" xr:uid="{E4A089B0-1C27-453A-A065-A105CD5EBFB9}"/>
    <cellStyle name="Comma 4 4 3 9" xfId="28463" xr:uid="{C06E515F-7E39-4495-B24C-EB83D1BAF099}"/>
    <cellStyle name="Comma 4 4 3 9 2" xfId="20906" xr:uid="{79287791-3FDA-4331-BEF0-94338C705D5A}"/>
    <cellStyle name="Comma 4 4 3 9 2 2" xfId="50352" xr:uid="{7074C9E9-41D0-497D-9353-4F8992796D6B}"/>
    <cellStyle name="Comma 4 4 3 9 3" xfId="14320" xr:uid="{573E65B7-C6BB-4F89-89B5-E247240829E6}"/>
    <cellStyle name="Comma 4 4 3 9 4" xfId="7733" xr:uid="{A7680EDB-B359-4A35-9C4B-35810988A76E}"/>
    <cellStyle name="Comma 4 4 3 9 5" xfId="37729" xr:uid="{DE89F14C-08B0-4B97-9BAF-8A94F8808AF5}"/>
    <cellStyle name="Comma 4 4 4" xfId="897" xr:uid="{8194553B-D05B-4209-B41D-361504545ECB}"/>
    <cellStyle name="Comma 4 4 4 10" xfId="21354" xr:uid="{8AB600FF-A5B5-45A3-B31E-583F786B4049}"/>
    <cellStyle name="Comma 4 4 4 11" xfId="14768" xr:uid="{BE62DA0A-CC13-4E53-B210-8CE6691F767A}"/>
    <cellStyle name="Comma 4 4 4 12" xfId="8181" xr:uid="{B1B5212B-C78C-4F7D-9386-9A338CAF693F}"/>
    <cellStyle name="Comma 4 4 4 13" xfId="29105" xr:uid="{39560B44-4C24-4059-A28D-9E996E9BA321}"/>
    <cellStyle name="Comma 4 4 4 14" xfId="3358" xr:uid="{9D4A34E8-E68F-4531-9D7A-C751AB9A59F3}"/>
    <cellStyle name="Comma 4 4 4 15" xfId="31737" xr:uid="{1E8C9ABA-A96B-4841-A9C3-3ED065613D61}"/>
    <cellStyle name="Comma 4 4 4 16" xfId="2436" xr:uid="{D93E8062-7381-45CF-B9A4-C1B78C4DF476}"/>
    <cellStyle name="Comma 4 4 4 2" xfId="1283" xr:uid="{91A295B9-0B60-45DD-9E2A-033BDA151FB2}"/>
    <cellStyle name="Comma 4 4 4 2 10" xfId="28937" xr:uid="{A650A5C6-ECB1-4D7E-B3D3-9C0C02293F6D}"/>
    <cellStyle name="Comma 4 4 4 2 2" xfId="26448" xr:uid="{246C30AA-95CB-4F2A-BC1E-1BC0125843BB}"/>
    <cellStyle name="Comma 4 4 4 2 2 2" xfId="22951" xr:uid="{2EAFE536-9B19-4B4F-A961-539511573D9B}"/>
    <cellStyle name="Comma 4 4 4 2 2 2 2" xfId="15444" xr:uid="{E9C2E636-92E7-46D5-BA3E-A2F3616396A7}"/>
    <cellStyle name="Comma 4 4 4 2 2 2 2 2" xfId="56033" xr:uid="{27082FB2-DD5D-4C76-AD1A-50C806C3095B}"/>
    <cellStyle name="Comma 4 4 4 2 2 2 2 3" xfId="43418" xr:uid="{8F9AC84D-8C43-417A-9EEE-28AE94EF0A03}"/>
    <cellStyle name="Comma 4 4 4 2 2 2 3" xfId="8858" xr:uid="{9D3644E6-C363-4B48-AB20-2B61582C03D4}"/>
    <cellStyle name="Comma 4 4 4 2 2 2 3 2" xfId="49755" xr:uid="{2B2BD8B0-647E-4A1D-A369-133960D5BEAB}"/>
    <cellStyle name="Comma 4 4 4 2 2 2 4" xfId="30666" xr:uid="{6BED1144-1942-4B47-979A-FEBB69129C47}"/>
    <cellStyle name="Comma 4 4 4 2 2 2 5" xfId="37128" xr:uid="{F7215762-98A3-4C14-BAB8-8F12F70F9668}"/>
    <cellStyle name="Comma 4 4 4 2 2 3" xfId="25569" xr:uid="{5DAFB2BB-ED7C-4B38-A10C-F99877E56492}"/>
    <cellStyle name="Comma 4 4 4 2 2 3 2" xfId="18062" xr:uid="{0B2C20D5-836E-4084-BCE1-EC765A337BF0}"/>
    <cellStyle name="Comma 4 4 4 2 2 3 2 2" xfId="53415" xr:uid="{19256477-D93C-490F-9DC4-87B6356FEBEA}"/>
    <cellStyle name="Comma 4 4 4 2 2 3 2 3" xfId="40800" xr:uid="{1D1FE94F-06EE-4E02-9D72-F98B4452097D}"/>
    <cellStyle name="Comma 4 4 4 2 2 3 3" xfId="11476" xr:uid="{76343E8C-95D0-4434-B8F0-36482140E0D9}"/>
    <cellStyle name="Comma 4 4 4 2 2 3 3 2" xfId="47137" xr:uid="{B9C8AEC7-5B21-47E6-B52F-4883C0EB59BF}"/>
    <cellStyle name="Comma 4 4 4 2 2 3 4" xfId="4982" xr:uid="{2663B085-1A71-4B5D-B13E-25EFEFC222CA}"/>
    <cellStyle name="Comma 4 4 4 2 2 3 5" xfId="34510" xr:uid="{01988AAD-FA57-4682-922B-7DF770DF5C45}"/>
    <cellStyle name="Comma 4 4 4 2 2 4" xfId="18940" xr:uid="{C492B831-25B1-482F-A7A0-7758592D65DD}"/>
    <cellStyle name="Comma 4 4 4 2 2 4 2" xfId="52536" xr:uid="{86BF1E3A-4247-4679-9B8A-AE9EDA3F07D1}"/>
    <cellStyle name="Comma 4 4 4 2 2 4 3" xfId="39921" xr:uid="{D2DFC97F-9585-4191-AA08-603069F22AC2}"/>
    <cellStyle name="Comma 4 4 4 2 2 5" xfId="12354" xr:uid="{59295AB3-372E-49BA-AFA1-4DC896A5A678}"/>
    <cellStyle name="Comma 4 4 4 2 2 5 2" xfId="46258" xr:uid="{16458AC4-1596-4D60-8237-24B96D76C35F}"/>
    <cellStyle name="Comma 4 4 4 2 2 6" xfId="4104" xr:uid="{DE321129-4D51-4FED-821D-BC252A6F8358}"/>
    <cellStyle name="Comma 4 4 4 2 2 7" xfId="33631" xr:uid="{2A676359-61D8-4631-AFD5-B6A8387AE0CB}"/>
    <cellStyle name="Comma 4 4 4 2 3" xfId="27298" xr:uid="{A4972B85-A44E-41E4-90F8-24FADF4EB393}"/>
    <cellStyle name="Comma 4 4 4 2 3 2" xfId="23801" xr:uid="{63CB0F48-D500-4B7E-89E2-B1356468F5CA}"/>
    <cellStyle name="Comma 4 4 4 2 3 2 2" xfId="16294" xr:uid="{4B416E0C-2218-41AD-9F3F-C74E38F82690}"/>
    <cellStyle name="Comma 4 4 4 2 3 2 2 2" xfId="55183" xr:uid="{098BC8BB-0C68-4C3E-B453-B1329D2B988B}"/>
    <cellStyle name="Comma 4 4 4 2 3 2 2 3" xfId="42568" xr:uid="{0ECCBE0F-503A-4B0C-81D9-ED1BFB110B60}"/>
    <cellStyle name="Comma 4 4 4 2 3 2 3" xfId="9708" xr:uid="{07CEE79F-B3AD-40FF-91D7-DB0796B2AD39}"/>
    <cellStyle name="Comma 4 4 4 2 3 2 3 2" xfId="48905" xr:uid="{00943601-B604-40D5-B400-7B9976FF13CA}"/>
    <cellStyle name="Comma 4 4 4 2 3 2 4" xfId="29816" xr:uid="{9F8D2A40-1B81-413D-A468-5B72D599BC59}"/>
    <cellStyle name="Comma 4 4 4 2 3 2 5" xfId="36278" xr:uid="{97472F54-F6C8-43AD-9BD7-7D3404CC42B0}"/>
    <cellStyle name="Comma 4 4 4 2 3 3" xfId="19790" xr:uid="{8EC03A2A-B112-4E6A-BD68-6972F0BED9F2}"/>
    <cellStyle name="Comma 4 4 4 2 3 3 2" xfId="51686" xr:uid="{872DFC45-A9CA-420E-BDE2-2625C387FC56}"/>
    <cellStyle name="Comma 4 4 4 2 3 3 3" xfId="39071" xr:uid="{F2BD2374-9850-4C41-AC68-1F5615A56DBC}"/>
    <cellStyle name="Comma 4 4 4 2 3 4" xfId="13204" xr:uid="{9E41A018-8B6C-4EE9-B97E-8A3C4FF3DFE0}"/>
    <cellStyle name="Comma 4 4 4 2 3 4 2" xfId="45408" xr:uid="{5E8411FC-C8CE-4F7D-817B-70D8F6F88912}"/>
    <cellStyle name="Comma 4 4 4 2 3 5" xfId="6617" xr:uid="{F2834D8E-3359-49C7-AD3D-F41A6805233F}"/>
    <cellStyle name="Comma 4 4 4 2 3 6" xfId="32781" xr:uid="{B80F5755-633C-4152-A6B1-0BB8622152FA}"/>
    <cellStyle name="Comma 4 4 4 2 4" xfId="24684" xr:uid="{696EBDAD-E07D-455C-8C1B-D9197C0408D3}"/>
    <cellStyle name="Comma 4 4 4 2 4 2" xfId="17177" xr:uid="{ED861830-D3F8-44C8-9D7F-8E88C559E9D6}"/>
    <cellStyle name="Comma 4 4 4 2 4 2 2" xfId="54300" xr:uid="{D07B9DA3-1CC1-4EFF-93E8-E0A87F8E6D38}"/>
    <cellStyle name="Comma 4 4 4 2 4 2 3" xfId="41685" xr:uid="{E6DE10DA-DAC7-48E3-91E7-1E3389CC0EFB}"/>
    <cellStyle name="Comma 4 4 4 2 4 3" xfId="10591" xr:uid="{F85CADD3-1B63-4556-9985-2E0EA8BD573F}"/>
    <cellStyle name="Comma 4 4 4 2 4 3 2" xfId="48022" xr:uid="{6C1C5A6B-1D5A-4236-8919-3EF3F4999534}"/>
    <cellStyle name="Comma 4 4 4 2 4 4" xfId="5867" xr:uid="{0D06C053-C3D0-4BCA-981F-A93CE8F2C755}"/>
    <cellStyle name="Comma 4 4 4 2 4 5" xfId="35395" xr:uid="{54B1B2E5-37F5-4858-B6F1-23DE606DB228}"/>
    <cellStyle name="Comma 4 4 4 2 5" xfId="28205" xr:uid="{BAA3BF36-CA2F-4117-8103-7125BB53B8AC}"/>
    <cellStyle name="Comma 4 4 4 2 5 2" xfId="20669" xr:uid="{4F813561-F8AF-4443-AEBB-067EB7D5AA76}"/>
    <cellStyle name="Comma 4 4 4 2 5 2 2" xfId="50806" xr:uid="{7788D0D5-3370-4ADB-A0F4-7E6BDB002A38}"/>
    <cellStyle name="Comma 4 4 4 2 5 3" xfId="14083" xr:uid="{AD53909C-CE3E-41B4-BC22-FCC9978D31BC}"/>
    <cellStyle name="Comma 4 4 4 2 5 4" xfId="7496" xr:uid="{CC77AA17-73DD-4A61-9F00-563BFFC68B7E}"/>
    <cellStyle name="Comma 4 4 4 2 5 5" xfId="38191" xr:uid="{776B3849-3984-4859-99D3-CF96526B23F4}"/>
    <cellStyle name="Comma 4 4 4 2 6" xfId="21265" xr:uid="{7FA7D9D6-B042-4264-9A50-EBCFECA75836}"/>
    <cellStyle name="Comma 4 4 4 2 6 2" xfId="44508" xr:uid="{0D0A1BF8-3A29-483B-9B80-3B152E55E35F}"/>
    <cellStyle name="Comma 4 4 4 2 7" xfId="14679" xr:uid="{E2BC43BD-1E3B-431C-986D-30A74E5A81E6}"/>
    <cellStyle name="Comma 4 4 4 2 8" xfId="8092" xr:uid="{B8CAC8EB-3AF4-4110-BC17-8D91035D9B4C}"/>
    <cellStyle name="Comma 4 4 4 2 9" xfId="31898" xr:uid="{0776EEBD-DB02-43D9-B677-9D8727B592A9}"/>
    <cellStyle name="Comma 4 4 4 3" xfId="28840" xr:uid="{99D0AC68-0CFF-4C5B-866C-5ED934175D86}"/>
    <cellStyle name="Comma 4 4 4 3 2" xfId="26165" xr:uid="{BF0E0208-492F-4587-86B7-A2ECE08621FE}"/>
    <cellStyle name="Comma 4 4 4 3 2 2" xfId="22667" xr:uid="{FF089C69-BF59-4125-9435-1AAD5FFEAF94}"/>
    <cellStyle name="Comma 4 4 4 3 2 2 2" xfId="15160" xr:uid="{0854D84D-1463-4311-B889-15E91A2EA97E}"/>
    <cellStyle name="Comma 4 4 4 3 2 2 2 2" xfId="56317" xr:uid="{87485017-DE96-45B9-8518-F078B4BDD581}"/>
    <cellStyle name="Comma 4 4 4 3 2 2 2 3" xfId="43702" xr:uid="{1BCA9075-840B-4BED-B34F-4E17C17ED8B8}"/>
    <cellStyle name="Comma 4 4 4 3 2 2 3" xfId="8574" xr:uid="{8C999895-108A-4952-9A3E-7F14B06E0120}"/>
    <cellStyle name="Comma 4 4 4 3 2 2 3 2" xfId="50039" xr:uid="{BBE24BAF-0CE3-4EBC-88D4-0EB983ECA445}"/>
    <cellStyle name="Comma 4 4 4 3 2 2 4" xfId="30950" xr:uid="{2DBCE4DF-595B-4830-9061-BD2D92C13715}"/>
    <cellStyle name="Comma 4 4 4 3 2 2 5" xfId="37412" xr:uid="{781C5196-68B9-441C-B827-4EF59D89DCFC}"/>
    <cellStyle name="Comma 4 4 4 3 2 3" xfId="25285" xr:uid="{BDB8F1DD-7311-41DB-A179-B65EF68B0A54}"/>
    <cellStyle name="Comma 4 4 4 3 2 3 2" xfId="17778" xr:uid="{9ACF4674-0ED8-42B1-8725-D580347AE5CD}"/>
    <cellStyle name="Comma 4 4 4 3 2 3 2 2" xfId="53699" xr:uid="{D074BE62-430C-4282-9483-5623CC6E8C43}"/>
    <cellStyle name="Comma 4 4 4 3 2 3 2 3" xfId="41084" xr:uid="{9AA1572B-E20A-4B6B-983D-BBED35FDFD74}"/>
    <cellStyle name="Comma 4 4 4 3 2 3 3" xfId="11192" xr:uid="{0C52680B-A9EC-4817-B677-FBC0DED3AC07}"/>
    <cellStyle name="Comma 4 4 4 3 2 3 3 2" xfId="47421" xr:uid="{CE88375B-7C64-4485-875A-CAA43DEC0B33}"/>
    <cellStyle name="Comma 4 4 4 3 2 3 4" xfId="5266" xr:uid="{C9B9002F-5028-477D-A978-26615D71533E}"/>
    <cellStyle name="Comma 4 4 4 3 2 3 5" xfId="34794" xr:uid="{080D5825-8588-4877-9A4A-F3BB2CE566C9}"/>
    <cellStyle name="Comma 4 4 4 3 2 4" xfId="18657" xr:uid="{2326A1E7-24E9-48B6-A00F-3DB6332FE3FA}"/>
    <cellStyle name="Comma 4 4 4 3 2 4 2" xfId="52820" xr:uid="{4C042E0A-3AEF-430A-ABBA-970BFD6CA4FC}"/>
    <cellStyle name="Comma 4 4 4 3 2 4 3" xfId="40205" xr:uid="{E23D1E2B-4C17-4555-884D-81FAD0B9283C}"/>
    <cellStyle name="Comma 4 4 4 3 2 5" xfId="12071" xr:uid="{53131617-471B-4122-B171-22EBDBC59443}"/>
    <cellStyle name="Comma 4 4 4 3 2 5 2" xfId="46542" xr:uid="{CD355494-5983-42B6-AD9F-639CDE3A4B06}"/>
    <cellStyle name="Comma 4 4 4 3 2 6" xfId="4387" xr:uid="{5821B677-B70D-4776-A386-90F36BB28490}"/>
    <cellStyle name="Comma 4 4 4 3 2 7" xfId="33915" xr:uid="{23C2C2E2-87FB-4EC8-9846-67A19F88B012}"/>
    <cellStyle name="Comma 4 4 4 3 3" xfId="27021" xr:uid="{46A67915-560C-4B8E-B14B-9F613BFB5A2F}"/>
    <cellStyle name="Comma 4 4 4 3 3 2" xfId="23524" xr:uid="{B78C2D00-971F-4E99-86A4-B744302DFADC}"/>
    <cellStyle name="Comma 4 4 4 3 3 2 2" xfId="16017" xr:uid="{4847BA57-23B2-42F2-89CE-ACB45C250107}"/>
    <cellStyle name="Comma 4 4 4 3 3 2 2 2" xfId="55460" xr:uid="{973EAAF5-097F-4282-9B00-6AE6F970747D}"/>
    <cellStyle name="Comma 4 4 4 3 3 2 2 3" xfId="42845" xr:uid="{4E40128B-4D7D-4C9B-B692-8A8D909FFD6E}"/>
    <cellStyle name="Comma 4 4 4 3 3 2 3" xfId="9431" xr:uid="{A52434EA-66B3-4A1C-B75C-57D5FB22FBBD}"/>
    <cellStyle name="Comma 4 4 4 3 3 2 3 2" xfId="49182" xr:uid="{F6A4D6C0-1318-422F-9DB4-72EB05A2DE4F}"/>
    <cellStyle name="Comma 4 4 4 3 3 2 4" xfId="30093" xr:uid="{74A7D904-AFF7-444D-8E40-BBBCC8982D76}"/>
    <cellStyle name="Comma 4 4 4 3 3 2 5" xfId="36555" xr:uid="{63008906-7006-402D-9FA6-EC478E3F25A2}"/>
    <cellStyle name="Comma 4 4 4 3 3 3" xfId="19513" xr:uid="{1F37BBD1-9D4E-4CC7-922E-6D22724AC338}"/>
    <cellStyle name="Comma 4 4 4 3 3 3 2" xfId="51963" xr:uid="{8F284679-8F47-40D3-905B-3534BC9D37DF}"/>
    <cellStyle name="Comma 4 4 4 3 3 3 3" xfId="39348" xr:uid="{9486B03F-B4FA-46C2-A060-4097B5D6909A}"/>
    <cellStyle name="Comma 4 4 4 3 3 4" xfId="12927" xr:uid="{749F1DC5-D737-4AE0-AC62-D26CE58F1707}"/>
    <cellStyle name="Comma 4 4 4 3 3 4 2" xfId="45685" xr:uid="{E4140B2C-9AAB-43B4-A5FC-C28C1E7A7A5B}"/>
    <cellStyle name="Comma 4 4 4 3 3 5" xfId="6340" xr:uid="{4DED1EDD-0A72-4B89-B1E7-6C64D1CB7B31}"/>
    <cellStyle name="Comma 4 4 4 3 3 6" xfId="33058" xr:uid="{F49DB940-E843-48B0-AA76-22428616ED75}"/>
    <cellStyle name="Comma 4 4 4 3 4" xfId="24400" xr:uid="{9EC351B5-1CE3-4814-B656-E5795BF84672}"/>
    <cellStyle name="Comma 4 4 4 3 4 2" xfId="16893" xr:uid="{E9501A12-A684-43F8-8E94-A6910A161DD9}"/>
    <cellStyle name="Comma 4 4 4 3 4 2 2" xfId="54584" xr:uid="{5E948092-DE0E-48AD-A05E-EAFB56716AFE}"/>
    <cellStyle name="Comma 4 4 4 3 4 2 3" xfId="41969" xr:uid="{BF117E5F-A508-43BB-B7B8-283AF4590B06}"/>
    <cellStyle name="Comma 4 4 4 3 4 3" xfId="10307" xr:uid="{40C28AE9-7DD3-4165-8FE1-D4E8E97C11AF}"/>
    <cellStyle name="Comma 4 4 4 3 4 3 2" xfId="48306" xr:uid="{6A8F704F-514F-4937-8937-4DF017D04C77}"/>
    <cellStyle name="Comma 4 4 4 3 4 4" xfId="6151" xr:uid="{B5D57C15-3AD7-43FD-A4FB-0A9B151F5FED}"/>
    <cellStyle name="Comma 4 4 4 3 4 5" xfId="35679" xr:uid="{11ECAF5F-FF26-411B-A01B-E9AE3B87F9DB}"/>
    <cellStyle name="Comma 4 4 4 3 5" xfId="27894" xr:uid="{7ECE39EC-C077-44A8-9362-12E347CF7C83}"/>
    <cellStyle name="Comma 4 4 4 3 5 2" xfId="20387" xr:uid="{A5D0E384-6961-4E00-B8FA-1E7A9E45E664}"/>
    <cellStyle name="Comma 4 4 4 3 5 2 2" xfId="51087" xr:uid="{D14B752A-4833-4456-A084-B21E7EF7FADB}"/>
    <cellStyle name="Comma 4 4 4 3 5 3" xfId="13801" xr:uid="{38431303-AF5B-4EE1-B66D-E2C8D84D3274}"/>
    <cellStyle name="Comma 4 4 4 3 5 4" xfId="7214" xr:uid="{EBF5989C-6D19-4D4D-9486-820F161349A0}"/>
    <cellStyle name="Comma 4 4 4 3 5 5" xfId="38472" xr:uid="{2A63715F-54CF-437B-A144-A6DA97B0C970}"/>
    <cellStyle name="Comma 4 4 4 3 6" xfId="21169" xr:uid="{CC857A23-FC58-4D09-A5F7-6870D447EA3B}"/>
    <cellStyle name="Comma 4 4 4 3 6 2" xfId="44809" xr:uid="{CC9D986C-915E-425F-9142-8610E1EC52DA}"/>
    <cellStyle name="Comma 4 4 4 3 7" xfId="14583" xr:uid="{B8FEA5ED-ECC3-4C94-8F00-1BBE1ACB3651}"/>
    <cellStyle name="Comma 4 4 4 3 8" xfId="7996" xr:uid="{F23A42E3-CF1E-4A30-9992-474A1330769B}"/>
    <cellStyle name="Comma 4 4 4 3 9" xfId="32182" xr:uid="{3F0608E2-E735-4329-A511-C387E9147088}"/>
    <cellStyle name="Comma 4 4 4 4" xfId="26605" xr:uid="{EE1F6F31-5B42-43B1-BCE2-FFB9108C871E}"/>
    <cellStyle name="Comma 4 4 4 4 2" xfId="23108" xr:uid="{98710802-7706-4F99-AC54-14CE8D520D98}"/>
    <cellStyle name="Comma 4 4 4 4 2 2" xfId="15601" xr:uid="{16D6426E-2844-4D6C-A893-8B9DD7D1DCBB}"/>
    <cellStyle name="Comma 4 4 4 4 2 2 2" xfId="55876" xr:uid="{0016D362-5390-4931-BC0B-53E8557F8B09}"/>
    <cellStyle name="Comma 4 4 4 4 2 2 3" xfId="43261" xr:uid="{811602F1-BF45-440B-8466-FC2844D9509B}"/>
    <cellStyle name="Comma 4 4 4 4 2 3" xfId="9015" xr:uid="{68572239-AD10-4B45-90AD-FC349FD37492}"/>
    <cellStyle name="Comma 4 4 4 4 2 3 2" xfId="49598" xr:uid="{C6F173AB-5871-4CB5-8B1A-12DA23057697}"/>
    <cellStyle name="Comma 4 4 4 4 2 4" xfId="30509" xr:uid="{32E8D424-D50F-4449-BE0B-B8539972FC9F}"/>
    <cellStyle name="Comma 4 4 4 4 2 5" xfId="36971" xr:uid="{486BB90D-7806-44E8-A2FD-1903D37764AD}"/>
    <cellStyle name="Comma 4 4 4 4 3" xfId="25727" xr:uid="{110BD612-C913-4F1D-9DEF-CB783A818413}"/>
    <cellStyle name="Comma 4 4 4 4 3 2" xfId="18220" xr:uid="{3ED9E9B4-1808-4988-919B-05F612AF13FE}"/>
    <cellStyle name="Comma 4 4 4 4 3 2 2" xfId="53257" xr:uid="{63E7BE47-1BDE-4FEB-BE37-3699032BEE9E}"/>
    <cellStyle name="Comma 4 4 4 4 3 2 3" xfId="40642" xr:uid="{DB4F3E01-D7CE-41E2-BAFF-2B70816E962F}"/>
    <cellStyle name="Comma 4 4 4 4 3 3" xfId="11634" xr:uid="{3F538D0E-E0C8-47E7-BAB9-C97A03AB2A24}"/>
    <cellStyle name="Comma 4 4 4 4 3 3 2" xfId="46979" xr:uid="{1B688F5C-3B61-4B17-A233-8F678951EA1E}"/>
    <cellStyle name="Comma 4 4 4 4 3 4" xfId="4824" xr:uid="{FCC0A6AE-215F-4C92-9158-6862942482C0}"/>
    <cellStyle name="Comma 4 4 4 4 3 5" xfId="34352" xr:uid="{F068CD87-F9DA-4BFD-B458-3002DDF9D249}"/>
    <cellStyle name="Comma 4 4 4 4 4" xfId="19097" xr:uid="{61199038-323B-4B6A-8BC7-02E88294AF85}"/>
    <cellStyle name="Comma 4 4 4 4 4 2" xfId="52379" xr:uid="{34F3B2B3-280E-4953-A15A-C81C9EA6D5CB}"/>
    <cellStyle name="Comma 4 4 4 4 4 3" xfId="39764" xr:uid="{55D6FEB1-878C-4823-A85C-EF576D23D084}"/>
    <cellStyle name="Comma 4 4 4 4 5" xfId="12511" xr:uid="{5E877ED5-94F4-42B6-9913-231E5C2F449E}"/>
    <cellStyle name="Comma 4 4 4 4 5 2" xfId="46101" xr:uid="{19E08402-B2D6-4E40-B204-45E52AAF08F8}"/>
    <cellStyle name="Comma 4 4 4 4 6" xfId="3947" xr:uid="{7CD63B2F-7BEE-43D7-A9F0-4F39A959A5F6}"/>
    <cellStyle name="Comma 4 4 4 4 7" xfId="33474" xr:uid="{DF2D337F-8896-4860-A569-A6D9363011C0}"/>
    <cellStyle name="Comma 4 4 4 5" xfId="27455" xr:uid="{4525845E-56F2-49C5-8CE3-3FFEE2F036E7}"/>
    <cellStyle name="Comma 4 4 4 5 2" xfId="23958" xr:uid="{B62D465A-8283-490F-A79A-86654E83D6FE}"/>
    <cellStyle name="Comma 4 4 4 5 2 2" xfId="16451" xr:uid="{5B5CF89D-5DEE-4EE3-9DF9-A26C9F74B444}"/>
    <cellStyle name="Comma 4 4 4 5 2 2 2" xfId="55026" xr:uid="{DEDF88F7-66F4-4724-A130-65A9C60B76A5}"/>
    <cellStyle name="Comma 4 4 4 5 2 2 3" xfId="42411" xr:uid="{FEA83CBF-4AAC-4527-8F0A-A54C76B31CDE}"/>
    <cellStyle name="Comma 4 4 4 5 2 3" xfId="9865" xr:uid="{95A0C444-2F5E-4D31-8632-173D2C6405CA}"/>
    <cellStyle name="Comma 4 4 4 5 2 3 2" xfId="48748" xr:uid="{9EC87798-9C5C-4008-A92A-7B9950F625EB}"/>
    <cellStyle name="Comma 4 4 4 5 2 4" xfId="29659" xr:uid="{94D540D4-617D-4792-BC2B-A6F9088083CE}"/>
    <cellStyle name="Comma 4 4 4 5 2 5" xfId="36121" xr:uid="{8269D857-A003-42BC-A8F5-ECC9103BA275}"/>
    <cellStyle name="Comma 4 4 4 5 3" xfId="19947" xr:uid="{BC7DDAF3-E21D-49B6-AAE1-971715759F0E}"/>
    <cellStyle name="Comma 4 4 4 5 3 2" xfId="51529" xr:uid="{1DB26F61-5268-4766-989E-047ECE159072}"/>
    <cellStyle name="Comma 4 4 4 5 3 3" xfId="38914" xr:uid="{C2DC36EC-B237-4B3E-B460-D4090680D8CA}"/>
    <cellStyle name="Comma 4 4 4 5 4" xfId="13361" xr:uid="{68F962BB-26F8-4EE8-A0F8-A63C4588A4EE}"/>
    <cellStyle name="Comma 4 4 4 5 4 2" xfId="45251" xr:uid="{71016807-5032-4A99-8D11-4802D3472F84}"/>
    <cellStyle name="Comma 4 4 4 5 5" xfId="6774" xr:uid="{E4C98B3D-08B3-4C42-9F00-CA5EC3A21BCA}"/>
    <cellStyle name="Comma 4 4 4 5 6" xfId="32624" xr:uid="{468B1E89-8CC3-4353-9724-58CE311914E7}"/>
    <cellStyle name="Comma 4 4 4 6" xfId="24842" xr:uid="{9889D885-A3BC-45E6-8FB8-48C0254D08E5}"/>
    <cellStyle name="Comma 4 4 4 6 2" xfId="17335" xr:uid="{AE14C203-929B-4DCE-A914-9C0EB3066C52}"/>
    <cellStyle name="Comma 4 4 4 6 2 2" xfId="54142" xr:uid="{54960046-C550-4829-B21D-95BD26CCE3A6}"/>
    <cellStyle name="Comma 4 4 4 6 2 3" xfId="41527" xr:uid="{38309DCD-2871-42F7-ACB6-375A9DC2F92A}"/>
    <cellStyle name="Comma 4 4 4 6 3" xfId="10749" xr:uid="{9F386498-7134-4081-AC02-DAB820F5D59B}"/>
    <cellStyle name="Comma 4 4 4 6 3 2" xfId="47864" xr:uid="{5D74FC3D-733F-416D-A736-0B05BEDA9C21}"/>
    <cellStyle name="Comma 4 4 4 6 4" xfId="5709" xr:uid="{F686D0E1-2243-4542-821B-9B0990D2704F}"/>
    <cellStyle name="Comma 4 4 4 6 5" xfId="35237" xr:uid="{9F9AA0E5-6196-4D98-8B98-4DA4AF9B0233}"/>
    <cellStyle name="Comma 4 4 4 7" xfId="28385" xr:uid="{2A3E4492-75C4-4C6F-BFA0-B188B4C4E175}"/>
    <cellStyle name="Comma 4 4 4 7 2" xfId="20827" xr:uid="{6ED21001-448B-467D-AEF6-499C5D41AA9F}"/>
    <cellStyle name="Comma 4 4 4 7 2 2" xfId="50645" xr:uid="{F2450402-E046-44DC-901E-1B8CBEDD749C}"/>
    <cellStyle name="Comma 4 4 4 7 3" xfId="14241" xr:uid="{30C94A2B-3D5F-452D-913A-090C037D510C}"/>
    <cellStyle name="Comma 4 4 4 7 4" xfId="7654" xr:uid="{A627FD67-E4BE-45F8-B8D0-3B5F467B2993}"/>
    <cellStyle name="Comma 4 4 4 7 5" xfId="38030" xr:uid="{8C93070D-4EBA-43B9-B7FE-7DDA0815C77F}"/>
    <cellStyle name="Comma 4 4 4 8" xfId="22448" xr:uid="{69B4F5D3-48A0-46C9-817A-9D3209F58D7B}"/>
    <cellStyle name="Comma 4 4 4 8 2" xfId="14941" xr:uid="{45BC7F04-5C1B-4103-8078-3B81BB9B1F64}"/>
    <cellStyle name="Comma 4 4 4 8 3" xfId="8355" xr:uid="{F1CBA96B-4AF2-4789-9B8E-54303B16329F}"/>
    <cellStyle name="Comma 4 4 4 8 4" xfId="31169" xr:uid="{91B7F0EF-A653-40D9-A5A7-3501BC3371EC}"/>
    <cellStyle name="Comma 4 4 4 8 5" xfId="44339" xr:uid="{BF1F1D03-246B-43D5-9D60-CEB7EC3E3AD7}"/>
    <cellStyle name="Comma 4 4 4 9" xfId="21756" xr:uid="{7904049E-1042-4D1C-A6BD-4BF15D7BE26E}"/>
    <cellStyle name="Comma 4 4 5" xfId="954" xr:uid="{3C599D2D-F495-4FB4-B581-CB829A3A4E41}"/>
    <cellStyle name="Comma 4 4 5 10" xfId="8106" xr:uid="{A181820F-D072-4E74-AD9B-74F5E8230D88}"/>
    <cellStyle name="Comma 4 4 5 11" xfId="28951" xr:uid="{A85F77F0-930F-401C-8951-4D3AB189B3BB}"/>
    <cellStyle name="Comma 4 4 5 12" xfId="3560" xr:uid="{FB3C28F4-F763-481C-8E39-6F6CB1C30E1A}"/>
    <cellStyle name="Comma 4 4 5 13" xfId="31583" xr:uid="{54BAB5FF-0B6A-400F-981A-E9505F13AE9E}"/>
    <cellStyle name="Comma 4 4 5 14" xfId="2644" xr:uid="{DE7945B8-14AC-444D-AF78-7332318CD474}"/>
    <cellStyle name="Comma 4 4 5 2" xfId="28049" xr:uid="{BC11A22F-4F45-4196-8201-FF5C795B5EEE}"/>
    <cellStyle name="Comma 4 4 5 2 2" xfId="26318" xr:uid="{C895CE18-B15F-45C8-8325-63163C426752}"/>
    <cellStyle name="Comma 4 4 5 2 2 2" xfId="22820" xr:uid="{4492055A-264B-4137-B03F-4D59E80E7C50}"/>
    <cellStyle name="Comma 4 4 5 2 2 2 2" xfId="15313" xr:uid="{193119FB-79AD-4914-9DC9-66FCB786E8BB}"/>
    <cellStyle name="Comma 4 4 5 2 2 2 2 2" xfId="56164" xr:uid="{4E9718E7-57A9-4FA3-B8B5-11E175F688A1}"/>
    <cellStyle name="Comma 4 4 5 2 2 2 2 3" xfId="43549" xr:uid="{23954D9C-2E30-45A7-8B9B-AE32D62E580F}"/>
    <cellStyle name="Comma 4 4 5 2 2 2 3" xfId="8727" xr:uid="{BE50901E-6EED-4A73-A0FA-10421C6ABEC1}"/>
    <cellStyle name="Comma 4 4 5 2 2 2 3 2" xfId="49886" xr:uid="{02C5F1BA-FD59-44B7-8D9D-8FB4EFF8E185}"/>
    <cellStyle name="Comma 4 4 5 2 2 2 4" xfId="30797" xr:uid="{55A69E09-0A80-4104-B5C5-CC2E9CC030BE}"/>
    <cellStyle name="Comma 4 4 5 2 2 2 5" xfId="37259" xr:uid="{9D70027D-A8DB-424B-B038-019DAA6DD81F}"/>
    <cellStyle name="Comma 4 4 5 2 2 3" xfId="25438" xr:uid="{8C5AFA01-B3E2-4A5F-B461-50763806EC96}"/>
    <cellStyle name="Comma 4 4 5 2 2 3 2" xfId="17931" xr:uid="{77171B40-73D3-41D7-B3A1-E243FBA4C574}"/>
    <cellStyle name="Comma 4 4 5 2 2 3 2 2" xfId="53546" xr:uid="{E7E62E72-3300-49A4-9FEE-AF5902CEA662}"/>
    <cellStyle name="Comma 4 4 5 2 2 3 2 3" xfId="40931" xr:uid="{528A69EF-E3B8-4A5D-B495-67DC70E6E4CA}"/>
    <cellStyle name="Comma 4 4 5 2 2 3 3" xfId="11345" xr:uid="{B2BCEE6C-4A34-46C0-A408-768629F9563B}"/>
    <cellStyle name="Comma 4 4 5 2 2 3 3 2" xfId="47268" xr:uid="{CE083619-3E21-4677-B419-3B5D4632F7AD}"/>
    <cellStyle name="Comma 4 4 5 2 2 3 4" xfId="5113" xr:uid="{AE54DEDA-BB4B-434B-B315-7F16374CCD81}"/>
    <cellStyle name="Comma 4 4 5 2 2 3 5" xfId="34641" xr:uid="{89D1A396-53BC-470D-B8B0-2D587CCBC823}"/>
    <cellStyle name="Comma 4 4 5 2 2 4" xfId="18810" xr:uid="{F3223DD9-CBF4-418C-BC92-735A0AC88C39}"/>
    <cellStyle name="Comma 4 4 5 2 2 4 2" xfId="52667" xr:uid="{5ED8FFD8-A8D4-4539-A078-626F0DEAD397}"/>
    <cellStyle name="Comma 4 4 5 2 2 4 3" xfId="40052" xr:uid="{4C07E9D6-DBBD-4FEF-A1EE-0C9E70385128}"/>
    <cellStyle name="Comma 4 4 5 2 2 5" xfId="12224" xr:uid="{4DD9EABD-FCF2-4411-A14E-D1F457924210}"/>
    <cellStyle name="Comma 4 4 5 2 2 5 2" xfId="46389" xr:uid="{1A8B32CC-6344-49B6-9736-128E0A913242}"/>
    <cellStyle name="Comma 4 4 5 2 2 6" xfId="4234" xr:uid="{AD0DBC8B-7082-400E-8758-8649D844AD88}"/>
    <cellStyle name="Comma 4 4 5 2 2 7" xfId="33762" xr:uid="{A0877671-864D-4C79-A50A-C5AD4CACA789}"/>
    <cellStyle name="Comma 4 4 5 2 3" xfId="27172" xr:uid="{DB5386C7-A0CD-4DB8-A02B-09EE0D537A75}"/>
    <cellStyle name="Comma 4 4 5 2 3 2" xfId="23675" xr:uid="{69A9823D-3C0B-408E-A558-D6C831354BD9}"/>
    <cellStyle name="Comma 4 4 5 2 3 2 2" xfId="16168" xr:uid="{9B613DCD-431B-4E76-9CB2-6444A4D322C3}"/>
    <cellStyle name="Comma 4 4 5 2 3 2 2 2" xfId="55309" xr:uid="{6D4FD526-F282-4887-836A-1F221C251657}"/>
    <cellStyle name="Comma 4 4 5 2 3 2 2 3" xfId="42694" xr:uid="{2E9AE806-5BE1-40C1-8DDA-171AAE12CF1A}"/>
    <cellStyle name="Comma 4 4 5 2 3 2 3" xfId="9582" xr:uid="{D3F8CE9D-DFE2-4CDA-8B96-1C6AC4592D14}"/>
    <cellStyle name="Comma 4 4 5 2 3 2 3 2" xfId="49031" xr:uid="{BCB333C4-CD7B-4225-B9DC-A33C80B75778}"/>
    <cellStyle name="Comma 4 4 5 2 3 2 4" xfId="29942" xr:uid="{7FB25F0B-1BC2-47AA-BF75-0593A8B0C462}"/>
    <cellStyle name="Comma 4 4 5 2 3 2 5" xfId="36404" xr:uid="{904BC447-10B5-47D1-8722-307A18601466}"/>
    <cellStyle name="Comma 4 4 5 2 3 3" xfId="19664" xr:uid="{7BB68802-6AEF-4E57-B6C0-46C4815E28DA}"/>
    <cellStyle name="Comma 4 4 5 2 3 3 2" xfId="51812" xr:uid="{4B4E3F64-D28C-4510-9938-DD9B0F64E6B6}"/>
    <cellStyle name="Comma 4 4 5 2 3 3 3" xfId="39197" xr:uid="{B36E0685-5DE5-4EB1-8183-5A67E52BA250}"/>
    <cellStyle name="Comma 4 4 5 2 3 4" xfId="13078" xr:uid="{7382B78D-91FA-4D36-BE3A-20E42A47E08D}"/>
    <cellStyle name="Comma 4 4 5 2 3 4 2" xfId="45534" xr:uid="{0E15F639-9D1D-4504-B1B5-67EAE22B1D52}"/>
    <cellStyle name="Comma 4 4 5 2 3 5" xfId="6491" xr:uid="{E50265CB-B947-4EDA-8A08-8320987D07FF}"/>
    <cellStyle name="Comma 4 4 5 2 3 6" xfId="32907" xr:uid="{321F8866-8FE3-4F20-8472-F02A53D145C2}"/>
    <cellStyle name="Comma 4 4 5 2 4" xfId="24553" xr:uid="{8C633AD4-3467-4EBE-B34E-14235536BBBC}"/>
    <cellStyle name="Comma 4 4 5 2 4 2" xfId="17046" xr:uid="{C16B09ED-0C50-441B-B86B-2694938BEA30}"/>
    <cellStyle name="Comma 4 4 5 2 4 2 2" xfId="54431" xr:uid="{B1DCC933-83E6-4ADC-AD0A-BFC1EDF9ACA2}"/>
    <cellStyle name="Comma 4 4 5 2 4 2 3" xfId="41816" xr:uid="{6BA2A3E5-963A-412A-813F-506EE3EAA3A6}"/>
    <cellStyle name="Comma 4 4 5 2 4 3" xfId="10460" xr:uid="{49FD5DED-EDCD-45B4-B417-C9C06C9EEB57}"/>
    <cellStyle name="Comma 4 4 5 2 4 3 2" xfId="48153" xr:uid="{48996E4C-33EE-4C63-984F-BB295E4F181B}"/>
    <cellStyle name="Comma 4 4 5 2 4 4" xfId="5998" xr:uid="{0DB251E4-A1C2-4297-8167-61FC94982039}"/>
    <cellStyle name="Comma 4 4 5 2 4 5" xfId="35526" xr:uid="{D0973BF5-3134-484E-AE50-574986CEB487}"/>
    <cellStyle name="Comma 4 4 5 2 5" xfId="20540" xr:uid="{4F928497-40A3-4991-8767-5A352960E74E}"/>
    <cellStyle name="Comma 4 4 5 2 5 2" xfId="50934" xr:uid="{2F2A3E94-B2CC-4DEF-BCB6-96519CA2E082}"/>
    <cellStyle name="Comma 4 4 5 2 5 3" xfId="38319" xr:uid="{C835F0A0-D386-4B56-8C34-160B1C60E729}"/>
    <cellStyle name="Comma 4 4 5 2 6" xfId="13954" xr:uid="{2C4892EB-D289-4665-B9D3-3D95D6EE7229}"/>
    <cellStyle name="Comma 4 4 5 2 6 2" xfId="44656" xr:uid="{0C50407B-B24E-48CE-BBB1-8CC9473D072F}"/>
    <cellStyle name="Comma 4 4 5 2 7" xfId="7367" xr:uid="{E2AE6008-FDD3-40C1-B4CC-38D737CE2295}"/>
    <cellStyle name="Comma 4 4 5 2 8" xfId="32029" xr:uid="{DFB2F1E0-8BBE-4F59-831D-316F68D84957}"/>
    <cellStyle name="Comma 4 4 5 3" xfId="26756" xr:uid="{2030FB82-2818-41D5-A21F-E0964505C795}"/>
    <cellStyle name="Comma 4 4 5 3 2" xfId="23259" xr:uid="{9FBAC434-8497-4C49-84E7-C8086F3CD33A}"/>
    <cellStyle name="Comma 4 4 5 3 2 2" xfId="15752" xr:uid="{63AE17FA-3135-46C7-B589-F23197ED538E}"/>
    <cellStyle name="Comma 4 4 5 3 2 2 2" xfId="55725" xr:uid="{BA1A4FD5-00CA-4086-BE60-ABA1F9E7BE61}"/>
    <cellStyle name="Comma 4 4 5 3 2 2 3" xfId="43110" xr:uid="{548FA849-3954-46F0-9604-783A696792DC}"/>
    <cellStyle name="Comma 4 4 5 3 2 3" xfId="9166" xr:uid="{00F643D2-5A9E-4FAD-BDCB-C42E0CBD0A5B}"/>
    <cellStyle name="Comma 4 4 5 3 2 3 2" xfId="49447" xr:uid="{09488C96-327B-4341-9B28-906244E19087}"/>
    <cellStyle name="Comma 4 4 5 3 2 4" xfId="30358" xr:uid="{E45AFF35-F59B-4095-9FFF-7186EE513696}"/>
    <cellStyle name="Comma 4 4 5 3 2 5" xfId="36820" xr:uid="{D1C7DB05-5A02-4303-94B1-8B70D98ADB5E}"/>
    <cellStyle name="Comma 4 4 5 3 3" xfId="25881" xr:uid="{066AF473-8EAC-4FA1-A71B-3F461B7668FD}"/>
    <cellStyle name="Comma 4 4 5 3 3 2" xfId="18374" xr:uid="{3D5C7B93-9CB5-456D-AB95-128D0649E79F}"/>
    <cellStyle name="Comma 4 4 5 3 3 2 2" xfId="53103" xr:uid="{F6722190-D547-4F24-A231-55FEAA694B45}"/>
    <cellStyle name="Comma 4 4 5 3 3 2 3" xfId="40488" xr:uid="{F87DA450-A921-42D7-B116-9EA30AB237CA}"/>
    <cellStyle name="Comma 4 4 5 3 3 3" xfId="11788" xr:uid="{3B68CA45-D8C5-4C9E-85C6-2AE11F0871B8}"/>
    <cellStyle name="Comma 4 4 5 3 3 3 2" xfId="46825" xr:uid="{522A5DC3-10F3-40D6-9776-51024A0B18FD}"/>
    <cellStyle name="Comma 4 4 5 3 3 4" xfId="4670" xr:uid="{E3CFB47F-C7A1-4873-98B7-4350096F06EB}"/>
    <cellStyle name="Comma 4 4 5 3 3 5" xfId="34198" xr:uid="{590BE5FA-C622-4031-A62E-617E6305A1DE}"/>
    <cellStyle name="Comma 4 4 5 3 4" xfId="19248" xr:uid="{2435B3EC-5F43-4401-BB34-CF7DA5EBCC3A}"/>
    <cellStyle name="Comma 4 4 5 3 4 2" xfId="52228" xr:uid="{8F40E63A-F495-46F8-9B1D-6E4078725649}"/>
    <cellStyle name="Comma 4 4 5 3 4 3" xfId="39613" xr:uid="{746CBC5A-4143-400B-9CB2-7975D828E66B}"/>
    <cellStyle name="Comma 4 4 5 3 5" xfId="12662" xr:uid="{AE6137F1-0C91-4F0D-ABCB-19CD20D93805}"/>
    <cellStyle name="Comma 4 4 5 3 5 2" xfId="45950" xr:uid="{CE6E96C2-38D4-41F0-A32F-AD256D5F890F}"/>
    <cellStyle name="Comma 4 4 5 3 6" xfId="3796" xr:uid="{5C9C6D1E-EFEA-4308-B290-B74E8742B4A2}"/>
    <cellStyle name="Comma 4 4 5 3 7" xfId="33323" xr:uid="{29F763E4-3085-447C-9E7C-072B066C65B2}"/>
    <cellStyle name="Comma 4 4 5 4" xfId="27606" xr:uid="{6C89BA4D-DF45-404E-9098-17A774DBAC3C}"/>
    <cellStyle name="Comma 4 4 5 4 2" xfId="24109" xr:uid="{A398CFF5-47C1-484B-9F1E-0EE59267372D}"/>
    <cellStyle name="Comma 4 4 5 4 2 2" xfId="16602" xr:uid="{287A48AE-D06D-42F6-81F8-84281E080350}"/>
    <cellStyle name="Comma 4 4 5 4 2 2 2" xfId="54875" xr:uid="{C9B6FFFA-BE34-4B62-87B7-EA7670DF9BF9}"/>
    <cellStyle name="Comma 4 4 5 4 2 2 3" xfId="42260" xr:uid="{5E08E8E8-8140-4AAB-B094-364704FF9BFA}"/>
    <cellStyle name="Comma 4 4 5 4 2 3" xfId="10016" xr:uid="{720D57AD-C689-4052-9B43-A8305D8A758D}"/>
    <cellStyle name="Comma 4 4 5 4 2 3 2" xfId="48597" xr:uid="{77180925-30B1-4682-B671-B9D393A4D366}"/>
    <cellStyle name="Comma 4 4 5 4 2 4" xfId="29508" xr:uid="{D60FD9F4-7883-4300-BDC0-498586E5D5FE}"/>
    <cellStyle name="Comma 4 4 5 4 2 5" xfId="35970" xr:uid="{F58B3467-A0CE-4B26-BFF7-1D7F7F7F7863}"/>
    <cellStyle name="Comma 4 4 5 4 3" xfId="20098" xr:uid="{20C69854-C462-4133-8124-1C3F4BFF84AA}"/>
    <cellStyle name="Comma 4 4 5 4 3 2" xfId="51378" xr:uid="{251D2EDD-DABB-49E9-962C-800E2BEB78AA}"/>
    <cellStyle name="Comma 4 4 5 4 3 3" xfId="38763" xr:uid="{6CE417B1-D0C8-44CD-879F-7FFD8F23736C}"/>
    <cellStyle name="Comma 4 4 5 4 4" xfId="13512" xr:uid="{2400B9CE-74A6-444B-9B9B-207F5D8F45C7}"/>
    <cellStyle name="Comma 4 4 5 4 4 2" xfId="45100" xr:uid="{4A1B2B7D-E22F-4951-A884-281AE1661CA9}"/>
    <cellStyle name="Comma 4 4 5 4 5" xfId="6925" xr:uid="{330D9CB1-FA62-483B-9694-EEC287FDC7D1}"/>
    <cellStyle name="Comma 4 4 5 4 6" xfId="32473" xr:uid="{AC75FC17-CD70-4FC4-87DA-4AC248B2E96B}"/>
    <cellStyle name="Comma 4 4 5 5" xfId="24996" xr:uid="{544AA70F-9A60-44B3-BA51-BE6C44462880}"/>
    <cellStyle name="Comma 4 4 5 5 2" xfId="17489" xr:uid="{D36CF389-BFC6-4346-97AF-CBA5D26AB031}"/>
    <cellStyle name="Comma 4 4 5 5 2 2" xfId="53988" xr:uid="{1E6CE409-57CE-438E-8954-4341CA038977}"/>
    <cellStyle name="Comma 4 4 5 5 2 3" xfId="41373" xr:uid="{7C0BC54F-80B3-46C3-8020-2BBA81B769C2}"/>
    <cellStyle name="Comma 4 4 5 5 3" xfId="10903" xr:uid="{D4AC6587-8587-4845-B9E1-FACD95EBE0DC}"/>
    <cellStyle name="Comma 4 4 5 5 3 2" xfId="47710" xr:uid="{74B70112-B30F-49A8-9602-3238BC32E7C0}"/>
    <cellStyle name="Comma 4 4 5 5 4" xfId="5555" xr:uid="{902168BC-85CA-4BA4-AFA2-4B4B249740E2}"/>
    <cellStyle name="Comma 4 4 5 5 5" xfId="35083" xr:uid="{0E462748-4C8F-45DE-B61A-214EE46BBD34}"/>
    <cellStyle name="Comma 4 4 5 6" xfId="28606" xr:uid="{D475CF7E-0FA5-4597-9ABC-F73A46C11EB1}"/>
    <cellStyle name="Comma 4 4 5 6 2" xfId="20981" xr:uid="{B4FFC502-F7F6-43A2-8973-3662D5853471}"/>
    <cellStyle name="Comma 4 4 5 6 2 2" xfId="50491" xr:uid="{F2149EDF-3F60-4110-87AB-7B6E3381A0ED}"/>
    <cellStyle name="Comma 4 4 5 6 3" xfId="14395" xr:uid="{8639839D-442B-4916-96F2-765D2396CBB2}"/>
    <cellStyle name="Comma 4 4 5 6 4" xfId="7808" xr:uid="{AF859028-1AAF-4EB4-8E2B-F0EAFEE140C0}"/>
    <cellStyle name="Comma 4 4 5 6 5" xfId="37876" xr:uid="{C597B6A4-0FFA-4797-A9FC-E36A64B063BC}"/>
    <cellStyle name="Comma 4 4 5 7" xfId="21800" xr:uid="{16F8C63B-BF9B-438B-87FA-BC73FFEF2BE7}"/>
    <cellStyle name="Comma 4 4 5 7 2" xfId="44140" xr:uid="{0142BAF4-93B7-4773-B588-53DE729E8B7D}"/>
    <cellStyle name="Comma 4 4 5 8" xfId="21279" xr:uid="{2DBA3696-88C8-40E3-84CA-A81AFC7D9E7A}"/>
    <cellStyle name="Comma 4 4 5 9" xfId="14693" xr:uid="{C3373A94-510E-4A96-BBB1-A1298E810D20}"/>
    <cellStyle name="Comma 4 4 6" xfId="1841" xr:uid="{EEEA4DC0-B821-4B14-A128-A43F7A265C38}"/>
    <cellStyle name="Comma 4 4 6 10" xfId="2954" xr:uid="{2EE60826-3267-40FF-9829-2B1C80BE5439}"/>
    <cellStyle name="Comma 4 4 6 11" xfId="31987" xr:uid="{CC4B262E-F55A-4C34-AED9-CD707C507A92}"/>
    <cellStyle name="Comma 4 4 6 2" xfId="26360" xr:uid="{0A1A7C60-31C1-452A-86F5-04167327A70F}"/>
    <cellStyle name="Comma 4 4 6 2 2" xfId="22862" xr:uid="{B239A0E1-E819-401A-8765-7241EF9EA54D}"/>
    <cellStyle name="Comma 4 4 6 2 2 2" xfId="15355" xr:uid="{8FB07B27-7CAD-457D-9B02-C24A9CA09D9E}"/>
    <cellStyle name="Comma 4 4 6 2 2 2 2" xfId="56122" xr:uid="{1EFA3D03-962F-48F3-8E02-FC9583D4E762}"/>
    <cellStyle name="Comma 4 4 6 2 2 2 3" xfId="43507" xr:uid="{AA1FD531-E42A-4779-8549-C0427ADCF4D6}"/>
    <cellStyle name="Comma 4 4 6 2 2 3" xfId="8769" xr:uid="{640D24C8-59EC-42F8-B749-E91C9ECDEDBF}"/>
    <cellStyle name="Comma 4 4 6 2 2 3 2" xfId="49844" xr:uid="{C632FB7A-2B95-4DD6-AF87-E8A5A255EA3C}"/>
    <cellStyle name="Comma 4 4 6 2 2 4" xfId="30755" xr:uid="{0A6A5FEC-4EF8-475F-919E-4F5B5D192AC7}"/>
    <cellStyle name="Comma 4 4 6 2 2 5" xfId="37217" xr:uid="{D553A528-E0D5-428A-B545-378CB78B8303}"/>
    <cellStyle name="Comma 4 4 6 2 3" xfId="25480" xr:uid="{C6922C5E-09A9-4D7C-A57C-EF964BBC823E}"/>
    <cellStyle name="Comma 4 4 6 2 3 2" xfId="17973" xr:uid="{88DC7558-8AC0-4348-A509-D1D6AE4E8EF3}"/>
    <cellStyle name="Comma 4 4 6 2 3 2 2" xfId="53504" xr:uid="{AE7D6270-B58F-4325-BD30-0184F12FA343}"/>
    <cellStyle name="Comma 4 4 6 2 3 2 3" xfId="40889" xr:uid="{8C1CD2E8-5D80-4ED6-B978-A882D8ED9608}"/>
    <cellStyle name="Comma 4 4 6 2 3 3" xfId="11387" xr:uid="{4AD1F7F2-7252-47B4-B467-CBE8BD6C0809}"/>
    <cellStyle name="Comma 4 4 6 2 3 3 2" xfId="47226" xr:uid="{3D1E7FED-FB01-47CD-B7B1-7FCFF6247AFF}"/>
    <cellStyle name="Comma 4 4 6 2 3 4" xfId="5071" xr:uid="{5F764CBC-B77F-4A56-8399-D288F8102005}"/>
    <cellStyle name="Comma 4 4 6 2 3 5" xfId="34599" xr:uid="{AD56D89C-B84F-4FE4-8B0B-DF674577A5C2}"/>
    <cellStyle name="Comma 4 4 6 2 4" xfId="18852" xr:uid="{68A85928-8C25-47FF-9E1D-C4331B44AAE3}"/>
    <cellStyle name="Comma 4 4 6 2 4 2" xfId="52625" xr:uid="{03FF6D9E-C587-4DEB-A778-BC1F03279BD4}"/>
    <cellStyle name="Comma 4 4 6 2 4 3" xfId="40010" xr:uid="{32304653-B563-4553-AB9F-8A048156AAFD}"/>
    <cellStyle name="Comma 4 4 6 2 5" xfId="12266" xr:uid="{A2AC9B09-6A4A-4A57-80D5-A32B1B8381AB}"/>
    <cellStyle name="Comma 4 4 6 2 5 2" xfId="46347" xr:uid="{E0A95717-45A0-4B25-A0AE-EEFF70053978}"/>
    <cellStyle name="Comma 4 4 6 2 6" xfId="4192" xr:uid="{E0ADC4A1-D774-47FA-950C-95BFC99A8D4D}"/>
    <cellStyle name="Comma 4 4 6 2 7" xfId="33720" xr:uid="{8E97B210-E1D3-40A0-85F8-63754B3A5F8D}"/>
    <cellStyle name="Comma 4 4 6 3" xfId="27702" xr:uid="{6AC48E59-D0A3-4C0E-B83D-72A7AD59EFB9}"/>
    <cellStyle name="Comma 4 4 6 3 2" xfId="24205" xr:uid="{3E14F840-DBFC-4B28-B0E9-FE192390223C}"/>
    <cellStyle name="Comma 4 4 6 3 2 2" xfId="16698" xr:uid="{96BCA589-548F-4A93-ABCD-07CA507047F2}"/>
    <cellStyle name="Comma 4 4 6 3 2 2 2" xfId="54779" xr:uid="{ECF9E843-3477-46C1-85F0-E0BC067BC792}"/>
    <cellStyle name="Comma 4 4 6 3 2 2 3" xfId="42164" xr:uid="{84F758A6-9E78-4DDA-9FEC-A314551AE5B4}"/>
    <cellStyle name="Comma 4 4 6 3 2 3" xfId="10112" xr:uid="{790BA0A8-F1EF-487F-A0C9-E58D304E46AB}"/>
    <cellStyle name="Comma 4 4 6 3 2 3 2" xfId="48501" xr:uid="{1DF7C747-94B3-4400-BD51-51F08F6F8517}"/>
    <cellStyle name="Comma 4 4 6 3 2 4" xfId="29412" xr:uid="{1951FA38-C195-4A8C-B017-0FFA5FDC313F}"/>
    <cellStyle name="Comma 4 4 6 3 2 5" xfId="35874" xr:uid="{49F547A8-3A82-43B9-A6ED-1970EDA2C472}"/>
    <cellStyle name="Comma 4 4 6 3 3" xfId="20194" xr:uid="{3205480C-9493-4C89-B265-51EFCC315232}"/>
    <cellStyle name="Comma 4 4 6 3 3 2" xfId="51282" xr:uid="{31D6AE99-808A-4B2C-8B4E-B4A97E9BA20A}"/>
    <cellStyle name="Comma 4 4 6 3 3 3" xfId="38667" xr:uid="{B5952C93-964A-4B5C-8A00-11EFA875F972}"/>
    <cellStyle name="Comma 4 4 6 3 4" xfId="13608" xr:uid="{321ED509-6B68-4A28-914E-B141AB5129BE}"/>
    <cellStyle name="Comma 4 4 6 3 4 2" xfId="45004" xr:uid="{117B481C-A424-41A0-9449-07A5D732B0D1}"/>
    <cellStyle name="Comma 4 4 6 3 5" xfId="7021" xr:uid="{299B4121-4980-4DB0-9454-7A345B28EA9B}"/>
    <cellStyle name="Comma 4 4 6 3 6" xfId="32377" xr:uid="{D3FCDDA9-86BE-4C75-A87F-20479A5545B2}"/>
    <cellStyle name="Comma 4 4 6 4" xfId="24595" xr:uid="{ED8C00E3-FB6C-45C4-BE1B-8A679A47A7BD}"/>
    <cellStyle name="Comma 4 4 6 4 2" xfId="17088" xr:uid="{58904923-2534-4830-A517-5F00D83E0711}"/>
    <cellStyle name="Comma 4 4 6 4 2 2" xfId="54389" xr:uid="{A088FE72-3BE4-4675-899B-714C2B448D17}"/>
    <cellStyle name="Comma 4 4 6 4 2 3" xfId="41774" xr:uid="{B6703BC9-CDBE-46A0-926D-EE4DFEB0A71A}"/>
    <cellStyle name="Comma 4 4 6 4 3" xfId="10502" xr:uid="{417687D9-94FF-44C2-8912-E5B439EBE13C}"/>
    <cellStyle name="Comma 4 4 6 4 3 2" xfId="48111" xr:uid="{0B5DA5AD-18AE-42EF-A042-333CAAB154E6}"/>
    <cellStyle name="Comma 4 4 6 4 4" xfId="5956" xr:uid="{0CD8E003-E39A-41D9-AAB6-24F0A39B451B}"/>
    <cellStyle name="Comma 4 4 6 4 5" xfId="35484" xr:uid="{0CF725A4-EB51-48C6-90EA-6B4544A3DBC7}"/>
    <cellStyle name="Comma 4 4 6 5" xfId="28093" xr:uid="{9AC4508F-5C12-44FF-B05A-22E4AD4D0977}"/>
    <cellStyle name="Comma 4 4 6 5 2" xfId="20581" xr:uid="{ADDDEACF-929A-4FCE-BF32-101715E0D253}"/>
    <cellStyle name="Comma 4 4 6 5 2 2" xfId="50892" xr:uid="{4A95C928-5494-4F91-BE4A-0CF2A8CFCAF4}"/>
    <cellStyle name="Comma 4 4 6 5 3" xfId="13995" xr:uid="{7D2A719A-9000-4622-8EB8-A4A0D17AF1A3}"/>
    <cellStyle name="Comma 4 4 6 5 4" xfId="7408" xr:uid="{FBA14B78-CE71-4D6D-A591-CA9A5F19E120}"/>
    <cellStyle name="Comma 4 4 6 5 5" xfId="38277" xr:uid="{EC6C88BC-5644-445F-9A34-635215223BA5}"/>
    <cellStyle name="Comma 4 4 6 6" xfId="21183" xr:uid="{0C0A2904-25EC-4621-9600-AD753E95FD8A}"/>
    <cellStyle name="Comma 4 4 6 6 2" xfId="44614" xr:uid="{6A0694B5-D5A9-4796-9E96-BFCF64892D76}"/>
    <cellStyle name="Comma 4 4 6 7" xfId="14597" xr:uid="{23247894-D9EC-406F-8E58-80C329016814}"/>
    <cellStyle name="Comma 4 4 6 8" xfId="8010" xr:uid="{EBE6CC0E-D258-42E2-8849-D8B16E7BDF07}"/>
    <cellStyle name="Comma 4 4 6 9" xfId="28854" xr:uid="{8AC9F690-210A-4149-A044-7F8B7A6BE658}"/>
    <cellStyle name="Comma 4 4 7" xfId="26854" xr:uid="{12E8DCC0-7F3C-4F0E-AB30-F938664CFED6}"/>
    <cellStyle name="Comma 4 4 7 2" xfId="23357" xr:uid="{3196D723-9CD3-4E8B-A5E6-7658AB51C999}"/>
    <cellStyle name="Comma 4 4 7 2 2" xfId="15850" xr:uid="{586DE27D-14D8-46A9-BA97-4D68FE823E2D}"/>
    <cellStyle name="Comma 4 4 7 2 2 2" xfId="55627" xr:uid="{82FBE510-69C3-4CB7-873F-4CF06403AAFE}"/>
    <cellStyle name="Comma 4 4 7 2 2 3" xfId="43012" xr:uid="{97DADB98-5D0D-4602-9875-7CA3C0287992}"/>
    <cellStyle name="Comma 4 4 7 2 3" xfId="9264" xr:uid="{3B72EDBA-472C-48CD-AA0F-80E6C69CF28D}"/>
    <cellStyle name="Comma 4 4 7 2 3 2" xfId="49349" xr:uid="{7B988518-8662-4468-92BF-DBECE005F145}"/>
    <cellStyle name="Comma 4 4 7 2 4" xfId="30260" xr:uid="{4D1F4C67-E52F-4CE1-B3B0-8ACC66F6C0B9}"/>
    <cellStyle name="Comma 4 4 7 2 5" xfId="36722" xr:uid="{C4F4B7ED-580A-4C1C-A08A-AD0CD844C31A}"/>
    <cellStyle name="Comma 4 4 7 3" xfId="25980" xr:uid="{D4191425-CE8C-4F20-BC35-74732E25AA49}"/>
    <cellStyle name="Comma 4 4 7 3 2" xfId="18473" xr:uid="{F68F6B8C-8D74-4E54-9183-298463442C96}"/>
    <cellStyle name="Comma 4 4 7 3 2 2" xfId="53004" xr:uid="{5D24092B-D700-4C7A-A32D-7197DF4341FC}"/>
    <cellStyle name="Comma 4 4 7 3 2 3" xfId="40389" xr:uid="{53F2E52A-A471-4E99-AB10-2BD5B379EC6D}"/>
    <cellStyle name="Comma 4 4 7 3 3" xfId="11887" xr:uid="{CCFC33D2-DE84-423E-BBE6-AC79036AC640}"/>
    <cellStyle name="Comma 4 4 7 3 3 2" xfId="46726" xr:uid="{24FC2C1A-FEB9-47BC-9A40-C960DE887CBA}"/>
    <cellStyle name="Comma 4 4 7 3 4" xfId="4571" xr:uid="{F61B7E06-42F0-4F8F-BF99-BB217DF53D0C}"/>
    <cellStyle name="Comma 4 4 7 3 5" xfId="34099" xr:uid="{E1161A3F-E3E0-44B0-8B74-FD66DE9CCCDB}"/>
    <cellStyle name="Comma 4 4 7 4" xfId="19346" xr:uid="{174B7653-FCD8-4EEC-9485-6BF274633225}"/>
    <cellStyle name="Comma 4 4 7 4 2" xfId="52130" xr:uid="{B8F79010-BA2A-451E-A163-44D28C2DFBCE}"/>
    <cellStyle name="Comma 4 4 7 4 3" xfId="39515" xr:uid="{C7C24593-08B8-454C-BEAC-11D688AB6E4D}"/>
    <cellStyle name="Comma 4 4 7 5" xfId="12760" xr:uid="{13691CF6-3774-4B04-849C-0BABF8875C9F}"/>
    <cellStyle name="Comma 4 4 7 5 2" xfId="45852" xr:uid="{5782E310-3A06-4BB1-936F-71D7B08F5A27}"/>
    <cellStyle name="Comma 4 4 7 6" xfId="3698" xr:uid="{3536C79D-1A92-4CE3-9915-F59191985D53}"/>
    <cellStyle name="Comma 4 4 7 7" xfId="33225" xr:uid="{CC9764B9-C398-4B1D-9F2C-21D0F118D731}"/>
    <cellStyle name="Comma 4 4 8" xfId="25095" xr:uid="{D90D50F3-D998-4582-9C0B-59A2822AC2D3}"/>
    <cellStyle name="Comma 4 4 8 2" xfId="17588" xr:uid="{63CC1B27-D01C-443A-9D19-7BCFA2EC116E}"/>
    <cellStyle name="Comma 4 4 8 2 2" xfId="53889" xr:uid="{91C2BA17-D2E3-4270-80C6-3ADA9E39F514}"/>
    <cellStyle name="Comma 4 4 8 2 3" xfId="41274" xr:uid="{D3914919-4A7D-4407-864F-7A09EF9B5322}"/>
    <cellStyle name="Comma 4 4 8 3" xfId="11002" xr:uid="{042C8A27-E0D7-4FDD-AC5E-0CB48AD0A7D0}"/>
    <cellStyle name="Comma 4 4 8 3 2" xfId="47611" xr:uid="{5C37C996-9982-4E5B-AF00-94C6DBBF74F1}"/>
    <cellStyle name="Comma 4 4 8 4" xfId="5456" xr:uid="{FAE5CF29-A0C0-4940-9CD4-6A734A0FC132}"/>
    <cellStyle name="Comma 4 4 8 5" xfId="34984" xr:uid="{007514FA-D2A6-40B3-9BBA-11ACFDF1D0C3}"/>
    <cellStyle name="Comma 4 4 9" xfId="28753" xr:uid="{6A17903E-8513-47F0-B0C7-23B5C2CD464B}"/>
    <cellStyle name="Comma 4 4 9 2" xfId="21082" xr:uid="{78B2587D-E9B7-4B55-81AD-4F2FFF046D2E}"/>
    <cellStyle name="Comma 4 4 9 2 2" xfId="50395" xr:uid="{14521369-2A18-4E0C-A452-0B6C463D4BDE}"/>
    <cellStyle name="Comma 4 4 9 2 3" xfId="37780" xr:uid="{E04D469D-1BDF-4E24-A401-631AFB21588F}"/>
    <cellStyle name="Comma 4 4 9 3" xfId="14496" xr:uid="{59F7F94E-938B-4BBB-91F8-A04530EF5A45}"/>
    <cellStyle name="Comma 4 4 9 3 2" xfId="43994" xr:uid="{C265119E-CE07-448F-8AD4-36AA200039F9}"/>
    <cellStyle name="Comma 4 4 9 4" xfId="7909" xr:uid="{758E1329-EA68-4316-9B78-DD8F0F9D2D74}"/>
    <cellStyle name="Comma 4 4 9 5" xfId="31472" xr:uid="{17A27483-4293-417D-9D00-9BD57EC9CD7F}"/>
    <cellStyle name="Comma 4 5" xfId="571" xr:uid="{B497BFD2-9441-4E5B-8145-75F8857E6E53}"/>
    <cellStyle name="Comma 4 5 10" xfId="28697" xr:uid="{D457A515-3B2A-4D7E-93D8-0F20F0BF4B3E}"/>
    <cellStyle name="Comma 4 5 10 2" xfId="21026" xr:uid="{6D793E9D-4356-4C6A-93CF-272077BFD122}"/>
    <cellStyle name="Comma 4 5 10 2 2" xfId="50311" xr:uid="{A397789B-CE5C-49C6-B507-F6FF5E0AAF8D}"/>
    <cellStyle name="Comma 4 5 10 3" xfId="14440" xr:uid="{E86B904B-3499-40C3-90F9-FF43386AF599}"/>
    <cellStyle name="Comma 4 5 10 4" xfId="7853" xr:uid="{FB28B90C-3593-4F4E-8B80-1C4692EE0B96}"/>
    <cellStyle name="Comma 4 5 10 5" xfId="37688" xr:uid="{1BBEA735-4FB2-4A67-B36C-AD79440E32A3}"/>
    <cellStyle name="Comma 4 5 11" xfId="22392" xr:uid="{C6494273-4DD8-44F9-81E6-AECDB54923CE}"/>
    <cellStyle name="Comma 4 5 11 2" xfId="14885" xr:uid="{BB3330BD-BD35-433F-AAE2-BE4CA30E0297}"/>
    <cellStyle name="Comma 4 5 11 2 2" xfId="50447" xr:uid="{56DB94C7-689E-448C-B23F-9F619F4D2FAF}"/>
    <cellStyle name="Comma 4 5 11 3" xfId="8299" xr:uid="{60A54B8D-73CB-4D9E-A38C-F94B7DE2D096}"/>
    <cellStyle name="Comma 4 5 11 4" xfId="31225" xr:uid="{7A7BFC13-0EBB-4092-A95C-F5F71108B08C}"/>
    <cellStyle name="Comma 4 5 11 5" xfId="37832" xr:uid="{C04BECB8-0C39-423C-8965-FC8821652746}"/>
    <cellStyle name="Comma 4 5 12" xfId="29008" xr:uid="{B2C320F0-3F4D-412D-B49C-390324834435}"/>
    <cellStyle name="Comma 4 5 12 2" xfId="21300" xr:uid="{8D8219A3-43E8-4D60-8F3C-40C2C4C34EF9}"/>
    <cellStyle name="Comma 4 5 12 3" xfId="14714" xr:uid="{18649BBA-C8D3-4746-8012-32B3FA7112B3}"/>
    <cellStyle name="Comma 4 5 12 4" xfId="8127" xr:uid="{DC5F51E2-A852-4FCF-8D55-4BD3620D5E31}"/>
    <cellStyle name="Comma 4 5 12 5" xfId="44079" xr:uid="{1DFAE9D1-2CAB-411E-B37D-CF5E7528B520}"/>
    <cellStyle name="Comma 4 5 13" xfId="22152" xr:uid="{26043C90-531D-4FC0-9549-ED1C3408E381}"/>
    <cellStyle name="Comma 4 5 14" xfId="22100" xr:uid="{719EA3FC-84BD-42CC-89E1-CFFEBA896F39}"/>
    <cellStyle name="Comma 4 5 15" xfId="21408" xr:uid="{6BD6C4FB-D622-4D30-8465-2A5A5DF57009}"/>
    <cellStyle name="Comma 4 5 16" xfId="14823" xr:uid="{439C7113-F459-4EEC-A5B0-9621B163364E}"/>
    <cellStyle name="Comma 4 5 17" xfId="8236" xr:uid="{BC8DFEEE-A329-4A13-AEBE-6FE6BBAD7750}"/>
    <cellStyle name="Comma 4 5 18" xfId="29181" xr:uid="{A05AC784-7DC2-461A-9E55-1BC1EDE76733}"/>
    <cellStyle name="Comma 4 5 19" xfId="2956" xr:uid="{13ACD93E-ACC2-4A86-B6B3-B9CBAAA0DDBE}"/>
    <cellStyle name="Comma 4 5 2" xfId="780" xr:uid="{6F363B94-5529-4E2A-A627-3DDFE3D39507}"/>
    <cellStyle name="Comma 4 5 2 10" xfId="22264" xr:uid="{D5F5D503-B489-41E3-86C7-3745BE7CBFF6}"/>
    <cellStyle name="Comma 4 5 2 11" xfId="21209" xr:uid="{6BE91B12-648D-4652-9CC3-AA4C03178A8E}"/>
    <cellStyle name="Comma 4 5 2 12" xfId="14623" xr:uid="{F79740FA-F413-41FF-96F4-9564605C4D3A}"/>
    <cellStyle name="Comma 4 5 2 13" xfId="8036" xr:uid="{ED29F9BD-384D-4371-AA9F-5FB67EED59E0}"/>
    <cellStyle name="Comma 4 5 2 14" xfId="28881" xr:uid="{7CA754F9-E837-4BEB-9183-FD9ACCE1C657}"/>
    <cellStyle name="Comma 4 5 2 15" xfId="3158" xr:uid="{CC391BE0-4BA7-4A43-8F7B-54AB7A0928D0}"/>
    <cellStyle name="Comma 4 5 2 16" xfId="31619" xr:uid="{25BB7862-8320-4424-BF78-C7A721EF26CE}"/>
    <cellStyle name="Comma 4 5 2 17" xfId="2230" xr:uid="{89F62DF7-4BBC-4D2A-80E2-FADBEAD667BC}"/>
    <cellStyle name="Comma 4 5 2 2" xfId="1188" xr:uid="{350FD64A-2121-4349-90BF-6F4321B45376}"/>
    <cellStyle name="Comma 4 5 2 2 10" xfId="22116" xr:uid="{BD5208B8-C6BF-452C-9081-61CFEA8AADEB}"/>
    <cellStyle name="Comma 4 5 2 2 11" xfId="21285" xr:uid="{D08957D0-6542-4069-AD90-07961D86C1A1}"/>
    <cellStyle name="Comma 4 5 2 2 12" xfId="14699" xr:uid="{0168F8F8-1978-41F4-9629-F47EDCB3BD6B}"/>
    <cellStyle name="Comma 4 5 2 2 13" xfId="8112" xr:uid="{F7C0779E-372F-4C71-A096-4C82F76D3B6A}"/>
    <cellStyle name="Comma 4 5 2 2 14" xfId="31694" xr:uid="{4F4A2062-A3FA-48BA-8333-D555629E1349}"/>
    <cellStyle name="Comma 4 5 2 2 15" xfId="28965" xr:uid="{24113680-01C6-465A-95EA-5B2CF113E56F}"/>
    <cellStyle name="Comma 4 5 2 2 2" xfId="28861" xr:uid="{B867986B-F524-4755-9C65-9D5EEAB4E1EC}"/>
    <cellStyle name="Comma 4 5 2 2 2 10" xfId="31849" xr:uid="{DCDDE41C-7F75-4DD5-B2B7-C4A98C437229}"/>
    <cellStyle name="Comma 4 5 2 2 2 2" xfId="27783" xr:uid="{EED65BFC-39B3-40DE-8D20-3F21E81CAE3C}"/>
    <cellStyle name="Comma 4 5 2 2 2 2 2" xfId="26053" xr:uid="{7DA0D4FC-F8D5-4FAF-B2F6-7DCFC5263D59}"/>
    <cellStyle name="Comma 4 5 2 2 2 2 2 2" xfId="22555" xr:uid="{061B1B83-F5AE-4B30-AF3F-6578080AE172}"/>
    <cellStyle name="Comma 4 5 2 2 2 2 2 2 2" xfId="15048" xr:uid="{2CE7F515-F9EB-47E0-AEF4-EE0E1BABFF90}"/>
    <cellStyle name="Comma 4 5 2 2 2 2 2 2 2 2" xfId="56429" xr:uid="{F2D20212-1B6F-48CD-BB1C-51251BEF05A6}"/>
    <cellStyle name="Comma 4 5 2 2 2 2 2 2 2 3" xfId="43814" xr:uid="{B42F1FC2-1698-486E-826F-1ED4952EC05B}"/>
    <cellStyle name="Comma 4 5 2 2 2 2 2 2 3" xfId="8462" xr:uid="{0FBBDB0F-653E-4FCC-ABFA-8E4EA1259347}"/>
    <cellStyle name="Comma 4 5 2 2 2 2 2 2 3 2" xfId="50151" xr:uid="{1778309C-16EB-43F3-ABC9-3D3DDB089669}"/>
    <cellStyle name="Comma 4 5 2 2 2 2 2 2 4" xfId="31062" xr:uid="{295C542E-0E66-40F4-9485-CFF896B6C77A}"/>
    <cellStyle name="Comma 4 5 2 2 2 2 2 2 5" xfId="37524" xr:uid="{A23F5397-E374-4B38-BFDA-284F5AC1DEEA}"/>
    <cellStyle name="Comma 4 5 2 2 2 2 2 3" xfId="25173" xr:uid="{FBFDAEB0-C383-41ED-9447-86006A623C0F}"/>
    <cellStyle name="Comma 4 5 2 2 2 2 2 3 2" xfId="17666" xr:uid="{BB1B9984-97C6-4CEF-8CD0-DD94614E9D46}"/>
    <cellStyle name="Comma 4 5 2 2 2 2 2 3 2 2" xfId="53811" xr:uid="{C3999A68-DB97-401C-9F6E-930ED135C242}"/>
    <cellStyle name="Comma 4 5 2 2 2 2 2 3 2 3" xfId="41196" xr:uid="{A9C1A960-D36E-4C78-91EC-F78AE2A30E2B}"/>
    <cellStyle name="Comma 4 5 2 2 2 2 2 3 3" xfId="11080" xr:uid="{46652753-CC4A-4F87-BEB1-9D807B960CD6}"/>
    <cellStyle name="Comma 4 5 2 2 2 2 2 3 3 2" xfId="47533" xr:uid="{0016B163-080D-41BB-842B-B030F8A948AD}"/>
    <cellStyle name="Comma 4 5 2 2 2 2 2 3 4" xfId="5378" xr:uid="{571FF4AA-8667-468F-A8E0-552677D073F4}"/>
    <cellStyle name="Comma 4 5 2 2 2 2 2 3 5" xfId="34906" xr:uid="{D27D9856-C742-4A8B-80B2-7ACABA4FB219}"/>
    <cellStyle name="Comma 4 5 2 2 2 2 2 4" xfId="18545" xr:uid="{4270AB2D-B5C2-4112-9D2D-001A4FEAAAED}"/>
    <cellStyle name="Comma 4 5 2 2 2 2 2 4 2" xfId="52932" xr:uid="{447CF1AC-86EB-491C-8884-3511504C6CE8}"/>
    <cellStyle name="Comma 4 5 2 2 2 2 2 4 3" xfId="40317" xr:uid="{739E521B-0EFA-4A4E-A3FE-B798E1968BD9}"/>
    <cellStyle name="Comma 4 5 2 2 2 2 2 5" xfId="11959" xr:uid="{7244F789-1262-489E-BCF3-E4C9FA0A3614}"/>
    <cellStyle name="Comma 4 5 2 2 2 2 2 5 2" xfId="46654" xr:uid="{63DEE9A5-9649-4CF2-8778-DA56841F08FC}"/>
    <cellStyle name="Comma 4 5 2 2 2 2 2 6" xfId="4499" xr:uid="{285FF402-DF90-46CC-A5C4-46C0ED0987B3}"/>
    <cellStyle name="Comma 4 5 2 2 2 2 2 7" xfId="34027" xr:uid="{7A3F41B6-C3C3-4051-B0B0-C31DD1A41C53}"/>
    <cellStyle name="Comma 4 5 2 2 2 2 3" xfId="26909" xr:uid="{E7520BFB-99F9-4FF4-AF0A-2BF07D2420B2}"/>
    <cellStyle name="Comma 4 5 2 2 2 2 3 2" xfId="23412" xr:uid="{5E6A3AEE-152D-46F5-8AC6-4B0BA3B5A34A}"/>
    <cellStyle name="Comma 4 5 2 2 2 2 3 2 2" xfId="15905" xr:uid="{060D5EC9-606A-4085-9E7C-2AF7E3EC27E8}"/>
    <cellStyle name="Comma 4 5 2 2 2 2 3 2 2 2" xfId="55572" xr:uid="{45C5A0D2-EA8D-48E6-A698-7284CF5437E4}"/>
    <cellStyle name="Comma 4 5 2 2 2 2 3 2 2 3" xfId="42957" xr:uid="{FB7494F5-98F1-4618-8D8D-9CFED2491AD9}"/>
    <cellStyle name="Comma 4 5 2 2 2 2 3 2 3" xfId="9319" xr:uid="{0658D084-D742-4743-8831-F8252905FA20}"/>
    <cellStyle name="Comma 4 5 2 2 2 2 3 2 3 2" xfId="49294" xr:uid="{DA5A05F8-210F-4A7F-B182-BA20C9AA063C}"/>
    <cellStyle name="Comma 4 5 2 2 2 2 3 2 4" xfId="30205" xr:uid="{5D7DFA98-B42C-43B0-90BE-2CF6465B4A59}"/>
    <cellStyle name="Comma 4 5 2 2 2 2 3 2 5" xfId="36667" xr:uid="{05E28D17-1921-4EF3-9285-1E57B2F31AFE}"/>
    <cellStyle name="Comma 4 5 2 2 2 2 3 3" xfId="19401" xr:uid="{C84182C6-B737-4D93-94C3-23A6896C03D6}"/>
    <cellStyle name="Comma 4 5 2 2 2 2 3 3 2" xfId="52075" xr:uid="{245B3D7E-8F18-4373-BE5B-791F509D74C3}"/>
    <cellStyle name="Comma 4 5 2 2 2 2 3 3 3" xfId="39460" xr:uid="{59616D95-9DBC-4838-B973-5AC50FB8C3C3}"/>
    <cellStyle name="Comma 4 5 2 2 2 2 3 4" xfId="12815" xr:uid="{3D2D021F-E74B-4202-83E9-37324A2A8D3F}"/>
    <cellStyle name="Comma 4 5 2 2 2 2 3 4 2" xfId="45797" xr:uid="{97992BBC-3D4C-4C2B-8856-EDFC92DB4E82}"/>
    <cellStyle name="Comma 4 5 2 2 2 2 3 5" xfId="3643" xr:uid="{6F1DC7E9-FEA9-4055-97C1-359441293742}"/>
    <cellStyle name="Comma 4 5 2 2 2 2 3 6" xfId="33170" xr:uid="{45E2CA1E-2898-4A25-8854-0FE65CB25871}"/>
    <cellStyle name="Comma 4 5 2 2 2 2 4" xfId="24288" xr:uid="{474FB400-7CA1-4AEF-86C0-9BF46FFBD4F3}"/>
    <cellStyle name="Comma 4 5 2 2 2 2 4 2" xfId="16781" xr:uid="{EB52E385-E2B2-410D-870B-F3D62C60C4F0}"/>
    <cellStyle name="Comma 4 5 2 2 2 2 4 2 2" xfId="54696" xr:uid="{655957ED-69EF-467D-AA9F-BD5CB94F4C20}"/>
    <cellStyle name="Comma 4 5 2 2 2 2 4 2 3" xfId="42081" xr:uid="{27841E61-2327-4FC0-9AA6-79DF944BC99E}"/>
    <cellStyle name="Comma 4 5 2 2 2 2 4 3" xfId="10195" xr:uid="{6B6BFE4E-4D6E-412C-BC8A-81FFF89172B7}"/>
    <cellStyle name="Comma 4 5 2 2 2 2 4 3 2" xfId="48418" xr:uid="{CE73B436-545B-4419-A02C-541CCEDC6916}"/>
    <cellStyle name="Comma 4 5 2 2 2 2 4 4" xfId="29329" xr:uid="{707C3FDC-3F33-4CDF-970E-35A80A4CB08B}"/>
    <cellStyle name="Comma 4 5 2 2 2 2 4 5" xfId="35791" xr:uid="{F9E1910F-82B9-49BE-AAE1-A9C742F6B53D}"/>
    <cellStyle name="Comma 4 5 2 2 2 2 5" xfId="20275" xr:uid="{C8C7C1AD-B281-4CA3-BA44-05BA9BE143E7}"/>
    <cellStyle name="Comma 4 5 2 2 2 2 5 2" xfId="51199" xr:uid="{D2FDF418-7DA0-49A6-A8E0-B8C27C20647F}"/>
    <cellStyle name="Comma 4 5 2 2 2 2 5 3" xfId="38584" xr:uid="{8C9E4863-6B8A-4A39-9CCF-4C749CC183D7}"/>
    <cellStyle name="Comma 4 5 2 2 2 2 6" xfId="13689" xr:uid="{68EFD984-0811-46D4-8076-0C1A01CB3216}"/>
    <cellStyle name="Comma 4 5 2 2 2 2 6 2" xfId="44921" xr:uid="{26D52B8E-269C-4D6D-AFF1-8865A04A18E5}"/>
    <cellStyle name="Comma 4 5 2 2 2 2 7" xfId="7102" xr:uid="{3A901603-1685-488B-8F4F-BF0F7F77820B}"/>
    <cellStyle name="Comma 4 5 2 2 2 2 8" xfId="32294" xr:uid="{B642658B-BE2B-4F28-99B2-4B60AA7B91F7}"/>
    <cellStyle name="Comma 4 5 2 2 2 3" xfId="26493" xr:uid="{CB722FA9-2E31-441C-B5FF-BCDE59EC87BC}"/>
    <cellStyle name="Comma 4 5 2 2 2 3 2" xfId="22996" xr:uid="{A4F7F0EA-9030-4AAF-A075-348281E7D163}"/>
    <cellStyle name="Comma 4 5 2 2 2 3 2 2" xfId="15489" xr:uid="{B3A78E48-A9A2-4909-BFE4-075A1437E141}"/>
    <cellStyle name="Comma 4 5 2 2 2 3 2 2 2" xfId="55988" xr:uid="{CD28B5C6-87BE-43F5-AEB3-C60255A82A82}"/>
    <cellStyle name="Comma 4 5 2 2 2 3 2 2 3" xfId="43373" xr:uid="{81938E15-CDC8-46F8-A45A-0C6E17CEDB8F}"/>
    <cellStyle name="Comma 4 5 2 2 2 3 2 3" xfId="8903" xr:uid="{34D172FF-BAF1-4469-8CDE-D6143D3C6D37}"/>
    <cellStyle name="Comma 4 5 2 2 2 3 2 3 2" xfId="49710" xr:uid="{A68BB36E-D443-4B7F-8A12-877950DD37E6}"/>
    <cellStyle name="Comma 4 5 2 2 2 3 2 4" xfId="30621" xr:uid="{3322C798-A1D0-451D-B266-18616B3FDDEB}"/>
    <cellStyle name="Comma 4 5 2 2 2 3 2 5" xfId="37083" xr:uid="{9334651E-A021-49CE-B542-483BDE1B845A}"/>
    <cellStyle name="Comma 4 5 2 2 2 3 3" xfId="25615" xr:uid="{BCB913E1-8726-45CE-B29A-A11EDE95A6AF}"/>
    <cellStyle name="Comma 4 5 2 2 2 3 3 2" xfId="18108" xr:uid="{CD0B2EFC-2DD1-4831-8D4B-4AE9474B2A42}"/>
    <cellStyle name="Comma 4 5 2 2 2 3 3 2 2" xfId="53369" xr:uid="{5C2158A4-D78B-43A9-BBE8-E62F51F840DA}"/>
    <cellStyle name="Comma 4 5 2 2 2 3 3 2 3" xfId="40754" xr:uid="{4EB60E17-B5B4-48D9-94AC-302FA05A9312}"/>
    <cellStyle name="Comma 4 5 2 2 2 3 3 3" xfId="11522" xr:uid="{81B6873E-48EA-4BC3-9934-1EF69DEE7EEE}"/>
    <cellStyle name="Comma 4 5 2 2 2 3 3 3 2" xfId="47091" xr:uid="{271AC159-D724-49FD-BB81-A0C603869E89}"/>
    <cellStyle name="Comma 4 5 2 2 2 3 3 4" xfId="4936" xr:uid="{17EF8DC0-156F-4CD6-B17B-F6B619B0E444}"/>
    <cellStyle name="Comma 4 5 2 2 2 3 3 5" xfId="34464" xr:uid="{2796A13F-B563-45C6-A7A7-E292435A239A}"/>
    <cellStyle name="Comma 4 5 2 2 2 3 4" xfId="18985" xr:uid="{0B9E5430-8D0A-4252-B77C-C9CBB8EF7260}"/>
    <cellStyle name="Comma 4 5 2 2 2 3 4 2" xfId="52491" xr:uid="{13545889-618A-4F89-A591-7F87BA9C3753}"/>
    <cellStyle name="Comma 4 5 2 2 2 3 4 3" xfId="39876" xr:uid="{DEE44715-2C55-4D9A-B80C-676165C098FB}"/>
    <cellStyle name="Comma 4 5 2 2 2 3 5" xfId="12399" xr:uid="{D788906D-9B33-4332-9746-583F82BDAE5D}"/>
    <cellStyle name="Comma 4 5 2 2 2 3 5 2" xfId="46213" xr:uid="{F14998AB-D8C8-469D-9897-E95050360DDD}"/>
    <cellStyle name="Comma 4 5 2 2 2 3 6" xfId="4059" xr:uid="{93764F1C-62B1-4FAC-8229-9A5E55BE47C5}"/>
    <cellStyle name="Comma 4 5 2 2 2 3 7" xfId="33586" xr:uid="{B8596F3C-5B61-4966-BE52-331673F154E6}"/>
    <cellStyle name="Comma 4 5 2 2 2 4" xfId="27343" xr:uid="{8452C734-08A4-4C6E-9D91-FB62F8AC4C0F}"/>
    <cellStyle name="Comma 4 5 2 2 2 4 2" xfId="23846" xr:uid="{86A2B2A4-DC3D-475C-86D3-757243D58C24}"/>
    <cellStyle name="Comma 4 5 2 2 2 4 2 2" xfId="16339" xr:uid="{C324AD95-CD3D-4E80-B6BF-96B52E3D27EC}"/>
    <cellStyle name="Comma 4 5 2 2 2 4 2 2 2" xfId="55138" xr:uid="{2681CC1B-A7E5-4FDF-8244-A967395C819F}"/>
    <cellStyle name="Comma 4 5 2 2 2 4 2 2 3" xfId="42523" xr:uid="{8D847C19-E1EE-4108-B5D6-D9026D33B8CF}"/>
    <cellStyle name="Comma 4 5 2 2 2 4 2 3" xfId="9753" xr:uid="{ED173E0F-6D2D-4634-9AA2-EFB9BDAD9208}"/>
    <cellStyle name="Comma 4 5 2 2 2 4 2 3 2" xfId="48860" xr:uid="{4FD73A0D-4796-489B-A66B-A6DBC3CE76AC}"/>
    <cellStyle name="Comma 4 5 2 2 2 4 2 4" xfId="29771" xr:uid="{623A3B4B-4F19-4B09-9026-3B7FCAD95E1D}"/>
    <cellStyle name="Comma 4 5 2 2 2 4 2 5" xfId="36233" xr:uid="{397AD7AB-B9D3-4BF2-9F95-7207E1AE6279}"/>
    <cellStyle name="Comma 4 5 2 2 2 4 3" xfId="19835" xr:uid="{A5FB1253-A091-489B-AB7E-7DD298538B53}"/>
    <cellStyle name="Comma 4 5 2 2 2 4 3 2" xfId="51641" xr:uid="{038849B9-9D91-4971-88F8-C43AE51F95C2}"/>
    <cellStyle name="Comma 4 5 2 2 2 4 3 3" xfId="39026" xr:uid="{7A0A1BB9-9101-4A38-8093-E990B2BCA6F6}"/>
    <cellStyle name="Comma 4 5 2 2 2 4 4" xfId="13249" xr:uid="{E86F82AC-03C7-465C-9455-5753E2889989}"/>
    <cellStyle name="Comma 4 5 2 2 2 4 4 2" xfId="45363" xr:uid="{7C51EDBB-C975-4162-9711-8406418268D2}"/>
    <cellStyle name="Comma 4 5 2 2 2 4 5" xfId="6662" xr:uid="{76534408-D640-46DC-9B85-6EFE7941D8D4}"/>
    <cellStyle name="Comma 4 5 2 2 2 4 6" xfId="32736" xr:uid="{B0FDEEF6-B93B-4DC6-8705-DAAE363E408A}"/>
    <cellStyle name="Comma 4 5 2 2 2 5" xfId="24730" xr:uid="{156724AA-0C1A-405C-9D2F-B66869930CEC}"/>
    <cellStyle name="Comma 4 5 2 2 2 5 2" xfId="17223" xr:uid="{ACDCDBB6-97C6-44A8-AAAC-A8A28FFA730D}"/>
    <cellStyle name="Comma 4 5 2 2 2 5 2 2" xfId="54254" xr:uid="{A937E4B7-B0E9-4922-AA0D-7B794572BE1B}"/>
    <cellStyle name="Comma 4 5 2 2 2 5 2 3" xfId="41639" xr:uid="{68F372EF-40D1-4F3D-B4C1-BA52281923A5}"/>
    <cellStyle name="Comma 4 5 2 2 2 5 3" xfId="10637" xr:uid="{6A8F5ADE-BD12-4514-B204-91F130089E71}"/>
    <cellStyle name="Comma 4 5 2 2 2 5 3 2" xfId="47976" xr:uid="{96E98BF5-7C9E-4374-9442-707EE1D70981}"/>
    <cellStyle name="Comma 4 5 2 2 2 5 4" xfId="5821" xr:uid="{803B5A0B-1785-4C06-96D2-12BFD86206C4}"/>
    <cellStyle name="Comma 4 5 2 2 2 5 5" xfId="35349" xr:uid="{CF8E2644-9734-445D-9A7C-2211905455BC}"/>
    <cellStyle name="Comma 4 5 2 2 2 6" xfId="28273" xr:uid="{338EFF46-53B2-4FF9-AACC-67A11E480197}"/>
    <cellStyle name="Comma 4 5 2 2 2 6 2" xfId="20715" xr:uid="{A0E4BDB5-B382-4408-8A05-91C07BB8B289}"/>
    <cellStyle name="Comma 4 5 2 2 2 6 2 2" xfId="50757" xr:uid="{94C07AA3-1433-4346-BE2C-F0F886BC5E06}"/>
    <cellStyle name="Comma 4 5 2 2 2 6 3" xfId="14129" xr:uid="{52CA11B6-2A4E-4A72-8397-166FCDCFC51B}"/>
    <cellStyle name="Comma 4 5 2 2 2 6 4" xfId="7542" xr:uid="{94EA8E82-23CD-4E2E-84C2-F707144E80E6}"/>
    <cellStyle name="Comma 4 5 2 2 2 6 5" xfId="38142" xr:uid="{5DA3E38B-E6A6-4E8F-8ED7-AF936BD333CB}"/>
    <cellStyle name="Comma 4 5 2 2 2 7" xfId="21190" xr:uid="{D316AF4E-A593-4D4D-BEF8-D3957934F760}"/>
    <cellStyle name="Comma 4 5 2 2 2 7 2" xfId="44451" xr:uid="{DC1CA9D0-DEFF-4E67-939F-0A1CEE94CAFB}"/>
    <cellStyle name="Comma 4 5 2 2 2 8" xfId="14604" xr:uid="{7A066265-5EBB-4AD8-B8B5-8F9509680F00}"/>
    <cellStyle name="Comma 4 5 2 2 2 9" xfId="8017" xr:uid="{608996FC-BCA2-4116-8C69-11553BC06FB0}"/>
    <cellStyle name="Comma 4 5 2 2 3" xfId="28765" xr:uid="{86BF0360-F982-49E9-9BFA-8A3DBDC4EE46}"/>
    <cellStyle name="Comma 4 5 2 2 3 2" xfId="26366" xr:uid="{4958E71C-125A-4F3B-A770-AD9403F7D43D}"/>
    <cellStyle name="Comma 4 5 2 2 3 2 2" xfId="22868" xr:uid="{9855B178-A5D4-42CC-A947-47B854914622}"/>
    <cellStyle name="Comma 4 5 2 2 3 2 2 2" xfId="15361" xr:uid="{10299642-0A6C-4CB3-9561-83F20A7A4312}"/>
    <cellStyle name="Comma 4 5 2 2 3 2 2 2 2" xfId="56116" xr:uid="{CAFD96B2-8443-4F20-B6F0-5E8513282F5C}"/>
    <cellStyle name="Comma 4 5 2 2 3 2 2 2 3" xfId="43501" xr:uid="{F2475984-5A61-4190-9F6C-9301461B6467}"/>
    <cellStyle name="Comma 4 5 2 2 3 2 2 3" xfId="8775" xr:uid="{C64AEB20-3015-4936-B0C8-87E0F0563F3D}"/>
    <cellStyle name="Comma 4 5 2 2 3 2 2 3 2" xfId="49838" xr:uid="{F91E0AFD-9C13-4E3C-9C3E-96102463D89C}"/>
    <cellStyle name="Comma 4 5 2 2 3 2 2 4" xfId="30749" xr:uid="{C5AE8500-78D1-4ED5-A9F4-B243981F4A5B}"/>
    <cellStyle name="Comma 4 5 2 2 3 2 2 5" xfId="37211" xr:uid="{E4E4729A-598A-4615-B2F1-B254A2721D8F}"/>
    <cellStyle name="Comma 4 5 2 2 3 2 3" xfId="25486" xr:uid="{61DF5A26-E8B8-4CE5-9AAE-DD681DBF5180}"/>
    <cellStyle name="Comma 4 5 2 2 3 2 3 2" xfId="17979" xr:uid="{172CB3EB-ED94-493F-9821-5D216F8ED590}"/>
    <cellStyle name="Comma 4 5 2 2 3 2 3 2 2" xfId="53498" xr:uid="{0980ED89-173C-46DB-9736-FF8AEA627300}"/>
    <cellStyle name="Comma 4 5 2 2 3 2 3 2 3" xfId="40883" xr:uid="{A422B37D-AC8C-4B61-A876-8D2E2F493E4B}"/>
    <cellStyle name="Comma 4 5 2 2 3 2 3 3" xfId="11393" xr:uid="{63BD5FBD-C31A-4491-A8D1-E0FBA192B95C}"/>
    <cellStyle name="Comma 4 5 2 2 3 2 3 3 2" xfId="47220" xr:uid="{274D42A0-A0F5-4945-9AA8-7FBCDE710F89}"/>
    <cellStyle name="Comma 4 5 2 2 3 2 3 4" xfId="5065" xr:uid="{7161C713-D82F-471B-863A-B5B718CD72D6}"/>
    <cellStyle name="Comma 4 5 2 2 3 2 3 5" xfId="34593" xr:uid="{A680FC5E-F459-4512-9E18-DB9FD5D124A2}"/>
    <cellStyle name="Comma 4 5 2 2 3 2 4" xfId="18858" xr:uid="{990612ED-18EE-41FA-AB66-6FA24885F1BF}"/>
    <cellStyle name="Comma 4 5 2 2 3 2 4 2" xfId="52619" xr:uid="{C8DB73D2-D089-4C97-BBD5-0E0B75E27941}"/>
    <cellStyle name="Comma 4 5 2 2 3 2 4 3" xfId="40004" xr:uid="{12259B5A-F440-47FD-8A7E-B7AA83369F31}"/>
    <cellStyle name="Comma 4 5 2 2 3 2 5" xfId="12272" xr:uid="{E8B77BAE-2D29-4581-8B13-FDE3E2EC78BB}"/>
    <cellStyle name="Comma 4 5 2 2 3 2 5 2" xfId="46341" xr:uid="{B7984399-7225-4847-8CE8-57EBF7CDA076}"/>
    <cellStyle name="Comma 4 5 2 2 3 2 6" xfId="4186" xr:uid="{1CD3462F-778E-4E85-ABA7-64BCA2A45A79}"/>
    <cellStyle name="Comma 4 5 2 2 3 2 7" xfId="33714" xr:uid="{85E52782-EBBB-419C-8121-42F331AEC907}"/>
    <cellStyle name="Comma 4 5 2 2 3 3" xfId="27216" xr:uid="{9232C87C-C5D5-4E83-AD1A-C7077D917B5C}"/>
    <cellStyle name="Comma 4 5 2 2 3 3 2" xfId="23719" xr:uid="{D8504443-F016-4F7E-B742-99386FC7300A}"/>
    <cellStyle name="Comma 4 5 2 2 3 3 2 2" xfId="16212" xr:uid="{96B79FE5-2B63-4882-A256-BD3352F3E48B}"/>
    <cellStyle name="Comma 4 5 2 2 3 3 2 2 2" xfId="55265" xr:uid="{411BA598-7666-4C5D-B503-CF04FF38CBB8}"/>
    <cellStyle name="Comma 4 5 2 2 3 3 2 2 3" xfId="42650" xr:uid="{8CC3422C-6B9E-4ECC-9AB3-DA0EDC1182B3}"/>
    <cellStyle name="Comma 4 5 2 2 3 3 2 3" xfId="9626" xr:uid="{0C20BFB2-F357-4676-B2A6-4DC3AA0BDC22}"/>
    <cellStyle name="Comma 4 5 2 2 3 3 2 3 2" xfId="48987" xr:uid="{104BA48E-5F25-4B49-9E59-C6B751F122D8}"/>
    <cellStyle name="Comma 4 5 2 2 3 3 2 4" xfId="29898" xr:uid="{FE9CEDFC-66A0-4413-8C6D-5279EC4F4822}"/>
    <cellStyle name="Comma 4 5 2 2 3 3 2 5" xfId="36360" xr:uid="{096606D8-5243-4C34-B423-7C1B1839E5C2}"/>
    <cellStyle name="Comma 4 5 2 2 3 3 3" xfId="19708" xr:uid="{29F00426-5E67-4CAC-8EDC-75CD5D599463}"/>
    <cellStyle name="Comma 4 5 2 2 3 3 3 2" xfId="51768" xr:uid="{886A62C1-6941-4D99-8217-D30248FD0479}"/>
    <cellStyle name="Comma 4 5 2 2 3 3 3 3" xfId="39153" xr:uid="{61F1F19F-22FE-47E1-AA78-C790F6459F16}"/>
    <cellStyle name="Comma 4 5 2 2 3 3 4" xfId="13122" xr:uid="{EBBEB30D-7535-4D24-9F3E-CFE018B1FD7E}"/>
    <cellStyle name="Comma 4 5 2 2 3 3 4 2" xfId="45490" xr:uid="{F50739BE-1B2A-4BE6-873E-68FBBF61499D}"/>
    <cellStyle name="Comma 4 5 2 2 3 3 5" xfId="6535" xr:uid="{33E77864-0D00-4032-95DB-5A770D98D0D6}"/>
    <cellStyle name="Comma 4 5 2 2 3 3 6" xfId="32863" xr:uid="{05A3496F-6119-4024-B714-99D936735CE5}"/>
    <cellStyle name="Comma 4 5 2 2 3 4" xfId="24601" xr:uid="{FFFAF67E-B098-47BD-B8F0-2AF87A6B5F21}"/>
    <cellStyle name="Comma 4 5 2 2 3 4 2" xfId="17094" xr:uid="{233FF929-179D-44AB-B710-C09EFC207BE8}"/>
    <cellStyle name="Comma 4 5 2 2 3 4 2 2" xfId="54383" xr:uid="{FC7DBF4F-3789-4DB5-8985-4D09D5AEB571}"/>
    <cellStyle name="Comma 4 5 2 2 3 4 2 3" xfId="41768" xr:uid="{E2FDF808-9F2E-4A3E-AC40-06A8269B8DBC}"/>
    <cellStyle name="Comma 4 5 2 2 3 4 3" xfId="10508" xr:uid="{E25C1615-CD11-40EA-B830-442A2CC9AAD0}"/>
    <cellStyle name="Comma 4 5 2 2 3 4 3 2" xfId="48105" xr:uid="{0E168038-A95B-43BA-91FE-F48210D65B63}"/>
    <cellStyle name="Comma 4 5 2 2 3 4 4" xfId="5950" xr:uid="{4EEBF586-4035-49A3-9AEA-28272262559E}"/>
    <cellStyle name="Comma 4 5 2 2 3 4 5" xfId="35478" xr:uid="{70476D51-1D50-40B2-B2A9-E3393B9E4532}"/>
    <cellStyle name="Comma 4 5 2 2 3 5" xfId="28109" xr:uid="{5B4294DC-FE7D-405D-B575-A8A42EAC1120}"/>
    <cellStyle name="Comma 4 5 2 2 3 5 2" xfId="20587" xr:uid="{9EC17A57-3BF9-4D84-A1E0-B6FB708B0DC5}"/>
    <cellStyle name="Comma 4 5 2 2 3 5 2 2" xfId="50886" xr:uid="{C213B8E6-0448-4182-BC17-D2F4A21D1C48}"/>
    <cellStyle name="Comma 4 5 2 2 3 5 3" xfId="14001" xr:uid="{901ABE20-20C6-47B0-8F1E-66EFF683A05F}"/>
    <cellStyle name="Comma 4 5 2 2 3 5 4" xfId="7414" xr:uid="{06ACC6B5-2440-4F23-B7FC-7159C95DF7A7}"/>
    <cellStyle name="Comma 4 5 2 2 3 5 5" xfId="38271" xr:uid="{C16FC002-F04D-4443-B71E-8E9E6E8D7BD0}"/>
    <cellStyle name="Comma 4 5 2 2 3 6" xfId="21094" xr:uid="{DE469AB8-9EAD-45F2-934B-1B35461A2E8A}"/>
    <cellStyle name="Comma 4 5 2 2 3 6 2" xfId="44605" xr:uid="{083A92C8-5BF2-4CCE-B802-9CDAE2B47B32}"/>
    <cellStyle name="Comma 4 5 2 2 3 7" xfId="14508" xr:uid="{CEAD932F-0FD7-4843-B6D9-88EFE8DB1BA4}"/>
    <cellStyle name="Comma 4 5 2 2 3 8" xfId="7921" xr:uid="{1C691E18-A147-4A32-BA0F-15FDA1D15F2B}"/>
    <cellStyle name="Comma 4 5 2 2 3 9" xfId="31981" xr:uid="{6C0D2B0F-5998-435A-A9C5-636058C24B63}"/>
    <cellStyle name="Comma 4 5 2 2 4" xfId="27937" xr:uid="{161E6242-C29C-45B1-A3FA-5B08314551B4}"/>
    <cellStyle name="Comma 4 5 2 2 4 2" xfId="26208" xr:uid="{46E2955C-1408-4E78-AAC2-39304B97AF81}"/>
    <cellStyle name="Comma 4 5 2 2 4 2 2" xfId="22710" xr:uid="{39FA0C63-9D19-46F3-A137-3C07A5B8C485}"/>
    <cellStyle name="Comma 4 5 2 2 4 2 2 2" xfId="15203" xr:uid="{23DE0E14-213B-4CA5-851D-1ABC32C357F4}"/>
    <cellStyle name="Comma 4 5 2 2 4 2 2 2 2" xfId="56274" xr:uid="{0F387EA4-E2D3-483F-9140-A36C1847C9C3}"/>
    <cellStyle name="Comma 4 5 2 2 4 2 2 2 3" xfId="43659" xr:uid="{C969F3C7-039A-4D1F-A469-9DB1595B7717}"/>
    <cellStyle name="Comma 4 5 2 2 4 2 2 3" xfId="8617" xr:uid="{114AB996-C647-467A-9D40-C5867F7183C9}"/>
    <cellStyle name="Comma 4 5 2 2 4 2 2 3 2" xfId="49996" xr:uid="{1A4DDAA4-B011-4875-93CC-F041D1505A87}"/>
    <cellStyle name="Comma 4 5 2 2 4 2 2 4" xfId="30907" xr:uid="{C8AD9AD1-45F4-4F2B-94C3-C050195A0B55}"/>
    <cellStyle name="Comma 4 5 2 2 4 2 2 5" xfId="37369" xr:uid="{C42AB5EC-1E43-49C5-A60C-FA8636757BB9}"/>
    <cellStyle name="Comma 4 5 2 2 4 2 3" xfId="25328" xr:uid="{E79A7E07-47A4-4F0C-83E5-15B26FE82E9C}"/>
    <cellStyle name="Comma 4 5 2 2 4 2 3 2" xfId="17821" xr:uid="{19897DAD-C486-4747-A817-3DC835B8B2DB}"/>
    <cellStyle name="Comma 4 5 2 2 4 2 3 2 2" xfId="53656" xr:uid="{947BC8A1-2ACB-4938-8E2B-9D3F4BA3D53E}"/>
    <cellStyle name="Comma 4 5 2 2 4 2 3 2 3" xfId="41041" xr:uid="{94D4F215-929C-4FF7-8B10-46251BBC644C}"/>
    <cellStyle name="Comma 4 5 2 2 4 2 3 3" xfId="11235" xr:uid="{2D9BE8FC-A26D-4EA4-B7E1-B890B7E60C24}"/>
    <cellStyle name="Comma 4 5 2 2 4 2 3 3 2" xfId="47378" xr:uid="{A69F88D8-C110-4927-B082-4CB5FFE033C7}"/>
    <cellStyle name="Comma 4 5 2 2 4 2 3 4" xfId="5223" xr:uid="{3F955C39-40A2-4364-B084-38528F17EFE8}"/>
    <cellStyle name="Comma 4 5 2 2 4 2 3 5" xfId="34751" xr:uid="{ACC3DBDE-991E-4449-9C1D-4ECFCD85DFC5}"/>
    <cellStyle name="Comma 4 5 2 2 4 2 4" xfId="18700" xr:uid="{C3D10E4B-BD0F-4C12-BDFE-05E95530F2DD}"/>
    <cellStyle name="Comma 4 5 2 2 4 2 4 2" xfId="52777" xr:uid="{D8C24DC8-0339-43DF-8600-8D0A967A907E}"/>
    <cellStyle name="Comma 4 5 2 2 4 2 4 3" xfId="40162" xr:uid="{9892C119-45F7-421E-8B61-8519EF20ADD4}"/>
    <cellStyle name="Comma 4 5 2 2 4 2 5" xfId="12114" xr:uid="{32AB0445-B96F-4493-9759-BBB3970EE234}"/>
    <cellStyle name="Comma 4 5 2 2 4 2 5 2" xfId="46499" xr:uid="{93F2BF29-9C96-41BB-8B58-E90FE3625377}"/>
    <cellStyle name="Comma 4 5 2 2 4 2 6" xfId="4344" xr:uid="{81B1E802-7E83-4EE4-91AA-A41226ADA34C}"/>
    <cellStyle name="Comma 4 5 2 2 4 2 7" xfId="33872" xr:uid="{3364EFEC-5787-449C-A46D-BC6A0E8D5774}"/>
    <cellStyle name="Comma 4 5 2 2 4 3" xfId="27063" xr:uid="{A6F21329-C7B3-4572-BC3D-7A2F84F50BCD}"/>
    <cellStyle name="Comma 4 5 2 2 4 3 2" xfId="23566" xr:uid="{FC980551-EDF0-4B9B-A165-96898F531179}"/>
    <cellStyle name="Comma 4 5 2 2 4 3 2 2" xfId="16059" xr:uid="{4EFCCC4E-19D7-4CF6-A856-221E7E5D290B}"/>
    <cellStyle name="Comma 4 5 2 2 4 3 2 2 2" xfId="55418" xr:uid="{D4BA2A7D-324E-4BBD-B880-F8498F2905C1}"/>
    <cellStyle name="Comma 4 5 2 2 4 3 2 2 3" xfId="42803" xr:uid="{F6700007-CCF6-452C-829E-4DBB7F82C95E}"/>
    <cellStyle name="Comma 4 5 2 2 4 3 2 3" xfId="9473" xr:uid="{87C0D068-5F7C-4095-A937-AE130D9FF23E}"/>
    <cellStyle name="Comma 4 5 2 2 4 3 2 3 2" xfId="49140" xr:uid="{58DDA309-173C-4FCB-8C05-74784BCD245D}"/>
    <cellStyle name="Comma 4 5 2 2 4 3 2 4" xfId="30051" xr:uid="{DCC2C95C-12F5-4190-ADA0-14032B85BC34}"/>
    <cellStyle name="Comma 4 5 2 2 4 3 2 5" xfId="36513" xr:uid="{DABF6368-09BB-41B2-AE94-B3C69E08971B}"/>
    <cellStyle name="Comma 4 5 2 2 4 3 3" xfId="19555" xr:uid="{A91779D1-9EA5-4FAE-A18D-01418FE7E865}"/>
    <cellStyle name="Comma 4 5 2 2 4 3 3 2" xfId="51921" xr:uid="{11A53EB0-9FBB-406C-91CE-B3A422543022}"/>
    <cellStyle name="Comma 4 5 2 2 4 3 3 3" xfId="39306" xr:uid="{CD965155-F8DD-4020-BA19-50BC42AABFD2}"/>
    <cellStyle name="Comma 4 5 2 2 4 3 4" xfId="12969" xr:uid="{D9C9E7DB-A2EA-4C5E-B649-4EDB98FDE804}"/>
    <cellStyle name="Comma 4 5 2 2 4 3 4 2" xfId="45643" xr:uid="{FF31C396-A68D-446D-B2D4-50F564DB3506}"/>
    <cellStyle name="Comma 4 5 2 2 4 3 5" xfId="6382" xr:uid="{4E9F78BF-4B93-4169-99BF-2BBFC37E2310}"/>
    <cellStyle name="Comma 4 5 2 2 4 3 6" xfId="33016" xr:uid="{9702F460-D104-4372-AED0-86CD293FB083}"/>
    <cellStyle name="Comma 4 5 2 2 4 4" xfId="24443" xr:uid="{AC941319-1A4E-4155-AF82-64F6F5AE6353}"/>
    <cellStyle name="Comma 4 5 2 2 4 4 2" xfId="16936" xr:uid="{51CFC912-AA11-4023-9EB0-9489DC3ABE4E}"/>
    <cellStyle name="Comma 4 5 2 2 4 4 2 2" xfId="54541" xr:uid="{5ADA8D8D-765A-4C31-A6AC-7F03C362D08C}"/>
    <cellStyle name="Comma 4 5 2 2 4 4 2 3" xfId="41926" xr:uid="{6BDCB5E9-86DD-46B6-BD04-07A66AFFB198}"/>
    <cellStyle name="Comma 4 5 2 2 4 4 3" xfId="10350" xr:uid="{60FC0677-0766-433B-AB07-FE05E111AD5E}"/>
    <cellStyle name="Comma 4 5 2 2 4 4 3 2" xfId="48263" xr:uid="{CA64F93C-C0DF-4C92-BCD1-D7C2741FB068}"/>
    <cellStyle name="Comma 4 5 2 2 4 4 4" xfId="6108" xr:uid="{66A91220-02DA-44E3-BD42-6D8E5BBC3486}"/>
    <cellStyle name="Comma 4 5 2 2 4 4 5" xfId="35636" xr:uid="{AE813E90-E0C5-413F-9671-2A077679C84F}"/>
    <cellStyle name="Comma 4 5 2 2 4 5" xfId="20430" xr:uid="{F75712DC-71AC-4842-8726-A3E580AE53AE}"/>
    <cellStyle name="Comma 4 5 2 2 4 5 2" xfId="51044" xr:uid="{3691C886-BE25-4557-BBFA-78707B541C56}"/>
    <cellStyle name="Comma 4 5 2 2 4 5 3" xfId="38429" xr:uid="{7A30A8C0-3F11-4FCC-9421-D4ECD052E81B}"/>
    <cellStyle name="Comma 4 5 2 2 4 6" xfId="13844" xr:uid="{9DB25C32-4375-4700-A5DC-96C6FB5BF71B}"/>
    <cellStyle name="Comma 4 5 2 2 4 6 2" xfId="44766" xr:uid="{B3A7E654-1C95-4235-92D8-022BFA544D1B}"/>
    <cellStyle name="Comma 4 5 2 2 4 7" xfId="7257" xr:uid="{3013B9F7-20FE-47EE-8B96-41A7E72F4950}"/>
    <cellStyle name="Comma 4 5 2 2 4 8" xfId="32139" xr:uid="{66F7BABB-02D5-416A-A265-BF73F61B73B7}"/>
    <cellStyle name="Comma 4 5 2 2 5" xfId="26648" xr:uid="{56BEF534-FA9F-42FB-84A7-7111205AC513}"/>
    <cellStyle name="Comma 4 5 2 2 5 2" xfId="23151" xr:uid="{E68EE78C-75A1-4CF4-882C-8C34A171E4B6}"/>
    <cellStyle name="Comma 4 5 2 2 5 2 2" xfId="15644" xr:uid="{30E93BB6-1F17-4147-91D3-4638F78071D5}"/>
    <cellStyle name="Comma 4 5 2 2 5 2 2 2" xfId="55833" xr:uid="{BA7D1928-C049-40C5-9992-C4B9A1A6EEC3}"/>
    <cellStyle name="Comma 4 5 2 2 5 2 2 3" xfId="43218" xr:uid="{1BC54421-D58F-4FE3-8509-55ADF3A75D6D}"/>
    <cellStyle name="Comma 4 5 2 2 5 2 3" xfId="9058" xr:uid="{7C2F7D0F-DC4B-41AB-AC7B-28A6B432891B}"/>
    <cellStyle name="Comma 4 5 2 2 5 2 3 2" xfId="49555" xr:uid="{42172E99-4001-436C-BFF0-14227169ED0B}"/>
    <cellStyle name="Comma 4 5 2 2 5 2 4" xfId="30466" xr:uid="{B8B2C26F-D3F1-4B8C-809C-FBDDFA9EF4FE}"/>
    <cellStyle name="Comma 4 5 2 2 5 2 5" xfId="36928" xr:uid="{1DCA0C5E-C954-4A38-80C3-0B3986067363}"/>
    <cellStyle name="Comma 4 5 2 2 5 3" xfId="25770" xr:uid="{D9C0EA4C-6B90-4331-AEA1-36CA772404D2}"/>
    <cellStyle name="Comma 4 5 2 2 5 3 2" xfId="18263" xr:uid="{FBD1C9DA-35A9-4B07-8091-A3A885547B35}"/>
    <cellStyle name="Comma 4 5 2 2 5 3 2 2" xfId="53214" xr:uid="{95ED0573-F17F-4889-9D95-ABA7B11E7960}"/>
    <cellStyle name="Comma 4 5 2 2 5 3 2 3" xfId="40599" xr:uid="{067957D8-D67D-42B9-B35F-D324EDEC430F}"/>
    <cellStyle name="Comma 4 5 2 2 5 3 3" xfId="11677" xr:uid="{C894CD51-905D-4503-98DB-8D22C09B2D1D}"/>
    <cellStyle name="Comma 4 5 2 2 5 3 3 2" xfId="46936" xr:uid="{22642F2B-3B0F-47E2-A536-739BE0E61C54}"/>
    <cellStyle name="Comma 4 5 2 2 5 3 4" xfId="4781" xr:uid="{EAFCA936-8CB9-48F7-9D99-EEFAA0017982}"/>
    <cellStyle name="Comma 4 5 2 2 5 3 5" xfId="34309" xr:uid="{AD3F786B-AECA-46DE-B4C7-DA708544F5C3}"/>
    <cellStyle name="Comma 4 5 2 2 5 4" xfId="19140" xr:uid="{12774EA1-0768-4471-B0C2-76CCABC712C9}"/>
    <cellStyle name="Comma 4 5 2 2 5 4 2" xfId="52336" xr:uid="{E5F18A00-9F5E-4FE8-95D8-3244EDADCE92}"/>
    <cellStyle name="Comma 4 5 2 2 5 4 3" xfId="39721" xr:uid="{69C6B1A9-42C2-4074-9CA7-20E5287A1BD8}"/>
    <cellStyle name="Comma 4 5 2 2 5 5" xfId="12554" xr:uid="{A567A26E-2898-483D-B507-D765CAAB0DA0}"/>
    <cellStyle name="Comma 4 5 2 2 5 5 2" xfId="46058" xr:uid="{5F476DA0-BD48-4D39-B9A8-A47F47A57092}"/>
    <cellStyle name="Comma 4 5 2 2 5 6" xfId="3904" xr:uid="{1FAAD6A2-1B39-4237-9564-7BAA3CAB57DB}"/>
    <cellStyle name="Comma 4 5 2 2 5 7" xfId="33431" xr:uid="{0A728C16-FF40-4499-9FF9-41F4C6BD80F5}"/>
    <cellStyle name="Comma 4 5 2 2 6" xfId="27498" xr:uid="{B8678523-E150-4650-AE3E-7F38E82841B0}"/>
    <cellStyle name="Comma 4 5 2 2 6 2" xfId="24001" xr:uid="{8E0F3F56-CC94-4C2F-A9BA-46CC0DDAE0A5}"/>
    <cellStyle name="Comma 4 5 2 2 6 2 2" xfId="16494" xr:uid="{A704FEAB-DD42-44CF-9F0A-2A204E19C11D}"/>
    <cellStyle name="Comma 4 5 2 2 6 2 2 2" xfId="54983" xr:uid="{27ED90FD-F330-4D62-AE7A-51C11CDFDBFB}"/>
    <cellStyle name="Comma 4 5 2 2 6 2 2 3" xfId="42368" xr:uid="{BDDE5D2D-F948-4C9D-8A75-8B47B99DE7E5}"/>
    <cellStyle name="Comma 4 5 2 2 6 2 3" xfId="9908" xr:uid="{C5B927E8-A9F1-4CD3-AAAD-47C59B63AACB}"/>
    <cellStyle name="Comma 4 5 2 2 6 2 3 2" xfId="48705" xr:uid="{919DBCBC-3171-4AB4-A478-73EB775492F1}"/>
    <cellStyle name="Comma 4 5 2 2 6 2 4" xfId="29616" xr:uid="{98A9068D-7FE7-4855-9835-D78A6745FE63}"/>
    <cellStyle name="Comma 4 5 2 2 6 2 5" xfId="36078" xr:uid="{36EE2836-2357-4657-B05D-9254941A811D}"/>
    <cellStyle name="Comma 4 5 2 2 6 3" xfId="19990" xr:uid="{ECC63398-2CA4-464E-967E-9436809CF253}"/>
    <cellStyle name="Comma 4 5 2 2 6 3 2" xfId="51486" xr:uid="{1B25848F-C2A5-4B67-99C8-E46392D928C2}"/>
    <cellStyle name="Comma 4 5 2 2 6 3 3" xfId="38871" xr:uid="{E5EBCD42-F588-42EA-AFB0-264BB40482D3}"/>
    <cellStyle name="Comma 4 5 2 2 6 4" xfId="13404" xr:uid="{AE7B5991-AAA7-4EEF-B361-A40F0203F8D4}"/>
    <cellStyle name="Comma 4 5 2 2 6 4 2" xfId="45208" xr:uid="{049A4100-C651-4432-A808-7456D8D2A400}"/>
    <cellStyle name="Comma 4 5 2 2 6 5" xfId="6817" xr:uid="{CDE0A7FB-4A54-4F14-A98A-957A0290BFE8}"/>
    <cellStyle name="Comma 4 5 2 2 6 6" xfId="32581" xr:uid="{0040D90B-60B2-4558-B619-FF42DC1EF09C}"/>
    <cellStyle name="Comma 4 5 2 2 7" xfId="24885" xr:uid="{1CFC5F9E-F471-48E2-9305-B94D0702D2E9}"/>
    <cellStyle name="Comma 4 5 2 2 7 2" xfId="17378" xr:uid="{AE84AABB-43DB-432C-BC0A-F2DB59162843}"/>
    <cellStyle name="Comma 4 5 2 2 7 2 2" xfId="54099" xr:uid="{ABAC7807-746E-4C03-96EA-DCD6FE4BA194}"/>
    <cellStyle name="Comma 4 5 2 2 7 2 3" xfId="41484" xr:uid="{D3C0B20D-4EFA-425A-B162-E585EFD1D250}"/>
    <cellStyle name="Comma 4 5 2 2 7 3" xfId="10792" xr:uid="{795493D4-36B2-498F-903F-41E3D102BAAA}"/>
    <cellStyle name="Comma 4 5 2 2 7 3 2" xfId="47821" xr:uid="{249FB6D6-DBAD-4D6A-B82E-67B804BFF6DE}"/>
    <cellStyle name="Comma 4 5 2 2 7 4" xfId="5666" xr:uid="{34B16986-48D4-407C-A048-D440091616A2}"/>
    <cellStyle name="Comma 4 5 2 2 7 5" xfId="35194" xr:uid="{12CE3DE0-2F0D-4F2C-844E-6E23D79399E4}"/>
    <cellStyle name="Comma 4 5 2 2 8" xfId="28428" xr:uid="{406E3EEF-5029-4C3A-A19D-AB4598A617EE}"/>
    <cellStyle name="Comma 4 5 2 2 8 2" xfId="20870" xr:uid="{3F3953FD-9422-4D65-8AC8-B9004D940B93}"/>
    <cellStyle name="Comma 4 5 2 2 8 2 2" xfId="50602" xr:uid="{1235B51D-C6F7-4E21-A5A6-E6B03C993843}"/>
    <cellStyle name="Comma 4 5 2 2 8 3" xfId="14284" xr:uid="{11292A19-05D0-4B84-B84D-5B088DCE2F16}"/>
    <cellStyle name="Comma 4 5 2 2 8 4" xfId="7697" xr:uid="{53C0978C-59EE-4FE1-86AE-89B6CF03E210}"/>
    <cellStyle name="Comma 4 5 2 2 8 5" xfId="37987" xr:uid="{DE24BA95-A715-4723-A3DF-CCE9759E4C00}"/>
    <cellStyle name="Comma 4 5 2 2 9" xfId="22371" xr:uid="{0B32DBBA-EE88-4EE7-B544-96C0FAABD4D4}"/>
    <cellStyle name="Comma 4 5 2 2 9 2" xfId="14864" xr:uid="{F1204952-FB51-4443-8061-379EC95F40AE}"/>
    <cellStyle name="Comma 4 5 2 2 9 3" xfId="8278" xr:uid="{710E76B5-4827-4C0F-B17C-44F27D77EAD7}"/>
    <cellStyle name="Comma 4 5 2 2 9 4" xfId="31246" xr:uid="{927313C1-1F5B-4D5E-AEC0-747452A58EDC}"/>
    <cellStyle name="Comma 4 5 2 2 9 5" xfId="44296" xr:uid="{44E4C3A6-03CC-4F32-A470-8E5275DAFC0B}"/>
    <cellStyle name="Comma 4 5 2 3" xfId="28349" xr:uid="{35263214-9E3B-4064-90E7-25B749435553}"/>
    <cellStyle name="Comma 4 5 2 3 2" xfId="27858" xr:uid="{E1F7C47A-5C5A-4DF6-AC99-158A1EBCEF2F}"/>
    <cellStyle name="Comma 4 5 2 3 2 2" xfId="26129" xr:uid="{EBAC70BD-4A1B-4DBE-AD2E-21E48D5AE567}"/>
    <cellStyle name="Comma 4 5 2 3 2 2 2" xfId="22631" xr:uid="{67AC55DA-EE48-428E-83A0-4E8523561813}"/>
    <cellStyle name="Comma 4 5 2 3 2 2 2 2" xfId="15124" xr:uid="{76C89DAB-0138-4E97-BF55-8CC3D8EC615E}"/>
    <cellStyle name="Comma 4 5 2 3 2 2 2 2 2" xfId="56353" xr:uid="{52134352-0FDF-440A-903A-FA6E2C6A14BD}"/>
    <cellStyle name="Comma 4 5 2 3 2 2 2 2 3" xfId="43738" xr:uid="{207FB9B6-A915-4CDE-99E7-570E6C443F97}"/>
    <cellStyle name="Comma 4 5 2 3 2 2 2 3" xfId="8538" xr:uid="{33C9D233-A2B6-445F-BE03-8F18433E1540}"/>
    <cellStyle name="Comma 4 5 2 3 2 2 2 3 2" xfId="50075" xr:uid="{3B7EF52E-83AB-4FD0-A86B-C2B943E86CE3}"/>
    <cellStyle name="Comma 4 5 2 3 2 2 2 4" xfId="30986" xr:uid="{42136B31-4A27-42C8-939F-C0156C02AFF5}"/>
    <cellStyle name="Comma 4 5 2 3 2 2 2 5" xfId="37448" xr:uid="{12E9355B-932A-49B5-88B9-72DA338E0D6E}"/>
    <cellStyle name="Comma 4 5 2 3 2 2 3" xfId="25249" xr:uid="{A648B169-1B5E-4AE4-A431-BDDA6022EF02}"/>
    <cellStyle name="Comma 4 5 2 3 2 2 3 2" xfId="17742" xr:uid="{45DFC471-DCF0-4D38-82C8-98F446A7DA9B}"/>
    <cellStyle name="Comma 4 5 2 3 2 2 3 2 2" xfId="53735" xr:uid="{1083E194-636E-4164-87B7-DE1775B9A6A2}"/>
    <cellStyle name="Comma 4 5 2 3 2 2 3 2 3" xfId="41120" xr:uid="{3B886A66-33B5-4C76-8393-B2FCC2C9D5EC}"/>
    <cellStyle name="Comma 4 5 2 3 2 2 3 3" xfId="11156" xr:uid="{D08FF2B3-40E4-44E8-A0A5-AEAB0EC012E0}"/>
    <cellStyle name="Comma 4 5 2 3 2 2 3 3 2" xfId="47457" xr:uid="{295B63E0-2D06-4DD6-91A9-A9CEF60FF97E}"/>
    <cellStyle name="Comma 4 5 2 3 2 2 3 4" xfId="5302" xr:uid="{D78363A9-03A2-4E05-95C8-2E6FB3CED3A4}"/>
    <cellStyle name="Comma 4 5 2 3 2 2 3 5" xfId="34830" xr:uid="{2CF5029D-EAB0-454A-BB9C-0F84F33DCA10}"/>
    <cellStyle name="Comma 4 5 2 3 2 2 4" xfId="18621" xr:uid="{790DBA6D-C933-4468-A231-7765B03E4D6D}"/>
    <cellStyle name="Comma 4 5 2 3 2 2 4 2" xfId="52856" xr:uid="{C1106EAE-FD22-4AC7-8804-3362118A34D7}"/>
    <cellStyle name="Comma 4 5 2 3 2 2 4 3" xfId="40241" xr:uid="{7AB1E128-F5BE-4B78-880F-56B96394CAE6}"/>
    <cellStyle name="Comma 4 5 2 3 2 2 5" xfId="12035" xr:uid="{181CCD41-CBD1-4980-9B5A-95316B7D04CD}"/>
    <cellStyle name="Comma 4 5 2 3 2 2 5 2" xfId="46578" xr:uid="{E43C9784-DDC2-4C7F-85DA-14326D8DCCEF}"/>
    <cellStyle name="Comma 4 5 2 3 2 2 6" xfId="4423" xr:uid="{9D4FC916-A85F-4991-9775-FA4731F5723A}"/>
    <cellStyle name="Comma 4 5 2 3 2 2 7" xfId="33951" xr:uid="{060E8E18-321E-486D-A591-57877035A091}"/>
    <cellStyle name="Comma 4 5 2 3 2 3" xfId="26985" xr:uid="{A77DEA58-8237-4DCC-9FE8-76823BD68460}"/>
    <cellStyle name="Comma 4 5 2 3 2 3 2" xfId="23488" xr:uid="{7FB1DDD3-1D7A-46AC-95AE-9D66EC374FA4}"/>
    <cellStyle name="Comma 4 5 2 3 2 3 2 2" xfId="15981" xr:uid="{27FDC0FF-CBCB-41ED-B77A-22CE5DD5CE38}"/>
    <cellStyle name="Comma 4 5 2 3 2 3 2 2 2" xfId="55496" xr:uid="{C5F13B30-C01B-481A-930B-CA545FA1C09D}"/>
    <cellStyle name="Comma 4 5 2 3 2 3 2 2 3" xfId="42881" xr:uid="{FCCD8C05-698D-4B86-AFE2-487E75A50598}"/>
    <cellStyle name="Comma 4 5 2 3 2 3 2 3" xfId="9395" xr:uid="{D98B24F4-053F-46CE-B064-31184FC3FC10}"/>
    <cellStyle name="Comma 4 5 2 3 2 3 2 3 2" xfId="49218" xr:uid="{737F3C71-D673-4CBF-90AD-BE024B24DD83}"/>
    <cellStyle name="Comma 4 5 2 3 2 3 2 4" xfId="30129" xr:uid="{5FE9C712-67F2-4FED-832C-DEA3713DD5C4}"/>
    <cellStyle name="Comma 4 5 2 3 2 3 2 5" xfId="36591" xr:uid="{41AD693C-26D2-47F0-9D37-F142CB78C639}"/>
    <cellStyle name="Comma 4 5 2 3 2 3 3" xfId="19477" xr:uid="{FE81B2C9-6EBD-45B1-A89C-01D9E8115B7B}"/>
    <cellStyle name="Comma 4 5 2 3 2 3 3 2" xfId="51999" xr:uid="{F8FC8FB8-0FD1-4A18-A6C0-25AFFD9F9741}"/>
    <cellStyle name="Comma 4 5 2 3 2 3 3 3" xfId="39384" xr:uid="{A68C913F-8FE2-4293-92F9-B551275646CC}"/>
    <cellStyle name="Comma 4 5 2 3 2 3 4" xfId="12891" xr:uid="{47785C40-1871-4685-A74F-0F2A2E3E7C11}"/>
    <cellStyle name="Comma 4 5 2 3 2 3 4 2" xfId="45721" xr:uid="{76540ED7-834C-43B7-A9B6-DA9EE2AECE8F}"/>
    <cellStyle name="Comma 4 5 2 3 2 3 5" xfId="6304" xr:uid="{422E6C71-A0E5-431E-AD1C-56B1AB6A708E}"/>
    <cellStyle name="Comma 4 5 2 3 2 3 6" xfId="33094" xr:uid="{52AC36FC-324E-49E2-BD26-30A202CC9D74}"/>
    <cellStyle name="Comma 4 5 2 3 2 4" xfId="24364" xr:uid="{43A369AB-526A-474E-93D4-CBEE62A0C6B4}"/>
    <cellStyle name="Comma 4 5 2 3 2 4 2" xfId="16857" xr:uid="{1D8F5051-947A-4BC4-A2C1-510B8CE81A5B}"/>
    <cellStyle name="Comma 4 5 2 3 2 4 2 2" xfId="54620" xr:uid="{3F8DD063-1EA9-4D7C-A8A9-EBBA69904201}"/>
    <cellStyle name="Comma 4 5 2 3 2 4 2 3" xfId="42005" xr:uid="{5B9D5494-1C98-49B5-A813-DF7C0A0FE46B}"/>
    <cellStyle name="Comma 4 5 2 3 2 4 3" xfId="10271" xr:uid="{C5C2CBEE-39F6-4208-941B-346FC4F1CD18}"/>
    <cellStyle name="Comma 4 5 2 3 2 4 3 2" xfId="48342" xr:uid="{32A17A26-5F1E-4DAC-A8C9-EC52AECE94A5}"/>
    <cellStyle name="Comma 4 5 2 3 2 4 4" xfId="6187" xr:uid="{C1C91433-A54D-40BF-B0D0-F93679AF7E8A}"/>
    <cellStyle name="Comma 4 5 2 3 2 4 5" xfId="35715" xr:uid="{E4D92820-32CC-4B49-8574-FBD9FDBFCB8D}"/>
    <cellStyle name="Comma 4 5 2 3 2 5" xfId="20351" xr:uid="{290FFA3D-9D2F-4036-A4FF-1CF5FB53B93E}"/>
    <cellStyle name="Comma 4 5 2 3 2 5 2" xfId="51123" xr:uid="{2E20127F-D928-4E09-8360-0F348D280B5D}"/>
    <cellStyle name="Comma 4 5 2 3 2 5 3" xfId="38508" xr:uid="{EA853BB6-B573-4195-B7AB-EC17181439E9}"/>
    <cellStyle name="Comma 4 5 2 3 2 6" xfId="13765" xr:uid="{312A7801-8EF5-4132-9555-693780571981}"/>
    <cellStyle name="Comma 4 5 2 3 2 6 2" xfId="44845" xr:uid="{C526EAA7-24B1-4533-BFD6-B94BFF414921}"/>
    <cellStyle name="Comma 4 5 2 3 2 7" xfId="7178" xr:uid="{3CF4E791-820B-442F-93DA-6496DA32B476}"/>
    <cellStyle name="Comma 4 5 2 3 2 8" xfId="32218" xr:uid="{562399E5-F58B-48C0-B05F-FA443956F82C}"/>
    <cellStyle name="Comma 4 5 2 3 3" xfId="26569" xr:uid="{36CCC7FE-AA48-4B07-8B27-08D3855E716A}"/>
    <cellStyle name="Comma 4 5 2 3 3 2" xfId="23072" xr:uid="{1FE2C15C-1CA6-4628-93BF-10ED782FD90F}"/>
    <cellStyle name="Comma 4 5 2 3 3 2 2" xfId="15565" xr:uid="{79A4448C-8873-4690-9898-E9E6EB63C139}"/>
    <cellStyle name="Comma 4 5 2 3 3 2 2 2" xfId="55912" xr:uid="{9B7BDFB3-DE4E-430E-9102-B38CD33F1884}"/>
    <cellStyle name="Comma 4 5 2 3 3 2 2 3" xfId="43297" xr:uid="{FB698491-9450-4875-A82A-9F9A441A7D27}"/>
    <cellStyle name="Comma 4 5 2 3 3 2 3" xfId="8979" xr:uid="{D316F235-8947-4723-BCE6-3556745AC190}"/>
    <cellStyle name="Comma 4 5 2 3 3 2 3 2" xfId="49634" xr:uid="{0D599373-DD32-4B45-8C54-6EC647FEB27B}"/>
    <cellStyle name="Comma 4 5 2 3 3 2 4" xfId="30545" xr:uid="{4B073A5E-F36C-4F48-BBE4-EC5CD56C2C06}"/>
    <cellStyle name="Comma 4 5 2 3 3 2 5" xfId="37007" xr:uid="{3080D405-392D-48CD-9605-2FCC3CC3F425}"/>
    <cellStyle name="Comma 4 5 2 3 3 3" xfId="25691" xr:uid="{E1ABF025-B75B-4983-BA51-4FDBAFA2A4E8}"/>
    <cellStyle name="Comma 4 5 2 3 3 3 2" xfId="18184" xr:uid="{2EAC617C-45A8-46F7-9464-C70C0D2CB561}"/>
    <cellStyle name="Comma 4 5 2 3 3 3 2 2" xfId="53293" xr:uid="{F6A857D9-4842-444F-8FEA-5D3338870332}"/>
    <cellStyle name="Comma 4 5 2 3 3 3 2 3" xfId="40678" xr:uid="{36BF2C86-CA03-416E-A851-3B718FAFE835}"/>
    <cellStyle name="Comma 4 5 2 3 3 3 3" xfId="11598" xr:uid="{AEF017A0-CD7C-4EA1-AE27-5F2577FDE5E1}"/>
    <cellStyle name="Comma 4 5 2 3 3 3 3 2" xfId="47015" xr:uid="{0B7763F7-5D66-45C0-B140-174C86DE24D5}"/>
    <cellStyle name="Comma 4 5 2 3 3 3 4" xfId="4860" xr:uid="{421B6EEA-D255-4916-870A-11689A26D5C7}"/>
    <cellStyle name="Comma 4 5 2 3 3 3 5" xfId="34388" xr:uid="{EB59CCB6-B802-494E-8592-1485F02BD8F6}"/>
    <cellStyle name="Comma 4 5 2 3 3 4" xfId="19061" xr:uid="{C1B17C74-F341-4A0C-8DBC-667663915565}"/>
    <cellStyle name="Comma 4 5 2 3 3 4 2" xfId="52415" xr:uid="{5910F9CB-4933-4C81-86A3-3803C6DA9F14}"/>
    <cellStyle name="Comma 4 5 2 3 3 4 3" xfId="39800" xr:uid="{CC1B0D4A-173C-4377-804A-9554294976FA}"/>
    <cellStyle name="Comma 4 5 2 3 3 5" xfId="12475" xr:uid="{C695F19B-9C6B-421F-8BA5-B95044FB38D4}"/>
    <cellStyle name="Comma 4 5 2 3 3 5 2" xfId="46137" xr:uid="{9CA2920A-A442-47AF-BF01-9613F152BD28}"/>
    <cellStyle name="Comma 4 5 2 3 3 6" xfId="3983" xr:uid="{774A04AC-FD37-4054-A323-9FCECE1C3143}"/>
    <cellStyle name="Comma 4 5 2 3 3 7" xfId="33510" xr:uid="{FE89D6B6-60CE-4369-B653-C022D2980546}"/>
    <cellStyle name="Comma 4 5 2 3 4" xfId="27419" xr:uid="{4581A028-FDB8-4C21-9E05-FA5EAB9F8922}"/>
    <cellStyle name="Comma 4 5 2 3 4 2" xfId="23922" xr:uid="{3DDAE4B2-73F9-4414-BCAC-9B4DFD6B9EB0}"/>
    <cellStyle name="Comma 4 5 2 3 4 2 2" xfId="16415" xr:uid="{213C0DAA-7A00-4BB5-A2E7-A1E6791AE195}"/>
    <cellStyle name="Comma 4 5 2 3 4 2 2 2" xfId="55062" xr:uid="{BCFC36B6-D650-4900-AB09-E57F2CCB586E}"/>
    <cellStyle name="Comma 4 5 2 3 4 2 2 3" xfId="42447" xr:uid="{2C1BC545-C5A4-42DC-B4DF-57E587B1ED1A}"/>
    <cellStyle name="Comma 4 5 2 3 4 2 3" xfId="9829" xr:uid="{778DDD2D-8791-4E2F-9955-B8323A61440C}"/>
    <cellStyle name="Comma 4 5 2 3 4 2 3 2" xfId="48784" xr:uid="{DAAF8685-9DFC-4615-9A3F-0A8176A8DBFF}"/>
    <cellStyle name="Comma 4 5 2 3 4 2 4" xfId="29695" xr:uid="{EBD662C6-117B-498E-8E2A-5C851D55CFB5}"/>
    <cellStyle name="Comma 4 5 2 3 4 2 5" xfId="36157" xr:uid="{CA72985B-93D9-4C9B-9AC9-1B604A6F421E}"/>
    <cellStyle name="Comma 4 5 2 3 4 3" xfId="19911" xr:uid="{BFEBAF12-1191-4227-AB32-F2B4017D9A59}"/>
    <cellStyle name="Comma 4 5 2 3 4 3 2" xfId="51565" xr:uid="{A53DAFA3-1114-4ABA-B31F-9788776AA47F}"/>
    <cellStyle name="Comma 4 5 2 3 4 3 3" xfId="38950" xr:uid="{1EAB8A80-8EDD-4E8B-8B1A-2D4266C1259B}"/>
    <cellStyle name="Comma 4 5 2 3 4 4" xfId="13325" xr:uid="{65B35A14-8D5A-479B-A973-52DAF9535C44}"/>
    <cellStyle name="Comma 4 5 2 3 4 4 2" xfId="45287" xr:uid="{8A8F81E3-95B6-43DF-A3CC-67CA2F0EB111}"/>
    <cellStyle name="Comma 4 5 2 3 4 5" xfId="6738" xr:uid="{7B71668E-B829-4434-9CCC-41213F716307}"/>
    <cellStyle name="Comma 4 5 2 3 4 6" xfId="32660" xr:uid="{ABEFE5EB-C200-461C-AB3A-424270C0CDEE}"/>
    <cellStyle name="Comma 4 5 2 3 5" xfId="24806" xr:uid="{C56E2ABA-B30C-48A9-A1A0-48E60FB46BBC}"/>
    <cellStyle name="Comma 4 5 2 3 5 2" xfId="17299" xr:uid="{A42304EB-755C-4E3E-BBF6-397A1987DB2D}"/>
    <cellStyle name="Comma 4 5 2 3 5 2 2" xfId="54178" xr:uid="{E34A1EB7-6F78-4206-B39E-71947DB9085F}"/>
    <cellStyle name="Comma 4 5 2 3 5 2 3" xfId="41563" xr:uid="{A56B995E-D9F3-43C6-BA6C-38308FDDEE84}"/>
    <cellStyle name="Comma 4 5 2 3 5 3" xfId="10713" xr:uid="{6966BAC2-B841-4C2E-B7E8-E36F5CB18ABB}"/>
    <cellStyle name="Comma 4 5 2 3 5 3 2" xfId="47900" xr:uid="{7864F802-C2F5-4050-8BE2-6B62EFD9F24F}"/>
    <cellStyle name="Comma 4 5 2 3 5 4" xfId="5745" xr:uid="{0D2A7F50-14C4-41D1-B5C9-DAE2ABFC3423}"/>
    <cellStyle name="Comma 4 5 2 3 5 5" xfId="35273" xr:uid="{30A1D5F4-35DA-48F1-A85A-C957EB0A081E}"/>
    <cellStyle name="Comma 4 5 2 3 6" xfId="20791" xr:uid="{9D138460-BCF4-4C4C-B199-8707C7CDCBBE}"/>
    <cellStyle name="Comma 4 5 2 3 6 2" xfId="50681" xr:uid="{2069249D-E543-48C8-842A-D0004A59A724}"/>
    <cellStyle name="Comma 4 5 2 3 6 3" xfId="38066" xr:uid="{3FC0EBBC-17AD-4AC9-9616-2F2BE676430F}"/>
    <cellStyle name="Comma 4 5 2 3 7" xfId="14205" xr:uid="{117D6823-5FE0-4749-AF5E-92F48EE2C0B3}"/>
    <cellStyle name="Comma 4 5 2 3 7 2" xfId="44375" xr:uid="{143C46BB-318C-410D-93A4-F060294D20A6}"/>
    <cellStyle name="Comma 4 5 2 3 8" xfId="7618" xr:uid="{AEA2EDF2-AA70-4CA1-BF1A-C0AFE352219F}"/>
    <cellStyle name="Comma 4 5 2 3 9" xfId="31773" xr:uid="{F32C54C1-D8BB-4099-8604-CC818054CDE6}"/>
    <cellStyle name="Comma 4 5 2 4" xfId="28013" xr:uid="{320C5F28-FCC5-4E2D-BFE2-51BDAD3B52B4}"/>
    <cellStyle name="Comma 4 5 2 4 2" xfId="26283" xr:uid="{D7290DE2-DB52-4FF6-BE54-0402F0CC5F20}"/>
    <cellStyle name="Comma 4 5 2 4 2 2" xfId="22785" xr:uid="{E4178B22-D771-4CC1-B2C9-E3D725E106C7}"/>
    <cellStyle name="Comma 4 5 2 4 2 2 2" xfId="15278" xr:uid="{0A9EC5F6-0E19-4C38-901A-5659D072B480}"/>
    <cellStyle name="Comma 4 5 2 4 2 2 2 2" xfId="56199" xr:uid="{E2F81E49-3BB2-43C4-8146-D0868470BD0D}"/>
    <cellStyle name="Comma 4 5 2 4 2 2 2 3" xfId="43584" xr:uid="{F1523CBC-5AB9-4BFF-91EE-1EE2B9629804}"/>
    <cellStyle name="Comma 4 5 2 4 2 2 3" xfId="8692" xr:uid="{FAA804E5-531A-4770-8FCD-82659E65DAF5}"/>
    <cellStyle name="Comma 4 5 2 4 2 2 3 2" xfId="49921" xr:uid="{9FF1CD81-0B31-4127-AA8C-EFC7E49D1E00}"/>
    <cellStyle name="Comma 4 5 2 4 2 2 4" xfId="30832" xr:uid="{DD067918-8DEF-4BF1-8069-D4A11595B2AB}"/>
    <cellStyle name="Comma 4 5 2 4 2 2 5" xfId="37294" xr:uid="{4EEE677E-5E06-444E-A7E9-E100EE2B1850}"/>
    <cellStyle name="Comma 4 5 2 4 2 3" xfId="25403" xr:uid="{F760EB0A-5538-4B86-8FE6-A2E40DA1C331}"/>
    <cellStyle name="Comma 4 5 2 4 2 3 2" xfId="17896" xr:uid="{7F34302F-23CC-44FB-B2DF-2BF2D14A5C07}"/>
    <cellStyle name="Comma 4 5 2 4 2 3 2 2" xfId="53581" xr:uid="{CA81FA43-6B29-4481-B532-6741D8C1BD83}"/>
    <cellStyle name="Comma 4 5 2 4 2 3 2 3" xfId="40966" xr:uid="{C235FE69-B9BD-4661-A020-69CB455688BE}"/>
    <cellStyle name="Comma 4 5 2 4 2 3 3" xfId="11310" xr:uid="{4B54849D-76DC-45C3-86C1-5EBC086192BD}"/>
    <cellStyle name="Comma 4 5 2 4 2 3 3 2" xfId="47303" xr:uid="{AF877656-F19D-43EF-AC4C-B31836198DE9}"/>
    <cellStyle name="Comma 4 5 2 4 2 3 4" xfId="5148" xr:uid="{B9C2CC0D-E2F1-4D2C-9D8F-0F8AAABF17CB}"/>
    <cellStyle name="Comma 4 5 2 4 2 3 5" xfId="34676" xr:uid="{E8BEE321-9E57-45CD-9C82-1AF40C7B820E}"/>
    <cellStyle name="Comma 4 5 2 4 2 4" xfId="18775" xr:uid="{8E3C9C38-D92D-4E2E-9C99-1EB1DDA3C7B9}"/>
    <cellStyle name="Comma 4 5 2 4 2 4 2" xfId="52702" xr:uid="{86E3E949-5FA7-4011-810F-7423D77B24F3}"/>
    <cellStyle name="Comma 4 5 2 4 2 4 3" xfId="40087" xr:uid="{4A7F45C2-0005-4A18-A406-D3AAD41857C0}"/>
    <cellStyle name="Comma 4 5 2 4 2 5" xfId="12189" xr:uid="{D77DD6E1-6BC6-4F6D-98F2-C56065B2D674}"/>
    <cellStyle name="Comma 4 5 2 4 2 5 2" xfId="46424" xr:uid="{D3F39521-E15E-4A42-954C-702E65F7AC51}"/>
    <cellStyle name="Comma 4 5 2 4 2 6" xfId="4269" xr:uid="{A7F65499-8779-4629-BA48-F33845380983}"/>
    <cellStyle name="Comma 4 5 2 4 2 7" xfId="33797" xr:uid="{A288AB5D-19DA-46CB-8BA0-ACBF154D397A}"/>
    <cellStyle name="Comma 4 5 2 4 3" xfId="27138" xr:uid="{E1E987D0-BAF7-42FD-B7C2-0ACD09C41B14}"/>
    <cellStyle name="Comma 4 5 2 4 3 2" xfId="23641" xr:uid="{5BF38EB7-862C-43A0-ABD6-B9F49CD996F4}"/>
    <cellStyle name="Comma 4 5 2 4 3 2 2" xfId="16134" xr:uid="{CD483EF4-F7D6-4E03-9DAF-1961C56CAB13}"/>
    <cellStyle name="Comma 4 5 2 4 3 2 2 2" xfId="55343" xr:uid="{E24A73FC-3C54-4E86-89EE-30FF84931E22}"/>
    <cellStyle name="Comma 4 5 2 4 3 2 2 3" xfId="42728" xr:uid="{3CFB404D-0462-42FE-98F0-A9979E8D412F}"/>
    <cellStyle name="Comma 4 5 2 4 3 2 3" xfId="9548" xr:uid="{EA5CED64-69DE-4F98-AC95-2E624EC1F0F0}"/>
    <cellStyle name="Comma 4 5 2 4 3 2 3 2" xfId="49065" xr:uid="{81CB51DD-3197-4698-884A-C5ECC54B7A00}"/>
    <cellStyle name="Comma 4 5 2 4 3 2 4" xfId="29976" xr:uid="{05ACF3E7-7C29-48D2-AFC7-669856FB2AE8}"/>
    <cellStyle name="Comma 4 5 2 4 3 2 5" xfId="36438" xr:uid="{F42D5BC7-AC0E-438F-84A2-624AED56E5E8}"/>
    <cellStyle name="Comma 4 5 2 4 3 3" xfId="19630" xr:uid="{674CDC27-85D7-47B5-9EC6-1AB43ABA6703}"/>
    <cellStyle name="Comma 4 5 2 4 3 3 2" xfId="51846" xr:uid="{BAF02A5A-344D-40E8-B9B6-EC99BCCCA12E}"/>
    <cellStyle name="Comma 4 5 2 4 3 3 3" xfId="39231" xr:uid="{6EE315DB-F812-4155-AA75-4D4F85DB66EE}"/>
    <cellStyle name="Comma 4 5 2 4 3 4" xfId="13044" xr:uid="{65BB76EC-7AB2-4D1D-B4D9-AAE79F3FA82C}"/>
    <cellStyle name="Comma 4 5 2 4 3 4 2" xfId="45568" xr:uid="{AAA1AFAF-102D-4AA1-814C-C58E0E72D9F4}"/>
    <cellStyle name="Comma 4 5 2 4 3 5" xfId="6457" xr:uid="{780074F3-346D-491A-B975-CC15D8695AEF}"/>
    <cellStyle name="Comma 4 5 2 4 3 6" xfId="32941" xr:uid="{E528EDCE-E1C7-42AF-ADD2-07AA1732A0E0}"/>
    <cellStyle name="Comma 4 5 2 4 4" xfId="24518" xr:uid="{DC205D83-210B-4647-88AC-165AF2BDA00C}"/>
    <cellStyle name="Comma 4 5 2 4 4 2" xfId="17011" xr:uid="{B42700D1-9711-4BAB-9A35-A285CBC2EDA9}"/>
    <cellStyle name="Comma 4 5 2 4 4 2 2" xfId="54466" xr:uid="{8EF4682F-4A62-4693-A919-183BE5C092D3}"/>
    <cellStyle name="Comma 4 5 2 4 4 2 3" xfId="41851" xr:uid="{5CAC0CD8-85F1-495B-8957-C716D7CC695C}"/>
    <cellStyle name="Comma 4 5 2 4 4 3" xfId="10425" xr:uid="{350E946F-3C15-4AD2-8D5D-68E3D7CC2E2E}"/>
    <cellStyle name="Comma 4 5 2 4 4 3 2" xfId="48188" xr:uid="{6A2CC177-C364-44AA-B712-EC387BB923FE}"/>
    <cellStyle name="Comma 4 5 2 4 4 4" xfId="6033" xr:uid="{BD630688-D54E-4865-9B4C-D509AF63FED4}"/>
    <cellStyle name="Comma 4 5 2 4 4 5" xfId="35561" xr:uid="{9E477790-5BFC-4EA6-8FCC-1557D6FDDCC2}"/>
    <cellStyle name="Comma 4 5 2 4 5" xfId="20505" xr:uid="{90BD1151-E52F-429C-A3FB-E2C4711CA9FE}"/>
    <cellStyle name="Comma 4 5 2 4 5 2" xfId="50969" xr:uid="{F3053559-DC08-449B-B4F4-A6FF6D035547}"/>
    <cellStyle name="Comma 4 5 2 4 5 3" xfId="38354" xr:uid="{0CB6010E-049C-45CC-A093-BE706DAD19A6}"/>
    <cellStyle name="Comma 4 5 2 4 6" xfId="13919" xr:uid="{B8D0E2C4-A355-4C78-8878-6D43F0240BFA}"/>
    <cellStyle name="Comma 4 5 2 4 6 2" xfId="44691" xr:uid="{D8CC70CE-0C84-4FF0-AD3E-BE2DA9B93990}"/>
    <cellStyle name="Comma 4 5 2 4 7" xfId="7332" xr:uid="{2ADB1103-0E60-42C8-9DC4-3163EE468C08}"/>
    <cellStyle name="Comma 4 5 2 4 8" xfId="32064" xr:uid="{D0E9639C-95C9-4806-91BF-E03CA8AA7EDB}"/>
    <cellStyle name="Comma 4 5 2 5" xfId="26722" xr:uid="{CF0C8587-1027-48C5-9C19-7C2B8A1665D6}"/>
    <cellStyle name="Comma 4 5 2 5 2" xfId="23225" xr:uid="{8E32171C-8C36-4ACE-BA58-99E8123B385E}"/>
    <cellStyle name="Comma 4 5 2 5 2 2" xfId="15718" xr:uid="{4BE36E17-11D5-4B81-BF02-6CCD95030E7E}"/>
    <cellStyle name="Comma 4 5 2 5 2 2 2" xfId="55759" xr:uid="{CBBAABD7-ACB2-4414-889A-4E41F2B2E374}"/>
    <cellStyle name="Comma 4 5 2 5 2 2 3" xfId="43144" xr:uid="{3233CF4E-F7DC-48C2-9F7F-6FF42671D47B}"/>
    <cellStyle name="Comma 4 5 2 5 2 3" xfId="9132" xr:uid="{49601B9A-BCA9-403A-8239-5766E4E776D8}"/>
    <cellStyle name="Comma 4 5 2 5 2 3 2" xfId="49481" xr:uid="{DB03DDE2-E9FB-48DA-BF8E-CC5EC5733A06}"/>
    <cellStyle name="Comma 4 5 2 5 2 4" xfId="30392" xr:uid="{9AB95B4B-6482-4B5D-9118-5F8904419D0E}"/>
    <cellStyle name="Comma 4 5 2 5 2 5" xfId="36854" xr:uid="{2299948F-D01C-4A83-B6A7-6D5D5B85F0C5}"/>
    <cellStyle name="Comma 4 5 2 5 3" xfId="25845" xr:uid="{A6A07B28-1AA2-472B-B0C7-25347BF8F660}"/>
    <cellStyle name="Comma 4 5 2 5 3 2" xfId="18338" xr:uid="{32B9CCE6-BE92-4D16-9330-9027CA4F47C6}"/>
    <cellStyle name="Comma 4 5 2 5 3 2 2" xfId="53139" xr:uid="{06D7F096-C385-4ECF-B715-5F00EC7B7764}"/>
    <cellStyle name="Comma 4 5 2 5 3 2 3" xfId="40524" xr:uid="{C9A3E697-B0B5-4BA5-BBCA-927DA5B9672B}"/>
    <cellStyle name="Comma 4 5 2 5 3 3" xfId="11752" xr:uid="{8174A7CB-C5C2-4020-B5E4-ADD17D90D6FD}"/>
    <cellStyle name="Comma 4 5 2 5 3 3 2" xfId="46861" xr:uid="{1DC9CE1C-036C-4FE4-9FC3-D625D4E38463}"/>
    <cellStyle name="Comma 4 5 2 5 3 4" xfId="4706" xr:uid="{B3D5F748-231B-4531-AA54-8623FBA591A7}"/>
    <cellStyle name="Comma 4 5 2 5 3 5" xfId="34234" xr:uid="{911C987E-3768-4E6C-9E94-76D9883B1DA7}"/>
    <cellStyle name="Comma 4 5 2 5 4" xfId="19214" xr:uid="{CE716DB6-252B-4629-9817-8A7025823157}"/>
    <cellStyle name="Comma 4 5 2 5 4 2" xfId="52262" xr:uid="{CFB79F72-CCDA-44C6-A935-FB05BE3E459B}"/>
    <cellStyle name="Comma 4 5 2 5 4 3" xfId="39647" xr:uid="{33CA1CEC-C24C-489D-A678-4C7779F42766}"/>
    <cellStyle name="Comma 4 5 2 5 5" xfId="12628" xr:uid="{383D4E67-3200-4C5E-986C-E8D7791E6A50}"/>
    <cellStyle name="Comma 4 5 2 5 5 2" xfId="45984" xr:uid="{983A7704-1C66-44CE-95E1-918091EE54B3}"/>
    <cellStyle name="Comma 4 5 2 5 6" xfId="3830" xr:uid="{2D81E57D-605D-4539-8FB4-219C7B039ED4}"/>
    <cellStyle name="Comma 4 5 2 5 7" xfId="33357" xr:uid="{52724EBD-942D-4EAB-8FF0-28F19B73F2BB}"/>
    <cellStyle name="Comma 4 5 2 6" xfId="27572" xr:uid="{B333E1E6-817D-47EC-8F06-85915829B777}"/>
    <cellStyle name="Comma 4 5 2 6 2" xfId="24075" xr:uid="{AC4D3ADD-2140-4632-A434-1EB896A3AB7D}"/>
    <cellStyle name="Comma 4 5 2 6 2 2" xfId="16568" xr:uid="{4940011F-4CEA-4265-860D-2EB97726CEB3}"/>
    <cellStyle name="Comma 4 5 2 6 2 2 2" xfId="54909" xr:uid="{3EC4090B-B6EA-48B0-A65E-842F7C69D1E2}"/>
    <cellStyle name="Comma 4 5 2 6 2 2 3" xfId="42294" xr:uid="{E8329FC6-A29D-4DBD-8F32-672420DA9373}"/>
    <cellStyle name="Comma 4 5 2 6 2 3" xfId="9982" xr:uid="{371F207E-E04F-4C45-AC4E-8EFD8F6F9574}"/>
    <cellStyle name="Comma 4 5 2 6 2 3 2" xfId="48631" xr:uid="{3B08F55E-BF03-4CD2-8BFD-E26219493351}"/>
    <cellStyle name="Comma 4 5 2 6 2 4" xfId="29542" xr:uid="{BAA39F42-BDCA-4598-A558-EC72E901AA10}"/>
    <cellStyle name="Comma 4 5 2 6 2 5" xfId="36004" xr:uid="{32EB260E-E3EC-4B8A-9345-7C401C277F51}"/>
    <cellStyle name="Comma 4 5 2 6 3" xfId="20064" xr:uid="{908DB54F-1A0A-4B93-B803-A17F16DAC357}"/>
    <cellStyle name="Comma 4 5 2 6 3 2" xfId="51412" xr:uid="{D3066910-45B1-4CDB-AC5E-1D8019F4B4CA}"/>
    <cellStyle name="Comma 4 5 2 6 3 3" xfId="38797" xr:uid="{6E3B4F25-962E-4823-B42E-B02E2776CF80}"/>
    <cellStyle name="Comma 4 5 2 6 4" xfId="13478" xr:uid="{DF6DADD8-DF78-4AFC-A399-6171AC064D75}"/>
    <cellStyle name="Comma 4 5 2 6 4 2" xfId="45134" xr:uid="{CE55CE60-18EF-4884-A020-78520ADC8C11}"/>
    <cellStyle name="Comma 4 5 2 6 5" xfId="6891" xr:uid="{E055C07A-B8D6-49D3-90D0-E7A050BBDEEB}"/>
    <cellStyle name="Comma 4 5 2 6 6" xfId="32507" xr:uid="{6BE88F3C-CC32-4A3B-88CE-FEDFDE25FC26}"/>
    <cellStyle name="Comma 4 5 2 7" xfId="24960" xr:uid="{01254304-ED4A-4053-9BF3-B495A83B009B}"/>
    <cellStyle name="Comma 4 5 2 7 2" xfId="17453" xr:uid="{6E113DE7-6094-45C6-866C-C34EA2B11950}"/>
    <cellStyle name="Comma 4 5 2 7 2 2" xfId="54024" xr:uid="{04127DD0-A7B1-4384-BD8A-1B3FCBB9EF34}"/>
    <cellStyle name="Comma 4 5 2 7 2 3" xfId="41409" xr:uid="{1C3FF9F5-5BA0-4FC1-8AB1-6D2E07A4F455}"/>
    <cellStyle name="Comma 4 5 2 7 3" xfId="10867" xr:uid="{2F94E949-2D6D-49BD-B058-1E9053991679}"/>
    <cellStyle name="Comma 4 5 2 7 3 2" xfId="47746" xr:uid="{EE54F415-0FA6-4788-BF36-2C8B89FC0C65}"/>
    <cellStyle name="Comma 4 5 2 7 4" xfId="5591" xr:uid="{BFAF12F5-8822-47B6-93BF-15C27156ECFB}"/>
    <cellStyle name="Comma 4 5 2 7 5" xfId="35119" xr:uid="{4ED70499-E1E6-453F-AE0E-3DF9E025B499}"/>
    <cellStyle name="Comma 4 5 2 8" xfId="28530" xr:uid="{A5CD1511-9F5E-488F-AAF2-D44A4651BB7F}"/>
    <cellStyle name="Comma 4 5 2 8 2" xfId="20945" xr:uid="{167EE12B-CBD8-4C1B-865C-6A4B908473B8}"/>
    <cellStyle name="Comma 4 5 2 8 2 2" xfId="50527" xr:uid="{68F7AD0A-F6D4-4AEC-B296-2BBFCB5D0505}"/>
    <cellStyle name="Comma 4 5 2 8 3" xfId="14359" xr:uid="{E9959F6D-B44D-4102-BFD7-D23ADAE0E0BB}"/>
    <cellStyle name="Comma 4 5 2 8 4" xfId="7772" xr:uid="{7F9EA429-C981-4238-B9C1-E8E351209631}"/>
    <cellStyle name="Comma 4 5 2 8 5" xfId="37912" xr:uid="{9A4C9344-6156-4212-9518-6E0A0A3EF5F5}"/>
    <cellStyle name="Comma 4 5 2 9" xfId="22044" xr:uid="{3D648C40-CFAA-4ECC-BF93-CBC368054D28}"/>
    <cellStyle name="Comma 4 5 2 9 2" xfId="44197" xr:uid="{33C0BCB8-F4B0-4CC4-A938-6B6DFC0367C7}"/>
    <cellStyle name="Comma 4 5 20" xfId="1843" xr:uid="{E19AEBB4-0C4A-4AB0-B4FD-8FA8D9C3141D}"/>
    <cellStyle name="Comma 4 5 21" xfId="31537" xr:uid="{14C5BFDD-3D54-4C5C-BA38-13658918FEB7}"/>
    <cellStyle name="Comma 4 5 22" xfId="56862" xr:uid="{D0E7B64D-801B-417A-9A7D-50DFCA4AE1AB}"/>
    <cellStyle name="Comma 4 5 23" xfId="56983" xr:uid="{54EF7801-DDF1-4347-A068-3C70DE0D96D8}"/>
    <cellStyle name="Comma 4 5 24" xfId="57042" xr:uid="{319ADCA8-DADD-4407-8588-72B1869D1C44}"/>
    <cellStyle name="Comma 4 5 25" xfId="57096" xr:uid="{CAC5BF78-D38F-4FA0-B018-1210C4FD25E8}"/>
    <cellStyle name="Comma 4 5 26" xfId="1418" xr:uid="{49A94101-896B-4F84-8F8C-B4A7437F5BA2}"/>
    <cellStyle name="Comma 4 5 27" xfId="57180" xr:uid="{EA89BF69-7E7E-4527-9DDB-5537A8A8982D}"/>
    <cellStyle name="Comma 4 5 3" xfId="848" xr:uid="{8DFD6D3B-8F0C-40DB-8E14-7CFF945E204A}"/>
    <cellStyle name="Comma 4 5 3 10" xfId="14527" xr:uid="{1F0D5A8E-DA32-41E6-81BA-33FF277E437A}"/>
    <cellStyle name="Comma 4 5 3 11" xfId="7940" xr:uid="{97B0E9B4-9B7E-47CE-9C49-89EAA0EECF6F}"/>
    <cellStyle name="Comma 4 5 3 12" xfId="28784" xr:uid="{CC23C788-B46A-4BFA-9808-76567CD9FF86}"/>
    <cellStyle name="Comma 4 5 3 13" xfId="3360" xr:uid="{075ABEE5-E1DD-4178-98D0-59F1FEC4FAE3}"/>
    <cellStyle name="Comma 4 5 3 14" xfId="31672" xr:uid="{FDBD5AF8-6ED7-4F77-9CE4-5A9D8A463978}"/>
    <cellStyle name="Comma 4 5 3 15" xfId="2438" xr:uid="{A7895986-41AB-401D-A8A5-49D668ADCE0D}"/>
    <cellStyle name="Comma 4 5 3 2" xfId="1238" xr:uid="{E66F7E11-998E-43AB-97D3-DD6AC19E3496}"/>
    <cellStyle name="Comma 4 5 3 2 10" xfId="28295" xr:uid="{A40F870C-049A-4B80-80E5-550984E00096}"/>
    <cellStyle name="Comma 4 5 3 2 2" xfId="27805" xr:uid="{5ACB4B07-D360-4CA4-9690-AE3F48478C38}"/>
    <cellStyle name="Comma 4 5 3 2 2 2" xfId="26075" xr:uid="{2C8FBC61-B610-47F0-822F-C0417C6F1AF6}"/>
    <cellStyle name="Comma 4 5 3 2 2 2 2" xfId="22577" xr:uid="{67F97539-C28E-4399-959C-F7BCD08721A3}"/>
    <cellStyle name="Comma 4 5 3 2 2 2 2 2" xfId="15070" xr:uid="{E8B83636-6EDB-457E-9E9C-FC2B9EF9F724}"/>
    <cellStyle name="Comma 4 5 3 2 2 2 2 2 2" xfId="56407" xr:uid="{EC19EAA8-633B-40C4-A3A7-8BA59507D809}"/>
    <cellStyle name="Comma 4 5 3 2 2 2 2 2 3" xfId="43792" xr:uid="{01E1DFA7-3CA6-4925-9237-2C5F4406E6C6}"/>
    <cellStyle name="Comma 4 5 3 2 2 2 2 3" xfId="8484" xr:uid="{5D0A448E-9566-4B65-ACCF-A6BD0E98A9EF}"/>
    <cellStyle name="Comma 4 5 3 2 2 2 2 3 2" xfId="50129" xr:uid="{2DA4C4D9-FF79-4D9E-A4FE-9C36910B2BBE}"/>
    <cellStyle name="Comma 4 5 3 2 2 2 2 4" xfId="31040" xr:uid="{D51EF477-D3FC-49FC-B323-59030423DE82}"/>
    <cellStyle name="Comma 4 5 3 2 2 2 2 5" xfId="37502" xr:uid="{655087E8-2F6B-41D2-B4B3-0EBD913CC1C7}"/>
    <cellStyle name="Comma 4 5 3 2 2 2 3" xfId="25195" xr:uid="{D829D824-F599-48AD-A95C-303D3F0773A4}"/>
    <cellStyle name="Comma 4 5 3 2 2 2 3 2" xfId="17688" xr:uid="{0C1D2F58-9C45-424B-AAA3-AECC9F4F0FCF}"/>
    <cellStyle name="Comma 4 5 3 2 2 2 3 2 2" xfId="53789" xr:uid="{E781A90F-12B0-4E77-8FCE-2513C4D8B8A8}"/>
    <cellStyle name="Comma 4 5 3 2 2 2 3 2 3" xfId="41174" xr:uid="{03BE2D5A-E8F4-479D-9ABF-10EB08668667}"/>
    <cellStyle name="Comma 4 5 3 2 2 2 3 3" xfId="11102" xr:uid="{5355DBBC-DC58-4C90-BB47-A80F3107F96A}"/>
    <cellStyle name="Comma 4 5 3 2 2 2 3 3 2" xfId="47511" xr:uid="{C80970F3-9529-4EA1-B197-088916561D5D}"/>
    <cellStyle name="Comma 4 5 3 2 2 2 3 4" xfId="5356" xr:uid="{2C363A57-024F-46F4-9A44-75898B2FE06D}"/>
    <cellStyle name="Comma 4 5 3 2 2 2 3 5" xfId="34884" xr:uid="{16BE38B7-F8CF-42C7-BE43-569B23E517CF}"/>
    <cellStyle name="Comma 4 5 3 2 2 2 4" xfId="18567" xr:uid="{E25A63DE-92D7-4217-AD68-E4BC9786B3A2}"/>
    <cellStyle name="Comma 4 5 3 2 2 2 4 2" xfId="52910" xr:uid="{6BDE2164-D06C-4A94-B76E-768EB49C563E}"/>
    <cellStyle name="Comma 4 5 3 2 2 2 4 3" xfId="40295" xr:uid="{B3477B1D-D5CA-4294-AA0A-155A84DEC8CD}"/>
    <cellStyle name="Comma 4 5 3 2 2 2 5" xfId="11981" xr:uid="{030C1D93-67A3-43CF-A5FA-68113453AAB6}"/>
    <cellStyle name="Comma 4 5 3 2 2 2 5 2" xfId="46632" xr:uid="{F19BF164-1DED-4AB5-935E-75E08343E62B}"/>
    <cellStyle name="Comma 4 5 3 2 2 2 6" xfId="4477" xr:uid="{841E65C1-82F2-49F9-BB50-FF9D2D26AE6C}"/>
    <cellStyle name="Comma 4 5 3 2 2 2 7" xfId="34005" xr:uid="{A467A2C1-7932-4A43-AA31-38BAEA4E273C}"/>
    <cellStyle name="Comma 4 5 3 2 2 3" xfId="26931" xr:uid="{E34738B0-0374-49C5-9DC2-7F495617AD36}"/>
    <cellStyle name="Comma 4 5 3 2 2 3 2" xfId="23434" xr:uid="{22530313-C092-4948-8871-EB6C9D5DC58D}"/>
    <cellStyle name="Comma 4 5 3 2 2 3 2 2" xfId="15927" xr:uid="{E3CCE94E-FB3D-4F23-AA21-978E0CE2BC8B}"/>
    <cellStyle name="Comma 4 5 3 2 2 3 2 2 2" xfId="55550" xr:uid="{289201A7-54F5-4F90-8E66-DBB3163D35FF}"/>
    <cellStyle name="Comma 4 5 3 2 2 3 2 2 3" xfId="42935" xr:uid="{E053ED4B-3854-480F-A7DD-6F47AA7A90E6}"/>
    <cellStyle name="Comma 4 5 3 2 2 3 2 3" xfId="9341" xr:uid="{033F30AF-088D-4CEC-BDBC-1303402A6861}"/>
    <cellStyle name="Comma 4 5 3 2 2 3 2 3 2" xfId="49272" xr:uid="{7239F1FE-1F5D-4DE5-91B2-C53A348C9F81}"/>
    <cellStyle name="Comma 4 5 3 2 2 3 2 4" xfId="30183" xr:uid="{5EBA709E-48D2-4444-8E00-BDE77316292A}"/>
    <cellStyle name="Comma 4 5 3 2 2 3 2 5" xfId="36645" xr:uid="{B96EB1DA-35D5-4765-B3C8-3177E35C1577}"/>
    <cellStyle name="Comma 4 5 3 2 2 3 3" xfId="19423" xr:uid="{8791422C-4214-4598-85B0-4E276176946B}"/>
    <cellStyle name="Comma 4 5 3 2 2 3 3 2" xfId="52053" xr:uid="{8D26B4D3-9822-4B03-B5B3-98C50B109675}"/>
    <cellStyle name="Comma 4 5 3 2 2 3 3 3" xfId="39438" xr:uid="{5D83B8B5-A19A-4F6F-82B6-A23D8688C882}"/>
    <cellStyle name="Comma 4 5 3 2 2 3 4" xfId="12837" xr:uid="{3462AC48-3D8E-4AC3-9D8B-67C3DD608A40}"/>
    <cellStyle name="Comma 4 5 3 2 2 3 4 2" xfId="45775" xr:uid="{EFD23DBC-D29B-4E0A-A09B-5289B2456C80}"/>
    <cellStyle name="Comma 4 5 3 2 2 3 5" xfId="3621" xr:uid="{AD9A4A6E-2EB1-4032-A2C3-B05B0E63513B}"/>
    <cellStyle name="Comma 4 5 3 2 2 3 6" xfId="33148" xr:uid="{F2E14828-3F09-4C20-9CA1-C63A4F406538}"/>
    <cellStyle name="Comma 4 5 3 2 2 4" xfId="24310" xr:uid="{5B33D072-6423-4FA7-A38F-03FA262077D1}"/>
    <cellStyle name="Comma 4 5 3 2 2 4 2" xfId="16803" xr:uid="{8D80F48F-DC37-4125-8F1A-77B894FEC5ED}"/>
    <cellStyle name="Comma 4 5 3 2 2 4 2 2" xfId="54674" xr:uid="{A567322D-5C17-40F1-802E-ADCE58874013}"/>
    <cellStyle name="Comma 4 5 3 2 2 4 2 3" xfId="42059" xr:uid="{940388CC-E188-4D7A-91D1-59D01B1F738A}"/>
    <cellStyle name="Comma 4 5 3 2 2 4 3" xfId="10217" xr:uid="{33ACF355-0723-48E8-BFD8-F30AA82F4180}"/>
    <cellStyle name="Comma 4 5 3 2 2 4 3 2" xfId="48396" xr:uid="{E6572D2B-8703-4BAA-907C-662FEF6759DE}"/>
    <cellStyle name="Comma 4 5 3 2 2 4 4" xfId="29307" xr:uid="{231AB8D8-3FFB-4E80-9D8E-84D5F6E70385}"/>
    <cellStyle name="Comma 4 5 3 2 2 4 5" xfId="35769" xr:uid="{17B83CFF-DDDE-4D0B-81AA-4C7C1CB8A751}"/>
    <cellStyle name="Comma 4 5 3 2 2 5" xfId="20297" xr:uid="{1E477282-7BE1-47C4-A5E9-24E9DCE36E67}"/>
    <cellStyle name="Comma 4 5 3 2 2 5 2" xfId="51177" xr:uid="{05B92A25-4AE4-4A75-8804-B11A858C3D2C}"/>
    <cellStyle name="Comma 4 5 3 2 2 5 3" xfId="38562" xr:uid="{CDD9E6A7-A129-48C5-9320-ABFF97F34A71}"/>
    <cellStyle name="Comma 4 5 3 2 2 6" xfId="13711" xr:uid="{96406336-0F9F-4D5E-92E0-D8DC3EB3B03A}"/>
    <cellStyle name="Comma 4 5 3 2 2 6 2" xfId="44899" xr:uid="{6AD83E2D-80AF-412E-B870-EDD3D9F3E51B}"/>
    <cellStyle name="Comma 4 5 3 2 2 7" xfId="7124" xr:uid="{6ADAA98C-B51E-42EF-B10A-270AAF143348}"/>
    <cellStyle name="Comma 4 5 3 2 2 8" xfId="32272" xr:uid="{C42C40AC-D83D-4AF8-805C-53798631CA30}"/>
    <cellStyle name="Comma 4 5 3 2 3" xfId="26515" xr:uid="{BBBB50EC-3985-4FBD-9E60-92870009C269}"/>
    <cellStyle name="Comma 4 5 3 2 3 2" xfId="23018" xr:uid="{EF5D9FFC-7001-4C5B-90C0-9872EC360B64}"/>
    <cellStyle name="Comma 4 5 3 2 3 2 2" xfId="15511" xr:uid="{22FB79CB-E835-4F86-AF76-68FD3B8755AC}"/>
    <cellStyle name="Comma 4 5 3 2 3 2 2 2" xfId="55966" xr:uid="{67DD9304-BFF7-49D2-94F3-951CB82AB8CF}"/>
    <cellStyle name="Comma 4 5 3 2 3 2 2 3" xfId="43351" xr:uid="{5A3D6FD1-58E0-4EEF-BC59-F7405F4A42E1}"/>
    <cellStyle name="Comma 4 5 3 2 3 2 3" xfId="8925" xr:uid="{095D7281-913C-4ADB-A138-327FA2104737}"/>
    <cellStyle name="Comma 4 5 3 2 3 2 3 2" xfId="49688" xr:uid="{40ACB246-638C-4531-B446-5D77311DBBCF}"/>
    <cellStyle name="Comma 4 5 3 2 3 2 4" xfId="30599" xr:uid="{550F6B55-62FD-455D-86D9-C024AC8ED405}"/>
    <cellStyle name="Comma 4 5 3 2 3 2 5" xfId="37061" xr:uid="{4224DBAC-4927-466C-A24D-DDE3606B28F2}"/>
    <cellStyle name="Comma 4 5 3 2 3 3" xfId="25637" xr:uid="{C5B97743-FC2D-4D00-8966-211F51D44C18}"/>
    <cellStyle name="Comma 4 5 3 2 3 3 2" xfId="18130" xr:uid="{482748ED-3CBB-47F9-A3A5-998D4CADC0E6}"/>
    <cellStyle name="Comma 4 5 3 2 3 3 2 2" xfId="53347" xr:uid="{7F146E54-DF16-4BD8-894C-41C61BFA32D8}"/>
    <cellStyle name="Comma 4 5 3 2 3 3 2 3" xfId="40732" xr:uid="{F2473453-2FD6-4B3D-A4DD-2DAFEFFAFF2A}"/>
    <cellStyle name="Comma 4 5 3 2 3 3 3" xfId="11544" xr:uid="{4C1CA565-B3D4-4616-9DDA-3A974A40701A}"/>
    <cellStyle name="Comma 4 5 3 2 3 3 3 2" xfId="47069" xr:uid="{41AF1874-173E-4FF1-8B92-4A1EF516D3CB}"/>
    <cellStyle name="Comma 4 5 3 2 3 3 4" xfId="4914" xr:uid="{5F3EE49E-B977-4B9F-8F0E-9A77AFB10B43}"/>
    <cellStyle name="Comma 4 5 3 2 3 3 5" xfId="34442" xr:uid="{D3F89746-1D83-483C-925E-DEA34CD28F1F}"/>
    <cellStyle name="Comma 4 5 3 2 3 4" xfId="19007" xr:uid="{FE67199E-2397-413E-9C20-97E2CC70F95C}"/>
    <cellStyle name="Comma 4 5 3 2 3 4 2" xfId="52469" xr:uid="{2A159F4C-D928-441C-A3B3-D7D5A3DE5241}"/>
    <cellStyle name="Comma 4 5 3 2 3 4 3" xfId="39854" xr:uid="{97F01CEF-805B-405A-8F08-29890753CF6D}"/>
    <cellStyle name="Comma 4 5 3 2 3 5" xfId="12421" xr:uid="{4F6183FC-735E-4708-802E-2CEC46D211FC}"/>
    <cellStyle name="Comma 4 5 3 2 3 5 2" xfId="46191" xr:uid="{61AAB922-221C-4368-97D1-834B4CE7C656}"/>
    <cellStyle name="Comma 4 5 3 2 3 6" xfId="4037" xr:uid="{7690A8AD-3FB6-4CE8-91BA-69B3F984A98C}"/>
    <cellStyle name="Comma 4 5 3 2 3 7" xfId="33564" xr:uid="{E78C2B7B-15EC-488A-84E5-357236AF0E3A}"/>
    <cellStyle name="Comma 4 5 3 2 4" xfId="27365" xr:uid="{CE705E57-CDF3-403C-972E-515C9F9531D8}"/>
    <cellStyle name="Comma 4 5 3 2 4 2" xfId="23868" xr:uid="{24AFD34A-929F-4CEF-9F64-60B84A4788F8}"/>
    <cellStyle name="Comma 4 5 3 2 4 2 2" xfId="16361" xr:uid="{4059FBE4-8440-492F-BAA7-AE7486AF35E8}"/>
    <cellStyle name="Comma 4 5 3 2 4 2 2 2" xfId="55116" xr:uid="{8F7243BB-BF41-4216-9D17-D5CE06807D8F}"/>
    <cellStyle name="Comma 4 5 3 2 4 2 2 3" xfId="42501" xr:uid="{1A63E0EB-5FBA-4C87-A58B-2C54AB7F0D93}"/>
    <cellStyle name="Comma 4 5 3 2 4 2 3" xfId="9775" xr:uid="{DED2293D-C625-4725-8C7F-429D4CF24947}"/>
    <cellStyle name="Comma 4 5 3 2 4 2 3 2" xfId="48838" xr:uid="{758EBCFC-E2B2-4E72-BCC2-E6E3F7E323A5}"/>
    <cellStyle name="Comma 4 5 3 2 4 2 4" xfId="29749" xr:uid="{B6552B5D-BA94-4E3F-A360-711C6E40D320}"/>
    <cellStyle name="Comma 4 5 3 2 4 2 5" xfId="36211" xr:uid="{E144BE89-ECE0-441F-B808-44750166EAF6}"/>
    <cellStyle name="Comma 4 5 3 2 4 3" xfId="19857" xr:uid="{1215405E-BC11-4B77-8DA9-1B9B62BA0E6E}"/>
    <cellStyle name="Comma 4 5 3 2 4 3 2" xfId="51619" xr:uid="{481C43E9-05C4-4F39-AC83-8785344F6E69}"/>
    <cellStyle name="Comma 4 5 3 2 4 3 3" xfId="39004" xr:uid="{ACE99AE3-A0C2-4606-83E1-E9EF9DDC7720}"/>
    <cellStyle name="Comma 4 5 3 2 4 4" xfId="13271" xr:uid="{0B3DEFDE-E8FE-48CD-97EB-649B08131E8C}"/>
    <cellStyle name="Comma 4 5 3 2 4 4 2" xfId="45341" xr:uid="{F4594692-2B80-41C3-B0DA-1BA74634BF11}"/>
    <cellStyle name="Comma 4 5 3 2 4 5" xfId="6684" xr:uid="{DF2E451B-87AE-47C9-8B72-E6B7FB4FE208}"/>
    <cellStyle name="Comma 4 5 3 2 4 6" xfId="32714" xr:uid="{F34427C8-3ED0-4919-895F-00F1021A08C4}"/>
    <cellStyle name="Comma 4 5 3 2 5" xfId="24752" xr:uid="{257464B4-9057-4C6F-BC3E-64EDCF75C406}"/>
    <cellStyle name="Comma 4 5 3 2 5 2" xfId="17245" xr:uid="{20A9B9EE-2140-42F8-B16A-9D068A6CBA86}"/>
    <cellStyle name="Comma 4 5 3 2 5 2 2" xfId="54232" xr:uid="{689F6D12-3028-43C1-9E5A-273C5FA42028}"/>
    <cellStyle name="Comma 4 5 3 2 5 2 3" xfId="41617" xr:uid="{E9DD55FA-53B8-4DFA-A6DA-21953096B0F4}"/>
    <cellStyle name="Comma 4 5 3 2 5 3" xfId="10659" xr:uid="{069CE221-421E-4C7C-8FD0-78A04BAF8FFE}"/>
    <cellStyle name="Comma 4 5 3 2 5 3 2" xfId="47954" xr:uid="{D841722D-0014-494A-A1A8-D05BDA43D3A8}"/>
    <cellStyle name="Comma 4 5 3 2 5 4" xfId="5799" xr:uid="{F584ECBF-0302-49AA-9605-22101F128B3E}"/>
    <cellStyle name="Comma 4 5 3 2 5 5" xfId="35327" xr:uid="{7494889C-7A6A-47EE-ACC0-9B9F3BF6A002}"/>
    <cellStyle name="Comma 4 5 3 2 6" xfId="20737" xr:uid="{C03D7075-49F9-4F40-AF2B-A58EEAF030B6}"/>
    <cellStyle name="Comma 4 5 3 2 6 2" xfId="50735" xr:uid="{B5585C72-34D8-4C44-A7B3-78A17CA60604}"/>
    <cellStyle name="Comma 4 5 3 2 6 3" xfId="38120" xr:uid="{7A8481E9-9E1E-4EA5-82DC-3665FAEB87F2}"/>
    <cellStyle name="Comma 4 5 3 2 7" xfId="14151" xr:uid="{1C838F25-E4B4-43C3-B50E-5095CA546CB8}"/>
    <cellStyle name="Comma 4 5 3 2 7 2" xfId="44429" xr:uid="{D51E284F-4F69-4951-A619-37A041E5C447}"/>
    <cellStyle name="Comma 4 5 3 2 8" xfId="7564" xr:uid="{5478FD4A-4D7F-44C8-8AFF-B97D0B85EC68}"/>
    <cellStyle name="Comma 4 5 3 2 9" xfId="31827" xr:uid="{DC28FBCD-CC31-48F9-8BC0-DE5C5B9CFE5B}"/>
    <cellStyle name="Comma 4 5 3 3" xfId="27959" xr:uid="{07CCF67E-FB68-40F6-9757-9B790EF3395C}"/>
    <cellStyle name="Comma 4 5 3 3 2" xfId="26230" xr:uid="{B3AD3B2D-8E2B-4D61-8E77-97928ABAFBE3}"/>
    <cellStyle name="Comma 4 5 3 3 2 2" xfId="22732" xr:uid="{61193631-DBA6-47B1-A64A-4864E237867D}"/>
    <cellStyle name="Comma 4 5 3 3 2 2 2" xfId="15225" xr:uid="{CBBB2899-1C15-46A7-A32C-203105FB28A0}"/>
    <cellStyle name="Comma 4 5 3 3 2 2 2 2" xfId="56252" xr:uid="{54DB1014-CFAD-42F8-8893-A51B0C69A05F}"/>
    <cellStyle name="Comma 4 5 3 3 2 2 2 3" xfId="43637" xr:uid="{2F9163FA-0038-47C7-82B1-C4B8010354D1}"/>
    <cellStyle name="Comma 4 5 3 3 2 2 3" xfId="8639" xr:uid="{E7120133-F037-4A3F-8E05-1D1658FBEC1D}"/>
    <cellStyle name="Comma 4 5 3 3 2 2 3 2" xfId="49974" xr:uid="{7C2E9314-4271-40F6-8E6A-CF41BDF7F7EA}"/>
    <cellStyle name="Comma 4 5 3 3 2 2 4" xfId="30885" xr:uid="{BD9C4FFC-6218-4909-9503-77280C5DDD53}"/>
    <cellStyle name="Comma 4 5 3 3 2 2 5" xfId="37347" xr:uid="{49C00CED-CC5A-4F38-A31E-75A67B38D140}"/>
    <cellStyle name="Comma 4 5 3 3 2 3" xfId="25350" xr:uid="{D6EE3502-D815-4DDA-81A1-4D7BC7869C0F}"/>
    <cellStyle name="Comma 4 5 3 3 2 3 2" xfId="17843" xr:uid="{B58A8343-BE61-428B-9830-9438AF3DC003}"/>
    <cellStyle name="Comma 4 5 3 3 2 3 2 2" xfId="53634" xr:uid="{96334B6C-FAB9-4783-8AEA-0193278DA9D2}"/>
    <cellStyle name="Comma 4 5 3 3 2 3 2 3" xfId="41019" xr:uid="{1E959623-1BFC-4FB2-9386-15CD70733452}"/>
    <cellStyle name="Comma 4 5 3 3 2 3 3" xfId="11257" xr:uid="{059CD3A7-90E8-4619-AB56-BA835A1BDE68}"/>
    <cellStyle name="Comma 4 5 3 3 2 3 3 2" xfId="47356" xr:uid="{AFC20AB2-FAC0-4798-A70E-CC0645CF6F5D}"/>
    <cellStyle name="Comma 4 5 3 3 2 3 4" xfId="5201" xr:uid="{F7D46A02-0629-4833-A0A4-92D383F41B31}"/>
    <cellStyle name="Comma 4 5 3 3 2 3 5" xfId="34729" xr:uid="{E5B87935-8830-4E3A-947C-D7AD3F98695C}"/>
    <cellStyle name="Comma 4 5 3 3 2 4" xfId="18722" xr:uid="{45259FC4-DEB8-498A-A08E-621EB18CC2C3}"/>
    <cellStyle name="Comma 4 5 3 3 2 4 2" xfId="52755" xr:uid="{D4CEEEA4-5F03-4597-A39D-8B0ABB62C05B}"/>
    <cellStyle name="Comma 4 5 3 3 2 4 3" xfId="40140" xr:uid="{219DE60B-BF3F-4DEB-AA20-69630B678D8D}"/>
    <cellStyle name="Comma 4 5 3 3 2 5" xfId="12136" xr:uid="{315F040D-338B-465D-A253-B2BB6740D407}"/>
    <cellStyle name="Comma 4 5 3 3 2 5 2" xfId="46477" xr:uid="{3BF4AD8F-5BB3-4C02-94BD-7A09F395FA79}"/>
    <cellStyle name="Comma 4 5 3 3 2 6" xfId="4322" xr:uid="{4BFCF9B6-0F3A-41DA-AF7B-A56D86F5CCEC}"/>
    <cellStyle name="Comma 4 5 3 3 2 7" xfId="33850" xr:uid="{607BDE72-CF5A-4C23-ADAE-F11E59119072}"/>
    <cellStyle name="Comma 4 5 3 3 3" xfId="27085" xr:uid="{83BF525D-CEDE-4062-97D8-0779979E431B}"/>
    <cellStyle name="Comma 4 5 3 3 3 2" xfId="23588" xr:uid="{C584C775-3B69-441C-91E4-F4E917DC68F5}"/>
    <cellStyle name="Comma 4 5 3 3 3 2 2" xfId="16081" xr:uid="{A535189A-F518-4AFB-A44C-C9C3452BEAFD}"/>
    <cellStyle name="Comma 4 5 3 3 3 2 2 2" xfId="55396" xr:uid="{8DE1BD04-E8A1-45EB-B45D-D3CD423A2184}"/>
    <cellStyle name="Comma 4 5 3 3 3 2 2 3" xfId="42781" xr:uid="{1DD1D3E6-CAAA-4754-9562-5C24E29183AA}"/>
    <cellStyle name="Comma 4 5 3 3 3 2 3" xfId="9495" xr:uid="{97D74ACB-9DA8-45D6-A068-A9309C93CB72}"/>
    <cellStyle name="Comma 4 5 3 3 3 2 3 2" xfId="49118" xr:uid="{7E6EE83B-817F-449C-8154-E2EE2C3301B3}"/>
    <cellStyle name="Comma 4 5 3 3 3 2 4" xfId="30029" xr:uid="{2D1AE2DC-A618-4D38-B594-971BDBB0FFC0}"/>
    <cellStyle name="Comma 4 5 3 3 3 2 5" xfId="36491" xr:uid="{D5F65265-BFB0-44DC-ACC4-33733B59EE5E}"/>
    <cellStyle name="Comma 4 5 3 3 3 3" xfId="19577" xr:uid="{B615FC47-569C-4047-BD57-FED1C48F0C90}"/>
    <cellStyle name="Comma 4 5 3 3 3 3 2" xfId="51899" xr:uid="{0427A6B8-347B-4F52-9996-07C12AC0B4A5}"/>
    <cellStyle name="Comma 4 5 3 3 3 3 3" xfId="39284" xr:uid="{BE2ADF11-AD14-4CBE-B7D7-D497CB6E3A4C}"/>
    <cellStyle name="Comma 4 5 3 3 3 4" xfId="12991" xr:uid="{732E6274-3C05-42FB-ABB6-6CCA487E151E}"/>
    <cellStyle name="Comma 4 5 3 3 3 4 2" xfId="45621" xr:uid="{6C848B1F-EF88-4A48-9924-14B52D8BB506}"/>
    <cellStyle name="Comma 4 5 3 3 3 5" xfId="6404" xr:uid="{4632523B-B219-4F67-B155-39989486F4A4}"/>
    <cellStyle name="Comma 4 5 3 3 3 6" xfId="32994" xr:uid="{73CD6AED-F796-4226-B4AB-0ACD3B72AC80}"/>
    <cellStyle name="Comma 4 5 3 3 4" xfId="24465" xr:uid="{110995EA-0866-421D-855E-F0612D864979}"/>
    <cellStyle name="Comma 4 5 3 3 4 2" xfId="16958" xr:uid="{D103036C-7793-4B06-8639-3E31E9823661}"/>
    <cellStyle name="Comma 4 5 3 3 4 2 2" xfId="54519" xr:uid="{8DB28CA6-81B9-4267-B9FA-B59298DC8D1D}"/>
    <cellStyle name="Comma 4 5 3 3 4 2 3" xfId="41904" xr:uid="{F4898D8F-539E-4C75-B082-C77F19A563C6}"/>
    <cellStyle name="Comma 4 5 3 3 4 3" xfId="10372" xr:uid="{6FEA404F-0784-47DE-9253-69E16EA3A3A4}"/>
    <cellStyle name="Comma 4 5 3 3 4 3 2" xfId="48241" xr:uid="{4C40BDE0-FDEA-4385-B5FF-F1A72D2261BE}"/>
    <cellStyle name="Comma 4 5 3 3 4 4" xfId="6086" xr:uid="{648BC41F-45AC-4044-9D06-225CFAF7125A}"/>
    <cellStyle name="Comma 4 5 3 3 4 5" xfId="35614" xr:uid="{00DAB2DA-E189-4D3A-9133-518A834FBCA9}"/>
    <cellStyle name="Comma 4 5 3 3 5" xfId="20452" xr:uid="{56ED982E-F96E-486D-AD0A-61EA4C72EFA9}"/>
    <cellStyle name="Comma 4 5 3 3 5 2" xfId="51022" xr:uid="{28DBEE1E-BC3C-4DEC-BE38-47AAD638299F}"/>
    <cellStyle name="Comma 4 5 3 3 5 3" xfId="38407" xr:uid="{DBDEA025-FC94-43F3-B40B-B3BDCE358047}"/>
    <cellStyle name="Comma 4 5 3 3 6" xfId="13866" xr:uid="{B12ECE93-80B9-41CA-A52C-5B5B92A5679F}"/>
    <cellStyle name="Comma 4 5 3 3 6 2" xfId="44744" xr:uid="{339B731C-1A33-4E1E-AB7C-AB265C9907F0}"/>
    <cellStyle name="Comma 4 5 3 3 7" xfId="7279" xr:uid="{98A8E28A-401E-407C-9845-7E2E3AF20863}"/>
    <cellStyle name="Comma 4 5 3 3 8" xfId="32117" xr:uid="{866DD2F1-6294-444C-BF63-8A720EE99C90}"/>
    <cellStyle name="Comma 4 5 3 4" xfId="26669" xr:uid="{1B547662-B19A-40F4-B663-0F5BD5662E58}"/>
    <cellStyle name="Comma 4 5 3 4 2" xfId="23172" xr:uid="{6E379C03-9709-4F55-8262-8C4CF7C6D126}"/>
    <cellStyle name="Comma 4 5 3 4 2 2" xfId="15665" xr:uid="{5C0DC432-EB21-44E5-B137-CF984ABA9782}"/>
    <cellStyle name="Comma 4 5 3 4 2 2 2" xfId="55812" xr:uid="{FAD639BD-5A5A-4357-88D2-D21756AC0C53}"/>
    <cellStyle name="Comma 4 5 3 4 2 2 3" xfId="43197" xr:uid="{913EC203-BE6E-45A5-8F54-8AB1DCDE764B}"/>
    <cellStyle name="Comma 4 5 3 4 2 3" xfId="9079" xr:uid="{560C681F-96B2-4C47-9308-F4CF7180B6D6}"/>
    <cellStyle name="Comma 4 5 3 4 2 3 2" xfId="49534" xr:uid="{3AC7A885-2078-46C3-9567-41E9C15410A5}"/>
    <cellStyle name="Comma 4 5 3 4 2 4" xfId="30445" xr:uid="{7E4B51B9-19E7-4C84-97AD-FC00E76E3043}"/>
    <cellStyle name="Comma 4 5 3 4 2 5" xfId="36907" xr:uid="{6BFF087F-37A1-46F6-B8DA-47EE894E3D84}"/>
    <cellStyle name="Comma 4 5 3 4 3" xfId="25792" xr:uid="{569E8891-922C-4901-9BEB-6CAA65243DFD}"/>
    <cellStyle name="Comma 4 5 3 4 3 2" xfId="18285" xr:uid="{611C1DD4-1BCD-4746-AE56-B265629490DC}"/>
    <cellStyle name="Comma 4 5 3 4 3 2 2" xfId="53192" xr:uid="{B1C2F9C9-12C9-482D-9B26-BD1B9A942C92}"/>
    <cellStyle name="Comma 4 5 3 4 3 2 3" xfId="40577" xr:uid="{126CC0AE-5BC6-4A86-BC4B-344AC13575EF}"/>
    <cellStyle name="Comma 4 5 3 4 3 3" xfId="11699" xr:uid="{B3C03DFE-7C33-496C-A47F-E09C28E7C876}"/>
    <cellStyle name="Comma 4 5 3 4 3 3 2" xfId="46914" xr:uid="{257673AF-BAF3-481D-9E77-BBD9FB533336}"/>
    <cellStyle name="Comma 4 5 3 4 3 4" xfId="4759" xr:uid="{4A0EA7CC-EC35-4C7A-876D-4F28B61A1F9E}"/>
    <cellStyle name="Comma 4 5 3 4 3 5" xfId="34287" xr:uid="{63F8ABD4-2196-4AC4-A616-BEAE7851D193}"/>
    <cellStyle name="Comma 4 5 3 4 4" xfId="19161" xr:uid="{7945269B-67C9-433F-B444-0A55379A60FB}"/>
    <cellStyle name="Comma 4 5 3 4 4 2" xfId="52315" xr:uid="{A6F18AA8-4B27-4E87-974C-F7106D0653B7}"/>
    <cellStyle name="Comma 4 5 3 4 4 3" xfId="39700" xr:uid="{A31465F0-46C8-4C71-A212-3217ABAEAA37}"/>
    <cellStyle name="Comma 4 5 3 4 5" xfId="12575" xr:uid="{279D099F-938A-46E5-8254-8D9AE6D0215D}"/>
    <cellStyle name="Comma 4 5 3 4 5 2" xfId="46037" xr:uid="{90C756E9-9F4D-4BF4-A983-BA9D9DB9FE57}"/>
    <cellStyle name="Comma 4 5 3 4 6" xfId="3883" xr:uid="{F87F3F03-12BE-49C3-983A-00FDF2AC113E}"/>
    <cellStyle name="Comma 4 5 3 4 7" xfId="33410" xr:uid="{DF9554E8-7345-4B39-9085-6887C56BA699}"/>
    <cellStyle name="Comma 4 5 3 5" xfId="27519" xr:uid="{C4D0BE8E-E616-4F40-A859-FCE808B6CA96}"/>
    <cellStyle name="Comma 4 5 3 5 2" xfId="24022" xr:uid="{AFEC73F8-D587-4A4D-AF10-E22FE2769B66}"/>
    <cellStyle name="Comma 4 5 3 5 2 2" xfId="16515" xr:uid="{91E2E2D2-A448-4132-ABF3-5E1F1144BE72}"/>
    <cellStyle name="Comma 4 5 3 5 2 2 2" xfId="54962" xr:uid="{AB75FC55-DECA-43EA-B809-D7180D9643D7}"/>
    <cellStyle name="Comma 4 5 3 5 2 2 3" xfId="42347" xr:uid="{B921AE18-1A08-413D-A0D8-B4A68A6E05F4}"/>
    <cellStyle name="Comma 4 5 3 5 2 3" xfId="9929" xr:uid="{2ADD1BE0-64E9-4510-89FA-101EC36F8BE8}"/>
    <cellStyle name="Comma 4 5 3 5 2 3 2" xfId="48684" xr:uid="{DFB3A55F-0AF2-4617-8784-8D5F0DC0D74D}"/>
    <cellStyle name="Comma 4 5 3 5 2 4" xfId="29595" xr:uid="{8C0F5FAD-8339-466E-8833-8BFE1BC03079}"/>
    <cellStyle name="Comma 4 5 3 5 2 5" xfId="36057" xr:uid="{46B10506-AFEC-4BBE-B0C5-5600279FAA42}"/>
    <cellStyle name="Comma 4 5 3 5 3" xfId="20011" xr:uid="{AD712798-20E0-44A1-8A6C-9BA1CDB6791C}"/>
    <cellStyle name="Comma 4 5 3 5 3 2" xfId="51465" xr:uid="{039871C7-3836-456F-A5D6-82888F30C510}"/>
    <cellStyle name="Comma 4 5 3 5 3 3" xfId="38850" xr:uid="{B5EDFB64-4C5C-48C2-8916-41B8912FE4C3}"/>
    <cellStyle name="Comma 4 5 3 5 4" xfId="13425" xr:uid="{9BC88561-F754-4743-92A3-2C819E6EE093}"/>
    <cellStyle name="Comma 4 5 3 5 4 2" xfId="45187" xr:uid="{80C213B6-DE85-4876-82A6-C2673BF0BF69}"/>
    <cellStyle name="Comma 4 5 3 5 5" xfId="6838" xr:uid="{E8068BAD-1310-4231-8ED4-70AD17DB7DCA}"/>
    <cellStyle name="Comma 4 5 3 5 6" xfId="32560" xr:uid="{BB2AA79C-13D3-48D3-9A4B-5A5876F7038B}"/>
    <cellStyle name="Comma 4 5 3 6" xfId="24907" xr:uid="{A2478B2E-9026-43D2-8A57-DEED7DD1D44D}"/>
    <cellStyle name="Comma 4 5 3 6 2" xfId="17400" xr:uid="{6B5779F3-B1AF-4CAA-8092-0D053ED0ECFA}"/>
    <cellStyle name="Comma 4 5 3 6 2 2" xfId="54077" xr:uid="{380BE61C-8C37-48BF-B2FA-6061C88181B4}"/>
    <cellStyle name="Comma 4 5 3 6 2 3" xfId="41462" xr:uid="{36BF91B9-C92F-4E92-AA55-1416409A25CE}"/>
    <cellStyle name="Comma 4 5 3 6 3" xfId="10814" xr:uid="{2EB88C17-D889-4AAF-843A-620533B9C277}"/>
    <cellStyle name="Comma 4 5 3 6 3 2" xfId="47799" xr:uid="{11E0C82E-A70D-4A97-B524-7A857080F5E8}"/>
    <cellStyle name="Comma 4 5 3 6 4" xfId="5644" xr:uid="{E7A124A6-C92D-4EE8-98A5-38F4F7ED30A1}"/>
    <cellStyle name="Comma 4 5 3 6 5" xfId="35172" xr:uid="{D9C9EE84-7599-4BB2-A6C9-42F400462A59}"/>
    <cellStyle name="Comma 4 5 3 7" xfId="28450" xr:uid="{ADAFA5E0-7A27-438F-BD00-5029877DEF1A}"/>
    <cellStyle name="Comma 4 5 3 7 2" xfId="20892" xr:uid="{49AF444F-F6D7-4A7C-854B-878DA51A08A5}"/>
    <cellStyle name="Comma 4 5 3 7 2 2" xfId="50580" xr:uid="{C57E5699-9C22-40E7-A2D5-0ED756C0613A}"/>
    <cellStyle name="Comma 4 5 3 7 3" xfId="14306" xr:uid="{93419F4E-5D69-4AB0-ACBB-6A74AB6C5F6F}"/>
    <cellStyle name="Comma 4 5 3 7 4" xfId="7719" xr:uid="{0F25165A-751B-4DA5-89CD-DC192275DE50}"/>
    <cellStyle name="Comma 4 5 3 7 5" xfId="37965" xr:uid="{68DE35CC-6BD6-4F2C-99AB-EC6843D6A4B6}"/>
    <cellStyle name="Comma 4 5 3 8" xfId="21837" xr:uid="{2821F930-BE80-4EFE-A1E2-E7D2E054E333}"/>
    <cellStyle name="Comma 4 5 3 8 2" xfId="44274" xr:uid="{88E3B7AB-8F3A-4DF1-BB70-7F80B12BD5D3}"/>
    <cellStyle name="Comma 4 5 3 9" xfId="21113" xr:uid="{18D8AEBF-2050-4F7C-8A56-749429A51983}"/>
    <cellStyle name="Comma 4 5 4" xfId="932" xr:uid="{9E6BCD1D-FF4D-42EF-88C8-64EABD26B9FB}"/>
    <cellStyle name="Comma 4 5 4 10" xfId="28371" xr:uid="{5CAB3F3E-7AA5-4FB6-B7AA-AEE994A3EF09}"/>
    <cellStyle name="Comma 4 5 4 11" xfId="3562" xr:uid="{84332B58-82E6-4CB9-B517-9FDFE664687A}"/>
    <cellStyle name="Comma 4 5 4 12" xfId="31751" xr:uid="{638EB2A7-7A8C-41C2-8353-C1FFF324EE3B}"/>
    <cellStyle name="Comma 4 5 4 13" xfId="2646" xr:uid="{3175D21A-ECD4-4269-B877-EC29DADD4BF0}"/>
    <cellStyle name="Comma 4 5 4 2" xfId="1318" xr:uid="{C5FA8F2B-A7B9-4EAF-8575-0596F377ADDB}"/>
    <cellStyle name="Comma 4 5 4 2 2" xfId="26151" xr:uid="{E4F82FB4-317D-44C0-9ADF-1604D0882F1D}"/>
    <cellStyle name="Comma 4 5 4 2 2 2" xfId="22653" xr:uid="{491B08A0-BBDA-4120-BC3C-64B545461371}"/>
    <cellStyle name="Comma 4 5 4 2 2 2 2" xfId="15146" xr:uid="{DB0249EA-5A7D-443E-9515-2C4645C3BCF7}"/>
    <cellStyle name="Comma 4 5 4 2 2 2 2 2" xfId="56331" xr:uid="{3E0DDD14-8468-44CB-AD58-3091A04A4B3E}"/>
    <cellStyle name="Comma 4 5 4 2 2 2 2 3" xfId="43716" xr:uid="{08623E50-C70B-4B04-BEC2-FB672FC5FF8E}"/>
    <cellStyle name="Comma 4 5 4 2 2 2 3" xfId="8560" xr:uid="{21BC25DC-6C19-4AD6-AB08-6AD4B10D3601}"/>
    <cellStyle name="Comma 4 5 4 2 2 2 3 2" xfId="50053" xr:uid="{E92CB0E3-7741-4FF5-8EE8-8740C205E49E}"/>
    <cellStyle name="Comma 4 5 4 2 2 2 4" xfId="30964" xr:uid="{2680F379-9388-435B-B368-973C5F790000}"/>
    <cellStyle name="Comma 4 5 4 2 2 2 5" xfId="37426" xr:uid="{68605DB5-7A13-4C47-97A5-CD1F342A79B7}"/>
    <cellStyle name="Comma 4 5 4 2 2 3" xfId="25271" xr:uid="{9D2B016A-CB2C-4799-932D-9869BD414CD8}"/>
    <cellStyle name="Comma 4 5 4 2 2 3 2" xfId="17764" xr:uid="{3A23D6BF-1654-4143-AF06-44CBC2E817A3}"/>
    <cellStyle name="Comma 4 5 4 2 2 3 2 2" xfId="53713" xr:uid="{8FBCDB22-2294-4134-BE4D-53564165549A}"/>
    <cellStyle name="Comma 4 5 4 2 2 3 2 3" xfId="41098" xr:uid="{A9A78067-0F2B-42B8-A4B8-ECA8033F0CD6}"/>
    <cellStyle name="Comma 4 5 4 2 2 3 3" xfId="11178" xr:uid="{178C90C7-AC72-42BA-9998-A0F921825208}"/>
    <cellStyle name="Comma 4 5 4 2 2 3 3 2" xfId="47435" xr:uid="{94BF3271-C7D9-4758-ACD3-2C470B2C0C9A}"/>
    <cellStyle name="Comma 4 5 4 2 2 3 4" xfId="5280" xr:uid="{1C37BDCC-D503-4258-8606-623A102A6FAA}"/>
    <cellStyle name="Comma 4 5 4 2 2 3 5" xfId="34808" xr:uid="{1822F8F6-E027-42B5-96AC-DE5B4D47E39A}"/>
    <cellStyle name="Comma 4 5 4 2 2 4" xfId="18643" xr:uid="{9547B94C-DB4C-4B6F-9AA6-24E577B7371B}"/>
    <cellStyle name="Comma 4 5 4 2 2 4 2" xfId="52834" xr:uid="{952C5630-549A-4149-9430-65E7AF1CA2CA}"/>
    <cellStyle name="Comma 4 5 4 2 2 4 3" xfId="40219" xr:uid="{F24C3733-F5F2-4E62-907C-FC74C1EC0F76}"/>
    <cellStyle name="Comma 4 5 4 2 2 5" xfId="12057" xr:uid="{9648D01B-B72E-4249-B736-5855840BA509}"/>
    <cellStyle name="Comma 4 5 4 2 2 5 2" xfId="46556" xr:uid="{E3BAB7FC-0A9A-45AA-854C-6E7361D0B4FC}"/>
    <cellStyle name="Comma 4 5 4 2 2 6" xfId="4401" xr:uid="{955D8041-59A1-4ED2-AAD5-3946CD0EEE9E}"/>
    <cellStyle name="Comma 4 5 4 2 2 7" xfId="33929" xr:uid="{7AE39C8A-82FE-4513-8A75-572FD7330FAD}"/>
    <cellStyle name="Comma 4 5 4 2 3" xfId="27007" xr:uid="{4BF2F881-B9F1-4F28-85A3-C474F2E71B8A}"/>
    <cellStyle name="Comma 4 5 4 2 3 2" xfId="23510" xr:uid="{0DA02547-47C3-48CC-ADC8-DE29C3E0B6E3}"/>
    <cellStyle name="Comma 4 5 4 2 3 2 2" xfId="16003" xr:uid="{2C529AC0-307F-4938-9F33-DFC79F6781A0}"/>
    <cellStyle name="Comma 4 5 4 2 3 2 2 2" xfId="55474" xr:uid="{FCC583C5-6006-406A-89CC-45FE7D160CC7}"/>
    <cellStyle name="Comma 4 5 4 2 3 2 2 3" xfId="42859" xr:uid="{8009EDF1-CB57-479A-A698-380FDCDB3168}"/>
    <cellStyle name="Comma 4 5 4 2 3 2 3" xfId="9417" xr:uid="{F0DA76E3-AEAD-4454-A1E9-0708AA9536F2}"/>
    <cellStyle name="Comma 4 5 4 2 3 2 3 2" xfId="49196" xr:uid="{1A84FFFE-1B50-42FC-B1F7-1BE4C2AD8A91}"/>
    <cellStyle name="Comma 4 5 4 2 3 2 4" xfId="30107" xr:uid="{3550598B-4081-4313-B141-4BAB1A8307EA}"/>
    <cellStyle name="Comma 4 5 4 2 3 2 5" xfId="36569" xr:uid="{7F46DD70-1A6C-4BB8-BD68-29CCD68542D2}"/>
    <cellStyle name="Comma 4 5 4 2 3 3" xfId="19499" xr:uid="{6C2B69AC-45C1-4927-8A4C-AB52B070A6E6}"/>
    <cellStyle name="Comma 4 5 4 2 3 3 2" xfId="51977" xr:uid="{CF3D0C83-5F26-48D1-9843-01D2F55E0EED}"/>
    <cellStyle name="Comma 4 5 4 2 3 3 3" xfId="39362" xr:uid="{FB8399DE-6DA6-4800-827F-80E2EDE94F6C}"/>
    <cellStyle name="Comma 4 5 4 2 3 4" xfId="12913" xr:uid="{FB734A69-A556-48DE-9775-6A37871F24AB}"/>
    <cellStyle name="Comma 4 5 4 2 3 4 2" xfId="45699" xr:uid="{CD4B75C8-B954-4EEF-9FA6-33C4F04D50A1}"/>
    <cellStyle name="Comma 4 5 4 2 3 5" xfId="6326" xr:uid="{F91F21B1-96C6-49FF-BEB6-B52111A8B3BF}"/>
    <cellStyle name="Comma 4 5 4 2 3 6" xfId="33072" xr:uid="{98536B44-504A-4DBB-8B71-33C6E2BA5FF6}"/>
    <cellStyle name="Comma 4 5 4 2 4" xfId="24386" xr:uid="{A06184D0-AE01-46F7-B668-9D66809E2CA2}"/>
    <cellStyle name="Comma 4 5 4 2 4 2" xfId="16879" xr:uid="{0378F7D1-7179-4B23-8DA6-255D34850E91}"/>
    <cellStyle name="Comma 4 5 4 2 4 2 2" xfId="54598" xr:uid="{AD911277-DB38-4D87-ADEA-17E9C3793F9B}"/>
    <cellStyle name="Comma 4 5 4 2 4 2 3" xfId="41983" xr:uid="{EA4B94A6-4F7F-4326-9159-D2DF992A2ECC}"/>
    <cellStyle name="Comma 4 5 4 2 4 3" xfId="10293" xr:uid="{A82B0B9A-CBE7-4A5A-A2A9-42F285D21C10}"/>
    <cellStyle name="Comma 4 5 4 2 4 3 2" xfId="48320" xr:uid="{1133EEF2-9040-4DD9-A806-3F37B6CBD6B3}"/>
    <cellStyle name="Comma 4 5 4 2 4 4" xfId="6165" xr:uid="{539FBAED-134C-4E4C-821C-8C613CDCEA40}"/>
    <cellStyle name="Comma 4 5 4 2 4 5" xfId="35693" xr:uid="{0E89A4CA-6D33-4A72-8963-A0B3B8966B26}"/>
    <cellStyle name="Comma 4 5 4 2 5" xfId="20373" xr:uid="{406DB7F4-443B-4C08-9C80-EB662A25AE0D}"/>
    <cellStyle name="Comma 4 5 4 2 5 2" xfId="51101" xr:uid="{17810455-67C1-4177-B674-A3C06C2DBCF0}"/>
    <cellStyle name="Comma 4 5 4 2 5 3" xfId="38486" xr:uid="{F4A3F413-F756-4A50-A0B6-D5F4DEF85A7B}"/>
    <cellStyle name="Comma 4 5 4 2 6" xfId="13787" xr:uid="{71405BE4-AA6C-4D82-846B-9AF2E906A429}"/>
    <cellStyle name="Comma 4 5 4 2 6 2" xfId="44823" xr:uid="{698FD6A8-00CB-4B18-9BFA-EDA2EB0A2294}"/>
    <cellStyle name="Comma 4 5 4 2 7" xfId="7200" xr:uid="{2A325794-2D4E-40E1-8BFE-DFE356B030EF}"/>
    <cellStyle name="Comma 4 5 4 2 8" xfId="32196" xr:uid="{DCFB79A7-8790-4A36-A220-E12FBE101182}"/>
    <cellStyle name="Comma 4 5 4 2 9" xfId="27880" xr:uid="{5799FF5E-1653-43F6-A4BC-6E0FFCF1D238}"/>
    <cellStyle name="Comma 4 5 4 3" xfId="26591" xr:uid="{B0C73C18-4C6E-4773-95F4-7715090DB3DA}"/>
    <cellStyle name="Comma 4 5 4 3 2" xfId="23094" xr:uid="{8000E25F-0F62-4DA1-B2A4-235796B7085C}"/>
    <cellStyle name="Comma 4 5 4 3 2 2" xfId="15587" xr:uid="{B87BEC94-D813-4D2A-B90D-7E0BCBB221C8}"/>
    <cellStyle name="Comma 4 5 4 3 2 2 2" xfId="55890" xr:uid="{18747A67-55D7-4603-AD1D-94FB335737D0}"/>
    <cellStyle name="Comma 4 5 4 3 2 2 3" xfId="43275" xr:uid="{52BE330E-7F9D-42A2-BE05-957591189861}"/>
    <cellStyle name="Comma 4 5 4 3 2 3" xfId="9001" xr:uid="{D78F4C2F-B272-4AC8-A605-D721DE0B30F1}"/>
    <cellStyle name="Comma 4 5 4 3 2 3 2" xfId="49612" xr:uid="{7E163891-8924-4AF5-8C5E-A1EC08C3F5B4}"/>
    <cellStyle name="Comma 4 5 4 3 2 4" xfId="30523" xr:uid="{ABA2BBB0-47FE-46CF-AA05-2A8B0CF0D5D0}"/>
    <cellStyle name="Comma 4 5 4 3 2 5" xfId="36985" xr:uid="{AB0CEF33-C877-4C8F-AA70-9B8694C43AA2}"/>
    <cellStyle name="Comma 4 5 4 3 3" xfId="25713" xr:uid="{88631D83-2AF0-4CD0-9200-A205F6AB51A3}"/>
    <cellStyle name="Comma 4 5 4 3 3 2" xfId="18206" xr:uid="{3EDABA0A-9E56-46A3-9F70-0EC8FF77005D}"/>
    <cellStyle name="Comma 4 5 4 3 3 2 2" xfId="53271" xr:uid="{3ED4F510-422F-45F1-B766-0C2DA5688F22}"/>
    <cellStyle name="Comma 4 5 4 3 3 2 3" xfId="40656" xr:uid="{74B617AE-B278-480C-BBB9-092BBBF0CDB3}"/>
    <cellStyle name="Comma 4 5 4 3 3 3" xfId="11620" xr:uid="{4C6D0C4E-2382-4546-AC4A-9F0546155327}"/>
    <cellStyle name="Comma 4 5 4 3 3 3 2" xfId="46993" xr:uid="{5C4F59D8-1D5A-4142-8A59-94425EA79A7A}"/>
    <cellStyle name="Comma 4 5 4 3 3 4" xfId="4838" xr:uid="{946800E6-1844-4449-A7B2-F636E87994BB}"/>
    <cellStyle name="Comma 4 5 4 3 3 5" xfId="34366" xr:uid="{0E4E4BF8-5A2E-4DBE-A142-E9896200442B}"/>
    <cellStyle name="Comma 4 5 4 3 4" xfId="19083" xr:uid="{AD9B18D1-A4FB-43B8-AC94-83792626BFFF}"/>
    <cellStyle name="Comma 4 5 4 3 4 2" xfId="52393" xr:uid="{A0DA823C-3E73-4192-8955-16A8BDE7D0A0}"/>
    <cellStyle name="Comma 4 5 4 3 4 3" xfId="39778" xr:uid="{5EE61077-7FAB-4512-8524-639A7F62647D}"/>
    <cellStyle name="Comma 4 5 4 3 5" xfId="12497" xr:uid="{F226FBBA-3A88-4C3E-B416-6BE9DE2151ED}"/>
    <cellStyle name="Comma 4 5 4 3 5 2" xfId="46115" xr:uid="{F133C644-06E0-4EE8-B91E-3531EEB08C68}"/>
    <cellStyle name="Comma 4 5 4 3 6" xfId="3961" xr:uid="{331EDA80-25D1-49F1-A5F1-D031F072BFE9}"/>
    <cellStyle name="Comma 4 5 4 3 7" xfId="33488" xr:uid="{23794D2C-BAFD-4DA0-B861-C58D5C9CF0CE}"/>
    <cellStyle name="Comma 4 5 4 4" xfId="27441" xr:uid="{94635DA1-3483-41D8-BDB8-22AE57EABA09}"/>
    <cellStyle name="Comma 4 5 4 4 2" xfId="23944" xr:uid="{BBE4790E-597F-4F93-8C03-A3958F184853}"/>
    <cellStyle name="Comma 4 5 4 4 2 2" xfId="16437" xr:uid="{36260522-F915-4F3B-B4D5-A7FFFF0EB870}"/>
    <cellStyle name="Comma 4 5 4 4 2 2 2" xfId="55040" xr:uid="{324B917E-0A67-45B8-9D9E-E2505ADDB90D}"/>
    <cellStyle name="Comma 4 5 4 4 2 2 3" xfId="42425" xr:uid="{363E463B-F9E1-4BF1-AB68-A5ADBABABE2A}"/>
    <cellStyle name="Comma 4 5 4 4 2 3" xfId="9851" xr:uid="{041B18AF-705A-483F-A2FF-B7702729145A}"/>
    <cellStyle name="Comma 4 5 4 4 2 3 2" xfId="48762" xr:uid="{9A53E72A-E57F-419C-9008-611FF5F62C6C}"/>
    <cellStyle name="Comma 4 5 4 4 2 4" xfId="29673" xr:uid="{A8A1E1F0-DD98-4441-BDCD-CF73D3DDD934}"/>
    <cellStyle name="Comma 4 5 4 4 2 5" xfId="36135" xr:uid="{A2484B61-6394-4496-A64C-E82813A17C2E}"/>
    <cellStyle name="Comma 4 5 4 4 3" xfId="19933" xr:uid="{CAF08AD9-4291-4039-BAB6-FC843CA75F07}"/>
    <cellStyle name="Comma 4 5 4 4 3 2" xfId="51543" xr:uid="{DADBFFD7-6959-4422-8936-E08B7E612572}"/>
    <cellStyle name="Comma 4 5 4 4 3 3" xfId="38928" xr:uid="{F5E40A18-24DF-4689-80D6-C2C8ED4F9208}"/>
    <cellStyle name="Comma 4 5 4 4 4" xfId="13347" xr:uid="{A22E7A47-DE0B-4AC4-8537-2BEDDDF53B50}"/>
    <cellStyle name="Comma 4 5 4 4 4 2" xfId="45265" xr:uid="{1F1D4F9A-0D2F-4A11-BC85-504EF1DE858C}"/>
    <cellStyle name="Comma 4 5 4 4 5" xfId="6760" xr:uid="{718DFBAC-1008-41E6-8B92-9C31FCA566BF}"/>
    <cellStyle name="Comma 4 5 4 4 6" xfId="32638" xr:uid="{39A6094E-64D8-4E27-AAF9-33EEFDE43657}"/>
    <cellStyle name="Comma 4 5 4 5" xfId="24828" xr:uid="{515B561C-71DB-43BC-B5D8-D0862BD810D5}"/>
    <cellStyle name="Comma 4 5 4 5 2" xfId="17321" xr:uid="{57EECCB4-132B-4ADC-ADA7-372126AFECC9}"/>
    <cellStyle name="Comma 4 5 4 5 2 2" xfId="54156" xr:uid="{EEFDDE11-DD04-442C-8B90-EC358A7FB98F}"/>
    <cellStyle name="Comma 4 5 4 5 2 3" xfId="41541" xr:uid="{65AD466E-5A4C-4B2A-A5B3-5A0904CBF9CE}"/>
    <cellStyle name="Comma 4 5 4 5 3" xfId="10735" xr:uid="{28C7566F-1C23-4FCF-9313-E7309563A20E}"/>
    <cellStyle name="Comma 4 5 4 5 3 2" xfId="47878" xr:uid="{B05A0903-5EDC-43C2-B48A-E2406865983B}"/>
    <cellStyle name="Comma 4 5 4 5 4" xfId="5723" xr:uid="{30638B55-F8FD-44ED-AA2D-29AE0F458A2A}"/>
    <cellStyle name="Comma 4 5 4 5 5" xfId="35251" xr:uid="{058F4E73-DAE2-44E6-B4B5-545619295F81}"/>
    <cellStyle name="Comma 4 5 4 6" xfId="21942" xr:uid="{B1B6D4FA-FF8C-4240-B456-CF934AF5599C}"/>
    <cellStyle name="Comma 4 5 4 6 2" xfId="50659" xr:uid="{786CB0DE-EF4F-4032-9C3E-77086D999371}"/>
    <cellStyle name="Comma 4 5 4 6 3" xfId="38044" xr:uid="{9AE1500A-7C2B-4FB0-896A-4BA594A96BE6}"/>
    <cellStyle name="Comma 4 5 4 7" xfId="20813" xr:uid="{8DCBEE75-1F4A-45C1-8AB3-32D303B1B165}"/>
    <cellStyle name="Comma 4 5 4 7 2" xfId="44353" xr:uid="{FFC8855A-2C07-4B3B-9949-A630A4A23236}"/>
    <cellStyle name="Comma 4 5 4 8" xfId="14227" xr:uid="{709496F2-8DE9-4C4F-B83E-030FAD86DD06}"/>
    <cellStyle name="Comma 4 5 4 9" xfId="7640" xr:uid="{010E5B2E-1024-419F-8C16-A070D9D7655D}"/>
    <cellStyle name="Comma 4 5 5" xfId="1048" xr:uid="{F9A73D9F-30D3-480E-92C4-46430EAC15CA}"/>
    <cellStyle name="Comma 4 5 5 10" xfId="28579" xr:uid="{78FCDC31-BE4C-4ABA-90F9-38FEE65DF85A}"/>
    <cellStyle name="Comma 4 5 5 2" xfId="28034" xr:uid="{70D1A885-291A-4AD3-9241-E44145E0327D}"/>
    <cellStyle name="Comma 4 5 5 2 2" xfId="26303" xr:uid="{8CBED95D-4D84-47F6-B7AD-0EB8BF709917}"/>
    <cellStyle name="Comma 4 5 5 2 2 2" xfId="22805" xr:uid="{09388A4E-028D-4882-B684-02A6A4AA5FE0}"/>
    <cellStyle name="Comma 4 5 5 2 2 2 2" xfId="15298" xr:uid="{B6DA4880-AC60-48D9-8DD2-B246747420F3}"/>
    <cellStyle name="Comma 4 5 5 2 2 2 2 2" xfId="56179" xr:uid="{0AD91517-823F-48B1-853A-72CE290BB920}"/>
    <cellStyle name="Comma 4 5 5 2 2 2 2 3" xfId="43564" xr:uid="{3CB66D9B-7489-4455-B6A7-8041E58F5357}"/>
    <cellStyle name="Comma 4 5 5 2 2 2 3" xfId="8712" xr:uid="{E0B50208-F1E0-4058-957A-889548BAF38A}"/>
    <cellStyle name="Comma 4 5 5 2 2 2 3 2" xfId="49901" xr:uid="{4397A0AD-B871-4F9F-863D-2755D01883CB}"/>
    <cellStyle name="Comma 4 5 5 2 2 2 4" xfId="30812" xr:uid="{F90D5335-F44E-4C0B-850B-A5B7BB098CCF}"/>
    <cellStyle name="Comma 4 5 5 2 2 2 5" xfId="37274" xr:uid="{26B9AF2C-3513-4D21-84B1-01EC8DA686AD}"/>
    <cellStyle name="Comma 4 5 5 2 2 3" xfId="25423" xr:uid="{468FFC88-9496-42DC-B85F-C19800C4E536}"/>
    <cellStyle name="Comma 4 5 5 2 2 3 2" xfId="17916" xr:uid="{7BD35D92-83CD-4071-8DC2-125F2A2FDFB8}"/>
    <cellStyle name="Comma 4 5 5 2 2 3 2 2" xfId="53561" xr:uid="{F8486006-9C19-4CC3-8EC1-372F8B357B32}"/>
    <cellStyle name="Comma 4 5 5 2 2 3 2 3" xfId="40946" xr:uid="{6DF93049-DD81-4C21-B7B8-48DFA01C9E2D}"/>
    <cellStyle name="Comma 4 5 5 2 2 3 3" xfId="11330" xr:uid="{D98E7B79-D4ED-459D-9CA3-B5D7CC4E9D2F}"/>
    <cellStyle name="Comma 4 5 5 2 2 3 3 2" xfId="47283" xr:uid="{BB97B06F-13D9-4C9E-98C7-C6C7674128AC}"/>
    <cellStyle name="Comma 4 5 5 2 2 3 4" xfId="5128" xr:uid="{AFA519B3-7B3B-4E44-B8A3-D7A0AB161F98}"/>
    <cellStyle name="Comma 4 5 5 2 2 3 5" xfId="34656" xr:uid="{41F0F4F7-CF03-4207-91CC-2704C29FF0E4}"/>
    <cellStyle name="Comma 4 5 5 2 2 4" xfId="18795" xr:uid="{6C48E194-4643-4B82-819A-A9B1EEB17BDB}"/>
    <cellStyle name="Comma 4 5 5 2 2 4 2" xfId="52682" xr:uid="{D293BC99-5604-4873-8526-245EB972734F}"/>
    <cellStyle name="Comma 4 5 5 2 2 4 3" xfId="40067" xr:uid="{35BBC5E9-8A90-4E10-B483-907CC65D96E1}"/>
    <cellStyle name="Comma 4 5 5 2 2 5" xfId="12209" xr:uid="{F4FAA534-142F-43E2-8ECF-17E85215D209}"/>
    <cellStyle name="Comma 4 5 5 2 2 5 2" xfId="46404" xr:uid="{140B3EB4-C20A-4C80-84F1-0031E49DE5C8}"/>
    <cellStyle name="Comma 4 5 5 2 2 6" xfId="4249" xr:uid="{DE1BA215-F05D-4F46-AA75-E2970AE6598A}"/>
    <cellStyle name="Comma 4 5 5 2 2 7" xfId="33777" xr:uid="{23230288-4ED1-4712-8CFA-60AEE9F2F012}"/>
    <cellStyle name="Comma 4 5 5 2 3" xfId="27158" xr:uid="{0684F8FD-D641-45A7-A148-10DC3B446CC7}"/>
    <cellStyle name="Comma 4 5 5 2 3 2" xfId="23661" xr:uid="{8CE94A19-B380-4D5F-B127-CD4E47829C2F}"/>
    <cellStyle name="Comma 4 5 5 2 3 2 2" xfId="16154" xr:uid="{32276013-44AD-4E5C-82DE-698D201665D7}"/>
    <cellStyle name="Comma 4 5 5 2 3 2 2 2" xfId="55323" xr:uid="{480948F3-AC90-4E7B-A007-5AE79AC1D283}"/>
    <cellStyle name="Comma 4 5 5 2 3 2 2 3" xfId="42708" xr:uid="{B6A06ED3-12B7-454B-B5A5-102175380D08}"/>
    <cellStyle name="Comma 4 5 5 2 3 2 3" xfId="9568" xr:uid="{5B77AB4F-BBA1-48D9-A4A7-B5C665D61E98}"/>
    <cellStyle name="Comma 4 5 5 2 3 2 3 2" xfId="49045" xr:uid="{8477B757-3FAC-49E6-94DC-4CA4B64D718D}"/>
    <cellStyle name="Comma 4 5 5 2 3 2 4" xfId="29956" xr:uid="{5E234A78-FBFA-4028-B08E-5AC82376AE39}"/>
    <cellStyle name="Comma 4 5 5 2 3 2 5" xfId="36418" xr:uid="{A758CB72-4A16-4F60-9B6C-65FB08C256B3}"/>
    <cellStyle name="Comma 4 5 5 2 3 3" xfId="19650" xr:uid="{9670EAFC-36F9-412D-8032-CABBB7BC404C}"/>
    <cellStyle name="Comma 4 5 5 2 3 3 2" xfId="51826" xr:uid="{63A26978-3BD2-4EB8-9C9F-CCC57F397327}"/>
    <cellStyle name="Comma 4 5 5 2 3 3 3" xfId="39211" xr:uid="{7A90803E-9F69-44CE-A80C-8827B18BDFEB}"/>
    <cellStyle name="Comma 4 5 5 2 3 4" xfId="13064" xr:uid="{8BC3C7A6-7C65-43D3-BBBA-785ECBF6B6DE}"/>
    <cellStyle name="Comma 4 5 5 2 3 4 2" xfId="45548" xr:uid="{E3169F4B-B4BA-4706-96F5-AE9C7EB29531}"/>
    <cellStyle name="Comma 4 5 5 2 3 5" xfId="6477" xr:uid="{A16C7CCC-93DC-4992-BB6D-A70CE76901C3}"/>
    <cellStyle name="Comma 4 5 5 2 3 6" xfId="32921" xr:uid="{3019F51B-5F15-4B0C-A7B7-82BF24464FEC}"/>
    <cellStyle name="Comma 4 5 5 2 4" xfId="24538" xr:uid="{C09030C0-0561-43AF-A20B-B1694145447C}"/>
    <cellStyle name="Comma 4 5 5 2 4 2" xfId="17031" xr:uid="{66B8E5AD-82B7-481F-8A32-839E1E362C24}"/>
    <cellStyle name="Comma 4 5 5 2 4 2 2" xfId="54446" xr:uid="{EFDAB902-6CAC-4BBC-A766-2CADDEA2B38B}"/>
    <cellStyle name="Comma 4 5 5 2 4 2 3" xfId="41831" xr:uid="{E5B821AC-8FF0-4C11-8292-B8AB4605CE65}"/>
    <cellStyle name="Comma 4 5 5 2 4 3" xfId="10445" xr:uid="{848D2C46-64B8-45FC-925D-08DDCB9EFD3C}"/>
    <cellStyle name="Comma 4 5 5 2 4 3 2" xfId="48168" xr:uid="{AF51A763-6C82-41CD-818F-186C69F2B31C}"/>
    <cellStyle name="Comma 4 5 5 2 4 4" xfId="6013" xr:uid="{2DF7A8B3-D9CA-4549-AE42-32450CFD7FB5}"/>
    <cellStyle name="Comma 4 5 5 2 4 5" xfId="35541" xr:uid="{320F8944-0D35-4307-B88C-CBC1D07D8630}"/>
    <cellStyle name="Comma 4 5 5 2 5" xfId="20525" xr:uid="{F879869C-D820-4147-8E42-BBDFD9A6A69B}"/>
    <cellStyle name="Comma 4 5 5 2 5 2" xfId="50949" xr:uid="{4841A8A2-4025-4F70-A115-34F54BA08578}"/>
    <cellStyle name="Comma 4 5 5 2 5 3" xfId="38334" xr:uid="{A521999B-BE29-4B29-997E-0B7B6D7E8FFF}"/>
    <cellStyle name="Comma 4 5 5 2 6" xfId="13939" xr:uid="{8883EC6F-68BA-41D8-AE57-ABBB661E0A49}"/>
    <cellStyle name="Comma 4 5 5 2 6 2" xfId="44671" xr:uid="{95FD7590-1080-46AE-9210-5640DE08500D}"/>
    <cellStyle name="Comma 4 5 5 2 7" xfId="7352" xr:uid="{C99C7B8F-BAED-470A-9A81-6AA123D684A1}"/>
    <cellStyle name="Comma 4 5 5 2 8" xfId="32044" xr:uid="{3E27D095-C4DC-4930-AB2D-F002CE8E0B49}"/>
    <cellStyle name="Comma 4 5 5 3" xfId="26742" xr:uid="{5FE7739F-6C6E-4DFB-A4DE-F746205C9110}"/>
    <cellStyle name="Comma 4 5 5 3 2" xfId="23245" xr:uid="{66758017-4798-45A1-AC12-621C3C62D816}"/>
    <cellStyle name="Comma 4 5 5 3 2 2" xfId="15738" xr:uid="{4A87FA7A-889E-4877-B181-D0EF4350E365}"/>
    <cellStyle name="Comma 4 5 5 3 2 2 2" xfId="55739" xr:uid="{534EF0C1-6FA2-401B-B724-8769A4E61E3E}"/>
    <cellStyle name="Comma 4 5 5 3 2 2 3" xfId="43124" xr:uid="{5C2BBB34-08C3-4269-8611-30ABAE830630}"/>
    <cellStyle name="Comma 4 5 5 3 2 3" xfId="9152" xr:uid="{BC5D32D5-D632-442B-AB36-766C7C9C9341}"/>
    <cellStyle name="Comma 4 5 5 3 2 3 2" xfId="49461" xr:uid="{8EC74F1A-096B-486D-8C4F-21D452559A9C}"/>
    <cellStyle name="Comma 4 5 5 3 2 4" xfId="30372" xr:uid="{1449ABDA-CD2E-4107-A96B-942DE783EEE3}"/>
    <cellStyle name="Comma 4 5 5 3 2 5" xfId="36834" xr:uid="{A9645D03-E01F-401C-8619-A24DDE02ED3F}"/>
    <cellStyle name="Comma 4 5 5 3 3" xfId="25867" xr:uid="{5941AE6F-7BC8-4490-BCF3-AE3575CB074B}"/>
    <cellStyle name="Comma 4 5 5 3 3 2" xfId="18360" xr:uid="{ED7B77E5-16DD-46D6-A6CF-AB3A92D4588E}"/>
    <cellStyle name="Comma 4 5 5 3 3 2 2" xfId="53117" xr:uid="{D098B26D-9FDD-4CE1-A531-81272CA79DB7}"/>
    <cellStyle name="Comma 4 5 5 3 3 2 3" xfId="40502" xr:uid="{6387CF63-1F6D-4977-AB4D-049EC841A238}"/>
    <cellStyle name="Comma 4 5 5 3 3 3" xfId="11774" xr:uid="{3F5B2E02-DB55-40BE-8DF3-8463EFFE4B34}"/>
    <cellStyle name="Comma 4 5 5 3 3 3 2" xfId="46839" xr:uid="{548F300E-45A0-4116-8B06-DAE77C3901C5}"/>
    <cellStyle name="Comma 4 5 5 3 3 4" xfId="4684" xr:uid="{FB976EFC-A790-4711-9E66-FCB2DE015542}"/>
    <cellStyle name="Comma 4 5 5 3 3 5" xfId="34212" xr:uid="{0B8BFD96-3F2B-48DF-A4B5-85B127AC42B6}"/>
    <cellStyle name="Comma 4 5 5 3 4" xfId="19234" xr:uid="{2F0A6B66-666E-4F8A-8E91-01959FE2A35D}"/>
    <cellStyle name="Comma 4 5 5 3 4 2" xfId="52242" xr:uid="{13FC6F05-55A6-466A-A7CC-707BB7857D21}"/>
    <cellStyle name="Comma 4 5 5 3 4 3" xfId="39627" xr:uid="{1360D523-D403-41D1-87CF-EEE4F670C9A6}"/>
    <cellStyle name="Comma 4 5 5 3 5" xfId="12648" xr:uid="{6AB4A09C-BBE1-4DFC-98E1-62B517F2802E}"/>
    <cellStyle name="Comma 4 5 5 3 5 2" xfId="45964" xr:uid="{81439060-28AB-4E85-B871-BB7B6725872C}"/>
    <cellStyle name="Comma 4 5 5 3 6" xfId="3810" xr:uid="{1B5E0B3F-78AE-4F26-8782-11DF03590DA0}"/>
    <cellStyle name="Comma 4 5 5 3 7" xfId="33337" xr:uid="{2ABB4E7A-B0D6-440B-BDC0-1A08122BE4DF}"/>
    <cellStyle name="Comma 4 5 5 4" xfId="27592" xr:uid="{062F60BE-E2D5-4785-B999-A7E04B89BA48}"/>
    <cellStyle name="Comma 4 5 5 4 2" xfId="24095" xr:uid="{440935C3-10D0-4ABF-8A47-7A1871AB29A0}"/>
    <cellStyle name="Comma 4 5 5 4 2 2" xfId="16588" xr:uid="{1212809B-7D25-4816-A6D1-C7CBF96D6DF3}"/>
    <cellStyle name="Comma 4 5 5 4 2 2 2" xfId="54889" xr:uid="{686897F2-0B6B-43FE-AB4F-A70D874D0E17}"/>
    <cellStyle name="Comma 4 5 5 4 2 2 3" xfId="42274" xr:uid="{27832D24-C0A3-484E-94F2-29B0BF780BCA}"/>
    <cellStyle name="Comma 4 5 5 4 2 3" xfId="10002" xr:uid="{8E060BDA-F8EC-4812-AE84-7A0BA7CC0668}"/>
    <cellStyle name="Comma 4 5 5 4 2 3 2" xfId="48611" xr:uid="{6F42BA33-6526-4DDB-AD81-C16CAB16D618}"/>
    <cellStyle name="Comma 4 5 5 4 2 4" xfId="29522" xr:uid="{E1D5E953-8207-4C70-8970-FA5756849650}"/>
    <cellStyle name="Comma 4 5 5 4 2 5" xfId="35984" xr:uid="{332CFAEF-6E88-48B7-A592-7153A11A361A}"/>
    <cellStyle name="Comma 4 5 5 4 3" xfId="20084" xr:uid="{2431FA55-A0ED-41F8-8E7E-821DDD11FCE6}"/>
    <cellStyle name="Comma 4 5 5 4 3 2" xfId="51392" xr:uid="{5268745F-3B9F-4BF7-96B5-064C7FB02F99}"/>
    <cellStyle name="Comma 4 5 5 4 3 3" xfId="38777" xr:uid="{FA524D3D-BFB1-428B-86E9-47A29E2E3372}"/>
    <cellStyle name="Comma 4 5 5 4 4" xfId="13498" xr:uid="{826F179F-7EF9-41DC-976E-4793AC3BD9D9}"/>
    <cellStyle name="Comma 4 5 5 4 4 2" xfId="45114" xr:uid="{3B5BC73E-01E0-4461-A2EF-6B2C4C9CC39E}"/>
    <cellStyle name="Comma 4 5 5 4 5" xfId="6911" xr:uid="{AE0107F9-2727-470E-B7FB-FF81FDDF25CF}"/>
    <cellStyle name="Comma 4 5 5 4 6" xfId="32487" xr:uid="{2CCC3282-9F0D-43E2-8209-6B673B2EA3B2}"/>
    <cellStyle name="Comma 4 5 5 5" xfId="24982" xr:uid="{F685C667-0FB6-4586-B862-5A075AC1CF64}"/>
    <cellStyle name="Comma 4 5 5 5 2" xfId="17475" xr:uid="{833DE926-0D82-4219-A58D-E900C183CDE0}"/>
    <cellStyle name="Comma 4 5 5 5 2 2" xfId="54002" xr:uid="{2B924525-C8DA-4330-B878-8A4174198F98}"/>
    <cellStyle name="Comma 4 5 5 5 2 3" xfId="41387" xr:uid="{4D249539-AB40-4FDF-B0ED-930B0C1378C0}"/>
    <cellStyle name="Comma 4 5 5 5 3" xfId="10889" xr:uid="{8BE1624F-103F-4976-9319-5624FF737D7F}"/>
    <cellStyle name="Comma 4 5 5 5 3 2" xfId="47724" xr:uid="{F1613FA8-7EF7-45A9-93FF-098D669095D6}"/>
    <cellStyle name="Comma 4 5 5 5 4" xfId="5569" xr:uid="{5446AA27-8A4E-4891-AAA6-570DCD932B59}"/>
    <cellStyle name="Comma 4 5 5 5 5" xfId="35097" xr:uid="{6CEBDF02-8FA9-41E8-A0C8-0700C094219B}"/>
    <cellStyle name="Comma 4 5 5 6" xfId="20967" xr:uid="{A1F53085-A230-4629-8036-8500D5B70C08}"/>
    <cellStyle name="Comma 4 5 5 6 2" xfId="50505" xr:uid="{B0150022-A0C7-4192-B232-B12A65E34D2A}"/>
    <cellStyle name="Comma 4 5 5 6 3" xfId="37890" xr:uid="{126AD3A5-12FC-4473-BF13-B41BCE4C64B9}"/>
    <cellStyle name="Comma 4 5 5 7" xfId="14381" xr:uid="{CC165A9C-E004-4C3D-9467-B1E178EB5972}"/>
    <cellStyle name="Comma 4 5 5 7 2" xfId="44161" xr:uid="{D334A74F-3A20-4624-9564-FCBC4377EEA1}"/>
    <cellStyle name="Comma 4 5 5 8" xfId="7794" xr:uid="{56B14314-DEED-49F9-BFB6-EA44A59F84E8}"/>
    <cellStyle name="Comma 4 5 5 9" xfId="31597" xr:uid="{3EA5F9A7-5F5E-4BA4-A4BF-81FC29455FBD}"/>
    <cellStyle name="Comma 4 5 6" xfId="28140" xr:uid="{C4700F1A-19BE-4E98-BD44-BFCA1852DBE4}"/>
    <cellStyle name="Comma 4 5 6 2" xfId="26386" xr:uid="{17720A29-762A-4F43-93FF-C2E678F22CD7}"/>
    <cellStyle name="Comma 4 5 6 2 2" xfId="22888" xr:uid="{5CDCF5EC-C1F8-42CF-86C1-7C4B385023C1}"/>
    <cellStyle name="Comma 4 5 6 2 2 2" xfId="15381" xr:uid="{4741B84A-3264-45FD-BEC8-AB4A49F19F6F}"/>
    <cellStyle name="Comma 4 5 6 2 2 2 2" xfId="56096" xr:uid="{95AA7441-7AE3-4974-B52E-B0B2E39C2ADE}"/>
    <cellStyle name="Comma 4 5 6 2 2 2 3" xfId="43481" xr:uid="{3F2D74B8-A386-430E-BBDE-2E3AF3B02F85}"/>
    <cellStyle name="Comma 4 5 6 2 2 3" xfId="8795" xr:uid="{4AAB16CF-B73B-4CEA-804D-005FE0BB2EEA}"/>
    <cellStyle name="Comma 4 5 6 2 2 3 2" xfId="49818" xr:uid="{9F2899EF-0D97-4786-BE53-5C7403F6D6D3}"/>
    <cellStyle name="Comma 4 5 6 2 2 4" xfId="30729" xr:uid="{72E1347C-6F1A-4A57-AE68-DDF1202DCF08}"/>
    <cellStyle name="Comma 4 5 6 2 2 5" xfId="37191" xr:uid="{F5B72272-B6F3-4F4E-B900-8D0D11862583}"/>
    <cellStyle name="Comma 4 5 6 2 3" xfId="25506" xr:uid="{7CA2209A-5FD1-4CB6-B88E-12D3049E3928}"/>
    <cellStyle name="Comma 4 5 6 2 3 2" xfId="17999" xr:uid="{4DCA61CA-7591-4733-ACF0-AD0F7164C365}"/>
    <cellStyle name="Comma 4 5 6 2 3 2 2" xfId="53478" xr:uid="{1DAD539C-8EBD-4104-BC2D-324DCB2522A8}"/>
    <cellStyle name="Comma 4 5 6 2 3 2 3" xfId="40863" xr:uid="{15C2E3C1-75DA-4150-99CE-6A07B88EFB4A}"/>
    <cellStyle name="Comma 4 5 6 2 3 3" xfId="11413" xr:uid="{08A30CC8-0B1B-4398-9611-38BCDAD34C0F}"/>
    <cellStyle name="Comma 4 5 6 2 3 3 2" xfId="47200" xr:uid="{04490278-14E2-4343-8383-5475FD319E0F}"/>
    <cellStyle name="Comma 4 5 6 2 3 4" xfId="5045" xr:uid="{8CA9A114-761B-49E7-9BF8-300914ACDB18}"/>
    <cellStyle name="Comma 4 5 6 2 3 5" xfId="34573" xr:uid="{6527550F-43C5-4D6D-B8D5-89EF6ED27A32}"/>
    <cellStyle name="Comma 4 5 6 2 4" xfId="18878" xr:uid="{6D22D3AD-FE6E-4729-9C45-1BA8203110E1}"/>
    <cellStyle name="Comma 4 5 6 2 4 2" xfId="52599" xr:uid="{114FDA24-13EF-4790-BCA1-1D2816506585}"/>
    <cellStyle name="Comma 4 5 6 2 4 3" xfId="39984" xr:uid="{AD800E2F-DF15-48D7-BE6F-F64967041836}"/>
    <cellStyle name="Comma 4 5 6 2 5" xfId="12292" xr:uid="{AC78A01F-99CF-467B-AE74-D532E5E97201}"/>
    <cellStyle name="Comma 4 5 6 2 5 2" xfId="46321" xr:uid="{36028FAA-AE4F-4764-9849-DFE10CF29B6D}"/>
    <cellStyle name="Comma 4 5 6 2 6" xfId="4166" xr:uid="{FE034CD8-3631-426A-B2DB-8D741448C1EC}"/>
    <cellStyle name="Comma 4 5 6 2 7" xfId="33694" xr:uid="{60F86F66-C6A0-4355-8399-CCCF946587D0}"/>
    <cellStyle name="Comma 4 5 6 3" xfId="27236" xr:uid="{A8F920C1-AA05-4D1E-9DB1-CD6637338613}"/>
    <cellStyle name="Comma 4 5 6 3 2" xfId="23739" xr:uid="{F5E9E8FC-BE3E-4575-8415-C6CC7270BFB1}"/>
    <cellStyle name="Comma 4 5 6 3 2 2" xfId="16232" xr:uid="{9379103E-B589-4D82-945F-0B6BD0DFD16A}"/>
    <cellStyle name="Comma 4 5 6 3 2 2 2" xfId="55245" xr:uid="{247BDBBF-B960-4EE5-B6C9-A53CE2F21D0D}"/>
    <cellStyle name="Comma 4 5 6 3 2 2 3" xfId="42630" xr:uid="{A6B13C03-07C9-482B-9714-3B41D214F2D5}"/>
    <cellStyle name="Comma 4 5 6 3 2 3" xfId="9646" xr:uid="{D232F3EE-1FCE-466D-B4B4-5A2697E09157}"/>
    <cellStyle name="Comma 4 5 6 3 2 3 2" xfId="48967" xr:uid="{460E8BD5-6D5E-456A-8C9E-B45DF13BDE22}"/>
    <cellStyle name="Comma 4 5 6 3 2 4" xfId="29878" xr:uid="{3EE2CE8D-51E7-42B4-86D4-EDEE0D686CCB}"/>
    <cellStyle name="Comma 4 5 6 3 2 5" xfId="36340" xr:uid="{3D73FB5A-0373-432C-9652-5CAF7C1D219B}"/>
    <cellStyle name="Comma 4 5 6 3 3" xfId="19728" xr:uid="{DF0F8D15-AB56-4E6A-A785-C99CFF1DDDEB}"/>
    <cellStyle name="Comma 4 5 6 3 3 2" xfId="51748" xr:uid="{0656F477-D415-4CE4-9A80-797CCA35CAD4}"/>
    <cellStyle name="Comma 4 5 6 3 3 3" xfId="39133" xr:uid="{D41CD6B3-420E-4C60-811B-8562A9F0DDB4}"/>
    <cellStyle name="Comma 4 5 6 3 4" xfId="13142" xr:uid="{FAC3CC36-1F3B-41D1-A53F-4951DD295912}"/>
    <cellStyle name="Comma 4 5 6 3 4 2" xfId="45470" xr:uid="{B756CD01-39CF-4F45-AFA0-0E859CFDF11C}"/>
    <cellStyle name="Comma 4 5 6 3 5" xfId="6555" xr:uid="{6180609D-3AE0-4838-8983-F14EC9EDC167}"/>
    <cellStyle name="Comma 4 5 6 3 6" xfId="32843" xr:uid="{E244B8E4-4B9B-4828-B549-0F83450D76D9}"/>
    <cellStyle name="Comma 4 5 6 4" xfId="24621" xr:uid="{CB9A3BCC-FDC5-4E80-8A64-F9F5E69370DC}"/>
    <cellStyle name="Comma 4 5 6 4 2" xfId="17114" xr:uid="{1ABC85C2-112B-4FA9-8916-2B67CF469EB2}"/>
    <cellStyle name="Comma 4 5 6 4 2 2" xfId="54363" xr:uid="{6B70241B-0F1F-4E10-909C-F22DCA2057EC}"/>
    <cellStyle name="Comma 4 5 6 4 2 3" xfId="41748" xr:uid="{EB7B51A4-882C-418A-842E-45979AC2F7E5}"/>
    <cellStyle name="Comma 4 5 6 4 3" xfId="10528" xr:uid="{37D981ED-CFC8-4444-90E7-60F2FBD7993A}"/>
    <cellStyle name="Comma 4 5 6 4 3 2" xfId="48085" xr:uid="{978B09F7-E2D9-433E-BE1A-467E07BF97CB}"/>
    <cellStyle name="Comma 4 5 6 4 4" xfId="5930" xr:uid="{3207115C-202F-433F-8A90-BD1095D81096}"/>
    <cellStyle name="Comma 4 5 6 4 5" xfId="35458" xr:uid="{0DB27669-FBCD-467E-B51D-8196ADCC04E1}"/>
    <cellStyle name="Comma 4 5 6 5" xfId="20607" xr:uid="{17A48375-C4E6-48F6-8970-AA99AE505B8F}"/>
    <cellStyle name="Comma 4 5 6 5 2" xfId="50866" xr:uid="{A8265F28-7C5A-4146-B769-EBBAC41EE170}"/>
    <cellStyle name="Comma 4 5 6 5 3" xfId="38251" xr:uid="{D062BA0E-BCF0-4C7C-9B0B-9F608821F6AE}"/>
    <cellStyle name="Comma 4 5 6 6" xfId="14021" xr:uid="{FCC16552-F85D-4A67-BFA4-FC724137C7CC}"/>
    <cellStyle name="Comma 4 5 6 6 2" xfId="44573" xr:uid="{EE89D3E2-D798-4650-8C0E-B2F60D2103EC}"/>
    <cellStyle name="Comma 4 5 6 7" xfId="7434" xr:uid="{68C310CF-1B08-4464-B41D-3EE081D4F849}"/>
    <cellStyle name="Comma 4 5 6 8" xfId="31961" xr:uid="{8326E5E3-0712-4B81-9F23-5EBC4A9C3730}"/>
    <cellStyle name="Comma 4 5 7" xfId="26801" xr:uid="{FF2E4DA9-9596-4E2B-87BC-CDFCA15F4E10}"/>
    <cellStyle name="Comma 4 5 7 2" xfId="23304" xr:uid="{162F15A2-4D24-4A31-B6E3-CE82F9BBCAA0}"/>
    <cellStyle name="Comma 4 5 7 2 2" xfId="15797" xr:uid="{FF79894E-A4D5-4877-9F87-83E7AB6A63A1}"/>
    <cellStyle name="Comma 4 5 7 2 2 2" xfId="55680" xr:uid="{1F0333E5-5B9C-4D3D-A75D-4FCC61120A19}"/>
    <cellStyle name="Comma 4 5 7 2 2 3" xfId="43065" xr:uid="{E830C2F0-DF51-45BE-9FD3-68A61A77118F}"/>
    <cellStyle name="Comma 4 5 7 2 3" xfId="9211" xr:uid="{53545704-D458-4402-9E91-B84359EEFCA7}"/>
    <cellStyle name="Comma 4 5 7 2 3 2" xfId="49402" xr:uid="{0202EE5F-236F-4383-BF71-3C2B13A33744}"/>
    <cellStyle name="Comma 4 5 7 2 4" xfId="30313" xr:uid="{D243DAF4-C371-4DF9-964A-4CF0305BA12E}"/>
    <cellStyle name="Comma 4 5 7 2 5" xfId="36775" xr:uid="{F4FF0042-03ED-4CDE-9B96-41E3EBDBE9A8}"/>
    <cellStyle name="Comma 4 5 7 3" xfId="25926" xr:uid="{F3888156-BEB2-4D33-A6CA-1DFB05F76BC2}"/>
    <cellStyle name="Comma 4 5 7 3 2" xfId="18419" xr:uid="{1E35F364-F943-446B-B559-030CB81E91A3}"/>
    <cellStyle name="Comma 4 5 7 3 2 2" xfId="53058" xr:uid="{426D207C-4FE5-4154-8922-4F5372BE7032}"/>
    <cellStyle name="Comma 4 5 7 3 2 3" xfId="40443" xr:uid="{3941339A-6779-4E9D-8DC0-D17843519017}"/>
    <cellStyle name="Comma 4 5 7 3 3" xfId="11833" xr:uid="{4462E86D-1EBC-4A47-A447-B26AC117EE4B}"/>
    <cellStyle name="Comma 4 5 7 3 3 2" xfId="46780" xr:uid="{1A2075B6-AB16-4195-A816-33E4FE5B7D97}"/>
    <cellStyle name="Comma 4 5 7 3 4" xfId="4625" xr:uid="{9BC6C93A-7E09-4052-A600-4731E09D4392}"/>
    <cellStyle name="Comma 4 5 7 3 5" xfId="34153" xr:uid="{B1BE8417-924D-4A42-B3D6-70B9B1E70072}"/>
    <cellStyle name="Comma 4 5 7 4" xfId="19293" xr:uid="{97E73002-E769-4778-A89C-B49C29EEDA2C}"/>
    <cellStyle name="Comma 4 5 7 4 2" xfId="52183" xr:uid="{D1D4000D-8DE3-405F-A060-CF2895D0AC91}"/>
    <cellStyle name="Comma 4 5 7 4 3" xfId="39568" xr:uid="{575274CA-6C7B-4481-A45C-4AE48EF57AF1}"/>
    <cellStyle name="Comma 4 5 7 5" xfId="12707" xr:uid="{67FD81DA-7113-47CB-BBE0-2180C3FF549D}"/>
    <cellStyle name="Comma 4 5 7 5 2" xfId="45905" xr:uid="{F9D076D3-A4E3-4092-A3DE-FC098A1A1226}"/>
    <cellStyle name="Comma 4 5 7 6" xfId="3751" xr:uid="{A6B22917-B90C-44DB-8F10-260A029F7413}"/>
    <cellStyle name="Comma 4 5 7 7" xfId="33278" xr:uid="{A2FE5274-14D4-4969-A51F-457748473910}"/>
    <cellStyle name="Comma 4 5 8" xfId="27649" xr:uid="{6AE94226-5215-4B28-804C-B73F0F595A32}"/>
    <cellStyle name="Comma 4 5 8 2" xfId="24152" xr:uid="{A4A9A69C-5A0A-4145-BAAF-4FFAED6D2B6B}"/>
    <cellStyle name="Comma 4 5 8 2 2" xfId="16645" xr:uid="{97F8BEE1-7FC0-48BF-AB90-89910A1FF63C}"/>
    <cellStyle name="Comma 4 5 8 2 2 2" xfId="54832" xr:uid="{C5CD41FF-1BFA-4A9E-870D-2382F52AE9D7}"/>
    <cellStyle name="Comma 4 5 8 2 2 3" xfId="42217" xr:uid="{F76C1761-02D3-4B22-BF43-48AA3E7788F9}"/>
    <cellStyle name="Comma 4 5 8 2 3" xfId="10059" xr:uid="{0DA47A23-7C18-4F9E-9E78-502CF935858A}"/>
    <cellStyle name="Comma 4 5 8 2 3 2" xfId="48554" xr:uid="{AEA72A29-5386-486D-BB04-C683EC8E8512}"/>
    <cellStyle name="Comma 4 5 8 2 4" xfId="29465" xr:uid="{E1DF90DD-A143-4237-9F79-BAC240D192B2}"/>
    <cellStyle name="Comma 4 5 8 2 5" xfId="35927" xr:uid="{71C2CF61-0E84-4FCE-9DD2-19105085FC83}"/>
    <cellStyle name="Comma 4 5 8 3" xfId="20141" xr:uid="{93265A47-F3CE-4667-85BC-6FA37A9511D7}"/>
    <cellStyle name="Comma 4 5 8 3 2" xfId="51335" xr:uid="{C192E72D-E81F-4EF1-BC67-DADE74E8A07F}"/>
    <cellStyle name="Comma 4 5 8 3 3" xfId="38720" xr:uid="{98424AF5-34D5-4D15-A86C-78CFD2EC87E4}"/>
    <cellStyle name="Comma 4 5 8 4" xfId="13555" xr:uid="{BAA0A485-ABA9-48C3-B039-136D6314DBD1}"/>
    <cellStyle name="Comma 4 5 8 4 2" xfId="45057" xr:uid="{4F24013E-A939-4461-A34F-8477BBFEFA76}"/>
    <cellStyle name="Comma 4 5 8 5" xfId="6968" xr:uid="{FB94DFE0-36E6-472D-996B-3A9D345B6F2F}"/>
    <cellStyle name="Comma 4 5 8 6" xfId="32430" xr:uid="{554148C5-30F3-4D23-9053-4D323C120CC4}"/>
    <cellStyle name="Comma 4 5 9" xfId="25041" xr:uid="{B3EF62B8-1FCD-44BD-9F61-67C5F13D5F0A}"/>
    <cellStyle name="Comma 4 5 9 2" xfId="17534" xr:uid="{C80651DE-33BB-4286-8636-7A6EB3646AAD}"/>
    <cellStyle name="Comma 4 5 9 2 2" xfId="53943" xr:uid="{EE482359-9608-47A7-AF71-DBB1B87FFD52}"/>
    <cellStyle name="Comma 4 5 9 2 3" xfId="41328" xr:uid="{75262669-2186-4AC6-AD86-0633EE161965}"/>
    <cellStyle name="Comma 4 5 9 3" xfId="10948" xr:uid="{D419F4AA-C1FD-4E11-B130-69166A481FC1}"/>
    <cellStyle name="Comma 4 5 9 3 2" xfId="47665" xr:uid="{AEFCBFB1-17A1-4853-8422-BF31895029BF}"/>
    <cellStyle name="Comma 4 5 9 4" xfId="5510" xr:uid="{88EAC648-D67A-4EA8-B859-6B23F6903DFD}"/>
    <cellStyle name="Comma 4 5 9 5" xfId="35038" xr:uid="{E335BFC7-C46D-428D-AED3-8FDEF773E076}"/>
    <cellStyle name="Comma 4 6" xfId="635" xr:uid="{A52D74FE-B4C3-421B-8ED0-F8F72B14A2DC}"/>
    <cellStyle name="Comma 4 6 10" xfId="28693" xr:uid="{841DCCA6-DD6E-4B98-97CD-67262529F9D9}"/>
    <cellStyle name="Comma 4 6 10 2" xfId="21022" xr:uid="{F40BC287-3956-401F-B28B-9C8A537D3696}"/>
    <cellStyle name="Comma 4 6 10 2 2" xfId="50313" xr:uid="{4A1BB669-8CDC-4C11-BAA2-2537649A1840}"/>
    <cellStyle name="Comma 4 6 10 3" xfId="14436" xr:uid="{E3757BBE-9A50-468C-B25C-0BA20A41C9E4}"/>
    <cellStyle name="Comma 4 6 10 4" xfId="7849" xr:uid="{88F23558-D0FC-4DF7-92CB-EECC83A0745E}"/>
    <cellStyle name="Comma 4 6 10 5" xfId="37690" xr:uid="{0B325B98-B462-41C5-BD14-379A52A36A91}"/>
    <cellStyle name="Comma 4 6 11" xfId="22388" xr:uid="{4CB4D322-E7A6-4D90-B950-E23C114FAE0D}"/>
    <cellStyle name="Comma 4 6 11 2" xfId="14881" xr:uid="{5B236D7A-A203-48FB-BB28-634FBE0C2EAB}"/>
    <cellStyle name="Comma 4 6 11 2 2" xfId="50451" xr:uid="{B5137FCC-FDE7-4360-BCC3-3D8715A5DCB0}"/>
    <cellStyle name="Comma 4 6 11 3" xfId="8295" xr:uid="{822DDACD-7DC9-429F-B74C-6F109BAC8B16}"/>
    <cellStyle name="Comma 4 6 11 4" xfId="31229" xr:uid="{B0DD3FC4-8DA5-44E5-8012-9A94E338D922}"/>
    <cellStyle name="Comma 4 6 11 5" xfId="37836" xr:uid="{CD00B768-A74A-44E3-8163-C4294E0FB130}"/>
    <cellStyle name="Comma 4 6 12" xfId="29003" xr:uid="{257F6C99-353D-498E-B14B-00DADD876288}"/>
    <cellStyle name="Comma 4 6 12 2" xfId="21297" xr:uid="{AB61D6D8-69F6-47FD-B332-A784D0A8BE49}"/>
    <cellStyle name="Comma 4 6 12 3" xfId="14711" xr:uid="{D5016D53-828C-4DE1-8EE3-74ED4FF07063}"/>
    <cellStyle name="Comma 4 6 12 4" xfId="8124" xr:uid="{9D465A3D-D03F-4AD6-85E0-BC1AB31E5FCD}"/>
    <cellStyle name="Comma 4 6 12 5" xfId="44083" xr:uid="{062457ED-3832-45C8-8299-293570C3D299}"/>
    <cellStyle name="Comma 4 6 13" xfId="22068" xr:uid="{8A85F3AC-3F2E-40E4-9C5D-F5C5F3E80461}"/>
    <cellStyle name="Comma 4 6 14" xfId="22138" xr:uid="{7DEEC035-6364-4EDD-8480-A8C676267D60}"/>
    <cellStyle name="Comma 4 6 15" xfId="21406" xr:uid="{09435F43-3FEE-424F-90F4-65517C7CBFAB}"/>
    <cellStyle name="Comma 4 6 16" xfId="14821" xr:uid="{CAE8D5FE-1CBB-47A2-820E-2A3CCD1D9034}"/>
    <cellStyle name="Comma 4 6 17" xfId="8234" xr:uid="{0525FE3F-63A8-42B4-9686-2F53237F70F8}"/>
    <cellStyle name="Comma 4 6 18" xfId="29177" xr:uid="{496AC6CB-EFB2-40E9-B999-8895B233AFBF}"/>
    <cellStyle name="Comma 4 6 19" xfId="3147" xr:uid="{4E1D5C4B-33A8-455B-B978-7C0903717B85}"/>
    <cellStyle name="Comma 4 6 2" xfId="795" xr:uid="{BE709362-3D45-41D7-9845-EA891310736E}"/>
    <cellStyle name="Comma 4 6 2 10" xfId="22085" xr:uid="{A292E9D2-FA4B-4006-B761-8C236BBE72C3}"/>
    <cellStyle name="Comma 4 6 2 11" xfId="21206" xr:uid="{642E8D66-C442-4C16-BE57-918A0C3C5A19}"/>
    <cellStyle name="Comma 4 6 2 12" xfId="14620" xr:uid="{624AE669-ACED-4B1D-BE24-9EF2430D9B2F}"/>
    <cellStyle name="Comma 4 6 2 13" xfId="8033" xr:uid="{EA3661B7-5FED-40DF-BC6C-87E222507939}"/>
    <cellStyle name="Comma 4 6 2 14" xfId="31623" xr:uid="{241E2672-FA70-4875-BAA8-DB9587661D0A}"/>
    <cellStyle name="Comma 4 6 2 15" xfId="28878" xr:uid="{2B8A4203-A627-4793-AFFF-8C7C9B233832}"/>
    <cellStyle name="Comma 4 6 2 16" xfId="69" xr:uid="{5D807AA1-D08D-4E60-A907-D4ACBD7A2730}"/>
    <cellStyle name="Comma 4 6 2 16 2" xfId="136" xr:uid="{A9345371-B542-4668-9751-8655CBD4DC70}"/>
    <cellStyle name="Comma 4 6 2 2" xfId="1202" xr:uid="{952004A2-1568-4FC5-A0C2-EC9D882FF776}"/>
    <cellStyle name="Comma 4 6 2 2 10" xfId="31698" xr:uid="{635F3996-E2FC-4E2C-BA45-3070D3F75E53}"/>
    <cellStyle name="Comma 4 6 2 2 11" xfId="28424" xr:uid="{7B1052B4-5CC9-42E6-A532-AF9D4E39CE8B}"/>
    <cellStyle name="Comma 4 6 2 2 2" xfId="28270" xr:uid="{268A8877-8D74-4AFC-812A-C7563B36A16C}"/>
    <cellStyle name="Comma 4 6 2 2 2 2" xfId="27779" xr:uid="{F10604F0-B06C-41B7-B46F-4AEDE5B62EF3}"/>
    <cellStyle name="Comma 4 6 2 2 2 2 2" xfId="26049" xr:uid="{EEBD94C5-BDA9-41CF-89D4-CC752FE3D29C}"/>
    <cellStyle name="Comma 4 6 2 2 2 2 2 2" xfId="22551" xr:uid="{B279A028-5D86-4917-B10C-697A8D3A5953}"/>
    <cellStyle name="Comma 4 6 2 2 2 2 2 2 2" xfId="15044" xr:uid="{B7790109-D3C3-48FF-9E31-AAC56C2B6EA3}"/>
    <cellStyle name="Comma 4 6 2 2 2 2 2 2 2 2" xfId="56433" xr:uid="{70A1914B-8A6F-4423-B5D7-1C3B31CA8C66}"/>
    <cellStyle name="Comma 4 6 2 2 2 2 2 2 2 3" xfId="43818" xr:uid="{29B8A6B3-5C5F-4279-AD81-2F371AC5EFDD}"/>
    <cellStyle name="Comma 4 6 2 2 2 2 2 2 3" xfId="8458" xr:uid="{43B99510-814F-42ED-9299-9A3FAC1BD465}"/>
    <cellStyle name="Comma 4 6 2 2 2 2 2 2 3 2" xfId="50155" xr:uid="{5DDC1F00-E83E-466F-9372-D2C07F2CF95A}"/>
    <cellStyle name="Comma 4 6 2 2 2 2 2 2 4" xfId="31066" xr:uid="{39147912-D0CE-4ABE-9B97-10C188DF7A80}"/>
    <cellStyle name="Comma 4 6 2 2 2 2 2 2 5" xfId="37528" xr:uid="{2B96BCC7-94E4-4E4A-81F7-28ADFF533C37}"/>
    <cellStyle name="Comma 4 6 2 2 2 2 2 3" xfId="25169" xr:uid="{2744BE43-77BC-4166-B3DF-4B7159A4A5FA}"/>
    <cellStyle name="Comma 4 6 2 2 2 2 2 3 2" xfId="17662" xr:uid="{4FBD8BC3-2D9C-46FE-85FC-114EC5E63381}"/>
    <cellStyle name="Comma 4 6 2 2 2 2 2 3 2 2" xfId="53815" xr:uid="{4DE054FB-00E7-4BAD-BE2C-8DEA94AE9DE6}"/>
    <cellStyle name="Comma 4 6 2 2 2 2 2 3 2 3" xfId="41200" xr:uid="{CF2A16D8-F638-4F08-8DC5-08FD828F2EAB}"/>
    <cellStyle name="Comma 4 6 2 2 2 2 2 3 3" xfId="11076" xr:uid="{4373427E-1B07-4164-8A66-FE43E25B73EF}"/>
    <cellStyle name="Comma 4 6 2 2 2 2 2 3 3 2" xfId="47537" xr:uid="{4A0A339F-9E73-4890-8DCD-5E3FC0E8757C}"/>
    <cellStyle name="Comma 4 6 2 2 2 2 2 3 4" xfId="5382" xr:uid="{B9E0C9EE-52A7-4588-BF23-28653889D11A}"/>
    <cellStyle name="Comma 4 6 2 2 2 2 2 3 5" xfId="34910" xr:uid="{CBCB34E9-5C2A-4A8D-82DB-2125C5FC6723}"/>
    <cellStyle name="Comma 4 6 2 2 2 2 2 4" xfId="18541" xr:uid="{DD79D2DE-EF07-44D4-8F32-1F8E27FF2571}"/>
    <cellStyle name="Comma 4 6 2 2 2 2 2 4 2" xfId="52936" xr:uid="{B29C119A-CA92-4CC8-A444-EB9CF0C9FC49}"/>
    <cellStyle name="Comma 4 6 2 2 2 2 2 4 3" xfId="40321" xr:uid="{8D94079B-0D32-4C1F-BB37-8CE7C7D835EB}"/>
    <cellStyle name="Comma 4 6 2 2 2 2 2 5" xfId="11955" xr:uid="{B44BE78D-D537-4A79-B6BF-80F3E954481F}"/>
    <cellStyle name="Comma 4 6 2 2 2 2 2 5 2" xfId="46658" xr:uid="{813F8657-F245-4AA9-A8AD-A66F532EE7FB}"/>
    <cellStyle name="Comma 4 6 2 2 2 2 2 6" xfId="4503" xr:uid="{4D771F0F-54D5-4BAC-9C36-8243AFFB4E3F}"/>
    <cellStyle name="Comma 4 6 2 2 2 2 2 7" xfId="34031" xr:uid="{F297CA1B-C2C6-4D45-92D7-D6A5D6C86CD0}"/>
    <cellStyle name="Comma 4 6 2 2 2 2 3" xfId="26905" xr:uid="{2D1D0392-3580-4AAC-8E2C-96F18B56C267}"/>
    <cellStyle name="Comma 4 6 2 2 2 2 3 2" xfId="23408" xr:uid="{942FC2B0-8634-40FB-8983-1D7EC0605451}"/>
    <cellStyle name="Comma 4 6 2 2 2 2 3 2 2" xfId="15901" xr:uid="{656A06E1-0F4F-4606-B1FC-4D763107E203}"/>
    <cellStyle name="Comma 4 6 2 2 2 2 3 2 2 2" xfId="55576" xr:uid="{F133A4F4-8E40-4176-A8E5-B25BC357C7FD}"/>
    <cellStyle name="Comma 4 6 2 2 2 2 3 2 2 3" xfId="42961" xr:uid="{45830853-DDAC-4B85-94C6-8785DC7FE3AC}"/>
    <cellStyle name="Comma 4 6 2 2 2 2 3 2 3" xfId="9315" xr:uid="{552DEC8D-2179-46A5-89A8-E1AB98F601B4}"/>
    <cellStyle name="Comma 4 6 2 2 2 2 3 2 3 2" xfId="49298" xr:uid="{80888EAD-7D04-4569-BE31-ECBE3CFF76AE}"/>
    <cellStyle name="Comma 4 6 2 2 2 2 3 2 4" xfId="30209" xr:uid="{1E2AA3EC-445C-49E3-A337-655374F6232B}"/>
    <cellStyle name="Comma 4 6 2 2 2 2 3 2 5" xfId="36671" xr:uid="{7694C21B-AA19-43E2-8A37-2965E10BC632}"/>
    <cellStyle name="Comma 4 6 2 2 2 2 3 3" xfId="19397" xr:uid="{112B9A9E-02B5-4A5B-B854-5B1F75802BD6}"/>
    <cellStyle name="Comma 4 6 2 2 2 2 3 3 2" xfId="52079" xr:uid="{7ABCDE4D-7BEE-495D-9419-639CF5270E5E}"/>
    <cellStyle name="Comma 4 6 2 2 2 2 3 3 3" xfId="39464" xr:uid="{A73E8AD6-61B1-46B0-81AA-1CC03ED599E3}"/>
    <cellStyle name="Comma 4 6 2 2 2 2 3 4" xfId="12811" xr:uid="{70CB90AE-9143-4AB5-8D4F-BDF4C25B79C4}"/>
    <cellStyle name="Comma 4 6 2 2 2 2 3 4 2" xfId="45801" xr:uid="{9091278E-5F64-42CE-B53E-2E57AB3C4842}"/>
    <cellStyle name="Comma 4 6 2 2 2 2 3 5" xfId="3647" xr:uid="{A5BA7A3B-866D-454C-8EA5-D02B8CB4CD97}"/>
    <cellStyle name="Comma 4 6 2 2 2 2 3 6" xfId="33174" xr:uid="{24FD3FFF-E3E1-40C6-9625-F13696CEB02E}"/>
    <cellStyle name="Comma 4 6 2 2 2 2 4" xfId="24284" xr:uid="{634AFECB-1178-4F27-9D5B-82BB85B59E46}"/>
    <cellStyle name="Comma 4 6 2 2 2 2 4 2" xfId="16777" xr:uid="{D6A5920F-5461-42B7-9D32-DF102BF1C9CB}"/>
    <cellStyle name="Comma 4 6 2 2 2 2 4 2 2" xfId="54700" xr:uid="{80D690F6-DB65-4364-AAE7-3FE0FA7318B3}"/>
    <cellStyle name="Comma 4 6 2 2 2 2 4 2 3" xfId="42085" xr:uid="{C1F98464-7BDA-4180-B51D-5737DBBDDF02}"/>
    <cellStyle name="Comma 4 6 2 2 2 2 4 3" xfId="10191" xr:uid="{60BC78AC-6921-4B93-9432-8DA8BB04D65A}"/>
    <cellStyle name="Comma 4 6 2 2 2 2 4 3 2" xfId="48422" xr:uid="{D108880C-AFFD-4858-B2B4-248423F0C14B}"/>
    <cellStyle name="Comma 4 6 2 2 2 2 4 4" xfId="29333" xr:uid="{1A62D621-4126-49EE-85F1-A202923D2E55}"/>
    <cellStyle name="Comma 4 6 2 2 2 2 4 5" xfId="35795" xr:uid="{8198B0F8-804A-4F71-8F63-CCBBB48DA232}"/>
    <cellStyle name="Comma 4 6 2 2 2 2 5" xfId="20271" xr:uid="{C92C6B78-D132-4DD5-831C-E1AE93E18426}"/>
    <cellStyle name="Comma 4 6 2 2 2 2 5 2" xfId="51203" xr:uid="{4099E405-1198-435F-9160-2D98254F43AC}"/>
    <cellStyle name="Comma 4 6 2 2 2 2 5 3" xfId="38588" xr:uid="{FF075471-4289-410C-B23A-48BBC00CD3C9}"/>
    <cellStyle name="Comma 4 6 2 2 2 2 6" xfId="13685" xr:uid="{15A022DC-9C9D-4C05-8BFC-EA629C7E85D5}"/>
    <cellStyle name="Comma 4 6 2 2 2 2 6 2" xfId="44925" xr:uid="{7D925A63-E1AE-4FF0-B5ED-1D91EA0B84F6}"/>
    <cellStyle name="Comma 4 6 2 2 2 2 7" xfId="7098" xr:uid="{4C03A7CA-4BF6-463C-8699-478146ECA86C}"/>
    <cellStyle name="Comma 4 6 2 2 2 2 8" xfId="32298" xr:uid="{728DCB93-DAB6-417C-B78E-F57C67E106FF}"/>
    <cellStyle name="Comma 4 6 2 2 2 3" xfId="26489" xr:uid="{18D86BC5-9E62-4643-B228-4A1EF0EB7620}"/>
    <cellStyle name="Comma 4 6 2 2 2 3 2" xfId="22992" xr:uid="{787B6D13-97DC-4CF3-BC4E-14CA2DE783BC}"/>
    <cellStyle name="Comma 4 6 2 2 2 3 2 2" xfId="15485" xr:uid="{5E037E3F-14DA-4A97-B0FA-03D39CA7976C}"/>
    <cellStyle name="Comma 4 6 2 2 2 3 2 2 2" xfId="55992" xr:uid="{E377BDCB-04B9-4609-B4DB-B272A5DFB689}"/>
    <cellStyle name="Comma 4 6 2 2 2 3 2 2 3" xfId="43377" xr:uid="{1162BDAE-EE15-4592-8717-CD6F2832AD77}"/>
    <cellStyle name="Comma 4 6 2 2 2 3 2 3" xfId="8899" xr:uid="{730F4672-D67D-4BAA-9ADC-FE577954E1CD}"/>
    <cellStyle name="Comma 4 6 2 2 2 3 2 3 2" xfId="49714" xr:uid="{64126353-471B-421E-9A13-330AC7B36BCF}"/>
    <cellStyle name="Comma 4 6 2 2 2 3 2 4" xfId="30625" xr:uid="{1071815E-687D-44D1-B3C4-58E6259FDBC8}"/>
    <cellStyle name="Comma 4 6 2 2 2 3 2 5" xfId="37087" xr:uid="{72ED2773-EBCE-447D-8555-BE85D8D02545}"/>
    <cellStyle name="Comma 4 6 2 2 2 3 3" xfId="25611" xr:uid="{0F32DF79-26CA-4416-8A0A-F505964CCB94}"/>
    <cellStyle name="Comma 4 6 2 2 2 3 3 2" xfId="18104" xr:uid="{507D50FD-0F4F-4C72-85A1-0245A3438F3F}"/>
    <cellStyle name="Comma 4 6 2 2 2 3 3 2 2" xfId="53373" xr:uid="{37705732-7E94-4EEE-8E08-95BEE80FF293}"/>
    <cellStyle name="Comma 4 6 2 2 2 3 3 2 3" xfId="40758" xr:uid="{B7E813D9-298F-4694-ABA2-50B463B41FE4}"/>
    <cellStyle name="Comma 4 6 2 2 2 3 3 3" xfId="11518" xr:uid="{D42EBE66-3DD5-4821-9266-8D95B88187B6}"/>
    <cellStyle name="Comma 4 6 2 2 2 3 3 3 2" xfId="47095" xr:uid="{AAAFC819-7FF8-4677-A521-13ED196BD873}"/>
    <cellStyle name="Comma 4 6 2 2 2 3 3 4" xfId="4940" xr:uid="{21D9761D-A1F6-4031-B4E2-DF4CBAC3C539}"/>
    <cellStyle name="Comma 4 6 2 2 2 3 3 5" xfId="34468" xr:uid="{C0D7F089-79F9-455E-9B84-19836495B966}"/>
    <cellStyle name="Comma 4 6 2 2 2 3 4" xfId="18981" xr:uid="{5AFBB7D3-0561-453E-AD37-8B6E29DC6E55}"/>
    <cellStyle name="Comma 4 6 2 2 2 3 4 2" xfId="52495" xr:uid="{8D943244-1F3F-4C95-98BB-C64928AC0311}"/>
    <cellStyle name="Comma 4 6 2 2 2 3 4 3" xfId="39880" xr:uid="{2A06DE88-EA62-4997-9D1A-CB86EC67595F}"/>
    <cellStyle name="Comma 4 6 2 2 2 3 5" xfId="12395" xr:uid="{DF204D74-E42D-467C-B3CE-0CA56A577648}"/>
    <cellStyle name="Comma 4 6 2 2 2 3 5 2" xfId="46217" xr:uid="{B8DF35F3-377A-4C2D-A597-A16F9BFDAEB4}"/>
    <cellStyle name="Comma 4 6 2 2 2 3 6" xfId="4063" xr:uid="{8FA45D5D-5651-477B-9941-9B142A62B836}"/>
    <cellStyle name="Comma 4 6 2 2 2 3 7" xfId="33590" xr:uid="{8BDD1531-ED9F-416C-8A8C-21CCCDAA2BBF}"/>
    <cellStyle name="Comma 4 6 2 2 2 4" xfId="27339" xr:uid="{C1297241-AEAB-49DE-AA11-C07A54182B35}"/>
    <cellStyle name="Comma 4 6 2 2 2 4 2" xfId="23842" xr:uid="{1079B66B-6E15-460D-9B50-1BF15CBD1E2F}"/>
    <cellStyle name="Comma 4 6 2 2 2 4 2 2" xfId="16335" xr:uid="{93FC184E-0FE2-4818-98B6-06637D66035B}"/>
    <cellStyle name="Comma 4 6 2 2 2 4 2 2 2" xfId="55142" xr:uid="{78D99FBD-F4EF-4780-B567-5312FD462006}"/>
    <cellStyle name="Comma 4 6 2 2 2 4 2 2 3" xfId="42527" xr:uid="{356D2407-9A31-443D-85B7-18273C7CF6B5}"/>
    <cellStyle name="Comma 4 6 2 2 2 4 2 3" xfId="9749" xr:uid="{1D31C161-AE6B-40B9-8B95-5FBA13DAEF07}"/>
    <cellStyle name="Comma 4 6 2 2 2 4 2 3 2" xfId="48864" xr:uid="{EEDC417C-C00F-42E3-A5EF-38F47B6C75C4}"/>
    <cellStyle name="Comma 4 6 2 2 2 4 2 4" xfId="29775" xr:uid="{B1C7898D-F3C2-4FB5-999D-407F2694393D}"/>
    <cellStyle name="Comma 4 6 2 2 2 4 2 5" xfId="36237" xr:uid="{75E1E117-DBE0-4447-B606-9BD6D9BE7A6E}"/>
    <cellStyle name="Comma 4 6 2 2 2 4 3" xfId="19831" xr:uid="{C065CAA0-5D60-4D12-B922-B56FCECE3247}"/>
    <cellStyle name="Comma 4 6 2 2 2 4 3 2" xfId="51645" xr:uid="{9D78934D-9626-4035-ADD5-94B75D198C33}"/>
    <cellStyle name="Comma 4 6 2 2 2 4 3 3" xfId="39030" xr:uid="{56D8F152-A155-460D-BB56-865F316BA2F3}"/>
    <cellStyle name="Comma 4 6 2 2 2 4 4" xfId="13245" xr:uid="{BEEB426B-84C4-4DEE-9961-93FB9F2EC6A1}"/>
    <cellStyle name="Comma 4 6 2 2 2 4 4 2" xfId="45367" xr:uid="{64631F8A-E5BD-418D-9E03-54E537BCDE21}"/>
    <cellStyle name="Comma 4 6 2 2 2 4 5" xfId="6658" xr:uid="{2DCDE5F0-CD73-4D73-A471-68414A9BDDEC}"/>
    <cellStyle name="Comma 4 6 2 2 2 4 6" xfId="32740" xr:uid="{2456674F-08E0-45F8-82F1-097BA25ABCAE}"/>
    <cellStyle name="Comma 4 6 2 2 2 5" xfId="24726" xr:uid="{23E42521-163D-4EF9-997B-9D4D96CF3184}"/>
    <cellStyle name="Comma 4 6 2 2 2 5 2" xfId="17219" xr:uid="{2E192753-E113-49B6-9CAD-FB5AF03BA255}"/>
    <cellStyle name="Comma 4 6 2 2 2 5 2 2" xfId="54258" xr:uid="{F0AC6B68-1A2E-40F3-A9FC-91B3302FFB98}"/>
    <cellStyle name="Comma 4 6 2 2 2 5 2 3" xfId="41643" xr:uid="{33005E0E-EC92-45F7-8B54-E40CDB356C78}"/>
    <cellStyle name="Comma 4 6 2 2 2 5 3" xfId="10633" xr:uid="{613FD12D-8339-4F78-81C0-A6B73988C99D}"/>
    <cellStyle name="Comma 4 6 2 2 2 5 3 2" xfId="47980" xr:uid="{292D261B-C70F-499E-AB94-5DE8CD8E059C}"/>
    <cellStyle name="Comma 4 6 2 2 2 5 4" xfId="5825" xr:uid="{DFBF9781-2EA3-40EC-8F71-CCE7F913F446}"/>
    <cellStyle name="Comma 4 6 2 2 2 5 5" xfId="35353" xr:uid="{192855F4-2C6D-4B63-962B-7756D268B410}"/>
    <cellStyle name="Comma 4 6 2 2 2 6" xfId="20711" xr:uid="{1F5A11A3-07B7-4BD7-9383-89C0B0BD5E96}"/>
    <cellStyle name="Comma 4 6 2 2 2 6 2" xfId="50761" xr:uid="{32FFBD2B-4C9C-48B9-AA71-76713D659F6F}"/>
    <cellStyle name="Comma 4 6 2 2 2 6 3" xfId="38146" xr:uid="{669133B4-40A4-430F-874F-4310668D28E2}"/>
    <cellStyle name="Comma 4 6 2 2 2 7" xfId="14125" xr:uid="{0AE3B01A-7F5E-4275-B718-4044EE902280}"/>
    <cellStyle name="Comma 4 6 2 2 2 7 2" xfId="44455" xr:uid="{37581E32-047E-45E7-A91C-C793F8F60FA9}"/>
    <cellStyle name="Comma 4 6 2 2 2 8" xfId="7538" xr:uid="{249DA7C4-13AB-40D3-9F9C-EDBFC2A8CACD}"/>
    <cellStyle name="Comma 4 6 2 2 2 9" xfId="31853" xr:uid="{EF8EB7A9-C80B-4765-8181-F90BF68A2135}"/>
    <cellStyle name="Comma 4 6 2 2 3" xfId="27933" xr:uid="{1E4C25E8-52E9-4A10-A837-2EA32FCE103E}"/>
    <cellStyle name="Comma 4 6 2 2 3 2" xfId="26204" xr:uid="{FF0C4291-34C8-4E11-B0B4-952ACF9DC129}"/>
    <cellStyle name="Comma 4 6 2 2 3 2 2" xfId="22706" xr:uid="{ECD4406A-1243-4174-8AEF-F61DC3DADB76}"/>
    <cellStyle name="Comma 4 6 2 2 3 2 2 2" xfId="15199" xr:uid="{BE1AF2B7-51E8-4C2E-92DE-CDAB88062CBA}"/>
    <cellStyle name="Comma 4 6 2 2 3 2 2 2 2" xfId="56278" xr:uid="{72885835-0DB1-466B-92B2-61E577AEAEBA}"/>
    <cellStyle name="Comma 4 6 2 2 3 2 2 2 3" xfId="43663" xr:uid="{B260C0BD-E83C-47BE-A99A-BE176F3740E0}"/>
    <cellStyle name="Comma 4 6 2 2 3 2 2 3" xfId="8613" xr:uid="{CD6291A2-713D-48B3-BA67-767533CF5191}"/>
    <cellStyle name="Comma 4 6 2 2 3 2 2 3 2" xfId="50000" xr:uid="{95C6D9D2-F90E-42E6-B68E-BDD1D6BCF2A9}"/>
    <cellStyle name="Comma 4 6 2 2 3 2 2 4" xfId="30911" xr:uid="{44876C51-E627-449B-8A83-8EBAEBCAFAD0}"/>
    <cellStyle name="Comma 4 6 2 2 3 2 2 5" xfId="37373" xr:uid="{7EF12E25-820E-4386-9ACB-1F5E3D5E470C}"/>
    <cellStyle name="Comma 4 6 2 2 3 2 3" xfId="25324" xr:uid="{BE3BC393-B6AB-45E6-9101-CEAC300D1582}"/>
    <cellStyle name="Comma 4 6 2 2 3 2 3 2" xfId="17817" xr:uid="{56808428-2A20-48D3-A4DF-D9C706D7C120}"/>
    <cellStyle name="Comma 4 6 2 2 3 2 3 2 2" xfId="53660" xr:uid="{0BEF572F-1FD9-4F79-BB87-0CC9CF995C28}"/>
    <cellStyle name="Comma 4 6 2 2 3 2 3 2 3" xfId="41045" xr:uid="{F6445A19-A31C-49EC-B56F-E33D1DBBDE21}"/>
    <cellStyle name="Comma 4 6 2 2 3 2 3 3" xfId="11231" xr:uid="{76D7734E-6C63-4543-B655-B9E4A5918FDC}"/>
    <cellStyle name="Comma 4 6 2 2 3 2 3 3 2" xfId="47382" xr:uid="{DF4362C4-5EA0-4F96-A01F-B057D49B0701}"/>
    <cellStyle name="Comma 4 6 2 2 3 2 3 4" xfId="5227" xr:uid="{801CC476-B6B6-4812-97DC-EF63B15454FD}"/>
    <cellStyle name="Comma 4 6 2 2 3 2 3 5" xfId="34755" xr:uid="{B5296CF4-810C-4013-B421-8AFED02EC991}"/>
    <cellStyle name="Comma 4 6 2 2 3 2 4" xfId="18696" xr:uid="{A88BAD7C-210C-42C8-A606-3FC937656436}"/>
    <cellStyle name="Comma 4 6 2 2 3 2 4 2" xfId="52781" xr:uid="{56F3D6D5-4437-41EC-B1F1-9F9F61751CC6}"/>
    <cellStyle name="Comma 4 6 2 2 3 2 4 3" xfId="40166" xr:uid="{471C663F-35B0-4E84-88AF-2858F557DD65}"/>
    <cellStyle name="Comma 4 6 2 2 3 2 5" xfId="12110" xr:uid="{EDCB7590-3218-49A1-AE3A-E80C041D2E04}"/>
    <cellStyle name="Comma 4 6 2 2 3 2 5 2" xfId="46503" xr:uid="{1CCC250E-2D12-40FA-B9E0-C34A8E2BD5E4}"/>
    <cellStyle name="Comma 4 6 2 2 3 2 6" xfId="4348" xr:uid="{6174ED8E-CBA8-4DB1-84BC-63CEF01CE735}"/>
    <cellStyle name="Comma 4 6 2 2 3 2 7" xfId="33876" xr:uid="{4EEF5F9B-0B07-4BCB-BE00-F2525B1FF669}"/>
    <cellStyle name="Comma 4 6 2 2 3 3" xfId="27059" xr:uid="{B62A65D9-941F-41E4-B3C6-9CD3E290026E}"/>
    <cellStyle name="Comma 4 6 2 2 3 3 2" xfId="23562" xr:uid="{8181FDF4-9455-49CE-A035-F2B97D2F6E96}"/>
    <cellStyle name="Comma 4 6 2 2 3 3 2 2" xfId="16055" xr:uid="{FA566448-CAFA-40A1-AFFD-D9BBECDE22C9}"/>
    <cellStyle name="Comma 4 6 2 2 3 3 2 2 2" xfId="55422" xr:uid="{C625043B-303A-4E6D-B1BF-D54A6D04BFF7}"/>
    <cellStyle name="Comma 4 6 2 2 3 3 2 2 3" xfId="42807" xr:uid="{82C7D9F7-226A-487E-B6D7-0B4EB949E476}"/>
    <cellStyle name="Comma 4 6 2 2 3 3 2 3" xfId="9469" xr:uid="{CEAC3E56-8586-413D-ADA7-225901EFD56A}"/>
    <cellStyle name="Comma 4 6 2 2 3 3 2 3 2" xfId="49144" xr:uid="{EF97E3CD-7F5D-43F9-95BA-32704585AF32}"/>
    <cellStyle name="Comma 4 6 2 2 3 3 2 4" xfId="30055" xr:uid="{9798FE71-362E-4C4E-9999-CC8D88425474}"/>
    <cellStyle name="Comma 4 6 2 2 3 3 2 5" xfId="36517" xr:uid="{E32167FC-8AC8-44DB-A3F7-368D71983B5B}"/>
    <cellStyle name="Comma 4 6 2 2 3 3 3" xfId="19551" xr:uid="{A6C54EFE-01FC-4663-9C3F-3CFB4014655A}"/>
    <cellStyle name="Comma 4 6 2 2 3 3 3 2" xfId="51925" xr:uid="{4FACC375-5278-407B-B91E-5C79CDC4F098}"/>
    <cellStyle name="Comma 4 6 2 2 3 3 3 3" xfId="39310" xr:uid="{F5CDB10D-9776-4DAB-9B7D-B9705B3E5F40}"/>
    <cellStyle name="Comma 4 6 2 2 3 3 4" xfId="12965" xr:uid="{D4CCAD8D-CCA5-491D-87D8-7221A2D6C72D}"/>
    <cellStyle name="Comma 4 6 2 2 3 3 4 2" xfId="45647" xr:uid="{B3DA5F34-C494-460F-9D1A-D6FF2687CC14}"/>
    <cellStyle name="Comma 4 6 2 2 3 3 5" xfId="6378" xr:uid="{648415C2-5C59-4E65-825E-98905E7417F4}"/>
    <cellStyle name="Comma 4 6 2 2 3 3 6" xfId="33020" xr:uid="{3903048B-E334-4487-B778-7024AD341873}"/>
    <cellStyle name="Comma 4 6 2 2 3 4" xfId="24439" xr:uid="{85A7CEF2-6A9E-44F1-BD81-723595F51050}"/>
    <cellStyle name="Comma 4 6 2 2 3 4 2" xfId="16932" xr:uid="{5613206B-C6F1-416C-9558-61363216620F}"/>
    <cellStyle name="Comma 4 6 2 2 3 4 2 2" xfId="54545" xr:uid="{0D76CAAB-56A9-414D-AE21-CA98F8E93DB8}"/>
    <cellStyle name="Comma 4 6 2 2 3 4 2 3" xfId="41930" xr:uid="{A5A136DF-F26D-477B-8EBC-74DDC6111C2D}"/>
    <cellStyle name="Comma 4 6 2 2 3 4 3" xfId="10346" xr:uid="{3CE711FC-0F4B-465C-B227-993883FF55D1}"/>
    <cellStyle name="Comma 4 6 2 2 3 4 3 2" xfId="48267" xr:uid="{FDA6A5CF-7794-4A6A-B146-066B2AB0B9E9}"/>
    <cellStyle name="Comma 4 6 2 2 3 4 4" xfId="6112" xr:uid="{F82203E0-D457-49E2-B1FF-D4971F88D8FD}"/>
    <cellStyle name="Comma 4 6 2 2 3 4 5" xfId="35640" xr:uid="{D7F583CF-F708-447C-8B1B-33D081CF4A67}"/>
    <cellStyle name="Comma 4 6 2 2 3 5" xfId="20426" xr:uid="{6B5E23EA-BC38-489E-AEC6-9535A91C314F}"/>
    <cellStyle name="Comma 4 6 2 2 3 5 2" xfId="51048" xr:uid="{84E2AD91-E021-41B9-9EF8-349A76C0799F}"/>
    <cellStyle name="Comma 4 6 2 2 3 5 3" xfId="38433" xr:uid="{C696F8D0-AD75-4C88-B659-4194AA62012E}"/>
    <cellStyle name="Comma 4 6 2 2 3 6" xfId="13840" xr:uid="{D859E4BF-7191-4F27-8348-5398F663419A}"/>
    <cellStyle name="Comma 4 6 2 2 3 6 2" xfId="44770" xr:uid="{E0307E60-EEEA-4560-9FCE-0475D411561A}"/>
    <cellStyle name="Comma 4 6 2 2 3 7" xfId="7253" xr:uid="{7BA9A44A-CF05-415D-A3B9-2CE274BD5BE5}"/>
    <cellStyle name="Comma 4 6 2 2 3 8" xfId="32143" xr:uid="{CDA24186-8F28-4938-8232-57ACE7056B49}"/>
    <cellStyle name="Comma 4 6 2 2 4" xfId="26644" xr:uid="{66AFC38C-B7BD-4A7F-ACC7-57E0EE7361A7}"/>
    <cellStyle name="Comma 4 6 2 2 4 2" xfId="23147" xr:uid="{44332F5E-C81E-4F03-9A5E-958F60161EF1}"/>
    <cellStyle name="Comma 4 6 2 2 4 2 2" xfId="15640" xr:uid="{C00F74F0-57D2-420E-AD30-C3849FF84024}"/>
    <cellStyle name="Comma 4 6 2 2 4 2 2 2" xfId="55837" xr:uid="{81265036-5EBA-4214-B4CE-692A728A74D1}"/>
    <cellStyle name="Comma 4 6 2 2 4 2 2 3" xfId="43222" xr:uid="{23EF028E-CC6E-4179-ACAD-078F335466A7}"/>
    <cellStyle name="Comma 4 6 2 2 4 2 3" xfId="9054" xr:uid="{9BC97697-27B2-441F-BDA3-1853A94D6038}"/>
    <cellStyle name="Comma 4 6 2 2 4 2 3 2" xfId="49559" xr:uid="{FC82051D-3114-438E-8BDE-B25352EAB886}"/>
    <cellStyle name="Comma 4 6 2 2 4 2 4" xfId="30470" xr:uid="{4A64FFDA-08E0-4111-8155-367E345FE4EC}"/>
    <cellStyle name="Comma 4 6 2 2 4 2 5" xfId="36932" xr:uid="{AF770B02-C88C-421C-BCE7-611544F23886}"/>
    <cellStyle name="Comma 4 6 2 2 4 3" xfId="25766" xr:uid="{0FF6297B-9B52-47C6-A97D-9BC5E4C76376}"/>
    <cellStyle name="Comma 4 6 2 2 4 3 2" xfId="18259" xr:uid="{0DFE596D-948A-43EA-A1E9-1ECD38CD1EC2}"/>
    <cellStyle name="Comma 4 6 2 2 4 3 2 2" xfId="53218" xr:uid="{CC422709-DA05-4038-983C-8A0735CBA01E}"/>
    <cellStyle name="Comma 4 6 2 2 4 3 2 3" xfId="40603" xr:uid="{A04E39EC-1359-4DC2-8C74-9C637428834D}"/>
    <cellStyle name="Comma 4 6 2 2 4 3 3" xfId="11673" xr:uid="{56BEA0FF-3653-4437-9CD7-B24154982573}"/>
    <cellStyle name="Comma 4 6 2 2 4 3 3 2" xfId="46940" xr:uid="{EBD209A5-0FC1-4802-A4E2-C0EE221734C1}"/>
    <cellStyle name="Comma 4 6 2 2 4 3 4" xfId="4785" xr:uid="{C35BCC7D-AEC1-4F7B-A13E-84C8A3F86316}"/>
    <cellStyle name="Comma 4 6 2 2 4 3 5" xfId="34313" xr:uid="{04E4105A-738D-41BD-9EAD-1B442C09C46E}"/>
    <cellStyle name="Comma 4 6 2 2 4 4" xfId="19136" xr:uid="{525CB8FF-2971-49B2-AB8D-BD7A27BF770C}"/>
    <cellStyle name="Comma 4 6 2 2 4 4 2" xfId="52340" xr:uid="{EC9F0F2B-C390-4ED9-BADF-6DC9F1698BCF}"/>
    <cellStyle name="Comma 4 6 2 2 4 4 3" xfId="39725" xr:uid="{804DEE21-E9CD-4F34-8650-AE93C6972B19}"/>
    <cellStyle name="Comma 4 6 2 2 4 5" xfId="12550" xr:uid="{FD801281-8B32-4557-A4B8-9C6B6DC5C29C}"/>
    <cellStyle name="Comma 4 6 2 2 4 5 2" xfId="46062" xr:uid="{10F607D5-F282-4A0A-BA6E-AE4C605AF5B9}"/>
    <cellStyle name="Comma 4 6 2 2 4 6" xfId="3908" xr:uid="{3236BE2E-741E-4436-92F7-90895C0A803A}"/>
    <cellStyle name="Comma 4 6 2 2 4 7" xfId="33435" xr:uid="{06B17EA0-A6E7-477F-A862-7B394F937D2A}"/>
    <cellStyle name="Comma 4 6 2 2 5" xfId="27494" xr:uid="{8B082F58-F49E-43DE-A1F4-500DB3A91AD3}"/>
    <cellStyle name="Comma 4 6 2 2 5 2" xfId="23997" xr:uid="{DF43776F-6D21-44D4-A530-68906F458010}"/>
    <cellStyle name="Comma 4 6 2 2 5 2 2" xfId="16490" xr:uid="{3AF2BD5B-6CAB-4906-B0DA-AB06B00E37B8}"/>
    <cellStyle name="Comma 4 6 2 2 5 2 2 2" xfId="54987" xr:uid="{3D33E384-1318-4DD0-A916-9E979327CD61}"/>
    <cellStyle name="Comma 4 6 2 2 5 2 2 3" xfId="42372" xr:uid="{679BC685-8352-4FD0-BB33-3D0AD23DE3DB}"/>
    <cellStyle name="Comma 4 6 2 2 5 2 3" xfId="9904" xr:uid="{FE1D1E70-3430-420C-A3BA-5346B92FDCE1}"/>
    <cellStyle name="Comma 4 6 2 2 5 2 3 2" xfId="48709" xr:uid="{EFA758F7-AB11-48FA-A56D-893358B00619}"/>
    <cellStyle name="Comma 4 6 2 2 5 2 4" xfId="29620" xr:uid="{14C62AAC-BB96-48A7-9955-C6786B716328}"/>
    <cellStyle name="Comma 4 6 2 2 5 2 5" xfId="36082" xr:uid="{3B3C37DE-BC84-4126-A82B-C11A1611C1C4}"/>
    <cellStyle name="Comma 4 6 2 2 5 3" xfId="19986" xr:uid="{03B54E34-6255-48E4-806F-2943AF906A77}"/>
    <cellStyle name="Comma 4 6 2 2 5 3 2" xfId="51490" xr:uid="{9768AA86-5135-4522-8B9E-9D8CFC347003}"/>
    <cellStyle name="Comma 4 6 2 2 5 3 3" xfId="38875" xr:uid="{BB6B8CC7-89EF-429A-B587-1CC669225C30}"/>
    <cellStyle name="Comma 4 6 2 2 5 4" xfId="13400" xr:uid="{60C910A3-88E1-4321-8464-760182E639A5}"/>
    <cellStyle name="Comma 4 6 2 2 5 4 2" xfId="45212" xr:uid="{6CBDCD99-E1B1-4096-95BE-61ED3EC1EEC5}"/>
    <cellStyle name="Comma 4 6 2 2 5 5" xfId="6813" xr:uid="{74869100-FAD5-4149-8C5D-611751453B4D}"/>
    <cellStyle name="Comma 4 6 2 2 5 6" xfId="32585" xr:uid="{801E3D49-5B47-4AF5-90AD-C6203B95BFEA}"/>
    <cellStyle name="Comma 4 6 2 2 6" xfId="24881" xr:uid="{CB0D9E39-D198-461F-9023-AF38B0137070}"/>
    <cellStyle name="Comma 4 6 2 2 6 2" xfId="17374" xr:uid="{954EDB47-438D-43DC-94C1-7AD0EDAF7750}"/>
    <cellStyle name="Comma 4 6 2 2 6 2 2" xfId="54103" xr:uid="{B0121B52-7629-4224-8261-23D99346909A}"/>
    <cellStyle name="Comma 4 6 2 2 6 2 3" xfId="41488" xr:uid="{9E338EE2-CC6B-4A63-A7A6-3F3B9BEF9839}"/>
    <cellStyle name="Comma 4 6 2 2 6 3" xfId="10788" xr:uid="{EDA936CC-403C-47C4-B167-63BF18548149}"/>
    <cellStyle name="Comma 4 6 2 2 6 3 2" xfId="47825" xr:uid="{088EF0A7-09F4-4639-81F1-FFC6355BBEC0}"/>
    <cellStyle name="Comma 4 6 2 2 6 4" xfId="5670" xr:uid="{EB4EF96D-1697-4AEB-9BB7-C7C26646D4C4}"/>
    <cellStyle name="Comma 4 6 2 2 6 5" xfId="35198" xr:uid="{2B5D767B-F3F0-431B-BA3D-88654B4051B1}"/>
    <cellStyle name="Comma 4 6 2 2 7" xfId="20866" xr:uid="{FB092CA9-12E3-4710-B355-94E10C39839E}"/>
    <cellStyle name="Comma 4 6 2 2 7 2" xfId="50606" xr:uid="{63FF1690-A116-4BFF-9293-3DEE0A17C859}"/>
    <cellStyle name="Comma 4 6 2 2 7 3" xfId="37991" xr:uid="{412CD91C-3348-4427-A0FF-6B52AAA17879}"/>
    <cellStyle name="Comma 4 6 2 2 8" xfId="14280" xr:uid="{BE9EE4FF-CB91-418B-9077-EC23E4F8E3CB}"/>
    <cellStyle name="Comma 4 6 2 2 8 2" xfId="44300" xr:uid="{466EC2BD-32E8-4D98-AABF-45A468B3A499}"/>
    <cellStyle name="Comma 4 6 2 2 9" xfId="7693" xr:uid="{D1F60F15-73CE-4C62-B82C-41FB0B6584D4}"/>
    <cellStyle name="Comma 4 6 2 3" xfId="28345" xr:uid="{70734B0F-74EC-4BC5-B194-DB6E852E2A4B}"/>
    <cellStyle name="Comma 4 6 2 3 2" xfId="27855" xr:uid="{5207CA8B-2C54-4456-91FD-3D34FF97E81B}"/>
    <cellStyle name="Comma 4 6 2 3 2 2" xfId="26125" xr:uid="{2D040194-0FFF-4F03-BEF3-57C98F78D640}"/>
    <cellStyle name="Comma 4 6 2 3 2 2 2" xfId="22627" xr:uid="{4139B163-BB49-419E-AE14-804D095397B2}"/>
    <cellStyle name="Comma 4 6 2 3 2 2 2 2" xfId="15120" xr:uid="{4B95F372-46C3-4ED9-AA2A-BF82847165B4}"/>
    <cellStyle name="Comma 4 6 2 3 2 2 2 2 2" xfId="56357" xr:uid="{B474F63F-0F25-406C-81C2-90AC339C0BD0}"/>
    <cellStyle name="Comma 4 6 2 3 2 2 2 2 3" xfId="43742" xr:uid="{E4492323-49D9-4C56-92FC-BB560209A754}"/>
    <cellStyle name="Comma 4 6 2 3 2 2 2 3" xfId="8534" xr:uid="{BE458BAF-BB96-468C-90EE-9CCFFDBE5F57}"/>
    <cellStyle name="Comma 4 6 2 3 2 2 2 3 2" xfId="50079" xr:uid="{4E6981F9-D6BD-4287-A493-4446FC0AB308}"/>
    <cellStyle name="Comma 4 6 2 3 2 2 2 4" xfId="30990" xr:uid="{283211B1-632C-4FAC-90C1-BE2C689048DC}"/>
    <cellStyle name="Comma 4 6 2 3 2 2 2 5" xfId="37452" xr:uid="{CD43C010-FAF6-47B4-87F6-16CA1F66B733}"/>
    <cellStyle name="Comma 4 6 2 3 2 2 3" xfId="25245" xr:uid="{42B3061F-3E9D-4F9C-A6B3-AF6284D5EF08}"/>
    <cellStyle name="Comma 4 6 2 3 2 2 3 2" xfId="17738" xr:uid="{A29D2C94-391A-45C2-813F-E9F2136628EB}"/>
    <cellStyle name="Comma 4 6 2 3 2 2 3 2 2" xfId="53739" xr:uid="{C9DF7508-7BF1-4B0E-86EE-542ECE8E7163}"/>
    <cellStyle name="Comma 4 6 2 3 2 2 3 2 3" xfId="41124" xr:uid="{C591D3C7-23A5-49B8-B6A3-D995CCF8CB43}"/>
    <cellStyle name="Comma 4 6 2 3 2 2 3 3" xfId="11152" xr:uid="{500652AC-3ED2-44C0-AB6C-F7C7629E15FC}"/>
    <cellStyle name="Comma 4 6 2 3 2 2 3 3 2" xfId="47461" xr:uid="{5C6618AE-A1CC-4A26-A85C-2C6CCE995936}"/>
    <cellStyle name="Comma 4 6 2 3 2 2 3 4" xfId="5306" xr:uid="{8B385FE3-212B-44DF-BB4F-740455B98971}"/>
    <cellStyle name="Comma 4 6 2 3 2 2 3 5" xfId="34834" xr:uid="{5C9F0D1C-C937-4B6D-931D-E54AD1E6A3D2}"/>
    <cellStyle name="Comma 4 6 2 3 2 2 4" xfId="18617" xr:uid="{77D4132A-8FBD-4726-9E58-6129AA206F3F}"/>
    <cellStyle name="Comma 4 6 2 3 2 2 4 2" xfId="52860" xr:uid="{848F22B7-5084-4AC4-9FED-E739D1017976}"/>
    <cellStyle name="Comma 4 6 2 3 2 2 4 3" xfId="40245" xr:uid="{8778D94D-C7F7-4EE6-91D0-AFA6621CEDFE}"/>
    <cellStyle name="Comma 4 6 2 3 2 2 5" xfId="12031" xr:uid="{EA432DF1-F5F1-4EC9-BC23-F0C18D168DE5}"/>
    <cellStyle name="Comma 4 6 2 3 2 2 5 2" xfId="46582" xr:uid="{86E3571A-38FE-47AE-A8D5-066DF8FFFC55}"/>
    <cellStyle name="Comma 4 6 2 3 2 2 6" xfId="4427" xr:uid="{EC77E485-3509-42EB-A8C0-5B1FE79B60C8}"/>
    <cellStyle name="Comma 4 6 2 3 2 2 7" xfId="33955" xr:uid="{E18907BB-0B56-4027-84CC-7BA5384835A0}"/>
    <cellStyle name="Comma 4 6 2 3 2 3" xfId="26981" xr:uid="{0C89F0AD-3BC8-4802-8424-E647A3123E24}"/>
    <cellStyle name="Comma 4 6 2 3 2 3 2" xfId="23484" xr:uid="{4B1788CF-B0E0-4E86-A00B-E887C6B23965}"/>
    <cellStyle name="Comma 4 6 2 3 2 3 2 2" xfId="15977" xr:uid="{F9D3B8B3-8D93-4CCE-ADEF-0BE4A706849E}"/>
    <cellStyle name="Comma 4 6 2 3 2 3 2 2 2" xfId="55500" xr:uid="{34739F2E-B8A2-4B0A-A48B-2653118301D9}"/>
    <cellStyle name="Comma 4 6 2 3 2 3 2 2 3" xfId="42885" xr:uid="{6AC1EC84-6670-4037-80F9-0A545151227D}"/>
    <cellStyle name="Comma 4 6 2 3 2 3 2 3" xfId="9391" xr:uid="{FB510BE4-7AE2-4D77-9C72-D8F298ECDD7E}"/>
    <cellStyle name="Comma 4 6 2 3 2 3 2 3 2" xfId="49222" xr:uid="{EF87C8A6-87E6-4DB8-84EF-136B79865A9F}"/>
    <cellStyle name="Comma 4 6 2 3 2 3 2 4" xfId="30133" xr:uid="{28F0E92C-FF71-4587-8637-4B7F93F0D0A3}"/>
    <cellStyle name="Comma 4 6 2 3 2 3 2 5" xfId="36595" xr:uid="{6DF92644-DD7C-43EC-B21D-D85E1C4683EC}"/>
    <cellStyle name="Comma 4 6 2 3 2 3 3" xfId="19473" xr:uid="{C8A51FC1-6D1D-4C87-AA15-E6F90B23AD46}"/>
    <cellStyle name="Comma 4 6 2 3 2 3 3 2" xfId="52003" xr:uid="{F62F548E-9CA3-4BCA-A2DE-CE04321E8AC0}"/>
    <cellStyle name="Comma 4 6 2 3 2 3 3 3" xfId="39388" xr:uid="{9F32D800-B708-448A-9BD4-3348BA8B98FE}"/>
    <cellStyle name="Comma 4 6 2 3 2 3 4" xfId="12887" xr:uid="{E9C7B0F9-8C73-4619-B104-6EBDE833A969}"/>
    <cellStyle name="Comma 4 6 2 3 2 3 4 2" xfId="45725" xr:uid="{DA995D7E-6425-4165-9B1A-797C34229852}"/>
    <cellStyle name="Comma 4 6 2 3 2 3 5" xfId="6300" xr:uid="{ED7D2A48-2879-4396-97B6-346ABC1F8235}"/>
    <cellStyle name="Comma 4 6 2 3 2 3 6" xfId="33098" xr:uid="{77C80E49-6DD7-4BE0-925E-DBECA7F1DC9C}"/>
    <cellStyle name="Comma 4 6 2 3 2 4" xfId="24360" xr:uid="{133AA77C-59DD-421A-ABC6-44C90641699A}"/>
    <cellStyle name="Comma 4 6 2 3 2 4 2" xfId="16853" xr:uid="{BC710C88-B413-49C3-90AF-25E294896852}"/>
    <cellStyle name="Comma 4 6 2 3 2 4 2 2" xfId="54624" xr:uid="{AC0545D2-316B-4882-82F9-80D7C916426D}"/>
    <cellStyle name="Comma 4 6 2 3 2 4 2 3" xfId="42009" xr:uid="{0D9B4B90-2B13-473B-9C45-ED02EC3FC939}"/>
    <cellStyle name="Comma 4 6 2 3 2 4 3" xfId="10267" xr:uid="{D1112E34-B7DD-4E67-8FBF-DEB9C8E0721D}"/>
    <cellStyle name="Comma 4 6 2 3 2 4 3 2" xfId="48346" xr:uid="{EB281C87-70B4-41E2-AD02-7CD383F3095E}"/>
    <cellStyle name="Comma 4 6 2 3 2 4 4" xfId="6191" xr:uid="{2C67FF82-36DB-4E4C-AA19-84DAA4BBD7AB}"/>
    <cellStyle name="Comma 4 6 2 3 2 4 5" xfId="35719" xr:uid="{3E743D17-81F0-4579-83B1-562E1CC2A0F6}"/>
    <cellStyle name="Comma 4 6 2 3 2 5" xfId="20347" xr:uid="{F79BAA9D-CB16-41EB-AB79-D961BD53667E}"/>
    <cellStyle name="Comma 4 6 2 3 2 5 2" xfId="51127" xr:uid="{7E3B0CA8-ADBE-4101-AD5A-0AE1F33F8E52}"/>
    <cellStyle name="Comma 4 6 2 3 2 5 3" xfId="38512" xr:uid="{BA9FB660-C559-4164-9C0D-6DB606A07F17}"/>
    <cellStyle name="Comma 4 6 2 3 2 6" xfId="13761" xr:uid="{B29C9CBF-1738-4094-8FFE-F2D8B357EE5D}"/>
    <cellStyle name="Comma 4 6 2 3 2 6 2" xfId="44849" xr:uid="{E76B778A-7B08-4535-9497-37C037A1601C}"/>
    <cellStyle name="Comma 4 6 2 3 2 7" xfId="7174" xr:uid="{E8C910F3-3823-4AEF-B492-D57422C7AC00}"/>
    <cellStyle name="Comma 4 6 2 3 2 8" xfId="32222" xr:uid="{013F8037-61E9-44BF-BD22-33D324CE20DD}"/>
    <cellStyle name="Comma 4 6 2 3 3" xfId="26565" xr:uid="{076C636A-69BB-4E54-8AD1-8320A81C33C5}"/>
    <cellStyle name="Comma 4 6 2 3 3 2" xfId="23068" xr:uid="{FC721D8C-0328-4F6E-BE95-40220BAF2F24}"/>
    <cellStyle name="Comma 4 6 2 3 3 2 2" xfId="15561" xr:uid="{258621DF-F9D4-45A8-81D0-F16262AF1EB5}"/>
    <cellStyle name="Comma 4 6 2 3 3 2 2 2" xfId="55916" xr:uid="{0A6DD9C4-35AE-4E9F-B20E-85C70A33798D}"/>
    <cellStyle name="Comma 4 6 2 3 3 2 2 3" xfId="43301" xr:uid="{BE486C39-9497-4B27-BF63-4F226B9ADA20}"/>
    <cellStyle name="Comma 4 6 2 3 3 2 3" xfId="8975" xr:uid="{45BA4E4C-1428-4603-A378-9C92EF9D64AE}"/>
    <cellStyle name="Comma 4 6 2 3 3 2 3 2" xfId="49638" xr:uid="{84424ECA-64B4-404F-8677-F20ECD6AABD3}"/>
    <cellStyle name="Comma 4 6 2 3 3 2 4" xfId="30549" xr:uid="{3CF149F9-BC8E-437C-9079-3713C1C5D214}"/>
    <cellStyle name="Comma 4 6 2 3 3 2 5" xfId="37011" xr:uid="{CB24D8A9-0A27-4B9C-BF67-B53BF8CA738A}"/>
    <cellStyle name="Comma 4 6 2 3 3 3" xfId="25687" xr:uid="{6AC54030-BA5C-4398-94E4-CBD0180B1851}"/>
    <cellStyle name="Comma 4 6 2 3 3 3 2" xfId="18180" xr:uid="{601D894D-86B4-4BCF-8332-2D4EDE39C26B}"/>
    <cellStyle name="Comma 4 6 2 3 3 3 2 2" xfId="53297" xr:uid="{04BC7C76-3646-48EC-9CD3-442DF3B44AFD}"/>
    <cellStyle name="Comma 4 6 2 3 3 3 2 3" xfId="40682" xr:uid="{5BEB91D4-5F7F-4111-8544-25BA4D1A24C7}"/>
    <cellStyle name="Comma 4 6 2 3 3 3 3" xfId="11594" xr:uid="{58F50A26-2E88-4E4A-958F-2718835CCC9A}"/>
    <cellStyle name="Comma 4 6 2 3 3 3 3 2" xfId="47019" xr:uid="{25F0C826-A362-417C-9167-3F4E33A62E57}"/>
    <cellStyle name="Comma 4 6 2 3 3 3 4" xfId="4864" xr:uid="{A13AFC07-9FB7-4D1B-85E0-96C8C098FA97}"/>
    <cellStyle name="Comma 4 6 2 3 3 3 5" xfId="34392" xr:uid="{4DB61F04-317D-4E8E-9AFE-B0E1D55A2548}"/>
    <cellStyle name="Comma 4 6 2 3 3 4" xfId="19057" xr:uid="{C5B44502-D62A-4C35-811F-FC215904F586}"/>
    <cellStyle name="Comma 4 6 2 3 3 4 2" xfId="52419" xr:uid="{73C8E39C-6566-43FE-B74F-89B46231C26E}"/>
    <cellStyle name="Comma 4 6 2 3 3 4 3" xfId="39804" xr:uid="{2DC954F3-E367-4892-8FD8-1542BB40588A}"/>
    <cellStyle name="Comma 4 6 2 3 3 5" xfId="12471" xr:uid="{2C683849-CCF4-4601-86F0-3E196F17BC84}"/>
    <cellStyle name="Comma 4 6 2 3 3 5 2" xfId="46141" xr:uid="{D8CD8C84-E49D-46FB-A4C5-4745C99BD27E}"/>
    <cellStyle name="Comma 4 6 2 3 3 6" xfId="3987" xr:uid="{EFD326C5-2224-4366-96E1-78A85445709C}"/>
    <cellStyle name="Comma 4 6 2 3 3 7" xfId="33514" xr:uid="{BE90528A-764D-4E2B-BF44-257F09DBDDDF}"/>
    <cellStyle name="Comma 4 6 2 3 4" xfId="27415" xr:uid="{CBB25D5C-E92C-4EC4-A3BA-488C41A742D6}"/>
    <cellStyle name="Comma 4 6 2 3 4 2" xfId="23918" xr:uid="{5D09843B-73F0-4193-8E4B-054C147A8D0C}"/>
    <cellStyle name="Comma 4 6 2 3 4 2 2" xfId="16411" xr:uid="{6151B2CF-6289-4F8E-86EA-A80D4D9BAB6A}"/>
    <cellStyle name="Comma 4 6 2 3 4 2 2 2" xfId="55066" xr:uid="{CB83C05B-1DCF-4A96-9E51-26D9B3BD3762}"/>
    <cellStyle name="Comma 4 6 2 3 4 2 2 3" xfId="42451" xr:uid="{66D86058-A87A-4304-88C3-0AAC0DAC9D96}"/>
    <cellStyle name="Comma 4 6 2 3 4 2 3" xfId="9825" xr:uid="{95BD3FB9-95AB-4046-A73A-ADF5F9227066}"/>
    <cellStyle name="Comma 4 6 2 3 4 2 3 2" xfId="48788" xr:uid="{9C1F4F37-562F-43A5-83B1-14A99748F638}"/>
    <cellStyle name="Comma 4 6 2 3 4 2 4" xfId="29699" xr:uid="{65F24BB6-4CA5-41C9-8CEB-660514D86130}"/>
    <cellStyle name="Comma 4 6 2 3 4 2 5" xfId="36161" xr:uid="{F18BCE74-B6BE-4D43-AA4E-6840D1F607A9}"/>
    <cellStyle name="Comma 4 6 2 3 4 3" xfId="19907" xr:uid="{520AE928-11CA-48CF-A42E-D3520D4D6790}"/>
    <cellStyle name="Comma 4 6 2 3 4 3 2" xfId="51569" xr:uid="{308C4383-025B-4302-9078-50CF061C8817}"/>
    <cellStyle name="Comma 4 6 2 3 4 3 3" xfId="38954" xr:uid="{FF6C605A-E726-4024-8A9F-62653F04C840}"/>
    <cellStyle name="Comma 4 6 2 3 4 4" xfId="13321" xr:uid="{A8285486-2346-40CB-8D4A-25F3C334810D}"/>
    <cellStyle name="Comma 4 6 2 3 4 4 2" xfId="45291" xr:uid="{8DC5B126-3436-4724-88E7-FDAD353ACB24}"/>
    <cellStyle name="Comma 4 6 2 3 4 5" xfId="6734" xr:uid="{08B379A7-A369-4D47-8F74-E51E5D0DE624}"/>
    <cellStyle name="Comma 4 6 2 3 4 6" xfId="32664" xr:uid="{FDAEEAF7-FE8F-4DAE-88CD-1E7A5836B48B}"/>
    <cellStyle name="Comma 4 6 2 3 5" xfId="24802" xr:uid="{FDAD3C4F-999F-4311-B0B5-BBD584510369}"/>
    <cellStyle name="Comma 4 6 2 3 5 2" xfId="17295" xr:uid="{EC3808C5-A221-4842-8E6A-67EC6992F7BA}"/>
    <cellStyle name="Comma 4 6 2 3 5 2 2" xfId="54182" xr:uid="{9B5BA641-9E25-4822-B956-B1186E232A25}"/>
    <cellStyle name="Comma 4 6 2 3 5 2 3" xfId="41567" xr:uid="{CB47BF95-03BA-4113-ACC3-F99DB10C49E2}"/>
    <cellStyle name="Comma 4 6 2 3 5 3" xfId="10709" xr:uid="{B8B64BBC-4B8B-4578-9D8D-9A71EC70B29C}"/>
    <cellStyle name="Comma 4 6 2 3 5 3 2" xfId="47904" xr:uid="{53556F41-FC39-48D3-9710-51FF0B66EF1E}"/>
    <cellStyle name="Comma 4 6 2 3 5 4" xfId="5749" xr:uid="{C83EE223-C480-4EE4-B326-D2365417C2F7}"/>
    <cellStyle name="Comma 4 6 2 3 5 5" xfId="35277" xr:uid="{CD3D698C-5557-4A35-BD37-B9E786B3243C}"/>
    <cellStyle name="Comma 4 6 2 3 6" xfId="20787" xr:uid="{8CA6C46D-1109-4713-B2E8-609B185951A5}"/>
    <cellStyle name="Comma 4 6 2 3 6 2" xfId="50685" xr:uid="{6991B1B9-2864-40A5-8AE0-5CE220292C07}"/>
    <cellStyle name="Comma 4 6 2 3 6 3" xfId="38070" xr:uid="{553FC24A-1BCB-473F-B4B2-BC24AA23BA10}"/>
    <cellStyle name="Comma 4 6 2 3 7" xfId="14201" xr:uid="{D7321C81-66F9-4625-945A-FD1E9D3CD641}"/>
    <cellStyle name="Comma 4 6 2 3 7 2" xfId="44379" xr:uid="{DB7F47F9-EF56-4CD1-8BB4-4F3D7AC8073E}"/>
    <cellStyle name="Comma 4 6 2 3 8" xfId="7614" xr:uid="{3EE881E6-8A5B-43F6-A70D-1B33D9C7CF9D}"/>
    <cellStyle name="Comma 4 6 2 3 9" xfId="31777" xr:uid="{5C29994B-D1AA-47D5-A0A2-B8423A2EB243}"/>
    <cellStyle name="Comma 4 6 2 4" xfId="28009" xr:uid="{48FB8A89-7E75-4782-8E7D-064F829A2C73}"/>
    <cellStyle name="Comma 4 6 2 4 2" xfId="26279" xr:uid="{5CCC9632-5D0E-45B2-8697-CF668F020EBC}"/>
    <cellStyle name="Comma 4 6 2 4 2 2" xfId="22781" xr:uid="{421A7EAD-9868-4908-926F-4C2A526A386A}"/>
    <cellStyle name="Comma 4 6 2 4 2 2 2" xfId="15274" xr:uid="{E66447A7-3C5D-4AB3-8997-94422A9C7461}"/>
    <cellStyle name="Comma 4 6 2 4 2 2 2 2" xfId="56203" xr:uid="{9DC29076-ADEC-4B8B-BFD8-1D667216A54F}"/>
    <cellStyle name="Comma 4 6 2 4 2 2 2 3" xfId="43588" xr:uid="{26F19464-AA51-45BB-9D72-64899FA8A5D9}"/>
    <cellStyle name="Comma 4 6 2 4 2 2 3" xfId="8688" xr:uid="{0485EDD9-CB02-4B4F-8BFF-2D41B2B5AED7}"/>
    <cellStyle name="Comma 4 6 2 4 2 2 3 2" xfId="49925" xr:uid="{4C9FD695-2BE6-407F-91CB-4D208C368B38}"/>
    <cellStyle name="Comma 4 6 2 4 2 2 4" xfId="30836" xr:uid="{76380440-DDD1-4FAB-B581-2E3C729285AE}"/>
    <cellStyle name="Comma 4 6 2 4 2 2 5" xfId="37298" xr:uid="{8E85E38D-2736-404F-A56A-F59B855A3D42}"/>
    <cellStyle name="Comma 4 6 2 4 2 3" xfId="25399" xr:uid="{488BCF17-9DFB-46EE-B923-C1F8B62DF211}"/>
    <cellStyle name="Comma 4 6 2 4 2 3 2" xfId="17892" xr:uid="{2D17F07C-3CB1-454F-B6EA-07C53FA0336E}"/>
    <cellStyle name="Comma 4 6 2 4 2 3 2 2" xfId="53585" xr:uid="{185CA198-1E04-4AA3-B67C-23511B993073}"/>
    <cellStyle name="Comma 4 6 2 4 2 3 2 3" xfId="40970" xr:uid="{AD460D2D-BB17-4DA7-B6F8-9046DC3868AF}"/>
    <cellStyle name="Comma 4 6 2 4 2 3 3" xfId="11306" xr:uid="{E5CCA3C6-AE43-46D8-9FF0-B79C825BA446}"/>
    <cellStyle name="Comma 4 6 2 4 2 3 3 2" xfId="47307" xr:uid="{3E56D433-EA31-44CD-BBA5-705AC47FAE0B}"/>
    <cellStyle name="Comma 4 6 2 4 2 3 4" xfId="5152" xr:uid="{033F3573-21F7-4D9D-A4D0-E26389B15C6B}"/>
    <cellStyle name="Comma 4 6 2 4 2 3 5" xfId="34680" xr:uid="{BF1076A8-0FC0-4292-B064-D50678B81A70}"/>
    <cellStyle name="Comma 4 6 2 4 2 4" xfId="18771" xr:uid="{1A6AB7D3-4DA0-49BF-ABFB-D294AA189C91}"/>
    <cellStyle name="Comma 4 6 2 4 2 4 2" xfId="52706" xr:uid="{96A95283-C13B-4A4A-B9E2-A9A0D665269E}"/>
    <cellStyle name="Comma 4 6 2 4 2 4 3" xfId="40091" xr:uid="{DFF13CAA-E4B7-44B9-9663-F9F42AE38531}"/>
    <cellStyle name="Comma 4 6 2 4 2 5" xfId="12185" xr:uid="{CA6770F2-EE60-4327-8A02-E8C7208B3C7F}"/>
    <cellStyle name="Comma 4 6 2 4 2 5 2" xfId="46428" xr:uid="{A561F5D8-255D-4638-904D-C485EA9E588D}"/>
    <cellStyle name="Comma 4 6 2 4 2 6" xfId="4273" xr:uid="{02EB6C84-84B7-4C7A-ABF9-AF10E28D0B85}"/>
    <cellStyle name="Comma 4 6 2 4 2 7" xfId="33801" xr:uid="{7329EF61-9E9B-4BBD-AAA0-66E2E7E043BD}"/>
    <cellStyle name="Comma 4 6 2 4 3" xfId="27134" xr:uid="{990D7B6B-488A-4D3F-9409-768CE66A3B5E}"/>
    <cellStyle name="Comma 4 6 2 4 3 2" xfId="23637" xr:uid="{ECA84131-9A52-4ADE-9205-8986DAA6BC2D}"/>
    <cellStyle name="Comma 4 6 2 4 3 2 2" xfId="16130" xr:uid="{C1E94A0F-C7CE-46A0-B677-583C1203B47D}"/>
    <cellStyle name="Comma 4 6 2 4 3 2 2 2" xfId="55347" xr:uid="{4419ABDA-A20A-48E1-B5E1-D91540A13B9E}"/>
    <cellStyle name="Comma 4 6 2 4 3 2 2 3" xfId="42732" xr:uid="{3410B94B-2DF7-441D-A056-579E59D9BAEE}"/>
    <cellStyle name="Comma 4 6 2 4 3 2 3" xfId="9544" xr:uid="{803F6233-EA92-405F-BA8D-CB63EB27675D}"/>
    <cellStyle name="Comma 4 6 2 4 3 2 3 2" xfId="49069" xr:uid="{54AFE4F9-BB4F-45FE-A955-B2D8ABB3FC34}"/>
    <cellStyle name="Comma 4 6 2 4 3 2 4" xfId="29980" xr:uid="{6B8F5B8A-451E-4193-AD97-0FB52188414C}"/>
    <cellStyle name="Comma 4 6 2 4 3 2 5" xfId="36442" xr:uid="{ED88B026-CCB9-4C47-B035-2628F16B3244}"/>
    <cellStyle name="Comma 4 6 2 4 3 3" xfId="19626" xr:uid="{6BE337F7-42A7-4335-A680-EDF96D84116D}"/>
    <cellStyle name="Comma 4 6 2 4 3 3 2" xfId="51850" xr:uid="{466334CA-B9B0-4AF1-9F70-120B58032161}"/>
    <cellStyle name="Comma 4 6 2 4 3 3 3" xfId="39235" xr:uid="{F344101E-DE3D-4C99-8E5D-F823E3AABAA6}"/>
    <cellStyle name="Comma 4 6 2 4 3 4" xfId="13040" xr:uid="{2D142248-7432-4320-B483-3BB7B2F76EA5}"/>
    <cellStyle name="Comma 4 6 2 4 3 4 2" xfId="45572" xr:uid="{5F99B18B-0B1C-4418-B1FD-7E130CE8C89A}"/>
    <cellStyle name="Comma 4 6 2 4 3 5" xfId="6453" xr:uid="{BEB61B18-9CCA-420B-9F0C-C95DE6426462}"/>
    <cellStyle name="Comma 4 6 2 4 3 6" xfId="32945" xr:uid="{833A255C-5C3C-452A-9598-92B8C8E73FE4}"/>
    <cellStyle name="Comma 4 6 2 4 4" xfId="24514" xr:uid="{43E14420-A584-4F75-8F39-71EF4C9D490B}"/>
    <cellStyle name="Comma 4 6 2 4 4 2" xfId="17007" xr:uid="{88FE1271-12B0-4B30-ACB7-FCEFFEE54202}"/>
    <cellStyle name="Comma 4 6 2 4 4 2 2" xfId="54470" xr:uid="{AA999D1F-70A6-4E6B-BA93-C53163FAE504}"/>
    <cellStyle name="Comma 4 6 2 4 4 2 3" xfId="41855" xr:uid="{1DD1B3F4-3EAF-4656-BE70-A001FCADAADA}"/>
    <cellStyle name="Comma 4 6 2 4 4 3" xfId="10421" xr:uid="{D0DF895B-E3FC-4D97-80F7-C9E1EDCF7C72}"/>
    <cellStyle name="Comma 4 6 2 4 4 3 2" xfId="48192" xr:uid="{44546017-895E-4615-AE64-E982E8F88B72}"/>
    <cellStyle name="Comma 4 6 2 4 4 4" xfId="6037" xr:uid="{6420D4FD-FD97-4C4D-A24C-CDAF5A3D8976}"/>
    <cellStyle name="Comma 4 6 2 4 4 5" xfId="35565" xr:uid="{5BDBFFA0-2766-48C2-B280-206E88C558CD}"/>
    <cellStyle name="Comma 4 6 2 4 5" xfId="20501" xr:uid="{EED6DD70-875F-463C-80E0-C165998DD6A0}"/>
    <cellStyle name="Comma 4 6 2 4 5 2" xfId="50973" xr:uid="{D93EDF2D-2434-42B2-9046-7AF2E227EB04}"/>
    <cellStyle name="Comma 4 6 2 4 5 3" xfId="38358" xr:uid="{71F15D50-C675-4833-86B2-91252D9DB9D8}"/>
    <cellStyle name="Comma 4 6 2 4 6" xfId="13915" xr:uid="{ED1707B3-A630-4EAF-A550-20CD9771D268}"/>
    <cellStyle name="Comma 4 6 2 4 6 2" xfId="44695" xr:uid="{B7A692F0-4037-4B9B-9838-321B882307A2}"/>
    <cellStyle name="Comma 4 6 2 4 7" xfId="7328" xr:uid="{7C4E7DEB-8A51-449B-8CD5-15604B63DCB9}"/>
    <cellStyle name="Comma 4 6 2 4 8" xfId="32068" xr:uid="{CD505ACC-E4AB-4AA3-BEC5-5B494BABE669}"/>
    <cellStyle name="Comma 4 6 2 5" xfId="26718" xr:uid="{D3704A9D-E1A7-4D3D-B55D-0464636A5DBD}"/>
    <cellStyle name="Comma 4 6 2 5 2" xfId="23221" xr:uid="{1AC61C3A-C5E5-4B52-8683-C0C014466C62}"/>
    <cellStyle name="Comma 4 6 2 5 2 2" xfId="15714" xr:uid="{B81D5042-E59E-4519-A395-C700F431347F}"/>
    <cellStyle name="Comma 4 6 2 5 2 2 2" xfId="55763" xr:uid="{BFE361F7-CF55-4537-859D-3F13AD91AD2F}"/>
    <cellStyle name="Comma 4 6 2 5 2 2 3" xfId="43148" xr:uid="{C1F19E82-9076-4B14-B07D-9A25098BB249}"/>
    <cellStyle name="Comma 4 6 2 5 2 3" xfId="9128" xr:uid="{3D0BCA31-9BD8-4A0D-A565-64580874A0F4}"/>
    <cellStyle name="Comma 4 6 2 5 2 3 2" xfId="49485" xr:uid="{B61C2B53-C2B2-44F9-8D41-1AD3B9375FC4}"/>
    <cellStyle name="Comma 4 6 2 5 2 4" xfId="30396" xr:uid="{DB139843-E397-4DEF-B95F-B9493C9482C1}"/>
    <cellStyle name="Comma 4 6 2 5 2 5" xfId="36858" xr:uid="{6880FFF2-1500-4C9D-A742-743A15E95CAB}"/>
    <cellStyle name="Comma 4 6 2 5 3" xfId="25841" xr:uid="{189D1BBB-654F-435D-A4AA-B07E977795C4}"/>
    <cellStyle name="Comma 4 6 2 5 3 2" xfId="18334" xr:uid="{38C4A609-8A0A-4B94-B7C5-455C466CEA1F}"/>
    <cellStyle name="Comma 4 6 2 5 3 2 2" xfId="53143" xr:uid="{57795B73-F19C-4833-B72E-DABA05283B4B}"/>
    <cellStyle name="Comma 4 6 2 5 3 2 3" xfId="40528" xr:uid="{807AE29A-697B-47E3-AA00-748B2CC9CBAB}"/>
    <cellStyle name="Comma 4 6 2 5 3 3" xfId="11748" xr:uid="{2F5149A3-272F-4F83-A963-E4064DD05ACA}"/>
    <cellStyle name="Comma 4 6 2 5 3 3 2" xfId="46865" xr:uid="{35C41AFD-A391-4677-A1FB-AE5BE68A8C30}"/>
    <cellStyle name="Comma 4 6 2 5 3 4" xfId="4710" xr:uid="{AC640014-8796-44F2-9081-922158234CE4}"/>
    <cellStyle name="Comma 4 6 2 5 3 5" xfId="34238" xr:uid="{27F71900-5CBD-4DCC-AC2A-2A9F869D55CC}"/>
    <cellStyle name="Comma 4 6 2 5 4" xfId="19210" xr:uid="{16A5FA0B-F430-4E42-A19C-BF21AD2F601C}"/>
    <cellStyle name="Comma 4 6 2 5 4 2" xfId="52266" xr:uid="{090B097F-E8D9-455E-B064-2437CDEB211A}"/>
    <cellStyle name="Comma 4 6 2 5 4 3" xfId="39651" xr:uid="{46E9DCE7-47C1-4768-8A78-38B488A3BECA}"/>
    <cellStyle name="Comma 4 6 2 5 5" xfId="12624" xr:uid="{DB21E820-CEAC-455A-A751-B39C0C8C9F23}"/>
    <cellStyle name="Comma 4 6 2 5 5 2" xfId="45988" xr:uid="{88A7E529-BAD4-437F-B499-9A79921A8865}"/>
    <cellStyle name="Comma 4 6 2 5 6" xfId="3834" xr:uid="{E965D1E3-9581-4BB8-9204-92EDFC381559}"/>
    <cellStyle name="Comma 4 6 2 5 7" xfId="33361" xr:uid="{80DC1C2D-D992-46F3-8C76-1F0438C16770}"/>
    <cellStyle name="Comma 4 6 2 6" xfId="27568" xr:uid="{44E11E8F-6319-41E0-A742-ADAC1FA7E1DF}"/>
    <cellStyle name="Comma 4 6 2 6 2" xfId="24071" xr:uid="{86F0B704-6386-45E9-9240-47EB288E104C}"/>
    <cellStyle name="Comma 4 6 2 6 2 2" xfId="16564" xr:uid="{A6036779-92BA-45DA-9D6E-10C119596338}"/>
    <cellStyle name="Comma 4 6 2 6 2 2 2" xfId="54913" xr:uid="{E10C5552-87E1-4252-A0AB-5DC5D61E7955}"/>
    <cellStyle name="Comma 4 6 2 6 2 2 3" xfId="42298" xr:uid="{1F7BFD42-0D8C-43BA-8F1D-435984D3D0F6}"/>
    <cellStyle name="Comma 4 6 2 6 2 3" xfId="9978" xr:uid="{6701C8EC-5C0B-4284-86D2-17F37372578E}"/>
    <cellStyle name="Comma 4 6 2 6 2 3 2" xfId="48635" xr:uid="{D92E3CCD-4B22-4803-B0D5-13F2CCA6CF1C}"/>
    <cellStyle name="Comma 4 6 2 6 2 4" xfId="29546" xr:uid="{CD56D1C7-6AF2-4D98-B46C-6831D230141C}"/>
    <cellStyle name="Comma 4 6 2 6 2 5" xfId="36008" xr:uid="{21F1033C-F524-417F-B60C-6F397317594E}"/>
    <cellStyle name="Comma 4 6 2 6 3" xfId="20060" xr:uid="{434032E3-DDE1-4590-B8F8-D5087DED8151}"/>
    <cellStyle name="Comma 4 6 2 6 3 2" xfId="51416" xr:uid="{F1BAFEE7-B697-4BDE-A9D1-029F4841D612}"/>
    <cellStyle name="Comma 4 6 2 6 3 3" xfId="38801" xr:uid="{4729D876-0C36-4CD4-86BD-C2227F50FCA5}"/>
    <cellStyle name="Comma 4 6 2 6 4" xfId="13474" xr:uid="{1FA6C8EA-4EF9-4CDF-B61C-757270060246}"/>
    <cellStyle name="Comma 4 6 2 6 4 2" xfId="45138" xr:uid="{179CBE1F-F112-43BD-B636-D29FEC0E4CFB}"/>
    <cellStyle name="Comma 4 6 2 6 5" xfId="6887" xr:uid="{4E3C8F04-D2A2-41E4-B811-8DF508197FE6}"/>
    <cellStyle name="Comma 4 6 2 6 6" xfId="32511" xr:uid="{F2701C4A-4B94-45BE-AFE4-FC4FC27F9E42}"/>
    <cellStyle name="Comma 4 6 2 7" xfId="24956" xr:uid="{33ABCA86-1EFF-40D4-A8EC-765E67B4414B}"/>
    <cellStyle name="Comma 4 6 2 7 2" xfId="17449" xr:uid="{19AB59EC-6212-4927-9B75-D66898CB4286}"/>
    <cellStyle name="Comma 4 6 2 7 2 2" xfId="54028" xr:uid="{A579AB17-AB24-4E69-A665-C29BCCB4033F}"/>
    <cellStyle name="Comma 4 6 2 7 2 3" xfId="41413" xr:uid="{ADE390AA-3339-4AD3-BC0C-62421EAC2A10}"/>
    <cellStyle name="Comma 4 6 2 7 3" xfId="10863" xr:uid="{BE7E13C9-D971-41CF-A01F-12A68B99FDAB}"/>
    <cellStyle name="Comma 4 6 2 7 3 2" xfId="47750" xr:uid="{35CCD77A-C745-467F-8F9C-52807707C85D}"/>
    <cellStyle name="Comma 4 6 2 7 4" xfId="5595" xr:uid="{CEB7C372-2A5F-4AF0-BE72-C57D76AC441A}"/>
    <cellStyle name="Comma 4 6 2 7 5" xfId="35123" xr:uid="{C29CE407-2DC6-4970-B52E-C893BB5F0144}"/>
    <cellStyle name="Comma 4 6 2 8" xfId="28521" xr:uid="{8C75601B-BCB4-4827-BBB0-90AD3612AA9F}"/>
    <cellStyle name="Comma 4 6 2 8 2" xfId="20941" xr:uid="{EB8D07C2-E297-476E-82AE-97091BF3E590}"/>
    <cellStyle name="Comma 4 6 2 8 2 2" xfId="50531" xr:uid="{535EC553-30F2-4922-BA0C-3399B52A99D6}"/>
    <cellStyle name="Comma 4 6 2 8 3" xfId="14355" xr:uid="{346D0182-B150-4065-B5FF-5EF0288300A7}"/>
    <cellStyle name="Comma 4 6 2 8 4" xfId="7768" xr:uid="{D2F2AEC7-B6CF-4A68-9542-23A164A264CE}"/>
    <cellStyle name="Comma 4 6 2 8 5" xfId="37916" xr:uid="{60A8BC79-D14F-4314-B950-DAA5B158ABE1}"/>
    <cellStyle name="Comma 4 6 2 9" xfId="21860" xr:uid="{5CD58C92-E94B-49AA-8C18-B1FBEE32069E}"/>
    <cellStyle name="Comma 4 6 2 9 2" xfId="44206" xr:uid="{18325636-51C2-454F-BE5D-34F136AC5BCF}"/>
    <cellStyle name="Comma 4 6 20" xfId="31540" xr:uid="{6FD44D4C-9801-413C-868B-98D31BCCBC00}"/>
    <cellStyle name="Comma 4 6 21" xfId="2219" xr:uid="{412BA49C-D422-4619-8F1D-C09A00BBB202}"/>
    <cellStyle name="Comma 4 6 3" xfId="1062" xr:uid="{9693D392-ED04-473C-A4A1-FF3D65BCEE12}"/>
    <cellStyle name="Comma 4 6 3 10" xfId="14524" xr:uid="{BFEBF996-7713-49FC-9D8B-9ACCAB6645CC}"/>
    <cellStyle name="Comma 4 6 3 11" xfId="7937" xr:uid="{1D4D01D6-D0CE-4E64-94E5-30A13DCFFE17}"/>
    <cellStyle name="Comma 4 6 3 12" xfId="31676" xr:uid="{47BDCAD4-F6BC-4602-8B4B-A68E0CF60C13}"/>
    <cellStyle name="Comma 4 6 3 13" xfId="28781" xr:uid="{A14A114C-5EDF-486A-A5FA-DDAAA4C9AE02}"/>
    <cellStyle name="Comma 4 6 3 2" xfId="28291" xr:uid="{7A2C1E3C-517A-479E-9D44-0A1C436DB237}"/>
    <cellStyle name="Comma 4 6 3 2 2" xfId="27801" xr:uid="{56CFB1DA-EE76-449C-9F3F-5DDFAB0933EC}"/>
    <cellStyle name="Comma 4 6 3 2 2 2" xfId="26071" xr:uid="{CE73FE43-01A0-4A41-A772-483DB842B761}"/>
    <cellStyle name="Comma 4 6 3 2 2 2 2" xfId="22573" xr:uid="{3F887A8E-0663-4953-B0E7-98752D1E72CA}"/>
    <cellStyle name="Comma 4 6 3 2 2 2 2 2" xfId="15066" xr:uid="{2D598D42-DF61-4DC8-86C0-397B99174E67}"/>
    <cellStyle name="Comma 4 6 3 2 2 2 2 2 2" xfId="56411" xr:uid="{1A052FA1-6D1D-45F5-B464-8834C8ACDCAD}"/>
    <cellStyle name="Comma 4 6 3 2 2 2 2 2 3" xfId="43796" xr:uid="{DA964093-B19A-4D25-93BF-4B39559C248D}"/>
    <cellStyle name="Comma 4 6 3 2 2 2 2 3" xfId="8480" xr:uid="{FC779816-8D1B-4CF9-8618-54FA8C4E6459}"/>
    <cellStyle name="Comma 4 6 3 2 2 2 2 3 2" xfId="50133" xr:uid="{F84BF2F3-4FD3-4B7E-AA40-24AD9FAD000F}"/>
    <cellStyle name="Comma 4 6 3 2 2 2 2 4" xfId="31044" xr:uid="{868E28C3-4D0D-4590-AC88-F9AA15D79C38}"/>
    <cellStyle name="Comma 4 6 3 2 2 2 2 5" xfId="37506" xr:uid="{8197E03A-544E-492F-97B7-F16C4905272C}"/>
    <cellStyle name="Comma 4 6 3 2 2 2 3" xfId="25191" xr:uid="{B63248DF-8889-4DC9-91B2-177BD2A858E1}"/>
    <cellStyle name="Comma 4 6 3 2 2 2 3 2" xfId="17684" xr:uid="{425E6D24-FE60-4F76-B50B-1F58C8764003}"/>
    <cellStyle name="Comma 4 6 3 2 2 2 3 2 2" xfId="53793" xr:uid="{3627122C-E084-4451-84D5-B84166996647}"/>
    <cellStyle name="Comma 4 6 3 2 2 2 3 2 3" xfId="41178" xr:uid="{1F36428C-101E-4762-BCB2-8780B5E40628}"/>
    <cellStyle name="Comma 4 6 3 2 2 2 3 3" xfId="11098" xr:uid="{4CAA82CB-2B9A-4750-9118-DC4973E380B9}"/>
    <cellStyle name="Comma 4 6 3 2 2 2 3 3 2" xfId="47515" xr:uid="{CBACC11F-3406-40DE-9D80-CFF57A82E9F6}"/>
    <cellStyle name="Comma 4 6 3 2 2 2 3 4" xfId="5360" xr:uid="{B0B21B38-42AF-4AD5-95F0-CC1F3E22B60F}"/>
    <cellStyle name="Comma 4 6 3 2 2 2 3 5" xfId="34888" xr:uid="{5DC4EA2E-A4FD-4D78-985E-FEC8581B8E78}"/>
    <cellStyle name="Comma 4 6 3 2 2 2 4" xfId="18563" xr:uid="{4FC14B98-3F00-4AD1-AA21-6DDF6C0F3C25}"/>
    <cellStyle name="Comma 4 6 3 2 2 2 4 2" xfId="52914" xr:uid="{DE5272DE-22DD-429D-BA1B-1E6D8CCAAD70}"/>
    <cellStyle name="Comma 4 6 3 2 2 2 4 3" xfId="40299" xr:uid="{3337209A-365C-45FA-A707-BA94821C2C50}"/>
    <cellStyle name="Comma 4 6 3 2 2 2 5" xfId="11977" xr:uid="{D0CA0ECA-5706-4DE5-8206-DB06C8E1F937}"/>
    <cellStyle name="Comma 4 6 3 2 2 2 5 2" xfId="46636" xr:uid="{9F7D1D6B-C974-42EF-9073-CE82CEA2D014}"/>
    <cellStyle name="Comma 4 6 3 2 2 2 6" xfId="4481" xr:uid="{F7612C02-AA9D-4BE0-812B-617833EF3F39}"/>
    <cellStyle name="Comma 4 6 3 2 2 2 7" xfId="34009" xr:uid="{30F1CB94-FC8E-4E44-B23A-25B8563716EC}"/>
    <cellStyle name="Comma 4 6 3 2 2 3" xfId="26927" xr:uid="{9D810852-EB5D-4112-96CC-EA79C8248A4D}"/>
    <cellStyle name="Comma 4 6 3 2 2 3 2" xfId="23430" xr:uid="{6B2D3CE0-C74E-4F8E-8733-ED1D5187D637}"/>
    <cellStyle name="Comma 4 6 3 2 2 3 2 2" xfId="15923" xr:uid="{70A8AAA4-63A0-494C-8B70-C82607E236F8}"/>
    <cellStyle name="Comma 4 6 3 2 2 3 2 2 2" xfId="55554" xr:uid="{749C097C-4F60-4663-B691-0654EE79A552}"/>
    <cellStyle name="Comma 4 6 3 2 2 3 2 2 3" xfId="42939" xr:uid="{D0F75906-B925-4590-9E5C-BE8333FBACFA}"/>
    <cellStyle name="Comma 4 6 3 2 2 3 2 3" xfId="9337" xr:uid="{B9357A23-3BFC-4F21-A782-B76684356AA1}"/>
    <cellStyle name="Comma 4 6 3 2 2 3 2 3 2" xfId="49276" xr:uid="{F5B1F982-80D9-4A12-9947-1D47DF1829C5}"/>
    <cellStyle name="Comma 4 6 3 2 2 3 2 4" xfId="30187" xr:uid="{E34C588E-F060-4B6A-946F-4154FBF27BB6}"/>
    <cellStyle name="Comma 4 6 3 2 2 3 2 5" xfId="36649" xr:uid="{04BB3FE1-3CB0-4836-A748-DA83CD4399A2}"/>
    <cellStyle name="Comma 4 6 3 2 2 3 3" xfId="19419" xr:uid="{B52DDD5F-57EF-4894-86E4-7D4E5CAB296A}"/>
    <cellStyle name="Comma 4 6 3 2 2 3 3 2" xfId="52057" xr:uid="{82FB395C-57E1-4C35-A974-8FBF572DF553}"/>
    <cellStyle name="Comma 4 6 3 2 2 3 3 3" xfId="39442" xr:uid="{D811E85D-CCF9-497A-AE9D-FCD6CB072945}"/>
    <cellStyle name="Comma 4 6 3 2 2 3 4" xfId="12833" xr:uid="{5F84EBBF-A991-4EE3-8600-0E2E38279E19}"/>
    <cellStyle name="Comma 4 6 3 2 2 3 4 2" xfId="45779" xr:uid="{8B65E7F0-A9FE-4C00-9477-C2572E4F252E}"/>
    <cellStyle name="Comma 4 6 3 2 2 3 5" xfId="3625" xr:uid="{C1802A0B-CD8A-4285-B7CA-4DD8CC35DD0E}"/>
    <cellStyle name="Comma 4 6 3 2 2 3 6" xfId="33152" xr:uid="{3A5988DF-2B7B-4435-837F-5079642B63CF}"/>
    <cellStyle name="Comma 4 6 3 2 2 4" xfId="24306" xr:uid="{971C74FB-1246-437D-B2A8-14BABF0D7CF9}"/>
    <cellStyle name="Comma 4 6 3 2 2 4 2" xfId="16799" xr:uid="{0AB45420-F15D-47A4-A755-47A0252171D6}"/>
    <cellStyle name="Comma 4 6 3 2 2 4 2 2" xfId="54678" xr:uid="{6DF715A3-629B-46C9-8400-CD630A67ED06}"/>
    <cellStyle name="Comma 4 6 3 2 2 4 2 3" xfId="42063" xr:uid="{5EB2F780-3881-4647-BDF6-729DD824A74F}"/>
    <cellStyle name="Comma 4 6 3 2 2 4 3" xfId="10213" xr:uid="{DB63A3BE-20BB-431B-B2FA-CD2BEA2D569A}"/>
    <cellStyle name="Comma 4 6 3 2 2 4 3 2" xfId="48400" xr:uid="{71113583-8795-4D79-8281-D1226E6D7D9A}"/>
    <cellStyle name="Comma 4 6 3 2 2 4 4" xfId="29311" xr:uid="{D46C8260-30D7-43AC-BEE0-87AC1FE5722C}"/>
    <cellStyle name="Comma 4 6 3 2 2 4 5" xfId="35773" xr:uid="{52D3904D-FBB7-4972-94FB-8C515B45C6BE}"/>
    <cellStyle name="Comma 4 6 3 2 2 5" xfId="20293" xr:uid="{135E1D36-FA2D-4D01-9FCF-06BE85F35E17}"/>
    <cellStyle name="Comma 4 6 3 2 2 5 2" xfId="51181" xr:uid="{AEFF3D74-43EF-4EBC-A83E-0010A54D1800}"/>
    <cellStyle name="Comma 4 6 3 2 2 5 3" xfId="38566" xr:uid="{F13FF1F4-3D27-4EC1-8B8E-12D5CD289258}"/>
    <cellStyle name="Comma 4 6 3 2 2 6" xfId="13707" xr:uid="{733DF151-0402-4557-9F84-D4ED544DE09F}"/>
    <cellStyle name="Comma 4 6 3 2 2 6 2" xfId="44903" xr:uid="{4C3C352B-A9BC-4E88-ABCC-F76BDC25217B}"/>
    <cellStyle name="Comma 4 6 3 2 2 7" xfId="7120" xr:uid="{65405C07-C071-4064-A92E-8AEDEC0859E3}"/>
    <cellStyle name="Comma 4 6 3 2 2 8" xfId="32276" xr:uid="{DE9BFF44-B1CC-418C-AD13-D063B8EDA36B}"/>
    <cellStyle name="Comma 4 6 3 2 3" xfId="26511" xr:uid="{2F342395-A8F5-4CA4-8734-474EA84B2615}"/>
    <cellStyle name="Comma 4 6 3 2 3 2" xfId="23014" xr:uid="{CB302EFC-12FD-490B-A3DD-3B309F69D19A}"/>
    <cellStyle name="Comma 4 6 3 2 3 2 2" xfId="15507" xr:uid="{DFE32113-FC46-4964-93AA-E8979A87E806}"/>
    <cellStyle name="Comma 4 6 3 2 3 2 2 2" xfId="55970" xr:uid="{AE50C457-3DA4-4DE3-AB2D-8AE2079EDC92}"/>
    <cellStyle name="Comma 4 6 3 2 3 2 2 3" xfId="43355" xr:uid="{35003641-418E-4B43-82EA-926FBC49A9E2}"/>
    <cellStyle name="Comma 4 6 3 2 3 2 3" xfId="8921" xr:uid="{883F1C9D-1781-4DF9-9568-6111CF220D1C}"/>
    <cellStyle name="Comma 4 6 3 2 3 2 3 2" xfId="49692" xr:uid="{B0385896-F3C8-4480-BE35-30026C79A41F}"/>
    <cellStyle name="Comma 4 6 3 2 3 2 4" xfId="30603" xr:uid="{6DADC6F2-4375-42B0-8BBC-32E49E729FB6}"/>
    <cellStyle name="Comma 4 6 3 2 3 2 5" xfId="37065" xr:uid="{EA53381E-828D-46F2-8E5D-FE93A14F4C25}"/>
    <cellStyle name="Comma 4 6 3 2 3 3" xfId="25633" xr:uid="{C4460CB9-59AA-4F4C-AB11-188312D57C53}"/>
    <cellStyle name="Comma 4 6 3 2 3 3 2" xfId="18126" xr:uid="{D00BC293-6F6E-456B-8F18-FA90A5625E64}"/>
    <cellStyle name="Comma 4 6 3 2 3 3 2 2" xfId="53351" xr:uid="{761876B8-A88D-4AC4-814A-E569A90B94C0}"/>
    <cellStyle name="Comma 4 6 3 2 3 3 2 3" xfId="40736" xr:uid="{2F3BF49C-94E9-4F40-A531-DB8F72E1BCA1}"/>
    <cellStyle name="Comma 4 6 3 2 3 3 3" xfId="11540" xr:uid="{9A50088E-55E2-428B-8593-C392E276022A}"/>
    <cellStyle name="Comma 4 6 3 2 3 3 3 2" xfId="47073" xr:uid="{C3820CA9-8931-47C4-941E-F931E56EB6F8}"/>
    <cellStyle name="Comma 4 6 3 2 3 3 4" xfId="4918" xr:uid="{C912BC14-6C27-4924-853C-6608C4CAA863}"/>
    <cellStyle name="Comma 4 6 3 2 3 3 5" xfId="34446" xr:uid="{A198FBBB-D5E3-4315-AEAF-E46AAD0999B6}"/>
    <cellStyle name="Comma 4 6 3 2 3 4" xfId="19003" xr:uid="{DE3A19D8-FCC3-4A0C-BCE2-E967EE9EA301}"/>
    <cellStyle name="Comma 4 6 3 2 3 4 2" xfId="52473" xr:uid="{666F0DB5-A367-43BC-95E2-6C902BEB2589}"/>
    <cellStyle name="Comma 4 6 3 2 3 4 3" xfId="39858" xr:uid="{5F98877C-BBCD-4032-8B31-9C7FEF7846CB}"/>
    <cellStyle name="Comma 4 6 3 2 3 5" xfId="12417" xr:uid="{70EDB012-3C9B-4E53-AE99-90FC3A837099}"/>
    <cellStyle name="Comma 4 6 3 2 3 5 2" xfId="46195" xr:uid="{6F67D450-209B-4673-A2BF-4B010D010AC3}"/>
    <cellStyle name="Comma 4 6 3 2 3 6" xfId="4041" xr:uid="{2A2CEAE4-B5EE-45D8-A8B2-588BF074343D}"/>
    <cellStyle name="Comma 4 6 3 2 3 7" xfId="33568" xr:uid="{1A33339A-D337-4E8E-946A-6EDE8ABF6632}"/>
    <cellStyle name="Comma 4 6 3 2 4" xfId="27361" xr:uid="{C992E35A-1B78-4409-9E3C-5084FFC4A181}"/>
    <cellStyle name="Comma 4 6 3 2 4 2" xfId="23864" xr:uid="{918C1B41-8050-47F9-AE86-A70C3536545A}"/>
    <cellStyle name="Comma 4 6 3 2 4 2 2" xfId="16357" xr:uid="{74BE3AF3-A726-48BB-A39B-4E863F8A94F5}"/>
    <cellStyle name="Comma 4 6 3 2 4 2 2 2" xfId="55120" xr:uid="{F5ED00F8-0485-4198-A571-002C050EA907}"/>
    <cellStyle name="Comma 4 6 3 2 4 2 2 3" xfId="42505" xr:uid="{D7B127CD-D7C4-4D57-AFA3-B366F90851B1}"/>
    <cellStyle name="Comma 4 6 3 2 4 2 3" xfId="9771" xr:uid="{84B56931-BDCC-4748-97A8-8C70F4082B95}"/>
    <cellStyle name="Comma 4 6 3 2 4 2 3 2" xfId="48842" xr:uid="{24F0BD89-C219-4818-B0D9-3443C9F90FB4}"/>
    <cellStyle name="Comma 4 6 3 2 4 2 4" xfId="29753" xr:uid="{A730512F-FACF-47C3-B857-5B7CB53BAADD}"/>
    <cellStyle name="Comma 4 6 3 2 4 2 5" xfId="36215" xr:uid="{908583AC-AC00-413E-B970-677F1277C9F3}"/>
    <cellStyle name="Comma 4 6 3 2 4 3" xfId="19853" xr:uid="{442B1A21-5590-4C98-A472-F3975B337243}"/>
    <cellStyle name="Comma 4 6 3 2 4 3 2" xfId="51623" xr:uid="{E4D4DEA4-4C7D-4890-A9B1-D396B1A61B2A}"/>
    <cellStyle name="Comma 4 6 3 2 4 3 3" xfId="39008" xr:uid="{CA4F7DA6-A55E-41EF-92D1-3212457D24E4}"/>
    <cellStyle name="Comma 4 6 3 2 4 4" xfId="13267" xr:uid="{D58E65FC-8026-44AC-9E41-F4E57517C951}"/>
    <cellStyle name="Comma 4 6 3 2 4 4 2" xfId="45345" xr:uid="{429685A9-350B-452A-8144-FD8B14A68354}"/>
    <cellStyle name="Comma 4 6 3 2 4 5" xfId="6680" xr:uid="{CF35B1E7-24B7-480D-8608-95F99EB3D480}"/>
    <cellStyle name="Comma 4 6 3 2 4 6" xfId="32718" xr:uid="{DCB73012-1599-4620-986C-B06266734CCB}"/>
    <cellStyle name="Comma 4 6 3 2 5" xfId="24748" xr:uid="{4D95B771-C14E-4BC4-BFFA-50C913B895F7}"/>
    <cellStyle name="Comma 4 6 3 2 5 2" xfId="17241" xr:uid="{96F9B2DF-50AF-4796-837B-DEB323F0EE6D}"/>
    <cellStyle name="Comma 4 6 3 2 5 2 2" xfId="54236" xr:uid="{EEE19092-3F9D-4A6C-AC1D-E32D7A54ADCE}"/>
    <cellStyle name="Comma 4 6 3 2 5 2 3" xfId="41621" xr:uid="{03212AD0-5594-418C-9C2E-B48F1AE48B3D}"/>
    <cellStyle name="Comma 4 6 3 2 5 3" xfId="10655" xr:uid="{8AD609C5-281D-4144-A05D-23AC69BE4902}"/>
    <cellStyle name="Comma 4 6 3 2 5 3 2" xfId="47958" xr:uid="{BA5E88E0-9E07-4BE4-B897-E97B5D5E3325}"/>
    <cellStyle name="Comma 4 6 3 2 5 4" xfId="5803" xr:uid="{FE5E0015-7AE9-46F1-AAA0-6357C4B46E73}"/>
    <cellStyle name="Comma 4 6 3 2 5 5" xfId="35331" xr:uid="{81C1398D-56C4-4603-B907-41D397307586}"/>
    <cellStyle name="Comma 4 6 3 2 6" xfId="20733" xr:uid="{E4DDBBE9-B5F2-48B1-AFC5-6ADF928E3E6C}"/>
    <cellStyle name="Comma 4 6 3 2 6 2" xfId="50739" xr:uid="{EEBF8C41-079F-44A2-B3EB-9FF8C84A9347}"/>
    <cellStyle name="Comma 4 6 3 2 6 3" xfId="38124" xr:uid="{7C32FC05-FA22-4CA6-B798-C8D3149D24F0}"/>
    <cellStyle name="Comma 4 6 3 2 7" xfId="14147" xr:uid="{6BFB7924-DDC5-4CE6-A687-388C7163BCF9}"/>
    <cellStyle name="Comma 4 6 3 2 7 2" xfId="44433" xr:uid="{20D8293C-AA71-4645-9D85-E99D004B5921}"/>
    <cellStyle name="Comma 4 6 3 2 8" xfId="7560" xr:uid="{FD7FEABC-A5B2-4E2D-9E18-63C0C108DD4E}"/>
    <cellStyle name="Comma 4 6 3 2 9" xfId="31831" xr:uid="{62B3B33A-62D9-44CE-B445-6252E4237CEE}"/>
    <cellStyle name="Comma 4 6 3 3" xfId="27955" xr:uid="{8041C6A3-2003-4C8F-A4B2-A07DAB80CFE0}"/>
    <cellStyle name="Comma 4 6 3 3 2" xfId="26226" xr:uid="{675003FD-8849-4FBC-AF52-8EE2BDBCB8F5}"/>
    <cellStyle name="Comma 4 6 3 3 2 2" xfId="22728" xr:uid="{3BAE2A27-EA08-464E-AD87-287D6780CB6C}"/>
    <cellStyle name="Comma 4 6 3 3 2 2 2" xfId="15221" xr:uid="{6B5AF21D-0F1A-4F86-B12C-FB28BBC250A9}"/>
    <cellStyle name="Comma 4 6 3 3 2 2 2 2" xfId="56256" xr:uid="{3FA9B431-1BE0-4CFC-ACD7-12CBCB5C3549}"/>
    <cellStyle name="Comma 4 6 3 3 2 2 2 3" xfId="43641" xr:uid="{D9A30EB3-FE76-473A-AC75-A82C4FA130AB}"/>
    <cellStyle name="Comma 4 6 3 3 2 2 3" xfId="8635" xr:uid="{698AC762-A42D-4E87-BD3A-7BCBDF129BF8}"/>
    <cellStyle name="Comma 4 6 3 3 2 2 3 2" xfId="49978" xr:uid="{6B3BCE54-5597-40AB-9E72-6D6476E2B66B}"/>
    <cellStyle name="Comma 4 6 3 3 2 2 4" xfId="30889" xr:uid="{0F051816-2A38-423A-B2F0-DE8F93904641}"/>
    <cellStyle name="Comma 4 6 3 3 2 2 5" xfId="37351" xr:uid="{3DCEDC2D-7E12-42E8-B549-34A13027F16F}"/>
    <cellStyle name="Comma 4 6 3 3 2 3" xfId="25346" xr:uid="{4569B70F-45E7-413D-BDCF-640F2C3C7FA6}"/>
    <cellStyle name="Comma 4 6 3 3 2 3 2" xfId="17839" xr:uid="{20828D15-133F-4821-9274-5D17F4686348}"/>
    <cellStyle name="Comma 4 6 3 3 2 3 2 2" xfId="53638" xr:uid="{3132226B-C066-456D-8F65-8FD63DD6CFFA}"/>
    <cellStyle name="Comma 4 6 3 3 2 3 2 3" xfId="41023" xr:uid="{697E9704-FA06-4747-A3CC-B90EAC354606}"/>
    <cellStyle name="Comma 4 6 3 3 2 3 3" xfId="11253" xr:uid="{D22E78B8-5DE8-4D7A-AC6C-432BD398A480}"/>
    <cellStyle name="Comma 4 6 3 3 2 3 3 2" xfId="47360" xr:uid="{23CB17C7-AB2E-4725-800E-70818E38CC6B}"/>
    <cellStyle name="Comma 4 6 3 3 2 3 4" xfId="5205" xr:uid="{CDEB193E-AAE2-42F0-B9AD-6CC1916B48C9}"/>
    <cellStyle name="Comma 4 6 3 3 2 3 5" xfId="34733" xr:uid="{406D164E-4B6F-4772-9D16-F5CCA0A167FA}"/>
    <cellStyle name="Comma 4 6 3 3 2 4" xfId="18718" xr:uid="{ABC76CB7-39EE-464C-8690-F1BBE8497920}"/>
    <cellStyle name="Comma 4 6 3 3 2 4 2" xfId="52759" xr:uid="{936B45AD-C31E-4954-A143-4DBECD5AC6CD}"/>
    <cellStyle name="Comma 4 6 3 3 2 4 3" xfId="40144" xr:uid="{FAAF6F20-25C5-48C9-955C-72EFE33F6DCC}"/>
    <cellStyle name="Comma 4 6 3 3 2 5" xfId="12132" xr:uid="{5606740D-BDC9-468F-9396-F01338D2A358}"/>
    <cellStyle name="Comma 4 6 3 3 2 5 2" xfId="46481" xr:uid="{539C21AF-2204-4A58-A1A5-34539600BC4D}"/>
    <cellStyle name="Comma 4 6 3 3 2 6" xfId="4326" xr:uid="{CF7497A3-C6B5-4ACA-A4C2-C2C70138CF32}"/>
    <cellStyle name="Comma 4 6 3 3 2 7" xfId="33854" xr:uid="{EAF32E09-FA1B-4ACD-BD14-A2E4365D9EE5}"/>
    <cellStyle name="Comma 4 6 3 3 3" xfId="27081" xr:uid="{1A3665BB-57EA-421F-952F-D5F07DFCADDE}"/>
    <cellStyle name="Comma 4 6 3 3 3 2" xfId="23584" xr:uid="{1B9AEA6F-9B80-46C3-88B9-AACF75DDA9A6}"/>
    <cellStyle name="Comma 4 6 3 3 3 2 2" xfId="16077" xr:uid="{71329706-96BB-47C2-9F7E-4D397063CBA8}"/>
    <cellStyle name="Comma 4 6 3 3 3 2 2 2" xfId="55400" xr:uid="{7520E7B0-EF3C-463C-B5A0-3BE1E00AD883}"/>
    <cellStyle name="Comma 4 6 3 3 3 2 2 3" xfId="42785" xr:uid="{8EEFA052-6792-4E3E-819A-6DD9F14AA86D}"/>
    <cellStyle name="Comma 4 6 3 3 3 2 3" xfId="9491" xr:uid="{20663A85-EF04-4447-AF81-03154FECF4F5}"/>
    <cellStyle name="Comma 4 6 3 3 3 2 3 2" xfId="49122" xr:uid="{11CFD181-5ADB-4445-87C6-35FAB5B5CAE9}"/>
    <cellStyle name="Comma 4 6 3 3 3 2 4" xfId="30033" xr:uid="{8E02AA7B-8D47-4662-93DD-657D29430439}"/>
    <cellStyle name="Comma 4 6 3 3 3 2 5" xfId="36495" xr:uid="{507CB1E2-C205-4482-ADA9-6388339C0BBD}"/>
    <cellStyle name="Comma 4 6 3 3 3 3" xfId="19573" xr:uid="{48C3B75E-D569-4AA3-ACED-D8962426F379}"/>
    <cellStyle name="Comma 4 6 3 3 3 3 2" xfId="51903" xr:uid="{E1EBBF92-17D7-450F-B391-588D3CE125E9}"/>
    <cellStyle name="Comma 4 6 3 3 3 3 3" xfId="39288" xr:uid="{5B6DFB64-FD29-40EA-840F-C23024A951CF}"/>
    <cellStyle name="Comma 4 6 3 3 3 4" xfId="12987" xr:uid="{D1934D61-9020-4610-AB6E-813287D9653F}"/>
    <cellStyle name="Comma 4 6 3 3 3 4 2" xfId="45625" xr:uid="{5D0FA8F1-9992-4554-B777-EC357B7D7CEF}"/>
    <cellStyle name="Comma 4 6 3 3 3 5" xfId="6400" xr:uid="{36B4C2CE-E554-4226-8A10-682079B68B02}"/>
    <cellStyle name="Comma 4 6 3 3 3 6" xfId="32998" xr:uid="{389AAE3A-EBAB-4425-A993-8BCCFD659F39}"/>
    <cellStyle name="Comma 4 6 3 3 4" xfId="24461" xr:uid="{46C9B339-2E02-4E2C-BB11-B8D4FF15567C}"/>
    <cellStyle name="Comma 4 6 3 3 4 2" xfId="16954" xr:uid="{DF939C50-DE09-4D55-9E67-72EFE2AB70F9}"/>
    <cellStyle name="Comma 4 6 3 3 4 2 2" xfId="54523" xr:uid="{997B391F-665A-4655-971D-6CF5FF193E37}"/>
    <cellStyle name="Comma 4 6 3 3 4 2 3" xfId="41908" xr:uid="{B39446EE-2558-4684-93CB-48167545DDBF}"/>
    <cellStyle name="Comma 4 6 3 3 4 3" xfId="10368" xr:uid="{ECACE9FD-FC28-4E5F-80C1-652A349C857E}"/>
    <cellStyle name="Comma 4 6 3 3 4 3 2" xfId="48245" xr:uid="{E96DC113-1E1F-481D-A508-6EC0FFEF5829}"/>
    <cellStyle name="Comma 4 6 3 3 4 4" xfId="6090" xr:uid="{C8F95EC5-10EB-4F80-8F79-21C58BCFB87C}"/>
    <cellStyle name="Comma 4 6 3 3 4 5" xfId="35618" xr:uid="{93878F51-025E-4372-982A-A58845AF86E6}"/>
    <cellStyle name="Comma 4 6 3 3 5" xfId="20448" xr:uid="{990FAAEB-9A49-4CFF-9C65-C5FC9F1E9AAF}"/>
    <cellStyle name="Comma 4 6 3 3 5 2" xfId="51026" xr:uid="{A67CCDFF-5415-43AA-BD85-626B7E19BC3C}"/>
    <cellStyle name="Comma 4 6 3 3 5 3" xfId="38411" xr:uid="{FDFF4473-D561-4AAF-8393-42C7975B59F8}"/>
    <cellStyle name="Comma 4 6 3 3 6" xfId="13862" xr:uid="{E1521ABE-1497-4E8D-BE77-34F172542821}"/>
    <cellStyle name="Comma 4 6 3 3 6 2" xfId="44748" xr:uid="{A9AE07BF-9330-4ACA-9254-6CA268346603}"/>
    <cellStyle name="Comma 4 6 3 3 7" xfId="7275" xr:uid="{2B4DBCE2-0067-474B-8AC5-CE6FE5A94C7D}"/>
    <cellStyle name="Comma 4 6 3 3 8" xfId="32121" xr:uid="{2FCC24C2-0C00-42F2-B659-4B3F21D82D5D}"/>
    <cellStyle name="Comma 4 6 3 4" xfId="26666" xr:uid="{C3963B11-3ECE-46F6-94B4-9F19E178ADA8}"/>
    <cellStyle name="Comma 4 6 3 4 2" xfId="23169" xr:uid="{CA125B00-667D-47D4-B2C0-8194F79B8A70}"/>
    <cellStyle name="Comma 4 6 3 4 2 2" xfId="15662" xr:uid="{E8BAB9DC-10F2-427B-A647-1CFE10766DA1}"/>
    <cellStyle name="Comma 4 6 3 4 2 2 2" xfId="55815" xr:uid="{FA25FA1A-28A1-4EDA-BBCF-383F34C8EC10}"/>
    <cellStyle name="Comma 4 6 3 4 2 2 3" xfId="43200" xr:uid="{45351F20-18B1-4555-A0BF-80763B601DD6}"/>
    <cellStyle name="Comma 4 6 3 4 2 3" xfId="9076" xr:uid="{79A41C54-272C-4A14-B7B4-B0240237D56F}"/>
    <cellStyle name="Comma 4 6 3 4 2 3 2" xfId="49537" xr:uid="{C62085EF-74F8-4B73-AD54-F2C01D4BDD70}"/>
    <cellStyle name="Comma 4 6 3 4 2 4" xfId="30448" xr:uid="{2431E8B5-2795-48FB-9FC8-E9ACA201BC2C}"/>
    <cellStyle name="Comma 4 6 3 4 2 5" xfId="36910" xr:uid="{9291BC62-D5CE-4442-8D70-34C63427616D}"/>
    <cellStyle name="Comma 4 6 3 4 3" xfId="25788" xr:uid="{2E8136EC-C357-49F4-A1DA-BBD142FC5A3A}"/>
    <cellStyle name="Comma 4 6 3 4 3 2" xfId="18281" xr:uid="{B0E17A56-72F9-40AF-9D46-7F8412004CE0}"/>
    <cellStyle name="Comma 4 6 3 4 3 2 2" xfId="53196" xr:uid="{E4D061D7-12DD-477E-A373-6AE42B9258F8}"/>
    <cellStyle name="Comma 4 6 3 4 3 2 3" xfId="40581" xr:uid="{F210B812-B5CF-4EB6-BE5C-A856349C98BE}"/>
    <cellStyle name="Comma 4 6 3 4 3 3" xfId="11695" xr:uid="{84744C6B-8FC7-4D10-AF58-DADEB57A145F}"/>
    <cellStyle name="Comma 4 6 3 4 3 3 2" xfId="46918" xr:uid="{4713DB63-C02B-421A-965E-9E2ED5AE07A8}"/>
    <cellStyle name="Comma 4 6 3 4 3 4" xfId="4763" xr:uid="{7F005B0E-3385-455E-A42A-15FEF760AA80}"/>
    <cellStyle name="Comma 4 6 3 4 3 5" xfId="34291" xr:uid="{16C83AA4-0739-4022-A4F8-034DE87510FC}"/>
    <cellStyle name="Comma 4 6 3 4 4" xfId="19158" xr:uid="{2D3208E6-505B-436A-947E-A4E358876304}"/>
    <cellStyle name="Comma 4 6 3 4 4 2" xfId="52318" xr:uid="{E507ACEC-3B9F-4396-BF0C-3CFCFB1B2BE9}"/>
    <cellStyle name="Comma 4 6 3 4 4 3" xfId="39703" xr:uid="{7D21580B-CEC0-48E5-B5C7-F73359EFE84B}"/>
    <cellStyle name="Comma 4 6 3 4 5" xfId="12572" xr:uid="{C9D8C8EF-5B72-4225-A3BC-B2C805B55801}"/>
    <cellStyle name="Comma 4 6 3 4 5 2" xfId="46040" xr:uid="{58E12416-A89F-41CF-9ED3-A08C06A5EBA4}"/>
    <cellStyle name="Comma 4 6 3 4 6" xfId="3886" xr:uid="{F0CE3F2B-A40A-44A7-84C7-499E5BCDDC36}"/>
    <cellStyle name="Comma 4 6 3 4 7" xfId="33413" xr:uid="{1071A96E-A7BF-4F58-8C84-8D90BFB2499D}"/>
    <cellStyle name="Comma 4 6 3 5" xfId="27516" xr:uid="{09F3C370-D62E-4937-BCE6-2759BD6A0669}"/>
    <cellStyle name="Comma 4 6 3 5 2" xfId="24019" xr:uid="{433D0A93-8379-4E13-A083-67D3A61177DA}"/>
    <cellStyle name="Comma 4 6 3 5 2 2" xfId="16512" xr:uid="{EBB93684-E86F-4503-84C6-B19D3AC16496}"/>
    <cellStyle name="Comma 4 6 3 5 2 2 2" xfId="54965" xr:uid="{5A32400E-8115-480D-BF39-2CA173D1FB3D}"/>
    <cellStyle name="Comma 4 6 3 5 2 2 3" xfId="42350" xr:uid="{0402E7AB-40EA-407D-A73A-02644401C050}"/>
    <cellStyle name="Comma 4 6 3 5 2 3" xfId="9926" xr:uid="{C03DB91F-DEDD-4983-8E20-C80C0DBA9502}"/>
    <cellStyle name="Comma 4 6 3 5 2 3 2" xfId="48687" xr:uid="{5F777EB1-0AF6-4D97-BD61-BF39BB3C85BD}"/>
    <cellStyle name="Comma 4 6 3 5 2 4" xfId="29598" xr:uid="{2B85A2A4-D6C3-49DA-AB50-9A093B6427AD}"/>
    <cellStyle name="Comma 4 6 3 5 2 5" xfId="36060" xr:uid="{0BA95B35-D774-44B8-867E-222FBEAA0BF3}"/>
    <cellStyle name="Comma 4 6 3 5 3" xfId="20008" xr:uid="{922569E1-691F-4ADF-B82C-1162674CC549}"/>
    <cellStyle name="Comma 4 6 3 5 3 2" xfId="51468" xr:uid="{737B2230-6419-4F4E-952F-5D1A72D38277}"/>
    <cellStyle name="Comma 4 6 3 5 3 3" xfId="38853" xr:uid="{2A65D0CB-D497-46D9-B162-C128180CC303}"/>
    <cellStyle name="Comma 4 6 3 5 4" xfId="13422" xr:uid="{7BB3B74B-8867-451C-962F-FA1E0EACAF38}"/>
    <cellStyle name="Comma 4 6 3 5 4 2" xfId="45190" xr:uid="{1B2468F3-3931-409C-91CA-A3D514A8A17B}"/>
    <cellStyle name="Comma 4 6 3 5 5" xfId="6835" xr:uid="{3978BBFC-D6D3-4503-B75C-ADD71DAF9812}"/>
    <cellStyle name="Comma 4 6 3 5 6" xfId="32563" xr:uid="{3D865804-5886-4A1A-8096-F300A1D20578}"/>
    <cellStyle name="Comma 4 6 3 6" xfId="24903" xr:uid="{8351F16C-4FCC-4676-AF12-672826A5EEB2}"/>
    <cellStyle name="Comma 4 6 3 6 2" xfId="17396" xr:uid="{6A7E8179-F423-4DA7-B6F6-FCC9C0962495}"/>
    <cellStyle name="Comma 4 6 3 6 2 2" xfId="54081" xr:uid="{94A32E24-AEEA-4BE3-90F9-93D69AA38AA4}"/>
    <cellStyle name="Comma 4 6 3 6 2 3" xfId="41466" xr:uid="{DDEBA408-0B0F-4815-8A07-135D84D968EB}"/>
    <cellStyle name="Comma 4 6 3 6 3" xfId="10810" xr:uid="{7329CAD8-AAC7-4B41-A718-4B2E785515A6}"/>
    <cellStyle name="Comma 4 6 3 6 3 2" xfId="47803" xr:uid="{3560D8AF-54C5-4D9A-BD83-0ABB7C54F25D}"/>
    <cellStyle name="Comma 4 6 3 6 4" xfId="5648" xr:uid="{8ADBDA53-F4EF-41A7-9397-921910A5D91A}"/>
    <cellStyle name="Comma 4 6 3 6 5" xfId="35176" xr:uid="{4697610E-B1A1-41BE-A46E-895CBD90A1A4}"/>
    <cellStyle name="Comma 4 6 3 7" xfId="28446" xr:uid="{2542D15C-9558-450D-8E65-3829388D6932}"/>
    <cellStyle name="Comma 4 6 3 7 2" xfId="20888" xr:uid="{354AC8E8-2005-4732-ACF2-08C8A049428C}"/>
    <cellStyle name="Comma 4 6 3 7 2 2" xfId="50584" xr:uid="{D098BD55-31C9-46A1-B675-7C1560DD5225}"/>
    <cellStyle name="Comma 4 6 3 7 3" xfId="14302" xr:uid="{FDD84726-477D-4351-AFD8-837B7C6E73D7}"/>
    <cellStyle name="Comma 4 6 3 7 4" xfId="7715" xr:uid="{CDFFA38F-6FEA-4B28-8A74-99EC4052000F}"/>
    <cellStyle name="Comma 4 6 3 7 5" xfId="37969" xr:uid="{E798327B-44CE-4BCD-B037-3D6F9354628D}"/>
    <cellStyle name="Comma 4 6 3 8" xfId="21592" xr:uid="{9BB8E487-2E37-4363-83C9-65468F07EF4F}"/>
    <cellStyle name="Comma 4 6 3 8 2" xfId="44278" xr:uid="{49E85682-399C-4B67-8557-20C4BF733FFC}"/>
    <cellStyle name="Comma 4 6 3 9" xfId="21110" xr:uid="{3681056E-2AE1-4F5A-A99F-6EDF7CEAE024}"/>
    <cellStyle name="Comma 4 6 4" xfId="1333" xr:uid="{8AF2FF13-7C94-4505-A3AD-3F2A5C5D7D76}"/>
    <cellStyle name="Comma 4 6 4 10" xfId="28367" xr:uid="{D0202CEC-9B4D-4F08-B378-5E5CB8E65CA6}"/>
    <cellStyle name="Comma 4 6 4 2" xfId="27876" xr:uid="{C5D1D02C-5E7C-4A82-8E7E-773B2F35ECD9}"/>
    <cellStyle name="Comma 4 6 4 2 2" xfId="26147" xr:uid="{2CBFA068-56A1-4CCE-942D-595221ED638F}"/>
    <cellStyle name="Comma 4 6 4 2 2 2" xfId="22649" xr:uid="{27121F9E-4FE5-42FC-B211-2C9F2F7990FE}"/>
    <cellStyle name="Comma 4 6 4 2 2 2 2" xfId="15142" xr:uid="{398830E4-23D1-4483-A195-DBCE3E7DDE95}"/>
    <cellStyle name="Comma 4 6 4 2 2 2 2 2" xfId="56335" xr:uid="{BDE5D7E3-6E04-439B-8FE9-6946AA1A01FE}"/>
    <cellStyle name="Comma 4 6 4 2 2 2 2 3" xfId="43720" xr:uid="{C50ABBCA-C7EE-44C4-8C06-FCF65A8A4FEC}"/>
    <cellStyle name="Comma 4 6 4 2 2 2 3" xfId="8556" xr:uid="{B6117CDE-E4B2-4E89-96A6-4165F5C4CBD7}"/>
    <cellStyle name="Comma 4 6 4 2 2 2 3 2" xfId="50057" xr:uid="{B12F0C38-5022-4CE9-9DE1-3B0611A32BBA}"/>
    <cellStyle name="Comma 4 6 4 2 2 2 4" xfId="30968" xr:uid="{0247E172-2D6A-48CB-9D9A-75CC2D7B81A5}"/>
    <cellStyle name="Comma 4 6 4 2 2 2 5" xfId="37430" xr:uid="{5A0D378C-6801-43EC-B22C-C6088FAD3ACB}"/>
    <cellStyle name="Comma 4 6 4 2 2 3" xfId="25267" xr:uid="{C4C45422-EEBB-4998-9D51-8F02ADDDF114}"/>
    <cellStyle name="Comma 4 6 4 2 2 3 2" xfId="17760" xr:uid="{8C417A13-D18D-443B-96D8-94FA4C7391D7}"/>
    <cellStyle name="Comma 4 6 4 2 2 3 2 2" xfId="53717" xr:uid="{17C2C61E-DD57-4992-931E-7983FCFE8A6D}"/>
    <cellStyle name="Comma 4 6 4 2 2 3 2 3" xfId="41102" xr:uid="{D359EA1B-35EE-4F16-B410-85798165B4E6}"/>
    <cellStyle name="Comma 4 6 4 2 2 3 3" xfId="11174" xr:uid="{6E2F38F0-D24F-4696-B774-24671E6B4E8A}"/>
    <cellStyle name="Comma 4 6 4 2 2 3 3 2" xfId="47439" xr:uid="{2574E956-9744-4F9F-8190-97EB84F44649}"/>
    <cellStyle name="Comma 4 6 4 2 2 3 4" xfId="5284" xr:uid="{FD2FCFDC-190E-4ABA-86CE-5022523E3A4C}"/>
    <cellStyle name="Comma 4 6 4 2 2 3 5" xfId="34812" xr:uid="{093EB161-0D08-4CED-9587-D19F98447EEF}"/>
    <cellStyle name="Comma 4 6 4 2 2 4" xfId="18639" xr:uid="{28A68D69-0114-4A96-B35B-94127A48A9AC}"/>
    <cellStyle name="Comma 4 6 4 2 2 4 2" xfId="52838" xr:uid="{60743329-BE0D-463D-8AF5-B732154B0D0A}"/>
    <cellStyle name="Comma 4 6 4 2 2 4 3" xfId="40223" xr:uid="{D0DDFDFF-5AE3-4BF3-BC94-72D164453ECE}"/>
    <cellStyle name="Comma 4 6 4 2 2 5" xfId="12053" xr:uid="{AFF28284-8DF6-4CCE-9BA6-987C0D4F8C57}"/>
    <cellStyle name="Comma 4 6 4 2 2 5 2" xfId="46560" xr:uid="{A13C43E1-1FEA-431F-8C4E-BAE546E59DC4}"/>
    <cellStyle name="Comma 4 6 4 2 2 6" xfId="4405" xr:uid="{1ED19B17-6D82-43D7-B661-783208EEF3A4}"/>
    <cellStyle name="Comma 4 6 4 2 2 7" xfId="33933" xr:uid="{C4DACDB8-0BC3-4F82-A0DF-5E8C28DE162D}"/>
    <cellStyle name="Comma 4 6 4 2 3" xfId="27003" xr:uid="{875750AB-CD66-4E41-A0EB-A6C86BAB35F7}"/>
    <cellStyle name="Comma 4 6 4 2 3 2" xfId="23506" xr:uid="{CA47487B-41A0-4D70-BD18-111806472616}"/>
    <cellStyle name="Comma 4 6 4 2 3 2 2" xfId="15999" xr:uid="{2FEA7AC9-7929-4A1A-AEFD-DA1118492FE4}"/>
    <cellStyle name="Comma 4 6 4 2 3 2 2 2" xfId="55478" xr:uid="{16BD7D0A-5FAB-4539-A51A-ED8EF5FE8B56}"/>
    <cellStyle name="Comma 4 6 4 2 3 2 2 3" xfId="42863" xr:uid="{3BA61756-F9F9-4769-9205-D81D3E59A57E}"/>
    <cellStyle name="Comma 4 6 4 2 3 2 3" xfId="9413" xr:uid="{BC28364E-4771-4909-A7D2-2F58C28D1471}"/>
    <cellStyle name="Comma 4 6 4 2 3 2 3 2" xfId="49200" xr:uid="{E4C5214C-F8BC-4E62-8DCC-C98552894E3F}"/>
    <cellStyle name="Comma 4 6 4 2 3 2 4" xfId="30111" xr:uid="{15594E9A-CF7F-4293-9606-500AA8A9D1CA}"/>
    <cellStyle name="Comma 4 6 4 2 3 2 5" xfId="36573" xr:uid="{D7E1FA03-E3A6-4109-9BDF-C46CD7135B5E}"/>
    <cellStyle name="Comma 4 6 4 2 3 3" xfId="19495" xr:uid="{BDA8CB49-58BE-4E4F-87CE-85E87693D628}"/>
    <cellStyle name="Comma 4 6 4 2 3 3 2" xfId="51981" xr:uid="{BAA013DF-F4D2-4133-BCC5-8D669A3BD465}"/>
    <cellStyle name="Comma 4 6 4 2 3 3 3" xfId="39366" xr:uid="{2AFFB11D-F2AB-4328-A9A8-3D81039BEFAD}"/>
    <cellStyle name="Comma 4 6 4 2 3 4" xfId="12909" xr:uid="{3DE60B95-74F7-4BF6-ADAD-578A762D93F8}"/>
    <cellStyle name="Comma 4 6 4 2 3 4 2" xfId="45703" xr:uid="{6A3B9828-F73F-4441-AC67-9CD154BACB1B}"/>
    <cellStyle name="Comma 4 6 4 2 3 5" xfId="6322" xr:uid="{3DDCB35C-FA1D-4640-AD3C-88546BD1C02F}"/>
    <cellStyle name="Comma 4 6 4 2 3 6" xfId="33076" xr:uid="{A6B89B66-0C20-4D17-892F-F49F9E03D36B}"/>
    <cellStyle name="Comma 4 6 4 2 4" xfId="24382" xr:uid="{EE6F0E37-DC1C-4155-9D00-0533D8F45E30}"/>
    <cellStyle name="Comma 4 6 4 2 4 2" xfId="16875" xr:uid="{ED4A5968-0BBE-41BC-A0D2-2855E992F8BF}"/>
    <cellStyle name="Comma 4 6 4 2 4 2 2" xfId="54602" xr:uid="{41328135-719C-441E-BF6F-C115F0C3D0E1}"/>
    <cellStyle name="Comma 4 6 4 2 4 2 3" xfId="41987" xr:uid="{AC759675-D776-47D5-9786-0F991B7F5DE5}"/>
    <cellStyle name="Comma 4 6 4 2 4 3" xfId="10289" xr:uid="{3BF48B0D-4424-4D96-8D8A-4D963BEDE118}"/>
    <cellStyle name="Comma 4 6 4 2 4 3 2" xfId="48324" xr:uid="{24AA3258-0388-4223-ACB7-8C118FC806F4}"/>
    <cellStyle name="Comma 4 6 4 2 4 4" xfId="6169" xr:uid="{B7203816-F5CC-4DEB-BC83-C40DE1404B6D}"/>
    <cellStyle name="Comma 4 6 4 2 4 5" xfId="35697" xr:uid="{41052E2F-9611-427C-832A-230DED2D3EEF}"/>
    <cellStyle name="Comma 4 6 4 2 5" xfId="20369" xr:uid="{E65FCF1F-1C91-4688-8AC8-E5C74C6AC1FD}"/>
    <cellStyle name="Comma 4 6 4 2 5 2" xfId="51105" xr:uid="{80B05393-C7F1-4134-88DD-5306F5A86077}"/>
    <cellStyle name="Comma 4 6 4 2 5 3" xfId="38490" xr:uid="{C00F45C4-BC37-4746-91DE-254792782851}"/>
    <cellStyle name="Comma 4 6 4 2 6" xfId="13783" xr:uid="{904C89C4-8138-4DD1-9D56-161DABF47137}"/>
    <cellStyle name="Comma 4 6 4 2 6 2" xfId="44827" xr:uid="{C24D1C05-94DB-4E87-918E-98AB155C0A14}"/>
    <cellStyle name="Comma 4 6 4 2 7" xfId="7196" xr:uid="{1E2E3782-ADD7-466B-878D-2694A2D438A1}"/>
    <cellStyle name="Comma 4 6 4 2 8" xfId="32200" xr:uid="{D0130391-E76E-4517-8EC8-B59C29BF813D}"/>
    <cellStyle name="Comma 4 6 4 3" xfId="26587" xr:uid="{05861F17-DD5C-48D0-BA58-BE290D327D71}"/>
    <cellStyle name="Comma 4 6 4 3 2" xfId="23090" xr:uid="{130484D9-1D37-4D5B-8829-6E774E9D2425}"/>
    <cellStyle name="Comma 4 6 4 3 2 2" xfId="15583" xr:uid="{202E84A8-FD08-45FE-B72B-C04E28413543}"/>
    <cellStyle name="Comma 4 6 4 3 2 2 2" xfId="55894" xr:uid="{2562F71B-52E4-4D10-AE32-F97825A9D5C5}"/>
    <cellStyle name="Comma 4 6 4 3 2 2 3" xfId="43279" xr:uid="{F3D50A2F-4420-4412-93F2-108772183B6A}"/>
    <cellStyle name="Comma 4 6 4 3 2 3" xfId="8997" xr:uid="{F9D9CDE9-C2DF-4D0D-9C6F-F0B941AA17C9}"/>
    <cellStyle name="Comma 4 6 4 3 2 3 2" xfId="49616" xr:uid="{31867BF5-EA0A-4324-ADB4-5F278F5ED054}"/>
    <cellStyle name="Comma 4 6 4 3 2 4" xfId="30527" xr:uid="{484434EE-C29D-4375-814C-D95AD305C1C9}"/>
    <cellStyle name="Comma 4 6 4 3 2 5" xfId="36989" xr:uid="{F3DA0C18-3489-436F-B761-AF2CA68D75E4}"/>
    <cellStyle name="Comma 4 6 4 3 3" xfId="25709" xr:uid="{BCF9898A-59B6-4220-AC01-62B417DE22B6}"/>
    <cellStyle name="Comma 4 6 4 3 3 2" xfId="18202" xr:uid="{194859BD-B860-4077-B1EC-92133FCE32C5}"/>
    <cellStyle name="Comma 4 6 4 3 3 2 2" xfId="53275" xr:uid="{0ADAC9D4-93CB-497D-B8C8-F240D4889B70}"/>
    <cellStyle name="Comma 4 6 4 3 3 2 3" xfId="40660" xr:uid="{5301B7B9-6B2C-43A7-BF2C-4ACE96C6ABD9}"/>
    <cellStyle name="Comma 4 6 4 3 3 3" xfId="11616" xr:uid="{FAA5FCD1-12CF-4856-8B5A-944C342BAC0B}"/>
    <cellStyle name="Comma 4 6 4 3 3 3 2" xfId="46997" xr:uid="{B453F72B-5079-4E43-84C3-8F6C0191E5E2}"/>
    <cellStyle name="Comma 4 6 4 3 3 4" xfId="4842" xr:uid="{EB0260A2-29C0-43DC-B522-BCE69159233C}"/>
    <cellStyle name="Comma 4 6 4 3 3 5" xfId="34370" xr:uid="{A338022B-E8AF-42B8-9C35-93832E9856BB}"/>
    <cellStyle name="Comma 4 6 4 3 4" xfId="19079" xr:uid="{4CF8F87D-E2A7-4850-B260-FAA6579EA902}"/>
    <cellStyle name="Comma 4 6 4 3 4 2" xfId="52397" xr:uid="{F26CA0CC-48F2-4588-969B-6296AC8E3354}"/>
    <cellStyle name="Comma 4 6 4 3 4 3" xfId="39782" xr:uid="{E53DABD5-B4AD-462C-8905-E920AFD3D521}"/>
    <cellStyle name="Comma 4 6 4 3 5" xfId="12493" xr:uid="{71E9C3E6-1DF0-484A-A3C6-73B17F994D4A}"/>
    <cellStyle name="Comma 4 6 4 3 5 2" xfId="46119" xr:uid="{F42F0CF3-85EA-422E-A375-2665F4EB360E}"/>
    <cellStyle name="Comma 4 6 4 3 6" xfId="3965" xr:uid="{037CEA3D-7262-471C-AE30-74642A1D4FE5}"/>
    <cellStyle name="Comma 4 6 4 3 7" xfId="33492" xr:uid="{E72F8763-57DC-49CB-B82D-BDF508E7E123}"/>
    <cellStyle name="Comma 4 6 4 4" xfId="27437" xr:uid="{ACF29FD1-D50E-4D65-8300-87CAEBD5CBD8}"/>
    <cellStyle name="Comma 4 6 4 4 2" xfId="23940" xr:uid="{C0BA4B56-484B-48A3-AB9A-21F3A7CFB2E2}"/>
    <cellStyle name="Comma 4 6 4 4 2 2" xfId="16433" xr:uid="{82F0663D-3C3B-4256-9D90-C65C3728FAD3}"/>
    <cellStyle name="Comma 4 6 4 4 2 2 2" xfId="55044" xr:uid="{6FDABAD3-5CA0-4248-A771-0A18AEDBBADD}"/>
    <cellStyle name="Comma 4 6 4 4 2 2 3" xfId="42429" xr:uid="{A2E403D7-6F04-457A-88BD-5245C3BAF217}"/>
    <cellStyle name="Comma 4 6 4 4 2 3" xfId="9847" xr:uid="{85875CA7-0571-47A0-97BB-C0C1F4F57744}"/>
    <cellStyle name="Comma 4 6 4 4 2 3 2" xfId="48766" xr:uid="{5ACF7090-9FCC-47FC-A378-74B21BE4EC8B}"/>
    <cellStyle name="Comma 4 6 4 4 2 4" xfId="29677" xr:uid="{B38BA53D-8E48-4F27-AC1A-58697EDBB76E}"/>
    <cellStyle name="Comma 4 6 4 4 2 5" xfId="36139" xr:uid="{E90AFCF1-246B-4B48-B63B-4D7F2083B1D3}"/>
    <cellStyle name="Comma 4 6 4 4 3" xfId="19929" xr:uid="{885FC72B-54B9-4C73-8082-00A9265CB3B1}"/>
    <cellStyle name="Comma 4 6 4 4 3 2" xfId="51547" xr:uid="{24B047DE-FCB8-4C9A-8E93-DCD66261F180}"/>
    <cellStyle name="Comma 4 6 4 4 3 3" xfId="38932" xr:uid="{0CCF4CC8-3CB3-491C-B4DB-733DAE785073}"/>
    <cellStyle name="Comma 4 6 4 4 4" xfId="13343" xr:uid="{4343289A-4B77-40E6-B67D-EF8F45CC8587}"/>
    <cellStyle name="Comma 4 6 4 4 4 2" xfId="45269" xr:uid="{62D3E82A-92C7-43FD-B7DD-BA0185C581C8}"/>
    <cellStyle name="Comma 4 6 4 4 5" xfId="6756" xr:uid="{1DCB7A31-06FA-4C14-8900-0BFEB0E26F40}"/>
    <cellStyle name="Comma 4 6 4 4 6" xfId="32642" xr:uid="{B0C63C1B-2863-42EC-86FB-2CFA3FDF0AFE}"/>
    <cellStyle name="Comma 4 6 4 5" xfId="24824" xr:uid="{8C0FA70F-7159-407A-9654-B66741630652}"/>
    <cellStyle name="Comma 4 6 4 5 2" xfId="17317" xr:uid="{21BC2907-4E11-4EA2-8B33-3A235B7C9FAB}"/>
    <cellStyle name="Comma 4 6 4 5 2 2" xfId="54160" xr:uid="{ABBD8BDC-5AD3-41BC-8062-95EBCD10A97B}"/>
    <cellStyle name="Comma 4 6 4 5 2 3" xfId="41545" xr:uid="{1014BE17-4201-4E63-9F65-ED87F64B1A62}"/>
    <cellStyle name="Comma 4 6 4 5 3" xfId="10731" xr:uid="{F7C9E00E-357F-4750-B6EB-0B239120EE90}"/>
    <cellStyle name="Comma 4 6 4 5 3 2" xfId="47882" xr:uid="{225B0408-4848-4631-80E4-8553F148D2C5}"/>
    <cellStyle name="Comma 4 6 4 5 4" xfId="5727" xr:uid="{F95F03D1-65C7-4917-93D8-BC5D3DA44EE3}"/>
    <cellStyle name="Comma 4 6 4 5 5" xfId="35255" xr:uid="{2BF681CC-565A-41D9-912C-C46DC2D8658C}"/>
    <cellStyle name="Comma 4 6 4 6" xfId="20809" xr:uid="{9041FB92-4B12-410C-846E-ACD7877E129A}"/>
    <cellStyle name="Comma 4 6 4 6 2" xfId="50663" xr:uid="{833659F8-08D3-4B8E-90AE-50D77D73F85A}"/>
    <cellStyle name="Comma 4 6 4 6 3" xfId="38048" xr:uid="{1637E19A-6A16-4788-AD0D-BCC3E5202C13}"/>
    <cellStyle name="Comma 4 6 4 7" xfId="14223" xr:uid="{72322E5C-7B5C-4A7F-9B50-E8D211426A8F}"/>
    <cellStyle name="Comma 4 6 4 7 2" xfId="44357" xr:uid="{C9F8A5C3-B92A-4C76-98B1-AEE6A031490D}"/>
    <cellStyle name="Comma 4 6 4 8" xfId="7636" xr:uid="{60A0F01E-8FEA-4503-B592-6E9C3459A672}"/>
    <cellStyle name="Comma 4 6 4 9" xfId="31755" xr:uid="{32681576-4AFC-429D-BDAE-D126D4470E9D}"/>
    <cellStyle name="Comma 4 6 5" xfId="28572" xr:uid="{224AFB21-BCCC-4136-8421-A8C22B79EA5C}"/>
    <cellStyle name="Comma 4 6 5 2" xfId="28030" xr:uid="{308A56A7-04AC-405A-91D9-B9EB70C12272}"/>
    <cellStyle name="Comma 4 6 5 2 2" xfId="26299" xr:uid="{FEE6E98E-F45F-4136-818E-AB6FEDC9F24E}"/>
    <cellStyle name="Comma 4 6 5 2 2 2" xfId="22801" xr:uid="{E87D6033-2FF6-46C5-A2CF-2463C0C97FC8}"/>
    <cellStyle name="Comma 4 6 5 2 2 2 2" xfId="15294" xr:uid="{5E406EF7-1421-4278-BEBA-7B9E5F164E3D}"/>
    <cellStyle name="Comma 4 6 5 2 2 2 2 2" xfId="56183" xr:uid="{0B703F66-D914-4D5C-AD0E-247062F4FDE7}"/>
    <cellStyle name="Comma 4 6 5 2 2 2 2 3" xfId="43568" xr:uid="{780A047F-53C6-49F9-B6BE-3DB01199ABC4}"/>
    <cellStyle name="Comma 4 6 5 2 2 2 3" xfId="8708" xr:uid="{94D8D9C6-44C7-4A1F-B738-6C6A43CF69BB}"/>
    <cellStyle name="Comma 4 6 5 2 2 2 3 2" xfId="49905" xr:uid="{1A349F84-F8BF-4FFD-9C64-A74405B49C3D}"/>
    <cellStyle name="Comma 4 6 5 2 2 2 4" xfId="30816" xr:uid="{8BFA7A3C-6E3B-498A-B043-2DC93A84A845}"/>
    <cellStyle name="Comma 4 6 5 2 2 2 5" xfId="37278" xr:uid="{EF8B8979-CA90-41AC-A1B2-390F8071ADA8}"/>
    <cellStyle name="Comma 4 6 5 2 2 3" xfId="25419" xr:uid="{D38EA943-539E-4354-9768-BBD18CC27910}"/>
    <cellStyle name="Comma 4 6 5 2 2 3 2" xfId="17912" xr:uid="{C2D261CF-0B77-4493-AF4A-542E5F3C81C7}"/>
    <cellStyle name="Comma 4 6 5 2 2 3 2 2" xfId="53565" xr:uid="{7057A738-B813-4ED6-9B07-7381900555ED}"/>
    <cellStyle name="Comma 4 6 5 2 2 3 2 3" xfId="40950" xr:uid="{B1AB876F-FBCA-415E-A9EA-CA842282712C}"/>
    <cellStyle name="Comma 4 6 5 2 2 3 3" xfId="11326" xr:uid="{7B7AA438-E9E0-42BE-B5CC-1C665744A145}"/>
    <cellStyle name="Comma 4 6 5 2 2 3 3 2" xfId="47287" xr:uid="{81D9B0F6-3F22-475E-8834-360B73D79A76}"/>
    <cellStyle name="Comma 4 6 5 2 2 3 4" xfId="5132" xr:uid="{80BEFCB1-244A-4242-81EA-AA4B3891DDE6}"/>
    <cellStyle name="Comma 4 6 5 2 2 3 5" xfId="34660" xr:uid="{D3CF965A-4649-4AEB-BF35-B1831F883A86}"/>
    <cellStyle name="Comma 4 6 5 2 2 4" xfId="18791" xr:uid="{95624132-EA45-4A86-AFD5-5C5C41C91F86}"/>
    <cellStyle name="Comma 4 6 5 2 2 4 2" xfId="52686" xr:uid="{5D20D376-71B8-4394-95B5-8E0C1BCBE2F3}"/>
    <cellStyle name="Comma 4 6 5 2 2 4 3" xfId="40071" xr:uid="{6585A63A-5FCC-439D-89ED-5D26F86368C5}"/>
    <cellStyle name="Comma 4 6 5 2 2 5" xfId="12205" xr:uid="{DB7A99F9-1DCC-4096-9F16-C486375C438A}"/>
    <cellStyle name="Comma 4 6 5 2 2 5 2" xfId="46408" xr:uid="{0C1DDD9A-3087-4AD0-8C4C-5450448A49AB}"/>
    <cellStyle name="Comma 4 6 5 2 2 6" xfId="4253" xr:uid="{A29C7C02-564D-44DC-B3B4-BAD53FE6D150}"/>
    <cellStyle name="Comma 4 6 5 2 2 7" xfId="33781" xr:uid="{EAEEB198-DE99-4067-8302-8DE1992F0C7E}"/>
    <cellStyle name="Comma 4 6 5 2 3" xfId="27154" xr:uid="{59B43D90-2651-44AF-AED8-386C44088793}"/>
    <cellStyle name="Comma 4 6 5 2 3 2" xfId="23657" xr:uid="{A2B9D520-3137-46F6-80AB-17C8061678E7}"/>
    <cellStyle name="Comma 4 6 5 2 3 2 2" xfId="16150" xr:uid="{8A75B30B-90A7-454D-9AF7-F869DB696244}"/>
    <cellStyle name="Comma 4 6 5 2 3 2 2 2" xfId="55327" xr:uid="{0CC45838-605E-4BB8-9605-5C1E60D5B11B}"/>
    <cellStyle name="Comma 4 6 5 2 3 2 2 3" xfId="42712" xr:uid="{6D9290B0-7914-4D9D-8A1F-41E335DF2792}"/>
    <cellStyle name="Comma 4 6 5 2 3 2 3" xfId="9564" xr:uid="{A599362D-DDB9-4A16-A757-F9D6B3808D9B}"/>
    <cellStyle name="Comma 4 6 5 2 3 2 3 2" xfId="49049" xr:uid="{969AAB18-F442-4B97-8889-0D656DD9232B}"/>
    <cellStyle name="Comma 4 6 5 2 3 2 4" xfId="29960" xr:uid="{07536B1D-96E8-48B7-91ED-2EA4F5955FC6}"/>
    <cellStyle name="Comma 4 6 5 2 3 2 5" xfId="36422" xr:uid="{744673D9-F5C8-4CDD-AA04-4289A9553D6A}"/>
    <cellStyle name="Comma 4 6 5 2 3 3" xfId="19646" xr:uid="{0C0810A2-3074-4A56-ACA6-4AE862F81690}"/>
    <cellStyle name="Comma 4 6 5 2 3 3 2" xfId="51830" xr:uid="{3EED4413-F10E-4740-AC4F-BFB6C135D82E}"/>
    <cellStyle name="Comma 4 6 5 2 3 3 3" xfId="39215" xr:uid="{C80B5A30-F943-450B-94F3-D491CAE306FF}"/>
    <cellStyle name="Comma 4 6 5 2 3 4" xfId="13060" xr:uid="{0A663ACF-A34E-496C-992F-D4DB501C8CF8}"/>
    <cellStyle name="Comma 4 6 5 2 3 4 2" xfId="45552" xr:uid="{9C1F9DEF-74B2-4D0C-AA2A-1A085C5B0766}"/>
    <cellStyle name="Comma 4 6 5 2 3 5" xfId="6473" xr:uid="{C1F5F0EA-5F6D-4100-B9B5-5E08BB351501}"/>
    <cellStyle name="Comma 4 6 5 2 3 6" xfId="32925" xr:uid="{24CC0C30-A186-4AE7-91F3-8E0AC1D420D5}"/>
    <cellStyle name="Comma 4 6 5 2 4" xfId="24534" xr:uid="{E6845471-950E-4541-A10D-547A3110AFF7}"/>
    <cellStyle name="Comma 4 6 5 2 4 2" xfId="17027" xr:uid="{12958924-B225-4C44-9600-DFBD96B3F380}"/>
    <cellStyle name="Comma 4 6 5 2 4 2 2" xfId="54450" xr:uid="{0340CBE4-2420-4C84-A83E-E357914FBEDF}"/>
    <cellStyle name="Comma 4 6 5 2 4 2 3" xfId="41835" xr:uid="{5B82B9E4-6939-4687-88EE-C8590F4A670C}"/>
    <cellStyle name="Comma 4 6 5 2 4 3" xfId="10441" xr:uid="{7810CFC7-9A26-447D-9E39-60F325CE6FAB}"/>
    <cellStyle name="Comma 4 6 5 2 4 3 2" xfId="48172" xr:uid="{B715DC7E-5A83-4915-BC35-6450748B79D9}"/>
    <cellStyle name="Comma 4 6 5 2 4 4" xfId="6017" xr:uid="{F4648C53-9C67-43BC-8CBB-6BF048ABA6F3}"/>
    <cellStyle name="Comma 4 6 5 2 4 5" xfId="35545" xr:uid="{B9437EBC-B258-40E4-A1B1-AB9FD314B040}"/>
    <cellStyle name="Comma 4 6 5 2 5" xfId="20521" xr:uid="{88F8C667-86BD-4A9E-8E88-AAD832CFEBFC}"/>
    <cellStyle name="Comma 4 6 5 2 5 2" xfId="50953" xr:uid="{124F5C6B-64EC-4928-8834-DD27BF45AAC1}"/>
    <cellStyle name="Comma 4 6 5 2 5 3" xfId="38338" xr:uid="{F32D9049-3540-4DCA-B43A-2109BB872AC2}"/>
    <cellStyle name="Comma 4 6 5 2 6" xfId="13935" xr:uid="{DC69A830-A5F2-4480-B16C-78F4B7D8C93A}"/>
    <cellStyle name="Comma 4 6 5 2 6 2" xfId="44675" xr:uid="{EF1BBE32-51A7-4D63-879C-E0A5F3354262}"/>
    <cellStyle name="Comma 4 6 5 2 7" xfId="7348" xr:uid="{06DE155E-44A9-4424-ABE4-FAF30DB73A94}"/>
    <cellStyle name="Comma 4 6 5 2 8" xfId="32048" xr:uid="{5452BADA-5583-4BAA-810B-CF68AB1DAB6E}"/>
    <cellStyle name="Comma 4 6 5 3" xfId="26738" xr:uid="{FA71E0E1-E8E8-4024-B7FB-2740901B9973}"/>
    <cellStyle name="Comma 4 6 5 3 2" xfId="23241" xr:uid="{F9574D64-AC4A-471A-A65F-1D1E7ECCDDD8}"/>
    <cellStyle name="Comma 4 6 5 3 2 2" xfId="15734" xr:uid="{B2BCC876-0923-45C6-8E78-3AF72CD774CA}"/>
    <cellStyle name="Comma 4 6 5 3 2 2 2" xfId="55743" xr:uid="{EFCF41C3-0819-42F7-9042-EED8F3E8EDBA}"/>
    <cellStyle name="Comma 4 6 5 3 2 2 3" xfId="43128" xr:uid="{168307FA-58BF-4B2E-A1BF-E8855D12E239}"/>
    <cellStyle name="Comma 4 6 5 3 2 3" xfId="9148" xr:uid="{41DBAC72-6B15-4797-8063-B3F65E14372F}"/>
    <cellStyle name="Comma 4 6 5 3 2 3 2" xfId="49465" xr:uid="{2EEEA85E-3CA1-4414-8643-FD4E59BCB0EE}"/>
    <cellStyle name="Comma 4 6 5 3 2 4" xfId="30376" xr:uid="{831BA041-A647-4DEA-BABE-2F4538CD4FB1}"/>
    <cellStyle name="Comma 4 6 5 3 2 5" xfId="36838" xr:uid="{E63CBAD2-76C1-4308-B92D-8DAFD7ADD917}"/>
    <cellStyle name="Comma 4 6 5 3 3" xfId="25863" xr:uid="{04617DF3-5D68-4BD5-A988-67B6E2273F73}"/>
    <cellStyle name="Comma 4 6 5 3 3 2" xfId="18356" xr:uid="{342B4622-01CC-4659-8D66-09FDC75455F5}"/>
    <cellStyle name="Comma 4 6 5 3 3 2 2" xfId="53121" xr:uid="{C89E7BA8-1FAF-4F5B-9479-9A259C3733E9}"/>
    <cellStyle name="Comma 4 6 5 3 3 2 3" xfId="40506" xr:uid="{5BF7527D-0673-4559-AB4A-C5D052A24794}"/>
    <cellStyle name="Comma 4 6 5 3 3 3" xfId="11770" xr:uid="{60A3FED5-3F6C-4E08-8916-53A9418AFEB0}"/>
    <cellStyle name="Comma 4 6 5 3 3 3 2" xfId="46843" xr:uid="{36597856-DF35-4900-AC6C-8CDE0E0AC276}"/>
    <cellStyle name="Comma 4 6 5 3 3 4" xfId="4688" xr:uid="{F37F690A-7C39-4A21-B2A9-A00251FDC39E}"/>
    <cellStyle name="Comma 4 6 5 3 3 5" xfId="34216" xr:uid="{01A8365F-1DE5-4CA8-9DC2-235C7FD695FC}"/>
    <cellStyle name="Comma 4 6 5 3 4" xfId="19230" xr:uid="{C757DFE5-9E13-42BB-BBC3-F9A3FDE21D0B}"/>
    <cellStyle name="Comma 4 6 5 3 4 2" xfId="52246" xr:uid="{5145E791-C4F0-443C-9D42-1D634ABC8DEC}"/>
    <cellStyle name="Comma 4 6 5 3 4 3" xfId="39631" xr:uid="{8F08CE28-A8D2-4DDB-8FCC-52E0963DACDC}"/>
    <cellStyle name="Comma 4 6 5 3 5" xfId="12644" xr:uid="{CF68E76A-36F5-485C-AAD8-D2973D85912E}"/>
    <cellStyle name="Comma 4 6 5 3 5 2" xfId="45968" xr:uid="{5693AA33-D581-4007-9B9B-711B3138669D}"/>
    <cellStyle name="Comma 4 6 5 3 6" xfId="3814" xr:uid="{13BD2298-CF33-47F9-B3B6-4A5C785A3597}"/>
    <cellStyle name="Comma 4 6 5 3 7" xfId="33341" xr:uid="{9C63EECB-8DD6-4543-8429-D540B6361656}"/>
    <cellStyle name="Comma 4 6 5 4" xfId="27588" xr:uid="{2CCE02F8-0AFB-404B-AB41-8F303CE52E0A}"/>
    <cellStyle name="Comma 4 6 5 4 2" xfId="24091" xr:uid="{C5A79B67-B412-4187-9B88-9E7AEBCAE820}"/>
    <cellStyle name="Comma 4 6 5 4 2 2" xfId="16584" xr:uid="{D9D44AB6-3A91-425A-A1FD-3BD9A80692A5}"/>
    <cellStyle name="Comma 4 6 5 4 2 2 2" xfId="54893" xr:uid="{2E26FC6C-C1F5-4DA7-A24E-86B0F15D035E}"/>
    <cellStyle name="Comma 4 6 5 4 2 2 3" xfId="42278" xr:uid="{2C7F1E21-7FAA-456C-9B17-096D1A486222}"/>
    <cellStyle name="Comma 4 6 5 4 2 3" xfId="9998" xr:uid="{EFD2A43D-3C47-4BD4-BED4-44F37A289886}"/>
    <cellStyle name="Comma 4 6 5 4 2 3 2" xfId="48615" xr:uid="{F3DD6369-8F8A-4833-AA45-C5E554852874}"/>
    <cellStyle name="Comma 4 6 5 4 2 4" xfId="29526" xr:uid="{D9C77E84-FAEB-4B18-B68E-A4958F763F44}"/>
    <cellStyle name="Comma 4 6 5 4 2 5" xfId="35988" xr:uid="{9D7A0A6E-8E34-4B37-9ECA-38AD6A028DB8}"/>
    <cellStyle name="Comma 4 6 5 4 3" xfId="20080" xr:uid="{F43BEEAF-1E4E-467C-B18E-5CEF900C6783}"/>
    <cellStyle name="Comma 4 6 5 4 3 2" xfId="51396" xr:uid="{D2F699F8-9D4D-4E0C-9728-72E3E40E7FC0}"/>
    <cellStyle name="Comma 4 6 5 4 3 3" xfId="38781" xr:uid="{BE81BC85-6083-4CDA-B652-2FEC04515B24}"/>
    <cellStyle name="Comma 4 6 5 4 4" xfId="13494" xr:uid="{514525DA-0619-414F-BE0A-2B73BC8AAF80}"/>
    <cellStyle name="Comma 4 6 5 4 4 2" xfId="45118" xr:uid="{D8D2BBAC-0DD0-4045-BA5A-D45A1CA3F1A8}"/>
    <cellStyle name="Comma 4 6 5 4 5" xfId="6907" xr:uid="{DE33D0F6-1318-4BCD-A1E8-28FD0305A7BB}"/>
    <cellStyle name="Comma 4 6 5 4 6" xfId="32491" xr:uid="{33AA42C4-36C2-42E9-9984-C45B08339DAD}"/>
    <cellStyle name="Comma 4 6 5 5" xfId="24978" xr:uid="{AA687B89-021F-419D-8B17-C32FDCC5601B}"/>
    <cellStyle name="Comma 4 6 5 5 2" xfId="17471" xr:uid="{553939DA-8D9A-4063-B4DD-C3C5A2C2A768}"/>
    <cellStyle name="Comma 4 6 5 5 2 2" xfId="54006" xr:uid="{791C4C7B-580E-4C6A-9912-296133F0AA55}"/>
    <cellStyle name="Comma 4 6 5 5 2 3" xfId="41391" xr:uid="{B694AEEC-C65D-4BE5-8518-5EAB7D9031DA}"/>
    <cellStyle name="Comma 4 6 5 5 3" xfId="10885" xr:uid="{EC3BD2D4-80FD-42E4-B97B-AAF995134545}"/>
    <cellStyle name="Comma 4 6 5 5 3 2" xfId="47728" xr:uid="{578F94E1-2E92-4123-9011-A3F3425172D2}"/>
    <cellStyle name="Comma 4 6 5 5 4" xfId="5573" xr:uid="{2A22A44C-D45D-4F3E-8F74-1A9A6053C42F}"/>
    <cellStyle name="Comma 4 6 5 5 5" xfId="35101" xr:uid="{E308787C-3EF1-4404-95B2-FA3FF380630A}"/>
    <cellStyle name="Comma 4 6 5 6" xfId="20963" xr:uid="{1C35113B-01AB-4CF6-BD2D-57CF709E54D8}"/>
    <cellStyle name="Comma 4 6 5 6 2" xfId="50509" xr:uid="{E4C807E5-A1ED-422D-B781-400346569857}"/>
    <cellStyle name="Comma 4 6 5 6 3" xfId="37894" xr:uid="{E0748BF1-9169-43B4-ABC3-301D0EE0AFAC}"/>
    <cellStyle name="Comma 4 6 5 7" xfId="14377" xr:uid="{13B7D23E-C864-4904-961F-C155196B24C2}"/>
    <cellStyle name="Comma 4 6 5 7 2" xfId="44167" xr:uid="{B2EC270E-31EF-40CA-AA93-3220F3ADBB68}"/>
    <cellStyle name="Comma 4 6 5 8" xfId="7790" xr:uid="{6801C87D-1052-4A1D-B687-6B44CA99AB64}"/>
    <cellStyle name="Comma 4 6 5 9" xfId="31601" xr:uid="{C0733F25-2DA2-44E4-846D-FBD68E0B8A3E}"/>
    <cellStyle name="Comma 4 6 6" xfId="28136" xr:uid="{967AF588-C411-4D19-B0EB-F951274A612E}"/>
    <cellStyle name="Comma 4 6 6 2" xfId="26382" xr:uid="{6648F85C-C92E-443A-A2C0-916D57CE5478}"/>
    <cellStyle name="Comma 4 6 6 2 2" xfId="22884" xr:uid="{76A6E9ED-38FA-41EA-AAD3-CFE6DB5675F2}"/>
    <cellStyle name="Comma 4 6 6 2 2 2" xfId="15377" xr:uid="{1EF7ABEF-226F-4C9D-9CD1-97DA7ED611C0}"/>
    <cellStyle name="Comma 4 6 6 2 2 2 2" xfId="56100" xr:uid="{7C0D673E-2F10-4D05-A3D3-CC6D02BE6C8C}"/>
    <cellStyle name="Comma 4 6 6 2 2 2 3" xfId="43485" xr:uid="{0B1A76B7-5550-48BC-9776-5730B8B1C2C8}"/>
    <cellStyle name="Comma 4 6 6 2 2 3" xfId="8791" xr:uid="{529D53A2-8115-45E2-9ED7-C563E23D83DB}"/>
    <cellStyle name="Comma 4 6 6 2 2 3 2" xfId="49822" xr:uid="{1ED22556-B6ED-49BD-8A8D-3115FD509F0B}"/>
    <cellStyle name="Comma 4 6 6 2 2 4" xfId="30733" xr:uid="{8F9A8FB1-191C-4A38-A4EE-8CE32BEA7F1A}"/>
    <cellStyle name="Comma 4 6 6 2 2 5" xfId="37195" xr:uid="{1F45FC69-FC02-40D8-B596-87A7DC17B255}"/>
    <cellStyle name="Comma 4 6 6 2 3" xfId="25502" xr:uid="{E29CDB33-62C6-4D9D-84EB-3995873F914C}"/>
    <cellStyle name="Comma 4 6 6 2 3 2" xfId="17995" xr:uid="{DC45698B-E769-4689-8505-21285C162CD6}"/>
    <cellStyle name="Comma 4 6 6 2 3 2 2" xfId="53482" xr:uid="{577C674D-9A52-4015-9496-F2988A9E833C}"/>
    <cellStyle name="Comma 4 6 6 2 3 2 3" xfId="40867" xr:uid="{9ACDFE13-D423-4D02-BF19-CF01F6D7172D}"/>
    <cellStyle name="Comma 4 6 6 2 3 3" xfId="11409" xr:uid="{424A0E14-1669-416C-9030-642C0BD88841}"/>
    <cellStyle name="Comma 4 6 6 2 3 3 2" xfId="47204" xr:uid="{EFDB20DD-86B6-4C6D-98DB-19D85BEBB2C6}"/>
    <cellStyle name="Comma 4 6 6 2 3 4" xfId="5049" xr:uid="{78385176-EB91-4BC3-857E-B4E463716DCA}"/>
    <cellStyle name="Comma 4 6 6 2 3 5" xfId="34577" xr:uid="{C167AF93-D486-437E-BAF9-E479D8F2FCBE}"/>
    <cellStyle name="Comma 4 6 6 2 4" xfId="18874" xr:uid="{BEC2D37F-BF38-457A-812A-116365508651}"/>
    <cellStyle name="Comma 4 6 6 2 4 2" xfId="52603" xr:uid="{8128CBCF-B849-473C-A70E-28DF1A40B903}"/>
    <cellStyle name="Comma 4 6 6 2 4 3" xfId="39988" xr:uid="{E5C8E116-C157-43AE-B5FF-3FAA024899F8}"/>
    <cellStyle name="Comma 4 6 6 2 5" xfId="12288" xr:uid="{612D8358-3B6A-469C-9196-D6AB25C48CDD}"/>
    <cellStyle name="Comma 4 6 6 2 5 2" xfId="46325" xr:uid="{B51EFE62-8602-4402-A24A-28B3DE6392C7}"/>
    <cellStyle name="Comma 4 6 6 2 6" xfId="4170" xr:uid="{9B8943F8-E19F-4BDE-9138-ADCC7106E5BE}"/>
    <cellStyle name="Comma 4 6 6 2 7" xfId="33698" xr:uid="{F46BD5F4-BFCA-42FC-AE0E-2ACF78BF14DF}"/>
    <cellStyle name="Comma 4 6 6 3" xfId="27232" xr:uid="{E8D78AC1-3541-410A-AA2B-5A96A2DBE6F2}"/>
    <cellStyle name="Comma 4 6 6 3 2" xfId="23735" xr:uid="{1D8EE8C5-3B14-469C-AD32-A571724C2C0F}"/>
    <cellStyle name="Comma 4 6 6 3 2 2" xfId="16228" xr:uid="{DEF9009D-FB4D-4994-A846-7E7BCCE1376F}"/>
    <cellStyle name="Comma 4 6 6 3 2 2 2" xfId="55249" xr:uid="{47D57610-C436-41E0-B619-3599EEEA9B36}"/>
    <cellStyle name="Comma 4 6 6 3 2 2 3" xfId="42634" xr:uid="{451954B5-D25C-4464-A291-DB633930FBAF}"/>
    <cellStyle name="Comma 4 6 6 3 2 3" xfId="9642" xr:uid="{37E15AEC-F4C5-4902-ADC1-8677A15AB13A}"/>
    <cellStyle name="Comma 4 6 6 3 2 3 2" xfId="48971" xr:uid="{4F547EDB-3C3B-4913-A330-8871049D381E}"/>
    <cellStyle name="Comma 4 6 6 3 2 4" xfId="29882" xr:uid="{8F770388-58E4-4B68-86B2-8F95DE1A304A}"/>
    <cellStyle name="Comma 4 6 6 3 2 5" xfId="36344" xr:uid="{A47D1050-F74E-4710-B03E-7C81B4551E49}"/>
    <cellStyle name="Comma 4 6 6 3 3" xfId="19724" xr:uid="{C21DD9F8-1122-460F-99AA-820237C724BC}"/>
    <cellStyle name="Comma 4 6 6 3 3 2" xfId="51752" xr:uid="{42E1C4F5-B2EB-48C7-981B-C53877D47AB1}"/>
    <cellStyle name="Comma 4 6 6 3 3 3" xfId="39137" xr:uid="{C2710992-16F5-4903-8739-C57425CB9D04}"/>
    <cellStyle name="Comma 4 6 6 3 4" xfId="13138" xr:uid="{4DC127F6-809A-4C19-B392-BAB89D5843E8}"/>
    <cellStyle name="Comma 4 6 6 3 4 2" xfId="45474" xr:uid="{FCABC2E8-281A-408E-8E65-6EE72A2FE276}"/>
    <cellStyle name="Comma 4 6 6 3 5" xfId="6551" xr:uid="{FDFDA1ED-9D49-460A-802E-7AADD3687DA5}"/>
    <cellStyle name="Comma 4 6 6 3 6" xfId="32847" xr:uid="{0622AC22-1246-4395-B122-A87371DA8010}"/>
    <cellStyle name="Comma 4 6 6 4" xfId="24617" xr:uid="{4F9EB844-944B-4E72-948B-78BF4D6BB07C}"/>
    <cellStyle name="Comma 4 6 6 4 2" xfId="17110" xr:uid="{EA8CDA11-FB29-4802-96BA-C168613B17AA}"/>
    <cellStyle name="Comma 4 6 6 4 2 2" xfId="54367" xr:uid="{51D80C15-744D-4DF4-8BCC-A2490C50D0D2}"/>
    <cellStyle name="Comma 4 6 6 4 2 3" xfId="41752" xr:uid="{7EC6DCC3-6E7F-4DD3-A298-4CE3B3FD4953}"/>
    <cellStyle name="Comma 4 6 6 4 3" xfId="10524" xr:uid="{7B311927-9DE6-4BE2-85B6-82A7E3D6ACA0}"/>
    <cellStyle name="Comma 4 6 6 4 3 2" xfId="48089" xr:uid="{3F3602AC-0B40-414A-A771-9B7A51BEC5F1}"/>
    <cellStyle name="Comma 4 6 6 4 4" xfId="5934" xr:uid="{4F53F700-D6A9-4E51-8C59-FA58B4AFD503}"/>
    <cellStyle name="Comma 4 6 6 4 5" xfId="35462" xr:uid="{B0F9B05F-A6D5-48E6-BD9A-9DB8E9C350BE}"/>
    <cellStyle name="Comma 4 6 6 5" xfId="20603" xr:uid="{B90E60FE-6EF7-47B5-AC4B-319E2A7AB962}"/>
    <cellStyle name="Comma 4 6 6 5 2" xfId="50870" xr:uid="{FB6FDE37-EAAD-4ECF-B1F8-4A5E8259F029}"/>
    <cellStyle name="Comma 4 6 6 5 3" xfId="38255" xr:uid="{9437C169-12EC-4D4E-B688-775ADE015E42}"/>
    <cellStyle name="Comma 4 6 6 6" xfId="14017" xr:uid="{27D2BC14-F235-43C3-8FEA-C7B248A46D47}"/>
    <cellStyle name="Comma 4 6 6 6 2" xfId="44577" xr:uid="{7B4C46A5-1C9D-4969-8C1A-3389246CAE25}"/>
    <cellStyle name="Comma 4 6 6 7" xfId="7430" xr:uid="{902F9BE8-9E5E-4AE6-8EB4-4737BB232473}"/>
    <cellStyle name="Comma 4 6 6 8" xfId="31965" xr:uid="{DDA0C79A-E184-49AF-9E86-0443BE0B1FCC}"/>
    <cellStyle name="Comma 4 6 7" xfId="26797" xr:uid="{3EAAEBCF-015B-4276-B5BA-5D347E1441EA}"/>
    <cellStyle name="Comma 4 6 7 2" xfId="23300" xr:uid="{9A80B200-F354-4964-8E01-1F5A9E493B86}"/>
    <cellStyle name="Comma 4 6 7 2 2" xfId="15793" xr:uid="{E2C01E09-E844-40DB-85D1-4C4865B5353A}"/>
    <cellStyle name="Comma 4 6 7 2 2 2" xfId="55684" xr:uid="{19AF51A1-59AE-4FCB-9B51-0086031FD660}"/>
    <cellStyle name="Comma 4 6 7 2 2 3" xfId="43069" xr:uid="{EF1BC080-4297-415B-B206-9540F9FA8E03}"/>
    <cellStyle name="Comma 4 6 7 2 3" xfId="9207" xr:uid="{370A9E52-500D-4647-B6EF-3FB021AAF32C}"/>
    <cellStyle name="Comma 4 6 7 2 3 2" xfId="49406" xr:uid="{687E8453-2FA0-4FDE-9B80-7584E4FBE375}"/>
    <cellStyle name="Comma 4 6 7 2 4" xfId="30317" xr:uid="{29004348-4C95-4F7D-A987-EBFCE36759D7}"/>
    <cellStyle name="Comma 4 6 7 2 5" xfId="36779" xr:uid="{22A5933A-3D99-4488-8E74-03D61E379F6C}"/>
    <cellStyle name="Comma 4 6 7 3" xfId="25922" xr:uid="{DA4CCAF9-6186-4D3F-AF27-F335EA5646B9}"/>
    <cellStyle name="Comma 4 6 7 3 2" xfId="18415" xr:uid="{FC6E4E84-23EB-4D02-B778-8BD6B4D7AA0E}"/>
    <cellStyle name="Comma 4 6 7 3 2 2" xfId="53062" xr:uid="{AC00FDE3-24D1-44C9-B1FE-12C0B165DFA1}"/>
    <cellStyle name="Comma 4 6 7 3 2 3" xfId="40447" xr:uid="{2552A60B-E815-490A-A6B4-B8E51080572F}"/>
    <cellStyle name="Comma 4 6 7 3 3" xfId="11829" xr:uid="{98255007-64E6-43E7-B470-84C7F8E7AEE8}"/>
    <cellStyle name="Comma 4 6 7 3 3 2" xfId="46784" xr:uid="{61AA5833-317C-4056-AB43-A31023224B63}"/>
    <cellStyle name="Comma 4 6 7 3 4" xfId="4629" xr:uid="{EA905DA5-8C81-43C3-8315-6A442525ED6B}"/>
    <cellStyle name="Comma 4 6 7 3 5" xfId="34157" xr:uid="{101CB016-4593-4F77-AAB5-741CE994B43E}"/>
    <cellStyle name="Comma 4 6 7 4" xfId="19289" xr:uid="{5AFF9FD8-82E8-482B-A876-2110DA7D0F98}"/>
    <cellStyle name="Comma 4 6 7 4 2" xfId="52187" xr:uid="{684DB0A5-54D1-43BB-87C8-1284B08ADA62}"/>
    <cellStyle name="Comma 4 6 7 4 3" xfId="39572" xr:uid="{A17C6446-CBB5-4183-A849-945D526C790D}"/>
    <cellStyle name="Comma 4 6 7 5" xfId="12703" xr:uid="{8258CFB0-E6AD-4B01-A9D2-8E29468986E4}"/>
    <cellStyle name="Comma 4 6 7 5 2" xfId="45909" xr:uid="{D919F715-637C-4127-9447-C09E6234EFF3}"/>
    <cellStyle name="Comma 4 6 7 6" xfId="3755" xr:uid="{700161B8-F835-4298-84CB-8A145B79E277}"/>
    <cellStyle name="Comma 4 6 7 7" xfId="33282" xr:uid="{22F15E68-4B53-48CA-9091-675F2A1BCE05}"/>
    <cellStyle name="Comma 4 6 8" xfId="27646" xr:uid="{39B211F0-C02E-4324-9EFA-B7645E9C8BFA}"/>
    <cellStyle name="Comma 4 6 8 2" xfId="24149" xr:uid="{C8FAF851-8812-43F1-86CB-0869E31E5581}"/>
    <cellStyle name="Comma 4 6 8 2 2" xfId="16642" xr:uid="{6CF1DF75-4170-4106-937D-AC9C82C442EF}"/>
    <cellStyle name="Comma 4 6 8 2 2 2" xfId="54835" xr:uid="{59C63399-93E0-4049-A1E2-EE374B319010}"/>
    <cellStyle name="Comma 4 6 8 2 2 3" xfId="42220" xr:uid="{2EEAABEC-C06C-4F80-BF12-26D020E9FAF5}"/>
    <cellStyle name="Comma 4 6 8 2 3" xfId="10056" xr:uid="{EDCD7769-DF2E-479E-BA8E-30C3B65C1425}"/>
    <cellStyle name="Comma 4 6 8 2 3 2" xfId="48557" xr:uid="{C313F22D-96AF-4698-BCAA-8E131DAFD72D}"/>
    <cellStyle name="Comma 4 6 8 2 4" xfId="29468" xr:uid="{EC0256B3-8074-4688-B3B7-454BFDBCC099}"/>
    <cellStyle name="Comma 4 6 8 2 5" xfId="35930" xr:uid="{831FB992-6244-4724-9A6B-BDB2F6EC08EB}"/>
    <cellStyle name="Comma 4 6 8 3" xfId="20138" xr:uid="{522DDCFE-A050-4628-8573-2726623301C6}"/>
    <cellStyle name="Comma 4 6 8 3 2" xfId="51338" xr:uid="{96826D52-0E7A-4A9D-90BB-CB8ABF2C8C8F}"/>
    <cellStyle name="Comma 4 6 8 3 3" xfId="38723" xr:uid="{5B511D82-3F37-47F9-865F-5ACF313ABB83}"/>
    <cellStyle name="Comma 4 6 8 4" xfId="13552" xr:uid="{CE8DEC5E-E82C-43BA-969A-4313AB20CA5A}"/>
    <cellStyle name="Comma 4 6 8 4 2" xfId="45060" xr:uid="{C59B8EDE-AB20-4E91-A9EF-2EC72AC12EBA}"/>
    <cellStyle name="Comma 4 6 8 5" xfId="6965" xr:uid="{04C3BC15-72BF-4B27-8BA3-C7FBB197441E}"/>
    <cellStyle name="Comma 4 6 8 6" xfId="32433" xr:uid="{FC3610E4-7434-4215-BBFE-2AD0D89F0968}"/>
    <cellStyle name="Comma 4 6 9" xfId="25037" xr:uid="{CF7B1397-87E8-4EC1-9131-1334C82A3308}"/>
    <cellStyle name="Comma 4 6 9 2" xfId="17530" xr:uid="{4105DF05-98FE-4770-85DB-6E7E18186FD0}"/>
    <cellStyle name="Comma 4 6 9 2 2" xfId="53947" xr:uid="{F354AC0E-8303-48CE-8900-8A3BC8C111C2}"/>
    <cellStyle name="Comma 4 6 9 2 3" xfId="41332" xr:uid="{C8C5C637-12D9-4669-91CB-DFB51045AEE3}"/>
    <cellStyle name="Comma 4 6 9 3" xfId="10944" xr:uid="{A176F34F-4487-49F3-BAFC-3B39A7E06882}"/>
    <cellStyle name="Comma 4 6 9 3 2" xfId="47669" xr:uid="{2A14D1AF-3F77-4712-AABF-043C120BD6FA}"/>
    <cellStyle name="Comma 4 6 9 4" xfId="5514" xr:uid="{280A9B0E-5379-4336-92CD-E5F06C4467B6}"/>
    <cellStyle name="Comma 4 6 9 5" xfId="35042" xr:uid="{F3D6F3B2-F9C8-4379-BD0E-2E1CC049D1B0}"/>
    <cellStyle name="Comma 4 7" xfId="529" xr:uid="{6030FE5C-D568-45D5-8059-83AA5DCB0E12}"/>
    <cellStyle name="Comma 4 7 10" xfId="22386" xr:uid="{F1CBC63B-8A7B-40CC-8417-B6F35C6AEE0A}"/>
    <cellStyle name="Comma 4 7 10 2" xfId="14879" xr:uid="{30131530-ED69-42B3-84DC-B33EF6DAD51D}"/>
    <cellStyle name="Comma 4 7 10 2 2" xfId="44174" xr:uid="{5FA36240-67C3-467C-B1CB-304B484F4C5D}"/>
    <cellStyle name="Comma 4 7 10 3" xfId="8293" xr:uid="{036548F2-593C-434F-B5D3-CFBB14F7F577}"/>
    <cellStyle name="Comma 4 7 10 4" xfId="31231" xr:uid="{840D2D30-0F27-4274-B87F-B37FDEC504BB}"/>
    <cellStyle name="Comma 4 7 10 5" xfId="31605" xr:uid="{9DB07AEC-453C-45BB-B04F-EABDC9F6942F}"/>
    <cellStyle name="Comma 4 7 11" xfId="22061" xr:uid="{1DAC3019-C794-4444-BE41-86182F28BF94}"/>
    <cellStyle name="Comma 4 7 11 2" xfId="50513" xr:uid="{C7FBB0D2-6ADC-4C75-8B3C-3B425EF75BA5}"/>
    <cellStyle name="Comma 4 7 11 3" xfId="37898" xr:uid="{39F4D6A5-F73C-40BD-B8A8-56F4BEAD0A82}"/>
    <cellStyle name="Comma 4 7 12" xfId="21426" xr:uid="{2A1204DD-A62F-4BC0-9F26-F76449CA9C6E}"/>
    <cellStyle name="Comma 4 7 12 2" xfId="43924" xr:uid="{C9A46C39-CAF7-4E29-B3FC-80620345434C}"/>
    <cellStyle name="Comma 4 7 13" xfId="14841" xr:uid="{4B0C44E6-9946-4573-B926-50416AF664BA}"/>
    <cellStyle name="Comma 4 7 14" xfId="8254" xr:uid="{677B0697-2DA5-4F46-9A23-0EEEF23F7807}"/>
    <cellStyle name="Comma 4 7 15" xfId="29209" xr:uid="{CD271B9D-7937-4506-A96C-DA88D8DB80FB}"/>
    <cellStyle name="Comma 4 7 16" xfId="3349" xr:uid="{99FA7430-536C-407A-B61E-96EDFFA4F172}"/>
    <cellStyle name="Comma 4 7 17" xfId="31398" xr:uid="{A7AC83AE-7190-4606-8913-DC4B3866A44E}"/>
    <cellStyle name="Comma 4 7 18" xfId="56934" xr:uid="{28826A37-0592-4A11-AC65-EDF4206BE8F1}"/>
    <cellStyle name="Comma 4 7 19" xfId="2427" xr:uid="{303DA581-1045-4FB2-AD5F-56B341000814}"/>
    <cellStyle name="Comma 4 7 2" xfId="731" xr:uid="{94878586-F561-4A13-8B8C-664645292ECB}"/>
    <cellStyle name="Comma 4 7 2 10" xfId="21844" xr:uid="{9B4F4828-0ACE-4686-B230-139F8AE114B4}"/>
    <cellStyle name="Comma 4 7 2 11" xfId="21204" xr:uid="{952F86D7-58DE-4ABF-BE58-D8F7E20216C4}"/>
    <cellStyle name="Comma 4 7 2 12" xfId="14618" xr:uid="{94059C1A-478E-4D87-B535-C9D025F9A312}"/>
    <cellStyle name="Comma 4 7 2 13" xfId="8031" xr:uid="{5895B6B4-CEBA-4E4A-84FD-5169379C934E}"/>
    <cellStyle name="Comma 4 7 2 14" xfId="31627" xr:uid="{F1685694-E938-414A-9AD3-665721E6EA9F}"/>
    <cellStyle name="Comma 4 7 2 15" xfId="28875" xr:uid="{F4363C33-F1F4-4808-A60A-070A1AB84D27}"/>
    <cellStyle name="Comma 4 7 2 2" xfId="1141" xr:uid="{26035CCB-C184-440E-B40B-44168572B275}"/>
    <cellStyle name="Comma 4 7 2 2 10" xfId="31702" xr:uid="{712BC468-ED60-4CE8-8EFC-5C606B081CCF}"/>
    <cellStyle name="Comma 4 7 2 2 11" xfId="28420" xr:uid="{67E69B8B-5B3C-4292-8DB5-BA5AEEEF3CA6}"/>
    <cellStyle name="Comma 4 7 2 2 2" xfId="28266" xr:uid="{8F3C633A-772E-4261-B5B4-2768729618CF}"/>
    <cellStyle name="Comma 4 7 2 2 2 2" xfId="27775" xr:uid="{4081CA1B-43C0-43B2-987F-1CC827D94747}"/>
    <cellStyle name="Comma 4 7 2 2 2 2 2" xfId="26045" xr:uid="{C651794B-E40E-41B8-91C6-71EDF6CC3999}"/>
    <cellStyle name="Comma 4 7 2 2 2 2 2 2" xfId="22547" xr:uid="{748487FC-766B-4E22-A8B5-878AD3171EF4}"/>
    <cellStyle name="Comma 4 7 2 2 2 2 2 2 2" xfId="15040" xr:uid="{C6064C16-ED36-48C1-A445-33863165817A}"/>
    <cellStyle name="Comma 4 7 2 2 2 2 2 2 2 2" xfId="56437" xr:uid="{4DD3F589-4F13-4556-A5E4-F50F56066CF4}"/>
    <cellStyle name="Comma 4 7 2 2 2 2 2 2 2 3" xfId="43822" xr:uid="{3B24B588-CC49-476A-9767-119AEDBBDB52}"/>
    <cellStyle name="Comma 4 7 2 2 2 2 2 2 3" xfId="8454" xr:uid="{95E36690-0A15-446E-80DA-5BEA2FAA9722}"/>
    <cellStyle name="Comma 4 7 2 2 2 2 2 2 3 2" xfId="50159" xr:uid="{C3944535-B9DD-4D47-92C5-A6B788B9083E}"/>
    <cellStyle name="Comma 4 7 2 2 2 2 2 2 4" xfId="31070" xr:uid="{95D53C84-29EE-44B0-8ECC-BA5DD27CAD27}"/>
    <cellStyle name="Comma 4 7 2 2 2 2 2 2 5" xfId="37532" xr:uid="{722F27B4-98F8-4EA0-959E-6F1D04D934B1}"/>
    <cellStyle name="Comma 4 7 2 2 2 2 2 3" xfId="25165" xr:uid="{0FBC1E6B-C242-4AD7-8570-14062BFBC1F9}"/>
    <cellStyle name="Comma 4 7 2 2 2 2 2 3 2" xfId="17658" xr:uid="{536A69F4-6393-4C71-A258-5CF398C9AC3F}"/>
    <cellStyle name="Comma 4 7 2 2 2 2 2 3 2 2" xfId="53819" xr:uid="{8941424B-2D52-4FA0-B05B-D64FC7F18290}"/>
    <cellStyle name="Comma 4 7 2 2 2 2 2 3 2 3" xfId="41204" xr:uid="{5DF1FCFA-FAFB-4999-A6A9-FF987C0FA751}"/>
    <cellStyle name="Comma 4 7 2 2 2 2 2 3 3" xfId="11072" xr:uid="{0C67CD59-2216-4CA3-ADB6-28D430A4AA67}"/>
    <cellStyle name="Comma 4 7 2 2 2 2 2 3 3 2" xfId="47541" xr:uid="{9C2066E6-1C5A-4E7B-93B0-BB323BEB8B1A}"/>
    <cellStyle name="Comma 4 7 2 2 2 2 2 3 4" xfId="5386" xr:uid="{AC2511A9-530A-4C81-81A3-647A2983CC35}"/>
    <cellStyle name="Comma 4 7 2 2 2 2 2 3 5" xfId="34914" xr:uid="{E801ADB1-6DE1-464C-9407-AB9050914ACE}"/>
    <cellStyle name="Comma 4 7 2 2 2 2 2 4" xfId="18537" xr:uid="{8A2645C2-297F-4F69-BDAC-B9A405B56771}"/>
    <cellStyle name="Comma 4 7 2 2 2 2 2 4 2" xfId="52940" xr:uid="{AE7C6D1D-42B0-420D-80A4-AC9B62D5C960}"/>
    <cellStyle name="Comma 4 7 2 2 2 2 2 4 3" xfId="40325" xr:uid="{46F4E6CC-7C59-4EB8-9742-3DB56EC17EB3}"/>
    <cellStyle name="Comma 4 7 2 2 2 2 2 5" xfId="11951" xr:uid="{60368AC4-3C5A-40C0-92A8-B510A2741565}"/>
    <cellStyle name="Comma 4 7 2 2 2 2 2 5 2" xfId="46662" xr:uid="{7B2FDC14-0FE3-4AC5-810B-C15C8246CBEE}"/>
    <cellStyle name="Comma 4 7 2 2 2 2 2 6" xfId="4507" xr:uid="{6DE349AB-6239-4D01-B8B8-875F95898DDF}"/>
    <cellStyle name="Comma 4 7 2 2 2 2 2 7" xfId="34035" xr:uid="{07EE082F-508F-4A07-A569-01DBF3ADD20F}"/>
    <cellStyle name="Comma 4 7 2 2 2 2 3" xfId="26901" xr:uid="{2446EE3B-42F6-476C-B783-041ED77A7A7C}"/>
    <cellStyle name="Comma 4 7 2 2 2 2 3 2" xfId="23404" xr:uid="{28085A07-36AE-4E1C-9B34-20E979D94811}"/>
    <cellStyle name="Comma 4 7 2 2 2 2 3 2 2" xfId="15897" xr:uid="{8749F945-D2A0-41DC-A8A3-43F16978D705}"/>
    <cellStyle name="Comma 4 7 2 2 2 2 3 2 2 2" xfId="55580" xr:uid="{CB49FD68-1582-4D4A-9547-E62FC23E0E42}"/>
    <cellStyle name="Comma 4 7 2 2 2 2 3 2 2 3" xfId="42965" xr:uid="{9CEDE571-ECE5-4014-9440-2844F3B8F47A}"/>
    <cellStyle name="Comma 4 7 2 2 2 2 3 2 3" xfId="9311" xr:uid="{973FF594-0899-4097-8E91-21B2174486A9}"/>
    <cellStyle name="Comma 4 7 2 2 2 2 3 2 3 2" xfId="49302" xr:uid="{23177406-6453-4760-B409-1D119A9E13E9}"/>
    <cellStyle name="Comma 4 7 2 2 2 2 3 2 4" xfId="30213" xr:uid="{B005C107-D1C5-4B0F-86AA-7EE5BFCEB9FF}"/>
    <cellStyle name="Comma 4 7 2 2 2 2 3 2 5" xfId="36675" xr:uid="{E1F35ED3-72A6-4CF5-AFDA-3203538D2666}"/>
    <cellStyle name="Comma 4 7 2 2 2 2 3 3" xfId="19393" xr:uid="{6238D65E-6332-43F2-86BF-7A5C94BB0E73}"/>
    <cellStyle name="Comma 4 7 2 2 2 2 3 3 2" xfId="52083" xr:uid="{9CAB7033-070B-4216-B474-ADF81E5062F3}"/>
    <cellStyle name="Comma 4 7 2 2 2 2 3 3 3" xfId="39468" xr:uid="{5865E3AC-D23A-4325-AD0E-1BA4333A0E20}"/>
    <cellStyle name="Comma 4 7 2 2 2 2 3 4" xfId="12807" xr:uid="{730C4962-C6B6-4E77-9624-557D55299692}"/>
    <cellStyle name="Comma 4 7 2 2 2 2 3 4 2" xfId="45805" xr:uid="{53961B93-97AF-4582-B20E-994D4FE386D5}"/>
    <cellStyle name="Comma 4 7 2 2 2 2 3 5" xfId="3651" xr:uid="{29CC24BE-6CFF-4F95-BFFC-CF82A67C4B21}"/>
    <cellStyle name="Comma 4 7 2 2 2 2 3 6" xfId="33178" xr:uid="{EA1DFCD2-6063-4613-B3C0-476435672A1C}"/>
    <cellStyle name="Comma 4 7 2 2 2 2 4" xfId="24280" xr:uid="{E1CA81E3-519A-45B3-B182-76B5562D876F}"/>
    <cellStyle name="Comma 4 7 2 2 2 2 4 2" xfId="16773" xr:uid="{12217B7E-F122-41B6-9541-0910AD2DF0AF}"/>
    <cellStyle name="Comma 4 7 2 2 2 2 4 2 2" xfId="54704" xr:uid="{FB0013B0-B873-42BC-B6D2-5CAD7D3808E1}"/>
    <cellStyle name="Comma 4 7 2 2 2 2 4 2 3" xfId="42089" xr:uid="{CEBAA451-46A5-40E6-8FCC-DC791CAF6E06}"/>
    <cellStyle name="Comma 4 7 2 2 2 2 4 3" xfId="10187" xr:uid="{3AE39F28-6A3E-450F-9792-A314684903BA}"/>
    <cellStyle name="Comma 4 7 2 2 2 2 4 3 2" xfId="48426" xr:uid="{3EEB37F6-6289-4426-A567-EC2F765A83DB}"/>
    <cellStyle name="Comma 4 7 2 2 2 2 4 4" xfId="29337" xr:uid="{DADBA5B2-5A48-44A7-9BFA-9E8EA9DC2014}"/>
    <cellStyle name="Comma 4 7 2 2 2 2 4 5" xfId="35799" xr:uid="{4016E2D3-493D-430D-B207-5BBF3B995194}"/>
    <cellStyle name="Comma 4 7 2 2 2 2 5" xfId="20267" xr:uid="{C7302489-7D23-40BE-995C-B6B774727047}"/>
    <cellStyle name="Comma 4 7 2 2 2 2 5 2" xfId="51207" xr:uid="{7627DBAC-B7A7-419B-BC4D-80312A414E22}"/>
    <cellStyle name="Comma 4 7 2 2 2 2 5 3" xfId="38592" xr:uid="{6849C47E-E087-48BE-A665-FB07B146CBE7}"/>
    <cellStyle name="Comma 4 7 2 2 2 2 6" xfId="13681" xr:uid="{6C83F1B0-530D-4A19-AD9F-C3F18B0E33A9}"/>
    <cellStyle name="Comma 4 7 2 2 2 2 6 2" xfId="44929" xr:uid="{99982256-68DC-42E4-A850-551D940584CE}"/>
    <cellStyle name="Comma 4 7 2 2 2 2 7" xfId="7094" xr:uid="{AE973637-8220-49BB-AEEA-DC7197D36259}"/>
    <cellStyle name="Comma 4 7 2 2 2 2 8" xfId="32302" xr:uid="{4162A132-B98D-4CDD-98A8-A9174A67082B}"/>
    <cellStyle name="Comma 4 7 2 2 2 3" xfId="26485" xr:uid="{06D7D600-D15D-48F5-B68A-B9A1A6CF2F44}"/>
    <cellStyle name="Comma 4 7 2 2 2 3 2" xfId="22988" xr:uid="{89F0DE9C-4635-4E27-AA53-4AB112335B82}"/>
    <cellStyle name="Comma 4 7 2 2 2 3 2 2" xfId="15481" xr:uid="{06FAADDC-216D-4867-B882-E99D31EAE1FB}"/>
    <cellStyle name="Comma 4 7 2 2 2 3 2 2 2" xfId="55996" xr:uid="{E9854858-1505-43EF-907F-6F3244E7845B}"/>
    <cellStyle name="Comma 4 7 2 2 2 3 2 2 3" xfId="43381" xr:uid="{477A416F-F3EC-45AE-A7FC-9D772787CEC9}"/>
    <cellStyle name="Comma 4 7 2 2 2 3 2 3" xfId="8895" xr:uid="{C40B3441-A783-4CCA-9B89-3E34179462CF}"/>
    <cellStyle name="Comma 4 7 2 2 2 3 2 3 2" xfId="49718" xr:uid="{E951D927-8ECF-4FCF-AD4E-C6D01BD32469}"/>
    <cellStyle name="Comma 4 7 2 2 2 3 2 4" xfId="30629" xr:uid="{1A758568-840D-47C8-86A9-377B8C24D810}"/>
    <cellStyle name="Comma 4 7 2 2 2 3 2 5" xfId="37091" xr:uid="{0C4B2EC9-A280-4608-B976-7B9526C74889}"/>
    <cellStyle name="Comma 4 7 2 2 2 3 3" xfId="25607" xr:uid="{4BA063D6-DFA0-4511-AC96-CE5C1E571C03}"/>
    <cellStyle name="Comma 4 7 2 2 2 3 3 2" xfId="18100" xr:uid="{56AE91B0-61BC-44FA-A0BB-8042FDE2BDB5}"/>
    <cellStyle name="Comma 4 7 2 2 2 3 3 2 2" xfId="53377" xr:uid="{2F6F5773-F946-433B-895F-8E832EE0279D}"/>
    <cellStyle name="Comma 4 7 2 2 2 3 3 2 3" xfId="40762" xr:uid="{AAD526F4-1B4A-488B-BFE6-6C86D43E4FD2}"/>
    <cellStyle name="Comma 4 7 2 2 2 3 3 3" xfId="11514" xr:uid="{6A5F324E-211C-463E-B68F-7DD27A232C77}"/>
    <cellStyle name="Comma 4 7 2 2 2 3 3 3 2" xfId="47099" xr:uid="{2D8FEB35-EE68-47A4-823A-92C43337ACD7}"/>
    <cellStyle name="Comma 4 7 2 2 2 3 3 4" xfId="4944" xr:uid="{BA38F773-E518-4C47-8796-42C80E16055D}"/>
    <cellStyle name="Comma 4 7 2 2 2 3 3 5" xfId="34472" xr:uid="{33DF7BFF-AB01-4655-AC74-98EF77B04665}"/>
    <cellStyle name="Comma 4 7 2 2 2 3 4" xfId="18977" xr:uid="{7E0200C1-C643-4E27-91D1-2351AF5AF91B}"/>
    <cellStyle name="Comma 4 7 2 2 2 3 4 2" xfId="52499" xr:uid="{33EE1BC5-4519-436A-AFF8-76895370F21B}"/>
    <cellStyle name="Comma 4 7 2 2 2 3 4 3" xfId="39884" xr:uid="{B401D566-CD7F-4D62-9F78-F0E07B895340}"/>
    <cellStyle name="Comma 4 7 2 2 2 3 5" xfId="12391" xr:uid="{47479052-40B3-4C64-9B01-7F09737E4EE9}"/>
    <cellStyle name="Comma 4 7 2 2 2 3 5 2" xfId="46221" xr:uid="{2A493A6E-8003-4893-AFA9-CDD12CCEB0E4}"/>
    <cellStyle name="Comma 4 7 2 2 2 3 6" xfId="4067" xr:uid="{F819BE52-831C-408C-9AB4-40F7237D03AC}"/>
    <cellStyle name="Comma 4 7 2 2 2 3 7" xfId="33594" xr:uid="{0412CB58-F0BD-47D8-9224-1130BB3F3908}"/>
    <cellStyle name="Comma 4 7 2 2 2 4" xfId="27335" xr:uid="{E8AE910E-13D8-4A39-99CE-C9D612D29223}"/>
    <cellStyle name="Comma 4 7 2 2 2 4 2" xfId="23838" xr:uid="{88A6EBE6-4389-45EB-B67A-3134A63A2D02}"/>
    <cellStyle name="Comma 4 7 2 2 2 4 2 2" xfId="16331" xr:uid="{7F7980C4-05EF-4FA1-B8F9-0745FE291F68}"/>
    <cellStyle name="Comma 4 7 2 2 2 4 2 2 2" xfId="55146" xr:uid="{3C14BA91-3753-422C-B577-E6DC0852F53F}"/>
    <cellStyle name="Comma 4 7 2 2 2 4 2 2 3" xfId="42531" xr:uid="{938D3586-33D7-49FF-84F5-D550ACF950B7}"/>
    <cellStyle name="Comma 4 7 2 2 2 4 2 3" xfId="9745" xr:uid="{0A6ED76D-BEC1-4805-9407-0082827273A6}"/>
    <cellStyle name="Comma 4 7 2 2 2 4 2 3 2" xfId="48868" xr:uid="{D570FE33-2317-4619-B34D-AA3A1DA045E4}"/>
    <cellStyle name="Comma 4 7 2 2 2 4 2 4" xfId="29779" xr:uid="{73A81AED-5C86-445B-AD1A-EC0838982236}"/>
    <cellStyle name="Comma 4 7 2 2 2 4 2 5" xfId="36241" xr:uid="{5BE5D454-334A-4BD9-BEF7-221FA3B90EBA}"/>
    <cellStyle name="Comma 4 7 2 2 2 4 3" xfId="19827" xr:uid="{C9911100-44F0-4D41-A2F5-B72A615B5B02}"/>
    <cellStyle name="Comma 4 7 2 2 2 4 3 2" xfId="51649" xr:uid="{219BFD4E-8CE7-483E-8959-78E471671909}"/>
    <cellStyle name="Comma 4 7 2 2 2 4 3 3" xfId="39034" xr:uid="{D4BAEDD9-E40D-4FDD-A7AE-C3C7DE60E27F}"/>
    <cellStyle name="Comma 4 7 2 2 2 4 4" xfId="13241" xr:uid="{54EFF75E-33EE-4AFB-B1D9-EC30C6F30AB0}"/>
    <cellStyle name="Comma 4 7 2 2 2 4 4 2" xfId="45371" xr:uid="{1B8DA0F7-E5DF-44FA-A160-1195B60C7888}"/>
    <cellStyle name="Comma 4 7 2 2 2 4 5" xfId="6654" xr:uid="{7C597BAC-F318-4A16-994E-A52864DFC34D}"/>
    <cellStyle name="Comma 4 7 2 2 2 4 6" xfId="32744" xr:uid="{EC951BB2-8DDA-4236-9B24-F56912D09537}"/>
    <cellStyle name="Comma 4 7 2 2 2 5" xfId="24722" xr:uid="{8B195AC6-CAB0-4874-8B09-4FC3E6D6D38E}"/>
    <cellStyle name="Comma 4 7 2 2 2 5 2" xfId="17215" xr:uid="{E885FCFD-AACE-4BB8-8376-441B8ABDBC03}"/>
    <cellStyle name="Comma 4 7 2 2 2 5 2 2" xfId="54262" xr:uid="{D57A3EE5-134F-4B37-A920-D5099C053F25}"/>
    <cellStyle name="Comma 4 7 2 2 2 5 2 3" xfId="41647" xr:uid="{485B8A78-A8E2-4123-B8ED-9E62DB6A9C5B}"/>
    <cellStyle name="Comma 4 7 2 2 2 5 3" xfId="10629" xr:uid="{9B1AE7DB-8621-45F9-BCF7-EA7D8148CF56}"/>
    <cellStyle name="Comma 4 7 2 2 2 5 3 2" xfId="47984" xr:uid="{0DD1990C-463D-40C7-BEED-DF6FAD1BADF8}"/>
    <cellStyle name="Comma 4 7 2 2 2 5 4" xfId="5829" xr:uid="{955E2577-8529-4769-980F-CFBAC665CA85}"/>
    <cellStyle name="Comma 4 7 2 2 2 5 5" xfId="35357" xr:uid="{2136F1FC-8B25-4795-B016-75EA72943F0E}"/>
    <cellStyle name="Comma 4 7 2 2 2 6" xfId="20707" xr:uid="{E71D60D2-4891-4344-9966-F339E06FB873}"/>
    <cellStyle name="Comma 4 7 2 2 2 6 2" xfId="50765" xr:uid="{12A4A10B-CB55-4877-831F-8716A6942E34}"/>
    <cellStyle name="Comma 4 7 2 2 2 6 3" xfId="38150" xr:uid="{0911CA6D-3163-4749-AECC-E580938C6DC7}"/>
    <cellStyle name="Comma 4 7 2 2 2 7" xfId="14121" xr:uid="{A3FE296D-279E-4BA3-810E-0564A12CF613}"/>
    <cellStyle name="Comma 4 7 2 2 2 7 2" xfId="44459" xr:uid="{07A003EC-EB83-4596-A54C-1C6CD09AF747}"/>
    <cellStyle name="Comma 4 7 2 2 2 8" xfId="7534" xr:uid="{8CAA3E4B-A096-4B99-B049-FAF88A889E91}"/>
    <cellStyle name="Comma 4 7 2 2 2 9" xfId="31857" xr:uid="{6678C965-68C7-4DE6-8E37-1F5BE66D5A65}"/>
    <cellStyle name="Comma 4 7 2 2 3" xfId="27929" xr:uid="{3A13BF2B-0140-4057-9ECA-D1F809455BB6}"/>
    <cellStyle name="Comma 4 7 2 2 3 2" xfId="26200" xr:uid="{50E804C4-6EB7-4196-81FA-5FA31CF347FE}"/>
    <cellStyle name="Comma 4 7 2 2 3 2 2" xfId="22702" xr:uid="{D1706844-3D70-44ED-B9A9-23D09339684B}"/>
    <cellStyle name="Comma 4 7 2 2 3 2 2 2" xfId="15195" xr:uid="{B62589F0-CF7D-4639-806C-92684552CF17}"/>
    <cellStyle name="Comma 4 7 2 2 3 2 2 2 2" xfId="56282" xr:uid="{0AAFE3C1-6073-4D58-A10C-2394F49CBC03}"/>
    <cellStyle name="Comma 4 7 2 2 3 2 2 2 3" xfId="43667" xr:uid="{C036E099-0678-42C3-975E-70D438CD8F70}"/>
    <cellStyle name="Comma 4 7 2 2 3 2 2 3" xfId="8609" xr:uid="{3A159BEE-A671-4C5E-8708-AF2E328EA59B}"/>
    <cellStyle name="Comma 4 7 2 2 3 2 2 3 2" xfId="50004" xr:uid="{8B5E34A3-8B39-4A8A-B123-EF5EE551A611}"/>
    <cellStyle name="Comma 4 7 2 2 3 2 2 4" xfId="30915" xr:uid="{A51A5A79-F8B4-408A-BB95-7CEE826EEA9E}"/>
    <cellStyle name="Comma 4 7 2 2 3 2 2 5" xfId="37377" xr:uid="{5F10E384-8BE8-4133-B65A-C8653702EE47}"/>
    <cellStyle name="Comma 4 7 2 2 3 2 3" xfId="25320" xr:uid="{1E2AC86F-ADD8-4DDC-A72E-801969EFE5EF}"/>
    <cellStyle name="Comma 4 7 2 2 3 2 3 2" xfId="17813" xr:uid="{D10B9E07-F582-42DE-A358-B49F9501A515}"/>
    <cellStyle name="Comma 4 7 2 2 3 2 3 2 2" xfId="53664" xr:uid="{A85F2AAB-F32B-4874-9A67-37BE1A0F13A3}"/>
    <cellStyle name="Comma 4 7 2 2 3 2 3 2 3" xfId="41049" xr:uid="{FB47A123-7C28-4C8A-A381-93F7F9A2B4BD}"/>
    <cellStyle name="Comma 4 7 2 2 3 2 3 3" xfId="11227" xr:uid="{A2BEACE2-B757-4FDA-8B77-4B75DE06627D}"/>
    <cellStyle name="Comma 4 7 2 2 3 2 3 3 2" xfId="47386" xr:uid="{038AC21B-1C56-4AD5-8FDB-27CD35D9CCFD}"/>
    <cellStyle name="Comma 4 7 2 2 3 2 3 4" xfId="5231" xr:uid="{E630276C-5576-44D5-9600-7E8F04026360}"/>
    <cellStyle name="Comma 4 7 2 2 3 2 3 5" xfId="34759" xr:uid="{4B86DB5F-9A38-4824-818F-68A20F5E9E5B}"/>
    <cellStyle name="Comma 4 7 2 2 3 2 4" xfId="18692" xr:uid="{2CF83557-30A6-466C-A6F2-980C5559F939}"/>
    <cellStyle name="Comma 4 7 2 2 3 2 4 2" xfId="52785" xr:uid="{B676F2D7-FEB3-4573-AEA9-040E12D4D9AA}"/>
    <cellStyle name="Comma 4 7 2 2 3 2 4 3" xfId="40170" xr:uid="{5A6766F2-A875-4ADD-9313-6683DF648294}"/>
    <cellStyle name="Comma 4 7 2 2 3 2 5" xfId="12106" xr:uid="{E01D0F67-BAC1-4854-A5DE-F5C4790F42D4}"/>
    <cellStyle name="Comma 4 7 2 2 3 2 5 2" xfId="46507" xr:uid="{66962577-2760-423D-832E-9C9FDD2DD961}"/>
    <cellStyle name="Comma 4 7 2 2 3 2 6" xfId="4352" xr:uid="{EA497CFE-8683-48E0-BB22-DEF6FD7BFEF8}"/>
    <cellStyle name="Comma 4 7 2 2 3 2 7" xfId="33880" xr:uid="{901603E4-6BE1-410D-BDF4-55309EBD05CA}"/>
    <cellStyle name="Comma 4 7 2 2 3 3" xfId="27055" xr:uid="{2C97CBED-0981-431E-8BBE-0EC801475556}"/>
    <cellStyle name="Comma 4 7 2 2 3 3 2" xfId="23558" xr:uid="{EF2D2099-AE57-4664-A629-3AF69DE57BF0}"/>
    <cellStyle name="Comma 4 7 2 2 3 3 2 2" xfId="16051" xr:uid="{61C4FEAD-9AA1-4CAB-A143-B1ECCA02A633}"/>
    <cellStyle name="Comma 4 7 2 2 3 3 2 2 2" xfId="55426" xr:uid="{69949456-A435-4199-9FBE-6A0D210DAD86}"/>
    <cellStyle name="Comma 4 7 2 2 3 3 2 2 3" xfId="42811" xr:uid="{55B7FE77-41F4-49B3-9101-AB73815FBB36}"/>
    <cellStyle name="Comma 4 7 2 2 3 3 2 3" xfId="9465" xr:uid="{0B64982F-72E0-4EAB-B5B4-54D3D0A6D97B}"/>
    <cellStyle name="Comma 4 7 2 2 3 3 2 3 2" xfId="49148" xr:uid="{94870A61-BDE8-4B6B-A010-EC41D9921155}"/>
    <cellStyle name="Comma 4 7 2 2 3 3 2 4" xfId="30059" xr:uid="{01E6A41A-0869-413E-9FE4-05FFC25678FA}"/>
    <cellStyle name="Comma 4 7 2 2 3 3 2 5" xfId="36521" xr:uid="{627D67CC-50B9-4295-B5D5-F26DC3DC5D9E}"/>
    <cellStyle name="Comma 4 7 2 2 3 3 3" xfId="19547" xr:uid="{5426F0FF-3EFD-4104-858A-B2AF826C3DDC}"/>
    <cellStyle name="Comma 4 7 2 2 3 3 3 2" xfId="51929" xr:uid="{C85B914A-9E09-4C2A-8957-908338689054}"/>
    <cellStyle name="Comma 4 7 2 2 3 3 3 3" xfId="39314" xr:uid="{32523CC5-D2E4-47D1-BB4C-36F41D3723D4}"/>
    <cellStyle name="Comma 4 7 2 2 3 3 4" xfId="12961" xr:uid="{5790CFAB-B9F9-41A4-B7CC-4E698B9D021F}"/>
    <cellStyle name="Comma 4 7 2 2 3 3 4 2" xfId="45651" xr:uid="{FFB2167E-51EC-450D-A211-4F25FF39385C}"/>
    <cellStyle name="Comma 4 7 2 2 3 3 5" xfId="6374" xr:uid="{DDBBAE44-4AA6-435C-A3D5-C1E376933667}"/>
    <cellStyle name="Comma 4 7 2 2 3 3 6" xfId="33024" xr:uid="{E10ACE47-92BE-4831-94A9-9B7B8E82235C}"/>
    <cellStyle name="Comma 4 7 2 2 3 4" xfId="24435" xr:uid="{375656BE-F123-4470-9E65-EB77D12995C4}"/>
    <cellStyle name="Comma 4 7 2 2 3 4 2" xfId="16928" xr:uid="{E46B1DAE-225E-40AA-A993-DF6D515DFED1}"/>
    <cellStyle name="Comma 4 7 2 2 3 4 2 2" xfId="54549" xr:uid="{AB6B5EC5-7C30-4A6F-92FF-7EDD66F7EA91}"/>
    <cellStyle name="Comma 4 7 2 2 3 4 2 3" xfId="41934" xr:uid="{1D1F84E9-7AA0-46CA-9A3F-68D6278A58A0}"/>
    <cellStyle name="Comma 4 7 2 2 3 4 3" xfId="10342" xr:uid="{A020FB1B-ECB5-4CBE-AE40-54B674F94FA8}"/>
    <cellStyle name="Comma 4 7 2 2 3 4 3 2" xfId="48271" xr:uid="{45750CA4-9D19-43FC-8E00-E65869D985FA}"/>
    <cellStyle name="Comma 4 7 2 2 3 4 4" xfId="6116" xr:uid="{68953CF3-C2D7-48EE-A53C-A649C7632DB0}"/>
    <cellStyle name="Comma 4 7 2 2 3 4 5" xfId="35644" xr:uid="{AEC8E555-0B68-4CB3-9491-2B0393D31CED}"/>
    <cellStyle name="Comma 4 7 2 2 3 5" xfId="20422" xr:uid="{3035AE1E-5EB6-4AB4-AC27-8111F10023AB}"/>
    <cellStyle name="Comma 4 7 2 2 3 5 2" xfId="51052" xr:uid="{40A7A192-DBD9-4DC6-A87F-3D2CE5D4258A}"/>
    <cellStyle name="Comma 4 7 2 2 3 5 3" xfId="38437" xr:uid="{B8F513F1-E239-46C0-8765-EFBC5F8477CB}"/>
    <cellStyle name="Comma 4 7 2 2 3 6" xfId="13836" xr:uid="{370AFDC3-4881-4320-9827-0FE0ADF17376}"/>
    <cellStyle name="Comma 4 7 2 2 3 6 2" xfId="44774" xr:uid="{868AD61A-5D29-4798-B001-0B2047C0294A}"/>
    <cellStyle name="Comma 4 7 2 2 3 7" xfId="7249" xr:uid="{621CF615-BFC6-4795-BCEB-C78719A65472}"/>
    <cellStyle name="Comma 4 7 2 2 3 8" xfId="32147" xr:uid="{A5832821-5CF8-4A88-A179-634F78219AD0}"/>
    <cellStyle name="Comma 4 7 2 2 4" xfId="26640" xr:uid="{33CB0CFE-C021-4F6C-978F-79717D2F77E7}"/>
    <cellStyle name="Comma 4 7 2 2 4 2" xfId="23143" xr:uid="{F448A227-615E-4D60-B9FD-8671D60958C7}"/>
    <cellStyle name="Comma 4 7 2 2 4 2 2" xfId="15636" xr:uid="{4A60CA24-C765-441A-9E43-FBFB0AEE8F84}"/>
    <cellStyle name="Comma 4 7 2 2 4 2 2 2" xfId="55841" xr:uid="{2FD87B8A-5A4C-4198-B04F-62807E46EEE5}"/>
    <cellStyle name="Comma 4 7 2 2 4 2 2 3" xfId="43226" xr:uid="{7AB2C592-99CD-4F02-BABF-A23B80D2C0C0}"/>
    <cellStyle name="Comma 4 7 2 2 4 2 3" xfId="9050" xr:uid="{ECDFCFC1-F1A0-4DA6-8323-AA09943D47AC}"/>
    <cellStyle name="Comma 4 7 2 2 4 2 3 2" xfId="49563" xr:uid="{C546D338-183B-44E0-9B50-56C2B0103C86}"/>
    <cellStyle name="Comma 4 7 2 2 4 2 4" xfId="30474" xr:uid="{2D14F7F8-4066-48D2-A3B1-F818400B693B}"/>
    <cellStyle name="Comma 4 7 2 2 4 2 5" xfId="36936" xr:uid="{F78EA64C-7F87-4BC4-BF2F-643611E46676}"/>
    <cellStyle name="Comma 4 7 2 2 4 3" xfId="25762" xr:uid="{8265F621-471B-4087-8CC2-415138AA951F}"/>
    <cellStyle name="Comma 4 7 2 2 4 3 2" xfId="18255" xr:uid="{025332A4-C45F-410E-BFCF-2D513F73927A}"/>
    <cellStyle name="Comma 4 7 2 2 4 3 2 2" xfId="53222" xr:uid="{7924BF06-D01D-422C-B225-0ED45257BF59}"/>
    <cellStyle name="Comma 4 7 2 2 4 3 2 3" xfId="40607" xr:uid="{F6523E1A-B2F8-40DD-94A5-75C43E076F94}"/>
    <cellStyle name="Comma 4 7 2 2 4 3 3" xfId="11669" xr:uid="{921967A4-CBD3-4E24-9C0F-7F3F3B0C44F0}"/>
    <cellStyle name="Comma 4 7 2 2 4 3 3 2" xfId="46944" xr:uid="{8B3FE84A-94D6-4F93-BCA9-84B304A9BE02}"/>
    <cellStyle name="Comma 4 7 2 2 4 3 4" xfId="4789" xr:uid="{E05938BD-691F-4EE4-B663-5464047DF8B4}"/>
    <cellStyle name="Comma 4 7 2 2 4 3 5" xfId="34317" xr:uid="{DCBBBD6D-D692-48BA-9EB0-35998906164A}"/>
    <cellStyle name="Comma 4 7 2 2 4 4" xfId="19132" xr:uid="{2DE3094E-FF3A-4101-AC24-05997EB1D177}"/>
    <cellStyle name="Comma 4 7 2 2 4 4 2" xfId="52344" xr:uid="{1998647A-CA33-43BF-9E3B-5E031E6A83D1}"/>
    <cellStyle name="Comma 4 7 2 2 4 4 3" xfId="39729" xr:uid="{C6C6A795-D00C-4C30-950C-8C7CD3B0C324}"/>
    <cellStyle name="Comma 4 7 2 2 4 5" xfId="12546" xr:uid="{23CF1DCD-19E2-455B-90D5-026D2D91F107}"/>
    <cellStyle name="Comma 4 7 2 2 4 5 2" xfId="46066" xr:uid="{44490BE4-527A-4E3C-A3D9-369C80CF046F}"/>
    <cellStyle name="Comma 4 7 2 2 4 6" xfId="3912" xr:uid="{52EB02A6-5266-4C1A-96EE-946FF1D1D37F}"/>
    <cellStyle name="Comma 4 7 2 2 4 7" xfId="33439" xr:uid="{70ABE1F2-E172-4D3B-98BF-94C7C0480558}"/>
    <cellStyle name="Comma 4 7 2 2 5" xfId="27490" xr:uid="{E65379CF-8D25-4249-9A24-B61BBD90A65C}"/>
    <cellStyle name="Comma 4 7 2 2 5 2" xfId="23993" xr:uid="{110FDEB9-8B13-41A9-BAB6-CCB433780244}"/>
    <cellStyle name="Comma 4 7 2 2 5 2 2" xfId="16486" xr:uid="{4B37DA8F-7D00-4D4C-8882-C669F4A5774A}"/>
    <cellStyle name="Comma 4 7 2 2 5 2 2 2" xfId="54991" xr:uid="{48C9204D-09F7-40B5-815B-9B9F8372D355}"/>
    <cellStyle name="Comma 4 7 2 2 5 2 2 3" xfId="42376" xr:uid="{3ED8716F-9D50-42AC-95AF-6AF4C9733021}"/>
    <cellStyle name="Comma 4 7 2 2 5 2 3" xfId="9900" xr:uid="{267A1278-1854-4D60-9D42-26C92784E746}"/>
    <cellStyle name="Comma 4 7 2 2 5 2 3 2" xfId="48713" xr:uid="{E83CC59B-280E-4533-A0E5-FD25EAD5F170}"/>
    <cellStyle name="Comma 4 7 2 2 5 2 4" xfId="29624" xr:uid="{307D6079-F0BF-4436-BCBD-7299506E8242}"/>
    <cellStyle name="Comma 4 7 2 2 5 2 5" xfId="36086" xr:uid="{84BAF508-BF51-4E7F-BA55-FBA856E4DB43}"/>
    <cellStyle name="Comma 4 7 2 2 5 3" xfId="19982" xr:uid="{A14905E7-AED6-45CA-A32E-59FC8253C448}"/>
    <cellStyle name="Comma 4 7 2 2 5 3 2" xfId="51494" xr:uid="{73FC7C99-2092-4B20-842F-AEC33CD1A386}"/>
    <cellStyle name="Comma 4 7 2 2 5 3 3" xfId="38879" xr:uid="{41813754-2D77-4C0B-95F3-7D7C7762246C}"/>
    <cellStyle name="Comma 4 7 2 2 5 4" xfId="13396" xr:uid="{B50CAF09-FB02-46A4-9BA7-B7A922358541}"/>
    <cellStyle name="Comma 4 7 2 2 5 4 2" xfId="45216" xr:uid="{F7C96288-C64C-4F52-B0EF-C485FE28C426}"/>
    <cellStyle name="Comma 4 7 2 2 5 5" xfId="6809" xr:uid="{B376884B-7EA6-4384-853B-0EC169C16EE0}"/>
    <cellStyle name="Comma 4 7 2 2 5 6" xfId="32589" xr:uid="{D7B7D7A2-9954-48D7-9492-0D5A88FCBC95}"/>
    <cellStyle name="Comma 4 7 2 2 6" xfId="24877" xr:uid="{972705AB-E9A2-4467-8067-1F74A8DCEE53}"/>
    <cellStyle name="Comma 4 7 2 2 6 2" xfId="17370" xr:uid="{07254205-7318-4100-AF26-C8AC8429158B}"/>
    <cellStyle name="Comma 4 7 2 2 6 2 2" xfId="54107" xr:uid="{0115FBC0-C66D-459A-B13E-6F501E386CB0}"/>
    <cellStyle name="Comma 4 7 2 2 6 2 3" xfId="41492" xr:uid="{790C73EC-33A5-481C-9F5A-2A605E33B2B7}"/>
    <cellStyle name="Comma 4 7 2 2 6 3" xfId="10784" xr:uid="{1A4F4E1B-A271-4147-B86A-389F4964899C}"/>
    <cellStyle name="Comma 4 7 2 2 6 3 2" xfId="47829" xr:uid="{9370C11A-2B0F-4E8F-88AF-E4EE9089DA89}"/>
    <cellStyle name="Comma 4 7 2 2 6 4" xfId="5674" xr:uid="{1E2DBEED-8E05-43F2-BA76-F126D93BCCA8}"/>
    <cellStyle name="Comma 4 7 2 2 6 5" xfId="35202" xr:uid="{A28A2CCC-F092-4372-85D1-F1518CA544A0}"/>
    <cellStyle name="Comma 4 7 2 2 7" xfId="20862" xr:uid="{64E13640-091F-459D-83B1-66E762A211EB}"/>
    <cellStyle name="Comma 4 7 2 2 7 2" xfId="50610" xr:uid="{C3FAF889-9741-4C9B-ADBA-9E5EC59E7CC1}"/>
    <cellStyle name="Comma 4 7 2 2 7 3" xfId="37995" xr:uid="{E489413C-74D5-4E2E-B623-70D8E1A5847C}"/>
    <cellStyle name="Comma 4 7 2 2 8" xfId="14276" xr:uid="{4CEB5B46-AB5B-4EB3-BC23-CF825BD5B069}"/>
    <cellStyle name="Comma 4 7 2 2 8 2" xfId="44304" xr:uid="{4B777C31-FFDE-45D1-A222-0B0EC47E4435}"/>
    <cellStyle name="Comma 4 7 2 2 9" xfId="7689" xr:uid="{438AD469-8155-4297-9FD0-757E6230FB48}"/>
    <cellStyle name="Comma 4 7 2 3" xfId="28341" xr:uid="{007DA619-F3B6-4267-ADC8-09E6E8DDCD60}"/>
    <cellStyle name="Comma 4 7 2 3 2" xfId="27851" xr:uid="{C8CCD20F-EE2A-41E5-8B94-56502838F5BD}"/>
    <cellStyle name="Comma 4 7 2 3 2 2" xfId="26121" xr:uid="{D2C73700-CEFD-435A-9AE4-449376DD8777}"/>
    <cellStyle name="Comma 4 7 2 3 2 2 2" xfId="22623" xr:uid="{CABD9635-4053-4EC4-8D73-041A6343C9CB}"/>
    <cellStyle name="Comma 4 7 2 3 2 2 2 2" xfId="15116" xr:uid="{C62D6C97-ECFE-4940-BC8D-C417045B7792}"/>
    <cellStyle name="Comma 4 7 2 3 2 2 2 2 2" xfId="56361" xr:uid="{4F144749-7EFF-4A53-A63E-FCD65AF9E9D0}"/>
    <cellStyle name="Comma 4 7 2 3 2 2 2 2 3" xfId="43746" xr:uid="{A0F3EBEB-0780-4381-9A05-1E16BDD8D167}"/>
    <cellStyle name="Comma 4 7 2 3 2 2 2 3" xfId="8530" xr:uid="{1894B7E2-D6C1-4FCB-B6B4-8CE78B56457D}"/>
    <cellStyle name="Comma 4 7 2 3 2 2 2 3 2" xfId="50083" xr:uid="{C62814FB-4C3D-4D9C-B245-5FE25AD0A4E7}"/>
    <cellStyle name="Comma 4 7 2 3 2 2 2 4" xfId="30994" xr:uid="{1255D0B5-40F8-4F2F-A154-0FBC3B635D54}"/>
    <cellStyle name="Comma 4 7 2 3 2 2 2 5" xfId="37456" xr:uid="{10BEDA6F-1D1D-422F-96B1-BA63A9368AB5}"/>
    <cellStyle name="Comma 4 7 2 3 2 2 3" xfId="25241" xr:uid="{20338891-5852-439A-8C68-1D524A6FCD55}"/>
    <cellStyle name="Comma 4 7 2 3 2 2 3 2" xfId="17734" xr:uid="{69766C5E-6D89-4FF6-83CB-CE4E1188E1F0}"/>
    <cellStyle name="Comma 4 7 2 3 2 2 3 2 2" xfId="53743" xr:uid="{ECB884FD-F93A-43AF-8586-CD83086EFBD2}"/>
    <cellStyle name="Comma 4 7 2 3 2 2 3 2 3" xfId="41128" xr:uid="{50F358B1-43CA-475E-8C2D-D63535E1779A}"/>
    <cellStyle name="Comma 4 7 2 3 2 2 3 3" xfId="11148" xr:uid="{EABF92F1-6F6B-49DA-8F3C-568592E27286}"/>
    <cellStyle name="Comma 4 7 2 3 2 2 3 3 2" xfId="47465" xr:uid="{291BF84B-1AAF-4992-ABDF-67BBB1720DBC}"/>
    <cellStyle name="Comma 4 7 2 3 2 2 3 4" xfId="5310" xr:uid="{E8108D86-0422-455C-81EF-D3CC5F42A92A}"/>
    <cellStyle name="Comma 4 7 2 3 2 2 3 5" xfId="34838" xr:uid="{CE6DB6F0-98CB-4589-90D3-79B4A6C116CB}"/>
    <cellStyle name="Comma 4 7 2 3 2 2 4" xfId="18613" xr:uid="{E04957FA-F322-4EBB-AB04-ACDD78F60AE4}"/>
    <cellStyle name="Comma 4 7 2 3 2 2 4 2" xfId="52864" xr:uid="{D04B7499-E4DF-4D83-8148-D74FF00858AE}"/>
    <cellStyle name="Comma 4 7 2 3 2 2 4 3" xfId="40249" xr:uid="{911751F9-CA62-49F2-9EF3-70BB2F3C2830}"/>
    <cellStyle name="Comma 4 7 2 3 2 2 5" xfId="12027" xr:uid="{B2C39ED5-3D39-47D7-8F74-EB3342FD0536}"/>
    <cellStyle name="Comma 4 7 2 3 2 2 5 2" xfId="46586" xr:uid="{43EA0EFD-B584-41EE-803D-6C9E7527AC5D}"/>
    <cellStyle name="Comma 4 7 2 3 2 2 6" xfId="4431" xr:uid="{EC3411B9-9C04-48C6-8D69-B33AF73D05D2}"/>
    <cellStyle name="Comma 4 7 2 3 2 2 7" xfId="33959" xr:uid="{7234EB8F-742D-4703-A126-624F7B21A404}"/>
    <cellStyle name="Comma 4 7 2 3 2 3" xfId="26977" xr:uid="{AA35FF42-3703-4B2A-84EB-193019D830B7}"/>
    <cellStyle name="Comma 4 7 2 3 2 3 2" xfId="23480" xr:uid="{181255FA-86F3-41E4-A6D2-85FF236EF62D}"/>
    <cellStyle name="Comma 4 7 2 3 2 3 2 2" xfId="15973" xr:uid="{2502D2DE-837E-4B2A-BE10-271A76EB76B3}"/>
    <cellStyle name="Comma 4 7 2 3 2 3 2 2 2" xfId="55504" xr:uid="{C15361AC-28E5-400D-8FD0-B39AEBAB7F2D}"/>
    <cellStyle name="Comma 4 7 2 3 2 3 2 2 3" xfId="42889" xr:uid="{EB4AF608-9493-4593-8846-13478FF13FDC}"/>
    <cellStyle name="Comma 4 7 2 3 2 3 2 3" xfId="9387" xr:uid="{4914F0DD-BDE2-4A03-8752-4C17D7316B1E}"/>
    <cellStyle name="Comma 4 7 2 3 2 3 2 3 2" xfId="49226" xr:uid="{DCB00D7F-5481-4754-A249-4632BA6F58BE}"/>
    <cellStyle name="Comma 4 7 2 3 2 3 2 4" xfId="30137" xr:uid="{E59E253E-4734-47F9-BB37-059E1775EA1A}"/>
    <cellStyle name="Comma 4 7 2 3 2 3 2 5" xfId="36599" xr:uid="{585D8936-DCC2-4102-A511-8011B75DF77D}"/>
    <cellStyle name="Comma 4 7 2 3 2 3 3" xfId="19469" xr:uid="{8E1AD7DD-C9D7-4DF8-A7B6-3B1D471A6E28}"/>
    <cellStyle name="Comma 4 7 2 3 2 3 3 2" xfId="52007" xr:uid="{EDBFDEB4-FE87-426E-9979-BA72C18F3434}"/>
    <cellStyle name="Comma 4 7 2 3 2 3 3 3" xfId="39392" xr:uid="{0BFE6122-DFB5-4FD8-B2FA-A96E7B62B67C}"/>
    <cellStyle name="Comma 4 7 2 3 2 3 4" xfId="12883" xr:uid="{9C44AFA3-271F-446B-9137-BE2E5E52A5B5}"/>
    <cellStyle name="Comma 4 7 2 3 2 3 4 2" xfId="45729" xr:uid="{EB8342B2-6C24-46A0-BA03-0822008467A6}"/>
    <cellStyle name="Comma 4 7 2 3 2 3 5" xfId="6296" xr:uid="{2ABE9362-DCE4-4E72-810F-89F897B7B292}"/>
    <cellStyle name="Comma 4 7 2 3 2 3 6" xfId="33102" xr:uid="{066C8343-7F05-4542-8908-17C0F0CEE870}"/>
    <cellStyle name="Comma 4 7 2 3 2 4" xfId="24356" xr:uid="{0214FBA5-4B16-426B-9AF9-C8B4261E17C7}"/>
    <cellStyle name="Comma 4 7 2 3 2 4 2" xfId="16849" xr:uid="{2281FDAF-E15B-4555-BF01-DBF26112632F}"/>
    <cellStyle name="Comma 4 7 2 3 2 4 2 2" xfId="54628" xr:uid="{56910F5B-4254-4447-859D-3B670FD11518}"/>
    <cellStyle name="Comma 4 7 2 3 2 4 2 3" xfId="42013" xr:uid="{60DAD473-3E33-4250-BD19-D5720C9F67CA}"/>
    <cellStyle name="Comma 4 7 2 3 2 4 3" xfId="10263" xr:uid="{229CE97C-7AAD-4395-B72F-E7CECD4F8146}"/>
    <cellStyle name="Comma 4 7 2 3 2 4 3 2" xfId="48350" xr:uid="{A5512E1D-B849-4977-AF35-0A8765F032A4}"/>
    <cellStyle name="Comma 4 7 2 3 2 4 4" xfId="6195" xr:uid="{1390C552-1F34-4BD4-9494-FCE47FCBF088}"/>
    <cellStyle name="Comma 4 7 2 3 2 4 5" xfId="35723" xr:uid="{CAFDB4B2-1363-4999-9FFE-7181D98A2A82}"/>
    <cellStyle name="Comma 4 7 2 3 2 5" xfId="20343" xr:uid="{F5264A57-3E87-46BE-A3C5-2DD48B6C2284}"/>
    <cellStyle name="Comma 4 7 2 3 2 5 2" xfId="51131" xr:uid="{12DBE06E-3128-4A8B-986E-2AB0D0A9748C}"/>
    <cellStyle name="Comma 4 7 2 3 2 5 3" xfId="38516" xr:uid="{EA80243B-7CDC-44AC-8330-4C901DD88457}"/>
    <cellStyle name="Comma 4 7 2 3 2 6" xfId="13757" xr:uid="{3770AC85-A808-490B-B7CB-CC3F20901674}"/>
    <cellStyle name="Comma 4 7 2 3 2 6 2" xfId="44853" xr:uid="{0616B5F1-2107-4B38-8E24-D4B781BD689D}"/>
    <cellStyle name="Comma 4 7 2 3 2 7" xfId="7170" xr:uid="{AF113901-A2E0-486B-9399-7F6373235802}"/>
    <cellStyle name="Comma 4 7 2 3 2 8" xfId="32226" xr:uid="{ECCA644E-63E2-4D90-9C40-22054B41D2BC}"/>
    <cellStyle name="Comma 4 7 2 3 3" xfId="26561" xr:uid="{317FD695-236C-45E7-BA68-A5D3081F9328}"/>
    <cellStyle name="Comma 4 7 2 3 3 2" xfId="23064" xr:uid="{D53DCDCB-3C15-49BE-84C0-17C297E6C2F1}"/>
    <cellStyle name="Comma 4 7 2 3 3 2 2" xfId="15557" xr:uid="{F0FBCB5F-D0E0-4D2D-B404-8BA86A22FC70}"/>
    <cellStyle name="Comma 4 7 2 3 3 2 2 2" xfId="55920" xr:uid="{3CC39E2F-8C31-4B94-954F-4645F3872067}"/>
    <cellStyle name="Comma 4 7 2 3 3 2 2 3" xfId="43305" xr:uid="{5FD29F70-1CEE-4CE4-A671-88DCC2F980FF}"/>
    <cellStyle name="Comma 4 7 2 3 3 2 3" xfId="8971" xr:uid="{03971174-4E2B-431E-B53B-D60BB52E90FB}"/>
    <cellStyle name="Comma 4 7 2 3 3 2 3 2" xfId="49642" xr:uid="{2D645ADD-64F0-4B51-A7E2-7BFAA9FF1661}"/>
    <cellStyle name="Comma 4 7 2 3 3 2 4" xfId="30553" xr:uid="{EFD3D98B-F3F6-4003-B720-44A8698E77A7}"/>
    <cellStyle name="Comma 4 7 2 3 3 2 5" xfId="37015" xr:uid="{BF22ECFC-BD66-43C6-89EC-C2A740FBCB95}"/>
    <cellStyle name="Comma 4 7 2 3 3 3" xfId="25683" xr:uid="{7A951766-CB37-455B-9356-24AFBB2AF925}"/>
    <cellStyle name="Comma 4 7 2 3 3 3 2" xfId="18176" xr:uid="{58A755B6-A443-4C9B-A2F6-6AACF9F5D573}"/>
    <cellStyle name="Comma 4 7 2 3 3 3 2 2" xfId="53301" xr:uid="{4AD4F769-8A8C-40B2-9959-031BCB3F8ADA}"/>
    <cellStyle name="Comma 4 7 2 3 3 3 2 3" xfId="40686" xr:uid="{6201B4FF-322D-476C-9578-00F6B1ABF8EC}"/>
    <cellStyle name="Comma 4 7 2 3 3 3 3" xfId="11590" xr:uid="{8653B245-B2F0-4E54-845D-80B153992E94}"/>
    <cellStyle name="Comma 4 7 2 3 3 3 3 2" xfId="47023" xr:uid="{9C72D9E3-D74B-40D6-81DB-C5EDFBB662C5}"/>
    <cellStyle name="Comma 4 7 2 3 3 3 4" xfId="4868" xr:uid="{DD247F57-D0A6-4207-B090-3EFF74B45FE7}"/>
    <cellStyle name="Comma 4 7 2 3 3 3 5" xfId="34396" xr:uid="{F6457F1F-2705-4B18-BEFA-8F654943496A}"/>
    <cellStyle name="Comma 4 7 2 3 3 4" xfId="19053" xr:uid="{E06EE1CB-21BF-49E2-AA82-14F2DB79501E}"/>
    <cellStyle name="Comma 4 7 2 3 3 4 2" xfId="52423" xr:uid="{9A5AA572-7A87-46E6-8A2B-6E6B4751D4B7}"/>
    <cellStyle name="Comma 4 7 2 3 3 4 3" xfId="39808" xr:uid="{6615BF13-B185-438A-9364-51D520D11496}"/>
    <cellStyle name="Comma 4 7 2 3 3 5" xfId="12467" xr:uid="{44B65A96-2BD0-40B2-BF4D-15AD29B1D68A}"/>
    <cellStyle name="Comma 4 7 2 3 3 5 2" xfId="46145" xr:uid="{4CD6268C-3E40-4A01-B7A8-09EE72D6D037}"/>
    <cellStyle name="Comma 4 7 2 3 3 6" xfId="3991" xr:uid="{441DF8BE-F94C-4F6B-8738-0BD2FB20AA00}"/>
    <cellStyle name="Comma 4 7 2 3 3 7" xfId="33518" xr:uid="{343A897A-7CE2-4710-9FC5-00C24BE0CC6F}"/>
    <cellStyle name="Comma 4 7 2 3 4" xfId="27411" xr:uid="{BBB62403-0CF8-43FE-BDC2-CBC9CD54F95E}"/>
    <cellStyle name="Comma 4 7 2 3 4 2" xfId="23914" xr:uid="{08D6CA04-7D2F-405F-A233-687B93553707}"/>
    <cellStyle name="Comma 4 7 2 3 4 2 2" xfId="16407" xr:uid="{1986A6DC-B1E2-4CE8-841D-60977D809490}"/>
    <cellStyle name="Comma 4 7 2 3 4 2 2 2" xfId="55070" xr:uid="{F219B15E-0E6B-4310-BA92-B679AABB31A0}"/>
    <cellStyle name="Comma 4 7 2 3 4 2 2 3" xfId="42455" xr:uid="{5631425E-5A5C-42A9-B355-AB46BC763580}"/>
    <cellStyle name="Comma 4 7 2 3 4 2 3" xfId="9821" xr:uid="{26F972B8-3DB2-460C-BB3B-DDC286D4FEA0}"/>
    <cellStyle name="Comma 4 7 2 3 4 2 3 2" xfId="48792" xr:uid="{7C98AB09-F587-4190-B9ED-1F7587146B97}"/>
    <cellStyle name="Comma 4 7 2 3 4 2 4" xfId="29703" xr:uid="{C1A2A478-6C89-482E-9E9A-14DE498797D6}"/>
    <cellStyle name="Comma 4 7 2 3 4 2 5" xfId="36165" xr:uid="{28F198CF-040E-4829-BC67-2D9BD9B71EBD}"/>
    <cellStyle name="Comma 4 7 2 3 4 3" xfId="19903" xr:uid="{D2838F34-BCE3-4AF5-B097-1C5952ED67C1}"/>
    <cellStyle name="Comma 4 7 2 3 4 3 2" xfId="51573" xr:uid="{DCE671E7-6D32-44AB-A381-7ED6ECB1C067}"/>
    <cellStyle name="Comma 4 7 2 3 4 3 3" xfId="38958" xr:uid="{FAD9D1E6-96E4-4FD6-8F08-E849E23B7EFD}"/>
    <cellStyle name="Comma 4 7 2 3 4 4" xfId="13317" xr:uid="{B371CF19-03C6-4B5C-BE32-E94C6E1C2134}"/>
    <cellStyle name="Comma 4 7 2 3 4 4 2" xfId="45295" xr:uid="{FDF9FF5D-07A4-4FAC-9B5D-54DC87A28790}"/>
    <cellStyle name="Comma 4 7 2 3 4 5" xfId="6730" xr:uid="{FB363F20-C784-4C5E-863D-0D3745F93FED}"/>
    <cellStyle name="Comma 4 7 2 3 4 6" xfId="32668" xr:uid="{25EBD270-CD9A-4995-9938-FDADBE532495}"/>
    <cellStyle name="Comma 4 7 2 3 5" xfId="24798" xr:uid="{399D675A-EB8C-4343-9494-33336231EC07}"/>
    <cellStyle name="Comma 4 7 2 3 5 2" xfId="17291" xr:uid="{CEF82236-1014-466D-B2C5-1A3CD5B20A2B}"/>
    <cellStyle name="Comma 4 7 2 3 5 2 2" xfId="54186" xr:uid="{DE0C14CD-A464-4853-B471-648B9EC24C4B}"/>
    <cellStyle name="Comma 4 7 2 3 5 2 3" xfId="41571" xr:uid="{D46FEDE2-60AA-41CD-B6C3-966CEE4769D3}"/>
    <cellStyle name="Comma 4 7 2 3 5 3" xfId="10705" xr:uid="{796E59AC-25DE-41DD-93B8-B6B776C57EE2}"/>
    <cellStyle name="Comma 4 7 2 3 5 3 2" xfId="47908" xr:uid="{F6A7FF54-F5B6-4236-BDA9-B531B5D25EEC}"/>
    <cellStyle name="Comma 4 7 2 3 5 4" xfId="5753" xr:uid="{41C545AD-4B40-4962-B0A9-17780237B36F}"/>
    <cellStyle name="Comma 4 7 2 3 5 5" xfId="35281" xr:uid="{AB2A968D-ED95-4D78-B9BA-5B3B7EAA588F}"/>
    <cellStyle name="Comma 4 7 2 3 6" xfId="20783" xr:uid="{F409DB67-052D-4FBC-8BCA-04E16F13DFE4}"/>
    <cellStyle name="Comma 4 7 2 3 6 2" xfId="50689" xr:uid="{87627334-FD79-4AB7-8DEF-89EB4EDDE782}"/>
    <cellStyle name="Comma 4 7 2 3 6 3" xfId="38074" xr:uid="{4990BCEE-CE99-4F76-87A2-12FF8F1129CA}"/>
    <cellStyle name="Comma 4 7 2 3 7" xfId="14197" xr:uid="{1EE96E0A-15DA-4C28-B297-5B7A10CA9C8F}"/>
    <cellStyle name="Comma 4 7 2 3 7 2" xfId="44383" xr:uid="{056EE421-0BF4-4122-9662-42657C5EFF2C}"/>
    <cellStyle name="Comma 4 7 2 3 8" xfId="7610" xr:uid="{08BDC1F6-1130-4C8E-B551-5CA01EC6CDB5}"/>
    <cellStyle name="Comma 4 7 2 3 9" xfId="31781" xr:uid="{F57F364A-DBE3-4802-AA65-2F66F43D126D}"/>
    <cellStyle name="Comma 4 7 2 4" xfId="28005" xr:uid="{BD8CB7BE-679E-4663-8523-A04171C2227E}"/>
    <cellStyle name="Comma 4 7 2 4 2" xfId="26275" xr:uid="{378B05FD-36AE-4C76-83B3-36DF3CF5247C}"/>
    <cellStyle name="Comma 4 7 2 4 2 2" xfId="22777" xr:uid="{4D044378-1CD6-46CC-A1B2-1D84E0EF0359}"/>
    <cellStyle name="Comma 4 7 2 4 2 2 2" xfId="15270" xr:uid="{9FE6B663-E41B-48A4-ADBB-CE5849A89540}"/>
    <cellStyle name="Comma 4 7 2 4 2 2 2 2" xfId="56207" xr:uid="{EE96A38E-D054-4FB0-B433-8E4C51414257}"/>
    <cellStyle name="Comma 4 7 2 4 2 2 2 3" xfId="43592" xr:uid="{0FA09A19-7C7B-4AC4-8A36-14FA3DED73C5}"/>
    <cellStyle name="Comma 4 7 2 4 2 2 3" xfId="8684" xr:uid="{1DA96D4E-4EDA-425E-9956-27C8F0141FAF}"/>
    <cellStyle name="Comma 4 7 2 4 2 2 3 2" xfId="49929" xr:uid="{3AC21879-0DC4-4CE0-A4E1-118CAA18DA72}"/>
    <cellStyle name="Comma 4 7 2 4 2 2 4" xfId="30840" xr:uid="{1A7B2507-BE0D-4C7F-8A9A-8CED779C1C00}"/>
    <cellStyle name="Comma 4 7 2 4 2 2 5" xfId="37302" xr:uid="{0CBB695C-F915-46C1-8ABE-1022F75D1369}"/>
    <cellStyle name="Comma 4 7 2 4 2 3" xfId="25395" xr:uid="{E9151D41-A924-4735-A9E5-3E7FD75C781C}"/>
    <cellStyle name="Comma 4 7 2 4 2 3 2" xfId="17888" xr:uid="{42C514E1-E860-413D-ACE4-64E99EE36D07}"/>
    <cellStyle name="Comma 4 7 2 4 2 3 2 2" xfId="53589" xr:uid="{9F9029BB-AC2A-43CC-A7CC-923CB9BFB4D0}"/>
    <cellStyle name="Comma 4 7 2 4 2 3 2 3" xfId="40974" xr:uid="{C17B39A8-0C8F-40D1-B63E-D3F3FFA11403}"/>
    <cellStyle name="Comma 4 7 2 4 2 3 3" xfId="11302" xr:uid="{EC04E8B8-3282-4650-8E28-B6DDC06E1BA4}"/>
    <cellStyle name="Comma 4 7 2 4 2 3 3 2" xfId="47311" xr:uid="{103D07B9-846C-465F-837E-F6DB9A70C0C2}"/>
    <cellStyle name="Comma 4 7 2 4 2 3 4" xfId="5156" xr:uid="{8618F3CA-E848-415A-AAF2-04F632CBF8DF}"/>
    <cellStyle name="Comma 4 7 2 4 2 3 5" xfId="34684" xr:uid="{AA7D270E-B089-426E-864A-E7E4B5C0D00F}"/>
    <cellStyle name="Comma 4 7 2 4 2 4" xfId="18767" xr:uid="{815DAC17-3A72-4DD8-BA6C-745A57DD5BFF}"/>
    <cellStyle name="Comma 4 7 2 4 2 4 2" xfId="52710" xr:uid="{09520526-3580-4F0E-BC7D-6F7490431887}"/>
    <cellStyle name="Comma 4 7 2 4 2 4 3" xfId="40095" xr:uid="{895D5CD1-8DC0-464E-853C-6966CBCF5146}"/>
    <cellStyle name="Comma 4 7 2 4 2 5" xfId="12181" xr:uid="{C1FF74DE-78CB-4A3C-AEB8-CD8074AAF042}"/>
    <cellStyle name="Comma 4 7 2 4 2 5 2" xfId="46432" xr:uid="{1E3FE0DE-D6EF-47B7-9DE8-2A8B16D97AB4}"/>
    <cellStyle name="Comma 4 7 2 4 2 6" xfId="4277" xr:uid="{8E6E03BA-5097-48D9-BD31-54E9C816A598}"/>
    <cellStyle name="Comma 4 7 2 4 2 7" xfId="33805" xr:uid="{8FFCB991-E4BE-4E97-B51A-6A429E713619}"/>
    <cellStyle name="Comma 4 7 2 4 3" xfId="27130" xr:uid="{07FDDEF4-D8C0-4721-A6ED-11EB617C245D}"/>
    <cellStyle name="Comma 4 7 2 4 3 2" xfId="23633" xr:uid="{EA6B4C0B-DEB6-4144-AD50-F84AC4768BD4}"/>
    <cellStyle name="Comma 4 7 2 4 3 2 2" xfId="16126" xr:uid="{9264F679-B5D9-4F6D-8356-383C5F35A772}"/>
    <cellStyle name="Comma 4 7 2 4 3 2 2 2" xfId="55351" xr:uid="{D29C08DB-D597-4ADB-9C3A-3CD25112426D}"/>
    <cellStyle name="Comma 4 7 2 4 3 2 2 3" xfId="42736" xr:uid="{61F59BE3-8D16-4EA2-BEEF-CBDF7F958A8A}"/>
    <cellStyle name="Comma 4 7 2 4 3 2 3" xfId="9540" xr:uid="{362BE7DF-4311-4B4E-8EDA-E454378C2019}"/>
    <cellStyle name="Comma 4 7 2 4 3 2 3 2" xfId="49073" xr:uid="{8159A471-EF03-4FCD-B032-9C956DDCAEAF}"/>
    <cellStyle name="Comma 4 7 2 4 3 2 4" xfId="29984" xr:uid="{BA6204A4-DF79-447D-B12A-413341475057}"/>
    <cellStyle name="Comma 4 7 2 4 3 2 5" xfId="36446" xr:uid="{5F3650DD-B97A-4238-A8E1-3A8941F21E57}"/>
    <cellStyle name="Comma 4 7 2 4 3 3" xfId="19622" xr:uid="{0E99B1D9-EFAE-4DF9-866A-918EF58C07E5}"/>
    <cellStyle name="Comma 4 7 2 4 3 3 2" xfId="51854" xr:uid="{E4C1BD3B-F3AE-4CF9-BD5C-704A75E4DB3B}"/>
    <cellStyle name="Comma 4 7 2 4 3 3 3" xfId="39239" xr:uid="{7D1C0AA4-CE9B-4166-8EC6-08122536B9FD}"/>
    <cellStyle name="Comma 4 7 2 4 3 4" xfId="13036" xr:uid="{EE67FF1A-6C4D-44E8-8A3D-912206CB038E}"/>
    <cellStyle name="Comma 4 7 2 4 3 4 2" xfId="45576" xr:uid="{FBAECC15-8414-46C8-9B37-64D5CEF54CA3}"/>
    <cellStyle name="Comma 4 7 2 4 3 5" xfId="6449" xr:uid="{38B17BB6-EA30-4284-86BD-F962DBAD5835}"/>
    <cellStyle name="Comma 4 7 2 4 3 6" xfId="32949" xr:uid="{3EB8FD22-D1A7-41AD-9179-2DA355861C16}"/>
    <cellStyle name="Comma 4 7 2 4 4" xfId="24510" xr:uid="{6A911AE7-A995-4FB3-A451-0E4C62561B2A}"/>
    <cellStyle name="Comma 4 7 2 4 4 2" xfId="17003" xr:uid="{19E77182-17E6-4E8A-A9F9-57887674DE2B}"/>
    <cellStyle name="Comma 4 7 2 4 4 2 2" xfId="54474" xr:uid="{CF3A5B7A-1FD7-4017-998A-6715E184AF8D}"/>
    <cellStyle name="Comma 4 7 2 4 4 2 3" xfId="41859" xr:uid="{9D82A12D-5963-41AE-895E-665C82E3DF33}"/>
    <cellStyle name="Comma 4 7 2 4 4 3" xfId="10417" xr:uid="{12754FEE-178E-4931-BB05-20C0D2372DD5}"/>
    <cellStyle name="Comma 4 7 2 4 4 3 2" xfId="48196" xr:uid="{CDAB4D80-762C-4958-9919-768BCA1C6544}"/>
    <cellStyle name="Comma 4 7 2 4 4 4" xfId="6041" xr:uid="{18082137-A57C-4D11-B69F-DF2D70CCE1A4}"/>
    <cellStyle name="Comma 4 7 2 4 4 5" xfId="35569" xr:uid="{C2A908C6-DD79-4E69-8BCD-A5354FB20497}"/>
    <cellStyle name="Comma 4 7 2 4 5" xfId="20497" xr:uid="{80915588-973C-4AAC-8362-3E52BCDB7921}"/>
    <cellStyle name="Comma 4 7 2 4 5 2" xfId="50977" xr:uid="{077FEA96-DB4D-4E27-B1D9-CA421EC1D5AD}"/>
    <cellStyle name="Comma 4 7 2 4 5 3" xfId="38362" xr:uid="{A3FB4536-F248-4A79-9BDA-EACC8F425D4A}"/>
    <cellStyle name="Comma 4 7 2 4 6" xfId="13911" xr:uid="{A8B60211-D234-495F-97F8-6A6E9AE3D336}"/>
    <cellStyle name="Comma 4 7 2 4 6 2" xfId="44699" xr:uid="{E83E99FA-410B-4518-B1DE-783646BFB486}"/>
    <cellStyle name="Comma 4 7 2 4 7" xfId="7324" xr:uid="{989FD7C7-2410-4F2B-A981-1F389845476B}"/>
    <cellStyle name="Comma 4 7 2 4 8" xfId="32072" xr:uid="{809D48E5-D98C-487D-9216-624C95692351}"/>
    <cellStyle name="Comma 4 7 2 5" xfId="26714" xr:uid="{92153498-AC6B-4788-98B5-42F4F2090EF4}"/>
    <cellStyle name="Comma 4 7 2 5 2" xfId="23217" xr:uid="{6FB60FAE-F0A3-4A6D-BB42-0D6AFEFB3511}"/>
    <cellStyle name="Comma 4 7 2 5 2 2" xfId="15710" xr:uid="{0D472F32-216E-4FCC-AF77-71C1A8877D77}"/>
    <cellStyle name="Comma 4 7 2 5 2 2 2" xfId="55767" xr:uid="{9B568EDB-7E30-445F-9703-16869E749030}"/>
    <cellStyle name="Comma 4 7 2 5 2 2 3" xfId="43152" xr:uid="{25252540-68CB-4B6B-B7E4-B89C3CBF8EF0}"/>
    <cellStyle name="Comma 4 7 2 5 2 3" xfId="9124" xr:uid="{5C09ACFC-126D-4B65-A2F6-3A58228304D2}"/>
    <cellStyle name="Comma 4 7 2 5 2 3 2" xfId="49489" xr:uid="{8D5BC81E-99C4-4142-B281-7D0E5E793FBD}"/>
    <cellStyle name="Comma 4 7 2 5 2 4" xfId="30400" xr:uid="{D8581D98-7AA6-4641-A790-EF3C6E50D0E4}"/>
    <cellStyle name="Comma 4 7 2 5 2 5" xfId="36862" xr:uid="{B4C5DCAD-20BE-40F0-8460-0A8006842609}"/>
    <cellStyle name="Comma 4 7 2 5 3" xfId="25837" xr:uid="{803078CB-923D-40F6-B39A-14297CD1D5AC}"/>
    <cellStyle name="Comma 4 7 2 5 3 2" xfId="18330" xr:uid="{F3F50A88-B673-4A8F-8868-09BC6F3093E3}"/>
    <cellStyle name="Comma 4 7 2 5 3 2 2" xfId="53147" xr:uid="{EB02D58D-CA3F-4886-A966-7D1317D76466}"/>
    <cellStyle name="Comma 4 7 2 5 3 2 3" xfId="40532" xr:uid="{F421880A-B990-42D6-B451-93AC762E4B78}"/>
    <cellStyle name="Comma 4 7 2 5 3 3" xfId="11744" xr:uid="{C2878DA5-40BE-4120-A8C4-0C10074D58D1}"/>
    <cellStyle name="Comma 4 7 2 5 3 3 2" xfId="46869" xr:uid="{176F3B71-C1CE-4D1F-B04F-02EC65F6B1FC}"/>
    <cellStyle name="Comma 4 7 2 5 3 4" xfId="4714" xr:uid="{9858C5F0-6011-43C5-9CBF-ED5A476D8509}"/>
    <cellStyle name="Comma 4 7 2 5 3 5" xfId="34242" xr:uid="{38E06E15-C70E-4A85-AD9B-24612F9CC7BD}"/>
    <cellStyle name="Comma 4 7 2 5 4" xfId="19206" xr:uid="{A4BCAE46-B4C7-4360-AC08-B816F6F26434}"/>
    <cellStyle name="Comma 4 7 2 5 4 2" xfId="52270" xr:uid="{309506D6-3126-45EB-83D8-B9FCFD231706}"/>
    <cellStyle name="Comma 4 7 2 5 4 3" xfId="39655" xr:uid="{ED47A132-9CCA-40D4-80A9-A2144E3A7B30}"/>
    <cellStyle name="Comma 4 7 2 5 5" xfId="12620" xr:uid="{F5A168E9-DD70-4CE8-90D5-649F6100250E}"/>
    <cellStyle name="Comma 4 7 2 5 5 2" xfId="45992" xr:uid="{4D9765DB-8DEA-4B76-8581-8156CF690345}"/>
    <cellStyle name="Comma 4 7 2 5 6" xfId="3838" xr:uid="{0F7BCF0A-B511-4DD0-92BC-069973224CAA}"/>
    <cellStyle name="Comma 4 7 2 5 7" xfId="33365" xr:uid="{B264EA4E-43BD-40B7-88BF-19201EEA2039}"/>
    <cellStyle name="Comma 4 7 2 6" xfId="27564" xr:uid="{FFA1D36C-0B86-4B99-BF8A-600CABB7435E}"/>
    <cellStyle name="Comma 4 7 2 6 2" xfId="24067" xr:uid="{BE8CF3D0-58E1-4982-8F79-317684802C6A}"/>
    <cellStyle name="Comma 4 7 2 6 2 2" xfId="16560" xr:uid="{2A614D9B-5206-41AD-834E-74E6041B1351}"/>
    <cellStyle name="Comma 4 7 2 6 2 2 2" xfId="54917" xr:uid="{56808646-1B3B-4F8D-A939-71E96A5CA519}"/>
    <cellStyle name="Comma 4 7 2 6 2 2 3" xfId="42302" xr:uid="{FEB4CD65-2ED2-403E-9B3F-09C5B4104046}"/>
    <cellStyle name="Comma 4 7 2 6 2 3" xfId="9974" xr:uid="{CC338F14-1436-4949-9904-43ECFC518771}"/>
    <cellStyle name="Comma 4 7 2 6 2 3 2" xfId="48639" xr:uid="{F539C528-1E79-409A-BF83-BD84A09173AE}"/>
    <cellStyle name="Comma 4 7 2 6 2 4" xfId="29550" xr:uid="{E265A201-0059-49CA-9FD1-9DC4CA4491EB}"/>
    <cellStyle name="Comma 4 7 2 6 2 5" xfId="36012" xr:uid="{18EC6CA7-B41A-4B7B-82AB-51DE8BCF5E8B}"/>
    <cellStyle name="Comma 4 7 2 6 3" xfId="20056" xr:uid="{15BE5785-2BE9-4405-B095-522DD49596DB}"/>
    <cellStyle name="Comma 4 7 2 6 3 2" xfId="51420" xr:uid="{D32FBFF1-812B-43DC-875B-3BCA0A38A68E}"/>
    <cellStyle name="Comma 4 7 2 6 3 3" xfId="38805" xr:uid="{E88CD11D-32A0-4C8A-AE28-8A4EBDA8BE74}"/>
    <cellStyle name="Comma 4 7 2 6 4" xfId="13470" xr:uid="{89B52BB9-C9FA-401C-A0DD-B77D6CC2A2D4}"/>
    <cellStyle name="Comma 4 7 2 6 4 2" xfId="45142" xr:uid="{424EA255-6A59-4596-B988-38918F15DA6C}"/>
    <cellStyle name="Comma 4 7 2 6 5" xfId="6883" xr:uid="{C66B2379-A97E-4881-A79C-632B51BB9BCF}"/>
    <cellStyle name="Comma 4 7 2 6 6" xfId="32515" xr:uid="{DCD02AB5-85C9-4731-9FC6-3EBA738B63DB}"/>
    <cellStyle name="Comma 4 7 2 7" xfId="24952" xr:uid="{9E040FA3-3786-4FA8-AE3C-8D7CACB61F43}"/>
    <cellStyle name="Comma 4 7 2 7 2" xfId="17445" xr:uid="{56FDD6EE-F219-4ADA-9656-B8DD8310F7BF}"/>
    <cellStyle name="Comma 4 7 2 7 2 2" xfId="54032" xr:uid="{D21A2CE4-8519-4A20-85DB-963AE003072E}"/>
    <cellStyle name="Comma 4 7 2 7 2 3" xfId="41417" xr:uid="{8CFF31EF-838C-42D7-ADAD-C7784D509101}"/>
    <cellStyle name="Comma 4 7 2 7 3" xfId="10859" xr:uid="{DB2B6C10-2470-4FCE-9770-21A4CC53ECA2}"/>
    <cellStyle name="Comma 4 7 2 7 3 2" xfId="47754" xr:uid="{53F81221-21CB-4401-99B4-E83BEAE17162}"/>
    <cellStyle name="Comma 4 7 2 7 4" xfId="5599" xr:uid="{740438CB-A74F-421D-AF60-1F1B4814F9F2}"/>
    <cellStyle name="Comma 4 7 2 7 5" xfId="35127" xr:uid="{1859A8B1-CA42-4510-8A5D-6306B32B109A}"/>
    <cellStyle name="Comma 4 7 2 8" xfId="28511" xr:uid="{644F8097-1A64-4797-8D4F-C2169F709EC5}"/>
    <cellStyle name="Comma 4 7 2 8 2" xfId="20937" xr:uid="{6C400B07-E5B2-4647-B757-D69DF385782F}"/>
    <cellStyle name="Comma 4 7 2 8 2 2" xfId="50535" xr:uid="{AF12002C-9D40-45C3-B64A-A40C836DF0B0}"/>
    <cellStyle name="Comma 4 7 2 8 3" xfId="14351" xr:uid="{0149B149-0DF9-43C0-9A84-3102DB3D1FBF}"/>
    <cellStyle name="Comma 4 7 2 8 4" xfId="7764" xr:uid="{841D5205-21D1-4D46-905C-619546247B48}"/>
    <cellStyle name="Comma 4 7 2 8 5" xfId="37920" xr:uid="{DCEC9967-C4E7-4334-AA6F-58B2CB6C69F1}"/>
    <cellStyle name="Comma 4 7 2 9" xfId="21598" xr:uid="{B18ABD9E-3119-4FC1-8FD3-EC3D48070D2E}"/>
    <cellStyle name="Comma 4 7 2 9 2" xfId="44216" xr:uid="{CDFBE53F-2CD5-404A-B2BF-F84760B95925}"/>
    <cellStyle name="Comma 4 7 3" xfId="1034" xr:uid="{6B2970CD-C4ED-46BA-8A96-D5CAB0B9CC4B}"/>
    <cellStyle name="Comma 4 7 3 10" xfId="21108" xr:uid="{6F24B9E5-7B19-46E1-822A-28CED86B7E10}"/>
    <cellStyle name="Comma 4 7 3 11" xfId="14522" xr:uid="{DA0F4C82-E760-413B-9F0D-0BA976A173EF}"/>
    <cellStyle name="Comma 4 7 3 12" xfId="7935" xr:uid="{97C00C57-8DF9-4656-92D5-454D950740C6}"/>
    <cellStyle name="Comma 4 7 3 13" xfId="31680" xr:uid="{8BD6B860-A48F-427F-875E-371503DEEF1F}"/>
    <cellStyle name="Comma 4 7 3 14" xfId="28779" xr:uid="{1226A391-B394-4FA4-A13B-379C9CDAA204}"/>
    <cellStyle name="Comma 4 7 3 2" xfId="28287" xr:uid="{CD140362-7A7D-4E6A-AA09-7F099CC422CB}"/>
    <cellStyle name="Comma 4 7 3 2 2" xfId="27797" xr:uid="{099DAC40-F176-46B5-9B8F-7701CEA81988}"/>
    <cellStyle name="Comma 4 7 3 2 2 2" xfId="26067" xr:uid="{9713B709-CCDD-4BC8-B1F7-BAD84B45E46B}"/>
    <cellStyle name="Comma 4 7 3 2 2 2 2" xfId="22569" xr:uid="{7FC4F3AA-CBC1-4EEE-B335-785FBCE082EF}"/>
    <cellStyle name="Comma 4 7 3 2 2 2 2 2" xfId="15062" xr:uid="{63E7E31C-E11E-4891-BA96-F53A9F6193E4}"/>
    <cellStyle name="Comma 4 7 3 2 2 2 2 2 2" xfId="56415" xr:uid="{AF05CD59-D1D9-44CC-BA03-55B1E7B0CCA7}"/>
    <cellStyle name="Comma 4 7 3 2 2 2 2 2 3" xfId="43800" xr:uid="{62B8B10E-A622-4991-9E88-41C67205532F}"/>
    <cellStyle name="Comma 4 7 3 2 2 2 2 3" xfId="8476" xr:uid="{2751CCB3-AFBC-4F8B-A28F-8BFD4F93D14A}"/>
    <cellStyle name="Comma 4 7 3 2 2 2 2 3 2" xfId="50137" xr:uid="{48D23846-5080-4E58-B4F7-1F404B00BBE1}"/>
    <cellStyle name="Comma 4 7 3 2 2 2 2 4" xfId="31048" xr:uid="{BEB81B75-778F-4057-9C0E-6809C9E59766}"/>
    <cellStyle name="Comma 4 7 3 2 2 2 2 5" xfId="37510" xr:uid="{FADED092-DD92-4E02-941A-F725EBED99C2}"/>
    <cellStyle name="Comma 4 7 3 2 2 2 3" xfId="25187" xr:uid="{E0F46922-7F8A-4155-840E-7DE891A0CAC5}"/>
    <cellStyle name="Comma 4 7 3 2 2 2 3 2" xfId="17680" xr:uid="{6ABCB250-8927-4618-99C0-CE3C089CC52F}"/>
    <cellStyle name="Comma 4 7 3 2 2 2 3 2 2" xfId="53797" xr:uid="{D20A1C2B-E8F6-4821-82C1-6D0D01BF5C73}"/>
    <cellStyle name="Comma 4 7 3 2 2 2 3 2 3" xfId="41182" xr:uid="{814842D0-658A-4054-B985-2308E175AEE4}"/>
    <cellStyle name="Comma 4 7 3 2 2 2 3 3" xfId="11094" xr:uid="{F8E7CAF1-679D-4338-9A5B-B9D69AB0D9C7}"/>
    <cellStyle name="Comma 4 7 3 2 2 2 3 3 2" xfId="47519" xr:uid="{93C00D63-F2B5-4087-9A61-D351C5DCB228}"/>
    <cellStyle name="Comma 4 7 3 2 2 2 3 4" xfId="5364" xr:uid="{93D22615-FFCD-41DE-A7AE-9E2602F27405}"/>
    <cellStyle name="Comma 4 7 3 2 2 2 3 5" xfId="34892" xr:uid="{BAA1E70E-ADCA-46C1-A92F-75D360588988}"/>
    <cellStyle name="Comma 4 7 3 2 2 2 4" xfId="18559" xr:uid="{134E4B1D-80CE-48FA-AAC2-7A9511DFAA53}"/>
    <cellStyle name="Comma 4 7 3 2 2 2 4 2" xfId="52918" xr:uid="{7EEFFE0B-5D26-46F5-9569-7A395AEDB0FD}"/>
    <cellStyle name="Comma 4 7 3 2 2 2 4 3" xfId="40303" xr:uid="{37C276AE-8B1F-4556-8B23-07E142FAE55F}"/>
    <cellStyle name="Comma 4 7 3 2 2 2 5" xfId="11973" xr:uid="{9306F954-B8FC-41FF-9045-484FFFF2F5E7}"/>
    <cellStyle name="Comma 4 7 3 2 2 2 5 2" xfId="46640" xr:uid="{29934F48-8C37-4BE8-BC7A-3256981C11C0}"/>
    <cellStyle name="Comma 4 7 3 2 2 2 6" xfId="4485" xr:uid="{68B3056A-F2AC-413E-A323-9EFF5116E03C}"/>
    <cellStyle name="Comma 4 7 3 2 2 2 7" xfId="34013" xr:uid="{156B4C20-2F1E-4989-A8D2-C26BD07CD544}"/>
    <cellStyle name="Comma 4 7 3 2 2 3" xfId="26923" xr:uid="{7E1D7DF8-3F14-48C9-9A75-E5942CB343DB}"/>
    <cellStyle name="Comma 4 7 3 2 2 3 2" xfId="23426" xr:uid="{B8A454AB-AEB0-45C4-9715-3BEA9D1E6B08}"/>
    <cellStyle name="Comma 4 7 3 2 2 3 2 2" xfId="15919" xr:uid="{E8FB21D3-5755-4A6E-BECE-0A1366A2C72C}"/>
    <cellStyle name="Comma 4 7 3 2 2 3 2 2 2" xfId="55558" xr:uid="{F7635A54-6080-452D-AE35-772591772AA6}"/>
    <cellStyle name="Comma 4 7 3 2 2 3 2 2 3" xfId="42943" xr:uid="{34BF8947-641E-4E1F-9D9F-D6998E7D41A1}"/>
    <cellStyle name="Comma 4 7 3 2 2 3 2 3" xfId="9333" xr:uid="{F39240B1-7D3E-4272-8CD5-C3E930ADA806}"/>
    <cellStyle name="Comma 4 7 3 2 2 3 2 3 2" xfId="49280" xr:uid="{42565050-ED19-42EB-97E7-82BB3ABC8D72}"/>
    <cellStyle name="Comma 4 7 3 2 2 3 2 4" xfId="30191" xr:uid="{0EA3CC23-37C5-456E-9E89-761F1C588E75}"/>
    <cellStyle name="Comma 4 7 3 2 2 3 2 5" xfId="36653" xr:uid="{C7AF8DFE-2287-4C1D-9533-A691BA98933A}"/>
    <cellStyle name="Comma 4 7 3 2 2 3 3" xfId="19415" xr:uid="{0310D75E-743C-4F4E-9DBC-ABD1ADD8DD28}"/>
    <cellStyle name="Comma 4 7 3 2 2 3 3 2" xfId="52061" xr:uid="{30373422-0644-4A80-88D8-2EBC8B4292E0}"/>
    <cellStyle name="Comma 4 7 3 2 2 3 3 3" xfId="39446" xr:uid="{ACC73B91-B423-41DF-9F32-9D9022AB503F}"/>
    <cellStyle name="Comma 4 7 3 2 2 3 4" xfId="12829" xr:uid="{E1499FD6-493A-4F91-B874-F2F374934429}"/>
    <cellStyle name="Comma 4 7 3 2 2 3 4 2" xfId="45783" xr:uid="{7D2FFF01-E389-4565-95CB-37A733E534C8}"/>
    <cellStyle name="Comma 4 7 3 2 2 3 5" xfId="3629" xr:uid="{9B3EEDB8-F142-4693-868D-0A973025B9EF}"/>
    <cellStyle name="Comma 4 7 3 2 2 3 6" xfId="33156" xr:uid="{19001A71-39BA-4C71-A29D-953DAEA8C004}"/>
    <cellStyle name="Comma 4 7 3 2 2 4" xfId="24302" xr:uid="{D8283427-6295-4428-88D4-ECD6A28CF753}"/>
    <cellStyle name="Comma 4 7 3 2 2 4 2" xfId="16795" xr:uid="{D693C751-FC79-4D74-97B1-FC9E47B0BA8F}"/>
    <cellStyle name="Comma 4 7 3 2 2 4 2 2" xfId="54682" xr:uid="{9D540A12-1887-4355-8B19-F584EA24EEAA}"/>
    <cellStyle name="Comma 4 7 3 2 2 4 2 3" xfId="42067" xr:uid="{D24F4A08-7919-4A1E-963A-E2C9C22DEFC0}"/>
    <cellStyle name="Comma 4 7 3 2 2 4 3" xfId="10209" xr:uid="{A437DC45-277C-43C9-B3C5-6B1FF5C68DEB}"/>
    <cellStyle name="Comma 4 7 3 2 2 4 3 2" xfId="48404" xr:uid="{7E3603B1-E190-4A5A-A70C-03006EDBCDA8}"/>
    <cellStyle name="Comma 4 7 3 2 2 4 4" xfId="29315" xr:uid="{8FCD5439-B359-4A5B-BFD4-7767001C8B25}"/>
    <cellStyle name="Comma 4 7 3 2 2 4 5" xfId="35777" xr:uid="{B180A548-AF27-47FB-AAD1-CA1D6D2EAA08}"/>
    <cellStyle name="Comma 4 7 3 2 2 5" xfId="20289" xr:uid="{705A7394-D9A9-41AA-8126-AF46850568D9}"/>
    <cellStyle name="Comma 4 7 3 2 2 5 2" xfId="51185" xr:uid="{615D7ACD-5717-4A6E-9B1F-F5964E9E1812}"/>
    <cellStyle name="Comma 4 7 3 2 2 5 3" xfId="38570" xr:uid="{F467EBD2-6B60-4446-9C5E-D5F09EF4A828}"/>
    <cellStyle name="Comma 4 7 3 2 2 6" xfId="13703" xr:uid="{E9D53FE3-5B7A-4509-9EE3-C5F8054EB066}"/>
    <cellStyle name="Comma 4 7 3 2 2 6 2" xfId="44907" xr:uid="{4D05107B-8A51-4FDA-BB1D-D5DBCE7F45B8}"/>
    <cellStyle name="Comma 4 7 3 2 2 7" xfId="7116" xr:uid="{2CF9FE06-A21A-42B4-9D56-F84D93037239}"/>
    <cellStyle name="Comma 4 7 3 2 2 8" xfId="32280" xr:uid="{157A6BE4-D8EC-4CC2-BE09-BE8CA282FB1C}"/>
    <cellStyle name="Comma 4 7 3 2 3" xfId="26507" xr:uid="{E2A4D175-17FA-4B8A-B910-C1FE75AA12C7}"/>
    <cellStyle name="Comma 4 7 3 2 3 2" xfId="23010" xr:uid="{C9B77383-682E-495B-910B-6F6597ADB42A}"/>
    <cellStyle name="Comma 4 7 3 2 3 2 2" xfId="15503" xr:uid="{DCCB1D77-07E2-4BE2-AFED-1AF531E40B61}"/>
    <cellStyle name="Comma 4 7 3 2 3 2 2 2" xfId="55974" xr:uid="{384587D7-9216-478A-A25D-805EEA6BCE8B}"/>
    <cellStyle name="Comma 4 7 3 2 3 2 2 3" xfId="43359" xr:uid="{0F6F71FB-521A-426E-A9C6-9F94E032A739}"/>
    <cellStyle name="Comma 4 7 3 2 3 2 3" xfId="8917" xr:uid="{BE9E7B39-91B8-48F8-BEA5-F0CFED108075}"/>
    <cellStyle name="Comma 4 7 3 2 3 2 3 2" xfId="49696" xr:uid="{78DD2B3C-0CFE-45F6-B853-5BE0C8D48D5D}"/>
    <cellStyle name="Comma 4 7 3 2 3 2 4" xfId="30607" xr:uid="{AC404C56-D3B7-458C-B033-15A3FF3F4A5F}"/>
    <cellStyle name="Comma 4 7 3 2 3 2 5" xfId="37069" xr:uid="{3A3A1BDA-1E72-4447-BB53-69AAD8B350D0}"/>
    <cellStyle name="Comma 4 7 3 2 3 3" xfId="25629" xr:uid="{D96CC154-A38C-4BFA-8EDB-CE4AEDB13AFA}"/>
    <cellStyle name="Comma 4 7 3 2 3 3 2" xfId="18122" xr:uid="{3FF1FC5F-0522-45E9-81B7-47AB98885F15}"/>
    <cellStyle name="Comma 4 7 3 2 3 3 2 2" xfId="53355" xr:uid="{4558EA55-D40C-409C-81D7-985A731AE297}"/>
    <cellStyle name="Comma 4 7 3 2 3 3 2 3" xfId="40740" xr:uid="{4A178E39-9972-4CE8-9EF7-577A687FF614}"/>
    <cellStyle name="Comma 4 7 3 2 3 3 3" xfId="11536" xr:uid="{398C6051-7033-4AFD-92FC-7920AFE5C4E5}"/>
    <cellStyle name="Comma 4 7 3 2 3 3 3 2" xfId="47077" xr:uid="{EB07586D-0C0A-468A-852D-CED6BFD6DCF1}"/>
    <cellStyle name="Comma 4 7 3 2 3 3 4" xfId="4922" xr:uid="{80E2DAB5-015C-4880-8F98-A432CDD3FCD2}"/>
    <cellStyle name="Comma 4 7 3 2 3 3 5" xfId="34450" xr:uid="{025640A5-5A77-498F-A686-1B39DD21E970}"/>
    <cellStyle name="Comma 4 7 3 2 3 4" xfId="18999" xr:uid="{1B31B07B-FDD5-4C5F-AF60-898D969BA450}"/>
    <cellStyle name="Comma 4 7 3 2 3 4 2" xfId="52477" xr:uid="{A1644F3A-7550-4D74-89F4-52EFC3D1FD2D}"/>
    <cellStyle name="Comma 4 7 3 2 3 4 3" xfId="39862" xr:uid="{E7B97508-7362-4480-8F03-2E264A33F19E}"/>
    <cellStyle name="Comma 4 7 3 2 3 5" xfId="12413" xr:uid="{76786B4D-4DA8-42C6-9A48-3F4F9F0CBDC4}"/>
    <cellStyle name="Comma 4 7 3 2 3 5 2" xfId="46199" xr:uid="{8F80C710-5BF0-4248-A890-234E8D9BBA0B}"/>
    <cellStyle name="Comma 4 7 3 2 3 6" xfId="4045" xr:uid="{4432B93B-FE80-49C9-83AA-9B7A0947EBC9}"/>
    <cellStyle name="Comma 4 7 3 2 3 7" xfId="33572" xr:uid="{6B041CFC-6B1C-4E35-AA13-15F3CBABDECF}"/>
    <cellStyle name="Comma 4 7 3 2 4" xfId="27357" xr:uid="{A06821C8-22A0-448F-8D01-028D33B35101}"/>
    <cellStyle name="Comma 4 7 3 2 4 2" xfId="23860" xr:uid="{6F45FD47-6C67-454C-A97E-18D453FA5BC3}"/>
    <cellStyle name="Comma 4 7 3 2 4 2 2" xfId="16353" xr:uid="{EC459D86-27F7-4E5C-8EF6-978EF1CDE2D9}"/>
    <cellStyle name="Comma 4 7 3 2 4 2 2 2" xfId="55124" xr:uid="{0EE15A8A-DDB4-4A5F-96E9-2AAAA1A5065A}"/>
    <cellStyle name="Comma 4 7 3 2 4 2 2 3" xfId="42509" xr:uid="{94750C36-7B6A-4865-81CD-2ACA75ABCA98}"/>
    <cellStyle name="Comma 4 7 3 2 4 2 3" xfId="9767" xr:uid="{54456DBF-DD01-4738-9244-E4BC5C67ACC0}"/>
    <cellStyle name="Comma 4 7 3 2 4 2 3 2" xfId="48846" xr:uid="{8CAA83E7-1F26-40D8-BFFC-0E7CEF511320}"/>
    <cellStyle name="Comma 4 7 3 2 4 2 4" xfId="29757" xr:uid="{A479CFA5-6A69-419F-AFF8-718CA941E20B}"/>
    <cellStyle name="Comma 4 7 3 2 4 2 5" xfId="36219" xr:uid="{948C8E07-CD94-4E20-A183-5930E27FD4FF}"/>
    <cellStyle name="Comma 4 7 3 2 4 3" xfId="19849" xr:uid="{65B1838C-DF85-4F44-8E14-1DE6A30EACCE}"/>
    <cellStyle name="Comma 4 7 3 2 4 3 2" xfId="51627" xr:uid="{386C57F3-BD42-425A-A75B-E1355F1A6FBD}"/>
    <cellStyle name="Comma 4 7 3 2 4 3 3" xfId="39012" xr:uid="{35C6E868-75AF-4DA7-A61F-74FCC6E9B32B}"/>
    <cellStyle name="Comma 4 7 3 2 4 4" xfId="13263" xr:uid="{D7D8DB14-BDB2-4805-8EF5-0B4219288618}"/>
    <cellStyle name="Comma 4 7 3 2 4 4 2" xfId="45349" xr:uid="{A25D2AEE-1D1F-4D3D-B92C-365C1B73043C}"/>
    <cellStyle name="Comma 4 7 3 2 4 5" xfId="6676" xr:uid="{4FD7622E-D4BA-49A2-B3F5-174486D4E33E}"/>
    <cellStyle name="Comma 4 7 3 2 4 6" xfId="32722" xr:uid="{BD3698F4-77B1-4518-BA35-A72114B64777}"/>
    <cellStyle name="Comma 4 7 3 2 5" xfId="24744" xr:uid="{5BEF4F8A-4563-48D6-BAC0-08AC61F7DA96}"/>
    <cellStyle name="Comma 4 7 3 2 5 2" xfId="17237" xr:uid="{BC2EA5DF-D518-48C1-A95B-A06E6F01C3B4}"/>
    <cellStyle name="Comma 4 7 3 2 5 2 2" xfId="54240" xr:uid="{0B4BB3B0-F3A2-40D2-ADCD-BD30730D9314}"/>
    <cellStyle name="Comma 4 7 3 2 5 2 3" xfId="41625" xr:uid="{784F2E4C-AF09-4E03-AD13-168CE4549981}"/>
    <cellStyle name="Comma 4 7 3 2 5 3" xfId="10651" xr:uid="{02DB0F1A-BF50-4564-9AA0-285A0F3E02B7}"/>
    <cellStyle name="Comma 4 7 3 2 5 3 2" xfId="47962" xr:uid="{0D0D674F-2B6D-4548-BF25-B0E9BC4F6FF8}"/>
    <cellStyle name="Comma 4 7 3 2 5 4" xfId="5807" xr:uid="{F5EB8AB7-BA18-4656-8902-F289246F2375}"/>
    <cellStyle name="Comma 4 7 3 2 5 5" xfId="35335" xr:uid="{2847534C-A3A8-4550-94D6-79890F00C8A4}"/>
    <cellStyle name="Comma 4 7 3 2 6" xfId="20729" xr:uid="{82CE9AE2-2CC0-4D28-A30C-98B1B6001585}"/>
    <cellStyle name="Comma 4 7 3 2 6 2" xfId="50743" xr:uid="{B9A403D6-CF3E-4388-A17C-2156DB1A4E11}"/>
    <cellStyle name="Comma 4 7 3 2 6 3" xfId="38128" xr:uid="{D841A1C6-A011-4DDF-9AC0-A2282DE23F87}"/>
    <cellStyle name="Comma 4 7 3 2 7" xfId="14143" xr:uid="{3D9DBCAC-A906-4C9B-B358-55840161D0F8}"/>
    <cellStyle name="Comma 4 7 3 2 7 2" xfId="44437" xr:uid="{E5A6EA40-06FC-416F-929F-9E162A318704}"/>
    <cellStyle name="Comma 4 7 3 2 8" xfId="7556" xr:uid="{B5143854-BA3B-4B6B-8A79-7581916690FE}"/>
    <cellStyle name="Comma 4 7 3 2 9" xfId="31835" xr:uid="{B7A4A207-3F66-40CB-8539-08037A7C852C}"/>
    <cellStyle name="Comma 4 7 3 3" xfId="27951" xr:uid="{F612C478-E0BF-46B6-9FF7-668630390215}"/>
    <cellStyle name="Comma 4 7 3 3 2" xfId="26222" xr:uid="{EBD70512-40AA-472B-B894-D73B087401AA}"/>
    <cellStyle name="Comma 4 7 3 3 2 2" xfId="22724" xr:uid="{C0E86618-828A-49DE-8AF3-9ECF2603617B}"/>
    <cellStyle name="Comma 4 7 3 3 2 2 2" xfId="15217" xr:uid="{380272D2-B343-4822-856C-EF9D772AE2E6}"/>
    <cellStyle name="Comma 4 7 3 3 2 2 2 2" xfId="56260" xr:uid="{5328F408-A300-4F50-B4C8-8AE290F30B5E}"/>
    <cellStyle name="Comma 4 7 3 3 2 2 2 3" xfId="43645" xr:uid="{4483DF2D-BA28-44A9-816A-B661AA708F37}"/>
    <cellStyle name="Comma 4 7 3 3 2 2 3" xfId="8631" xr:uid="{AD9E4380-06FA-4CAB-A6AB-7347694E7C35}"/>
    <cellStyle name="Comma 4 7 3 3 2 2 3 2" xfId="49982" xr:uid="{6D2ED5B4-659E-47BA-8BA5-0F185CB4C409}"/>
    <cellStyle name="Comma 4 7 3 3 2 2 4" xfId="30893" xr:uid="{8E2C0978-6692-4D55-B09D-462AA97CBADD}"/>
    <cellStyle name="Comma 4 7 3 3 2 2 5" xfId="37355" xr:uid="{8E24EECE-52DC-4E67-A2A7-D32C67D3C656}"/>
    <cellStyle name="Comma 4 7 3 3 2 3" xfId="25342" xr:uid="{2312C30D-CB25-44D7-A8B1-6E6F5BA0CBBE}"/>
    <cellStyle name="Comma 4 7 3 3 2 3 2" xfId="17835" xr:uid="{8241C2A6-18E7-4AD7-ADA9-192212CC51EB}"/>
    <cellStyle name="Comma 4 7 3 3 2 3 2 2" xfId="53642" xr:uid="{6FDBE2E1-887B-4BCD-8F2F-C9CB2C1F1F0D}"/>
    <cellStyle name="Comma 4 7 3 3 2 3 2 3" xfId="41027" xr:uid="{E17459D3-56A6-4E0E-97B0-2A16EA32A679}"/>
    <cellStyle name="Comma 4 7 3 3 2 3 3" xfId="11249" xr:uid="{FEAC87C3-E77D-42F4-B3AB-E52345D96B73}"/>
    <cellStyle name="Comma 4 7 3 3 2 3 3 2" xfId="47364" xr:uid="{BCAD979C-D1D6-472E-ABFA-6D36321DD3BE}"/>
    <cellStyle name="Comma 4 7 3 3 2 3 4" xfId="5209" xr:uid="{061CC2E3-F53E-48AC-ADB0-3F84E7079CA9}"/>
    <cellStyle name="Comma 4 7 3 3 2 3 5" xfId="34737" xr:uid="{036A7D53-A330-4791-9BB9-8D81FE10F3CF}"/>
    <cellStyle name="Comma 4 7 3 3 2 4" xfId="18714" xr:uid="{3C8FC45F-EB71-4BF5-8FAA-7CB1E01A3256}"/>
    <cellStyle name="Comma 4 7 3 3 2 4 2" xfId="52763" xr:uid="{34BBB56A-AFA5-453C-A5EC-9EBE6B0CF6E0}"/>
    <cellStyle name="Comma 4 7 3 3 2 4 3" xfId="40148" xr:uid="{9B0722C6-E98F-456C-820E-7B3F9EC7771A}"/>
    <cellStyle name="Comma 4 7 3 3 2 5" xfId="12128" xr:uid="{FF130857-1DEE-472F-A69D-AF2D358FF148}"/>
    <cellStyle name="Comma 4 7 3 3 2 5 2" xfId="46485" xr:uid="{EE8F4828-2F17-47A8-9EA8-A26553AC0EC8}"/>
    <cellStyle name="Comma 4 7 3 3 2 6" xfId="4330" xr:uid="{6779CE0A-735B-4AD7-84ED-9006628B7E83}"/>
    <cellStyle name="Comma 4 7 3 3 2 7" xfId="33858" xr:uid="{6102805F-DAA3-45C1-9BD0-7966C37CB3DC}"/>
    <cellStyle name="Comma 4 7 3 3 3" xfId="27077" xr:uid="{ECF8578E-C926-4398-AFF3-FB23B0F25BF9}"/>
    <cellStyle name="Comma 4 7 3 3 3 2" xfId="23580" xr:uid="{D377FF5B-B8C6-4D83-A424-FED345303139}"/>
    <cellStyle name="Comma 4 7 3 3 3 2 2" xfId="16073" xr:uid="{CDDAC9E2-74D9-4680-AFA5-E10A5F11FADE}"/>
    <cellStyle name="Comma 4 7 3 3 3 2 2 2" xfId="55404" xr:uid="{AFD08FC1-9824-417C-86B0-E279C205F459}"/>
    <cellStyle name="Comma 4 7 3 3 3 2 2 3" xfId="42789" xr:uid="{77C9E5D5-3139-4A88-913F-AA819DFCA072}"/>
    <cellStyle name="Comma 4 7 3 3 3 2 3" xfId="9487" xr:uid="{1F919011-485B-4BDE-90D6-5388DAE22F60}"/>
    <cellStyle name="Comma 4 7 3 3 3 2 3 2" xfId="49126" xr:uid="{1FF86334-1E38-4F2C-B18B-F9B87439D066}"/>
    <cellStyle name="Comma 4 7 3 3 3 2 4" xfId="30037" xr:uid="{887AAAF6-758E-4D1D-8304-FBE68A7F84B4}"/>
    <cellStyle name="Comma 4 7 3 3 3 2 5" xfId="36499" xr:uid="{AEDA115C-100B-40FE-9E0D-818BE99A2709}"/>
    <cellStyle name="Comma 4 7 3 3 3 3" xfId="19569" xr:uid="{62EEE971-0272-4C75-B453-460C74DEDC3B}"/>
    <cellStyle name="Comma 4 7 3 3 3 3 2" xfId="51907" xr:uid="{4F3E99BA-0AC2-48E6-9770-23D7175CBE62}"/>
    <cellStyle name="Comma 4 7 3 3 3 3 3" xfId="39292" xr:uid="{000C55F1-D150-4261-B8C5-B99630EB7A1F}"/>
    <cellStyle name="Comma 4 7 3 3 3 4" xfId="12983" xr:uid="{74B97078-7AFE-437E-ABBF-CEE45A4EB3F3}"/>
    <cellStyle name="Comma 4 7 3 3 3 4 2" xfId="45629" xr:uid="{F0758D74-DECF-4976-86EB-42D3B4938801}"/>
    <cellStyle name="Comma 4 7 3 3 3 5" xfId="6396" xr:uid="{863E9DF5-AC24-4744-B681-F1C34E817E0F}"/>
    <cellStyle name="Comma 4 7 3 3 3 6" xfId="33002" xr:uid="{3BC2C9C1-4693-4B02-8544-5272A59BB60A}"/>
    <cellStyle name="Comma 4 7 3 3 4" xfId="24457" xr:uid="{C59DCC34-1A8F-40FA-945A-1566816BD8F8}"/>
    <cellStyle name="Comma 4 7 3 3 4 2" xfId="16950" xr:uid="{F7FC692A-6E61-42D7-9615-3E8ACD3D29F3}"/>
    <cellStyle name="Comma 4 7 3 3 4 2 2" xfId="54527" xr:uid="{A9654E2A-2923-4A20-8A6C-CC0894F67BB4}"/>
    <cellStyle name="Comma 4 7 3 3 4 2 3" xfId="41912" xr:uid="{CA4BC0EB-8BE5-4FE7-B436-08B551C78AC2}"/>
    <cellStyle name="Comma 4 7 3 3 4 3" xfId="10364" xr:uid="{6C8B6C14-221B-4382-A5B5-125E15EE0EB7}"/>
    <cellStyle name="Comma 4 7 3 3 4 3 2" xfId="48249" xr:uid="{E1FA44AB-2087-4C45-B322-907F6EF078F3}"/>
    <cellStyle name="Comma 4 7 3 3 4 4" xfId="6094" xr:uid="{D2AABA9A-034B-4877-A38B-FD5E8F806C93}"/>
    <cellStyle name="Comma 4 7 3 3 4 5" xfId="35622" xr:uid="{43A6AFA0-E7BE-4EFC-8989-C75C5086E710}"/>
    <cellStyle name="Comma 4 7 3 3 5" xfId="20444" xr:uid="{CF3FD15F-E74E-49DC-99BE-A1D37415B6E6}"/>
    <cellStyle name="Comma 4 7 3 3 5 2" xfId="51030" xr:uid="{649113AB-6111-45A3-B289-5BB40398E7A0}"/>
    <cellStyle name="Comma 4 7 3 3 5 3" xfId="38415" xr:uid="{3A84D295-DE72-4797-97D9-F43B2A55BD53}"/>
    <cellStyle name="Comma 4 7 3 3 6" xfId="13858" xr:uid="{41B312E9-FCCF-46D5-9F12-FEF4E2589D92}"/>
    <cellStyle name="Comma 4 7 3 3 6 2" xfId="44752" xr:uid="{6EE5ACE5-BE61-4C93-BC9F-F744369997EA}"/>
    <cellStyle name="Comma 4 7 3 3 7" xfId="7271" xr:uid="{CF4B5A3A-109C-4AE4-9A23-2E8DDF6FB7F2}"/>
    <cellStyle name="Comma 4 7 3 3 8" xfId="32125" xr:uid="{7E5034DE-3183-4469-B729-A71DA9D1A491}"/>
    <cellStyle name="Comma 4 7 3 4" xfId="26662" xr:uid="{D783E0FF-41A4-4F60-9B1C-1E12B2CCFC2D}"/>
    <cellStyle name="Comma 4 7 3 4 2" xfId="23165" xr:uid="{1358FA5A-34EE-45EA-B6E2-58DEE33A0594}"/>
    <cellStyle name="Comma 4 7 3 4 2 2" xfId="15658" xr:uid="{44CC7851-A241-4C2B-B2A1-CE01E20D3909}"/>
    <cellStyle name="Comma 4 7 3 4 2 2 2" xfId="55819" xr:uid="{D2A6561C-4222-4F27-850F-311040608937}"/>
    <cellStyle name="Comma 4 7 3 4 2 2 3" xfId="43204" xr:uid="{831FFC8B-8C2A-49C7-B559-04807E10296F}"/>
    <cellStyle name="Comma 4 7 3 4 2 3" xfId="9072" xr:uid="{24684FC4-A8C5-400E-9882-27FBB1A37329}"/>
    <cellStyle name="Comma 4 7 3 4 2 3 2" xfId="49541" xr:uid="{D1EC34AC-0E58-432B-83AA-1739AE5CD00B}"/>
    <cellStyle name="Comma 4 7 3 4 2 4" xfId="30452" xr:uid="{211D5CBF-DE52-436D-895B-F3447A80EFFA}"/>
    <cellStyle name="Comma 4 7 3 4 2 5" xfId="36914" xr:uid="{EC88FD3B-F073-4596-B2A0-87700CD25B5A}"/>
    <cellStyle name="Comma 4 7 3 4 3" xfId="25784" xr:uid="{8B899B56-F3A5-49D9-AFC8-AE8A1BCD07DA}"/>
    <cellStyle name="Comma 4 7 3 4 3 2" xfId="18277" xr:uid="{678AF7DE-5EFA-479C-9065-3814DA0C75C9}"/>
    <cellStyle name="Comma 4 7 3 4 3 2 2" xfId="53200" xr:uid="{86CFB401-31DE-4425-AA79-627F2A8F8201}"/>
    <cellStyle name="Comma 4 7 3 4 3 2 3" xfId="40585" xr:uid="{A2742B0F-6ED1-401E-B976-02F80913314E}"/>
    <cellStyle name="Comma 4 7 3 4 3 3" xfId="11691" xr:uid="{FE00964C-663F-4959-BB45-C5D8C693816D}"/>
    <cellStyle name="Comma 4 7 3 4 3 3 2" xfId="46922" xr:uid="{E47DAF6E-8C44-42ED-B554-A3349362ECD7}"/>
    <cellStyle name="Comma 4 7 3 4 3 4" xfId="4767" xr:uid="{311999C2-B7FA-4AD4-8755-E9B4D5422257}"/>
    <cellStyle name="Comma 4 7 3 4 3 5" xfId="34295" xr:uid="{2CBD1592-3836-4F4F-BAC2-7D3F7EE7A624}"/>
    <cellStyle name="Comma 4 7 3 4 4" xfId="19154" xr:uid="{755C111B-DA82-4B11-8E30-933338D98EE0}"/>
    <cellStyle name="Comma 4 7 3 4 4 2" xfId="52322" xr:uid="{05A701B6-B8BF-4D1D-B0CC-5E039CEDFA37}"/>
    <cellStyle name="Comma 4 7 3 4 4 3" xfId="39707" xr:uid="{B0FC5A04-E3B6-421F-B913-A24BAE974FBC}"/>
    <cellStyle name="Comma 4 7 3 4 5" xfId="12568" xr:uid="{29CF398C-2C70-4EA1-94C8-73DC47492AC8}"/>
    <cellStyle name="Comma 4 7 3 4 5 2" xfId="46044" xr:uid="{287F04D9-895F-4602-AB17-53E05785B964}"/>
    <cellStyle name="Comma 4 7 3 4 6" xfId="3890" xr:uid="{FA2FA38A-9C0F-4BD5-905E-C250B1D87007}"/>
    <cellStyle name="Comma 4 7 3 4 7" xfId="33417" xr:uid="{D45DA8B8-EB6C-4358-9B00-AEF595FDE2A9}"/>
    <cellStyle name="Comma 4 7 3 5" xfId="27512" xr:uid="{05FAC852-C40F-44A6-8ACA-57B1A22AE121}"/>
    <cellStyle name="Comma 4 7 3 5 2" xfId="24015" xr:uid="{7D31A22C-B6B4-48D5-A597-C1D66E954684}"/>
    <cellStyle name="Comma 4 7 3 5 2 2" xfId="16508" xr:uid="{66B9E82B-13DE-43A6-8074-07A783A98F0C}"/>
    <cellStyle name="Comma 4 7 3 5 2 2 2" xfId="54969" xr:uid="{7CC9437B-2037-474D-A1FA-EA7830FB87C6}"/>
    <cellStyle name="Comma 4 7 3 5 2 2 3" xfId="42354" xr:uid="{9C81384C-8BC2-44B8-9EEF-85CCCD1E4914}"/>
    <cellStyle name="Comma 4 7 3 5 2 3" xfId="9922" xr:uid="{EF1BEEE7-6D99-463A-8E5A-2DC7A2A38EEB}"/>
    <cellStyle name="Comma 4 7 3 5 2 3 2" xfId="48691" xr:uid="{15806445-077B-4613-8C72-951B65CA5347}"/>
    <cellStyle name="Comma 4 7 3 5 2 4" xfId="29602" xr:uid="{A7A54744-5EC0-4ED6-A1F9-9807CC8D4FC1}"/>
    <cellStyle name="Comma 4 7 3 5 2 5" xfId="36064" xr:uid="{7839523F-9B02-4872-92B0-A5566B566E3D}"/>
    <cellStyle name="Comma 4 7 3 5 3" xfId="20004" xr:uid="{49ED81ED-2092-471A-8CED-8EA320FA8E4C}"/>
    <cellStyle name="Comma 4 7 3 5 3 2" xfId="51472" xr:uid="{4157C722-C1EC-4C24-B8D8-F0B2116F50C3}"/>
    <cellStyle name="Comma 4 7 3 5 3 3" xfId="38857" xr:uid="{0A38EDD1-430E-4B0A-AF0B-8305EB4EB8F6}"/>
    <cellStyle name="Comma 4 7 3 5 4" xfId="13418" xr:uid="{D4277DE6-6B4D-40D5-B30E-47686D53D074}"/>
    <cellStyle name="Comma 4 7 3 5 4 2" xfId="45194" xr:uid="{31E4680F-BEE0-413D-8A5D-D430FD72D4B1}"/>
    <cellStyle name="Comma 4 7 3 5 5" xfId="6831" xr:uid="{68EAECD9-BF0D-436F-B4F1-FBF24304A0E3}"/>
    <cellStyle name="Comma 4 7 3 5 6" xfId="32567" xr:uid="{92C63F50-A364-4C86-8D00-11BF7155A9B5}"/>
    <cellStyle name="Comma 4 7 3 6" xfId="24899" xr:uid="{C64FC574-DB3C-4A5D-A8AC-3C3A7027F62E}"/>
    <cellStyle name="Comma 4 7 3 6 2" xfId="17392" xr:uid="{F0B740C5-B68B-457E-BF1C-940E13BF1429}"/>
    <cellStyle name="Comma 4 7 3 6 2 2" xfId="54085" xr:uid="{FBF335E3-5D30-48A0-90B3-260AE5573D9D}"/>
    <cellStyle name="Comma 4 7 3 6 2 3" xfId="41470" xr:uid="{BD6ACC49-2F6F-4140-8D56-4A0B209E37F4}"/>
    <cellStyle name="Comma 4 7 3 6 3" xfId="10806" xr:uid="{4C359EB0-06A4-4C16-A43D-BE477DBF0042}"/>
    <cellStyle name="Comma 4 7 3 6 3 2" xfId="47807" xr:uid="{6BBEE5D0-60D2-42F1-B768-3113CC2EC69F}"/>
    <cellStyle name="Comma 4 7 3 6 4" xfId="5652" xr:uid="{D3453F53-1620-43EE-A1BD-200A5CBB1B58}"/>
    <cellStyle name="Comma 4 7 3 6 5" xfId="35180" xr:uid="{D76FC7FB-B99F-4F50-8B62-591D38E131EF}"/>
    <cellStyle name="Comma 4 7 3 7" xfId="28442" xr:uid="{D90BDE1E-79AF-4C7E-B824-262E398C8825}"/>
    <cellStyle name="Comma 4 7 3 7 2" xfId="20884" xr:uid="{F565EFB9-4C42-44B6-A72B-5747B5B64F4B}"/>
    <cellStyle name="Comma 4 7 3 7 2 2" xfId="50588" xr:uid="{5C1643D7-7430-4F0A-A5A2-D7E7C3B86973}"/>
    <cellStyle name="Comma 4 7 3 7 3" xfId="14298" xr:uid="{341C5D48-9D19-4E42-BB1D-B718B12C25E5}"/>
    <cellStyle name="Comma 4 7 3 7 4" xfId="7711" xr:uid="{AC45B030-FA96-4308-B7C3-8F947DC31CCC}"/>
    <cellStyle name="Comma 4 7 3 7 5" xfId="37973" xr:uid="{2A88EAB4-75DC-49C3-9EE2-5E3AB11BFB04}"/>
    <cellStyle name="Comma 4 7 3 8" xfId="21858" xr:uid="{14ED8DC3-5906-487D-8DEA-26C786206E3C}"/>
    <cellStyle name="Comma 4 7 3 8 2" xfId="44282" xr:uid="{E7B139F6-1D1E-495B-A979-437CE0612D79}"/>
    <cellStyle name="Comma 4 7 3 9" xfId="22344" xr:uid="{51008376-4998-4108-B973-7D6B46B0CB08}"/>
    <cellStyle name="Comma 4 7 4" xfId="28363" xr:uid="{9FAFE4CE-225F-454D-B8BA-DDE6EF0C261C}"/>
    <cellStyle name="Comma 4 7 4 2" xfId="27872" xr:uid="{05E0E207-7AA9-418B-96C2-571A2F779642}"/>
    <cellStyle name="Comma 4 7 4 2 2" xfId="26143" xr:uid="{5CB60055-3BC6-4F23-B6CB-9696F439410F}"/>
    <cellStyle name="Comma 4 7 4 2 2 2" xfId="22645" xr:uid="{9A8FC076-FF4B-4F9C-A93E-586168BF1209}"/>
    <cellStyle name="Comma 4 7 4 2 2 2 2" xfId="15138" xr:uid="{AC91602C-2188-44A4-9F6B-E74B2491D467}"/>
    <cellStyle name="Comma 4 7 4 2 2 2 2 2" xfId="56339" xr:uid="{FA249270-A05C-4F77-AA73-A246ACA5A231}"/>
    <cellStyle name="Comma 4 7 4 2 2 2 2 3" xfId="43724" xr:uid="{172186ED-13BE-415E-8F22-4386E8C1CEEF}"/>
    <cellStyle name="Comma 4 7 4 2 2 2 3" xfId="8552" xr:uid="{9EA69BD2-2D1E-4D9E-9636-0CDE40613674}"/>
    <cellStyle name="Comma 4 7 4 2 2 2 3 2" xfId="50061" xr:uid="{28441D1A-F59A-4DC6-BBD5-41E4E3FD969C}"/>
    <cellStyle name="Comma 4 7 4 2 2 2 4" xfId="30972" xr:uid="{FE5E74D0-AF35-4B60-BAF0-AEF07C25F7F3}"/>
    <cellStyle name="Comma 4 7 4 2 2 2 5" xfId="37434" xr:uid="{12C1B1E4-BD19-4C4E-AE4E-3804631B62B9}"/>
    <cellStyle name="Comma 4 7 4 2 2 3" xfId="25263" xr:uid="{B247E4DE-1F53-4D01-9225-2F0F4800DB30}"/>
    <cellStyle name="Comma 4 7 4 2 2 3 2" xfId="17756" xr:uid="{4FA02912-5BC5-472E-BCDF-D5BE58F4B94D}"/>
    <cellStyle name="Comma 4 7 4 2 2 3 2 2" xfId="53721" xr:uid="{442A59EB-3546-443D-A93B-6C808015592D}"/>
    <cellStyle name="Comma 4 7 4 2 2 3 2 3" xfId="41106" xr:uid="{13745927-D769-48DB-BF38-F0137BCD30A1}"/>
    <cellStyle name="Comma 4 7 4 2 2 3 3" xfId="11170" xr:uid="{CE1CA36D-3E0F-4DDE-9E36-E066F48130B7}"/>
    <cellStyle name="Comma 4 7 4 2 2 3 3 2" xfId="47443" xr:uid="{AC7FAAF4-CB24-4120-86A4-21BDBFB73CAE}"/>
    <cellStyle name="Comma 4 7 4 2 2 3 4" xfId="5288" xr:uid="{F05FEF6D-6188-4F63-9E78-B9307F862040}"/>
    <cellStyle name="Comma 4 7 4 2 2 3 5" xfId="34816" xr:uid="{39BC02EA-3E57-4F3F-BA3B-67E42397F129}"/>
    <cellStyle name="Comma 4 7 4 2 2 4" xfId="18635" xr:uid="{F67BFA7B-41D1-4C95-A396-D5EFEBD935B8}"/>
    <cellStyle name="Comma 4 7 4 2 2 4 2" xfId="52842" xr:uid="{5FBEAFBD-1FC1-4204-909E-25E67D806D5D}"/>
    <cellStyle name="Comma 4 7 4 2 2 4 3" xfId="40227" xr:uid="{659CE435-188E-4299-9703-1236A19D3929}"/>
    <cellStyle name="Comma 4 7 4 2 2 5" xfId="12049" xr:uid="{13DA6996-7807-4682-9E5E-2F2167662FF3}"/>
    <cellStyle name="Comma 4 7 4 2 2 5 2" xfId="46564" xr:uid="{15CA3574-26C1-49DC-93E7-30B79D80EFE6}"/>
    <cellStyle name="Comma 4 7 4 2 2 6" xfId="4409" xr:uid="{01C7DE46-41DB-405D-8F8F-B76F0D72571F}"/>
    <cellStyle name="Comma 4 7 4 2 2 7" xfId="33937" xr:uid="{0F4FC463-270C-4841-ADF4-E89E845E969C}"/>
    <cellStyle name="Comma 4 7 4 2 3" xfId="26999" xr:uid="{BE28AA46-A40E-4111-88B9-E187110F19E2}"/>
    <cellStyle name="Comma 4 7 4 2 3 2" xfId="23502" xr:uid="{6EAA75DA-5E3E-48F0-AF4C-287F502088BA}"/>
    <cellStyle name="Comma 4 7 4 2 3 2 2" xfId="15995" xr:uid="{2952D0BD-6178-40BF-9678-587F26A4FC2B}"/>
    <cellStyle name="Comma 4 7 4 2 3 2 2 2" xfId="55482" xr:uid="{638E48CF-7549-49DA-B05A-1793586C9A1F}"/>
    <cellStyle name="Comma 4 7 4 2 3 2 2 3" xfId="42867" xr:uid="{6F9BDE23-0E7A-4AA5-8DA2-E1FAD11C6DB3}"/>
    <cellStyle name="Comma 4 7 4 2 3 2 3" xfId="9409" xr:uid="{78A50E39-CE88-4D33-A99F-35A3DA15FB87}"/>
    <cellStyle name="Comma 4 7 4 2 3 2 3 2" xfId="49204" xr:uid="{87040ACE-E133-4369-A5BB-A037E4675D9C}"/>
    <cellStyle name="Comma 4 7 4 2 3 2 4" xfId="30115" xr:uid="{4B5028BB-A224-4134-82B2-D64EDBE3C019}"/>
    <cellStyle name="Comma 4 7 4 2 3 2 5" xfId="36577" xr:uid="{74CC84D8-E3DA-45D3-9B38-0C00F9849A0D}"/>
    <cellStyle name="Comma 4 7 4 2 3 3" xfId="19491" xr:uid="{932BEF04-6E1F-441A-A0C0-A462BD798770}"/>
    <cellStyle name="Comma 4 7 4 2 3 3 2" xfId="51985" xr:uid="{931A52C8-9DC8-489A-BDAC-FC46C44095EF}"/>
    <cellStyle name="Comma 4 7 4 2 3 3 3" xfId="39370" xr:uid="{C61F81CE-9043-4B77-A7E0-6B41BA5A424C}"/>
    <cellStyle name="Comma 4 7 4 2 3 4" xfId="12905" xr:uid="{05DE8A4E-E0D3-4414-AE0A-B7B454BFD2CC}"/>
    <cellStyle name="Comma 4 7 4 2 3 4 2" xfId="45707" xr:uid="{AF024517-284E-4ECF-BB2A-4AA58B94F3E4}"/>
    <cellStyle name="Comma 4 7 4 2 3 5" xfId="6318" xr:uid="{96E00FB5-58AB-4E9E-9BA0-1FD505B28DC5}"/>
    <cellStyle name="Comma 4 7 4 2 3 6" xfId="33080" xr:uid="{A21E4556-E54B-4FD6-9F51-D922352C337D}"/>
    <cellStyle name="Comma 4 7 4 2 4" xfId="24378" xr:uid="{4E5C12DB-2AA9-4352-9CCA-EE6962665731}"/>
    <cellStyle name="Comma 4 7 4 2 4 2" xfId="16871" xr:uid="{7CDBEFF2-4C1C-41B4-B132-3BCF1D64A28D}"/>
    <cellStyle name="Comma 4 7 4 2 4 2 2" xfId="54606" xr:uid="{C1298E5B-D1FD-40A9-901B-1384B873D26C}"/>
    <cellStyle name="Comma 4 7 4 2 4 2 3" xfId="41991" xr:uid="{742FA066-640A-4A89-8F0C-0E252B7FB539}"/>
    <cellStyle name="Comma 4 7 4 2 4 3" xfId="10285" xr:uid="{50D206A4-267B-47E8-B869-65FE565561BB}"/>
    <cellStyle name="Comma 4 7 4 2 4 3 2" xfId="48328" xr:uid="{2FA8B54A-56F3-4F15-96C7-7525C3F05075}"/>
    <cellStyle name="Comma 4 7 4 2 4 4" xfId="6173" xr:uid="{87B4FA17-4BBF-41E2-9B25-FEED2C65F5E5}"/>
    <cellStyle name="Comma 4 7 4 2 4 5" xfId="35701" xr:uid="{B2E0144E-09CC-4BBD-B36B-594051392216}"/>
    <cellStyle name="Comma 4 7 4 2 5" xfId="20365" xr:uid="{FEC3202D-AC07-449B-BEFA-FFCD00A0FAFB}"/>
    <cellStyle name="Comma 4 7 4 2 5 2" xfId="51109" xr:uid="{2EE747B1-F59C-4C90-926B-546C4FD0F5FD}"/>
    <cellStyle name="Comma 4 7 4 2 5 3" xfId="38494" xr:uid="{B766ECEC-4493-4981-8439-9BB444B1824D}"/>
    <cellStyle name="Comma 4 7 4 2 6" xfId="13779" xr:uid="{7570B9E6-C07C-4DCD-9688-24877C5B40F3}"/>
    <cellStyle name="Comma 4 7 4 2 6 2" xfId="44831" xr:uid="{1DEAA8A3-D304-4234-B017-7D2178BD9D57}"/>
    <cellStyle name="Comma 4 7 4 2 7" xfId="7192" xr:uid="{0D566621-7FC8-4154-9FBA-79186866433F}"/>
    <cellStyle name="Comma 4 7 4 2 8" xfId="32204" xr:uid="{B01329D0-8E70-44F3-85B5-5CCA40DCC1EF}"/>
    <cellStyle name="Comma 4 7 4 3" xfId="26583" xr:uid="{C053794E-3580-4ABE-A70A-C021D308AC3E}"/>
    <cellStyle name="Comma 4 7 4 3 2" xfId="23086" xr:uid="{CF57FECF-0220-4032-A2FC-43DD7F61B6E2}"/>
    <cellStyle name="Comma 4 7 4 3 2 2" xfId="15579" xr:uid="{D551D7C7-33E0-4748-93D5-231793049FB0}"/>
    <cellStyle name="Comma 4 7 4 3 2 2 2" xfId="55898" xr:uid="{F258B0A1-2714-4AF1-89B4-41F60B06A0A6}"/>
    <cellStyle name="Comma 4 7 4 3 2 2 3" xfId="43283" xr:uid="{08A135A8-B5EC-4CC7-98FB-AC6D5E9DBE50}"/>
    <cellStyle name="Comma 4 7 4 3 2 3" xfId="8993" xr:uid="{9D24140C-306D-4354-A7B3-F97D369426A5}"/>
    <cellStyle name="Comma 4 7 4 3 2 3 2" xfId="49620" xr:uid="{9E1AED6E-0224-49ED-BBE4-61E853A2B3F0}"/>
    <cellStyle name="Comma 4 7 4 3 2 4" xfId="30531" xr:uid="{9D74BD51-E22C-4C81-B452-7D99B61E966A}"/>
    <cellStyle name="Comma 4 7 4 3 2 5" xfId="36993" xr:uid="{402CA76B-4480-4F09-818F-534D69E0FB92}"/>
    <cellStyle name="Comma 4 7 4 3 3" xfId="25705" xr:uid="{CF21CA12-1EA0-4DA0-8629-924CD92111AB}"/>
    <cellStyle name="Comma 4 7 4 3 3 2" xfId="18198" xr:uid="{DF5CF790-CD5C-4DA9-AFDD-959BF8FC7EBD}"/>
    <cellStyle name="Comma 4 7 4 3 3 2 2" xfId="53279" xr:uid="{46B1FC82-4D53-4F51-AB2E-D36C8A3C235B}"/>
    <cellStyle name="Comma 4 7 4 3 3 2 3" xfId="40664" xr:uid="{47B27A17-504D-4912-A858-92D47F3854EA}"/>
    <cellStyle name="Comma 4 7 4 3 3 3" xfId="11612" xr:uid="{8702BC81-3305-4FE8-82AD-DFE9A45C1297}"/>
    <cellStyle name="Comma 4 7 4 3 3 3 2" xfId="47001" xr:uid="{EA0C4F01-47B7-47AC-ABAB-0306E47E424F}"/>
    <cellStyle name="Comma 4 7 4 3 3 4" xfId="4846" xr:uid="{43278DBD-D5A1-474F-86D1-FD34AF0E21E5}"/>
    <cellStyle name="Comma 4 7 4 3 3 5" xfId="34374" xr:uid="{8F2FD5D8-0B13-486B-8549-30D8803608F8}"/>
    <cellStyle name="Comma 4 7 4 3 4" xfId="19075" xr:uid="{3B0C0736-97BD-4E0F-8292-464B9F099EA2}"/>
    <cellStyle name="Comma 4 7 4 3 4 2" xfId="52401" xr:uid="{7DE5ED1B-6FDC-4EF4-B893-F3A12D1EA82F}"/>
    <cellStyle name="Comma 4 7 4 3 4 3" xfId="39786" xr:uid="{52EED9E2-49A0-4DF8-B747-E51CFD9BEA57}"/>
    <cellStyle name="Comma 4 7 4 3 5" xfId="12489" xr:uid="{2692C6A5-A35F-4871-B086-DA37D027B927}"/>
    <cellStyle name="Comma 4 7 4 3 5 2" xfId="46123" xr:uid="{A0BB825A-4646-487B-BB2A-C953B42EEAF8}"/>
    <cellStyle name="Comma 4 7 4 3 6" xfId="3969" xr:uid="{6B5773AC-768E-46EB-A09C-1805148FD6C7}"/>
    <cellStyle name="Comma 4 7 4 3 7" xfId="33496" xr:uid="{F0C601E0-03E2-4C59-9204-8C30F9568A21}"/>
    <cellStyle name="Comma 4 7 4 4" xfId="27433" xr:uid="{12DC8D03-AB4C-4266-90B0-66BB4644B746}"/>
    <cellStyle name="Comma 4 7 4 4 2" xfId="23936" xr:uid="{A40BA93E-2B3C-4B27-BD84-386B15467F34}"/>
    <cellStyle name="Comma 4 7 4 4 2 2" xfId="16429" xr:uid="{F6716E82-1F4A-40ED-B4FE-5754DE42FEC3}"/>
    <cellStyle name="Comma 4 7 4 4 2 2 2" xfId="55048" xr:uid="{9822CEF7-6C48-43F5-B490-7BC1310403D6}"/>
    <cellStyle name="Comma 4 7 4 4 2 2 3" xfId="42433" xr:uid="{2C6F79EF-BB5C-4A43-8358-8A12DCCF1851}"/>
    <cellStyle name="Comma 4 7 4 4 2 3" xfId="9843" xr:uid="{386826D8-26C9-4DF6-BAF5-5463F00A13F3}"/>
    <cellStyle name="Comma 4 7 4 4 2 3 2" xfId="48770" xr:uid="{79B47F75-BEF9-41BA-8E54-D8C79B22D916}"/>
    <cellStyle name="Comma 4 7 4 4 2 4" xfId="29681" xr:uid="{3EA7E6B7-6AE3-41A4-A3BB-DCC0493F1CC4}"/>
    <cellStyle name="Comma 4 7 4 4 2 5" xfId="36143" xr:uid="{EBC9BBC2-C2BE-4735-9CEB-E852D967B4B0}"/>
    <cellStyle name="Comma 4 7 4 4 3" xfId="19925" xr:uid="{83FB325E-B549-4075-82D4-027C546EDE0D}"/>
    <cellStyle name="Comma 4 7 4 4 3 2" xfId="51551" xr:uid="{FA9A5AFB-B622-4095-90AC-CAA110AFA66F}"/>
    <cellStyle name="Comma 4 7 4 4 3 3" xfId="38936" xr:uid="{DA9FC6F3-35F0-4F51-9340-E0B4F5FD766E}"/>
    <cellStyle name="Comma 4 7 4 4 4" xfId="13339" xr:uid="{F3BDE52D-3BE5-4AA6-85AB-509BA052F92A}"/>
    <cellStyle name="Comma 4 7 4 4 4 2" xfId="45273" xr:uid="{CB3B681C-E1FB-4A39-9BCB-41C249C59B6D}"/>
    <cellStyle name="Comma 4 7 4 4 5" xfId="6752" xr:uid="{D5CAC1C9-9E72-4BD4-B56E-B9A742F6D158}"/>
    <cellStyle name="Comma 4 7 4 4 6" xfId="32646" xr:uid="{E4249B77-2B3B-422B-8EE7-528FEC50E103}"/>
    <cellStyle name="Comma 4 7 4 5" xfId="24820" xr:uid="{E9E22B54-AD1B-4992-8BE8-9DEA8CB2A710}"/>
    <cellStyle name="Comma 4 7 4 5 2" xfId="17313" xr:uid="{83B0501F-CCC2-44FC-9FB2-7119B55AFC7F}"/>
    <cellStyle name="Comma 4 7 4 5 2 2" xfId="54164" xr:uid="{B494446B-5D65-4ADA-B925-4E235306DD1D}"/>
    <cellStyle name="Comma 4 7 4 5 2 3" xfId="41549" xr:uid="{2F290272-D014-4549-9420-743FC87D4D36}"/>
    <cellStyle name="Comma 4 7 4 5 3" xfId="10727" xr:uid="{47F99BCC-E8E3-430C-8A04-478945CCD86F}"/>
    <cellStyle name="Comma 4 7 4 5 3 2" xfId="47886" xr:uid="{7D552FE8-FCF0-4F34-BA57-CA3B13CE0F85}"/>
    <cellStyle name="Comma 4 7 4 5 4" xfId="5731" xr:uid="{D7A1AD40-A9E3-4015-9636-2D40DD8ADBE6}"/>
    <cellStyle name="Comma 4 7 4 5 5" xfId="35259" xr:uid="{E5F4A97B-009F-49AB-BD38-F19E1A76096D}"/>
    <cellStyle name="Comma 4 7 4 6" xfId="20805" xr:uid="{8C36D252-6104-48CA-9A19-9D719921F44D}"/>
    <cellStyle name="Comma 4 7 4 6 2" xfId="50667" xr:uid="{84AB741F-0396-45E0-9F96-AE608DEFD3FD}"/>
    <cellStyle name="Comma 4 7 4 6 3" xfId="38052" xr:uid="{8548E151-76D6-4F56-85FE-38046028912E}"/>
    <cellStyle name="Comma 4 7 4 7" xfId="14219" xr:uid="{86B82A7B-458F-4226-9CC5-389BB192BAEB}"/>
    <cellStyle name="Comma 4 7 4 7 2" xfId="44361" xr:uid="{75FA1FF3-90AA-447F-983C-955BB3FDC662}"/>
    <cellStyle name="Comma 4 7 4 8" xfId="7632" xr:uid="{107A6886-AB68-401F-B45A-230563319486}"/>
    <cellStyle name="Comma 4 7 4 9" xfId="31759" xr:uid="{84E249F0-43A3-4418-BFFE-72A99D77551C}"/>
    <cellStyle name="Comma 4 7 5" xfId="28026" xr:uid="{954C7DE9-F6F1-4C45-92FB-DCB7F4C215EF}"/>
    <cellStyle name="Comma 4 7 5 2" xfId="26295" xr:uid="{9250A737-3A67-4820-BE62-998CE0D8CBC4}"/>
    <cellStyle name="Comma 4 7 5 2 2" xfId="22797" xr:uid="{1D40C22E-B866-45EC-9013-A5E3B001F9C9}"/>
    <cellStyle name="Comma 4 7 5 2 2 2" xfId="15290" xr:uid="{B0E74ACB-05CA-4CFE-8727-DDFC4CB29111}"/>
    <cellStyle name="Comma 4 7 5 2 2 2 2" xfId="56187" xr:uid="{E486B612-67E3-4457-B8A3-454140C8E26D}"/>
    <cellStyle name="Comma 4 7 5 2 2 2 3" xfId="43572" xr:uid="{5ACBB453-10BA-437A-9903-5231AEC45245}"/>
    <cellStyle name="Comma 4 7 5 2 2 3" xfId="8704" xr:uid="{E084F1B5-7C9F-4783-8257-13BB4927AE71}"/>
    <cellStyle name="Comma 4 7 5 2 2 3 2" xfId="49909" xr:uid="{5757A86A-86AB-48EF-926D-6DC6EBF87C76}"/>
    <cellStyle name="Comma 4 7 5 2 2 4" xfId="30820" xr:uid="{80081256-DCA2-4288-A7DB-080CE582CB1F}"/>
    <cellStyle name="Comma 4 7 5 2 2 5" xfId="37282" xr:uid="{7934F5FF-4BC2-4771-B3A1-E93E40734464}"/>
    <cellStyle name="Comma 4 7 5 2 3" xfId="25415" xr:uid="{BC927488-3D94-4D70-859C-5D142067B55B}"/>
    <cellStyle name="Comma 4 7 5 2 3 2" xfId="17908" xr:uid="{6DD5827A-FED0-4D0B-BFC3-1F9C5E39CB6D}"/>
    <cellStyle name="Comma 4 7 5 2 3 2 2" xfId="53569" xr:uid="{B1A6F79B-CE54-4DB7-81E0-E3704C100E89}"/>
    <cellStyle name="Comma 4 7 5 2 3 2 3" xfId="40954" xr:uid="{97D0E688-EBC2-4685-98D9-AA64355CE4B2}"/>
    <cellStyle name="Comma 4 7 5 2 3 3" xfId="11322" xr:uid="{17D4E3E7-B0F9-403A-87D3-4A88EFEFC3E3}"/>
    <cellStyle name="Comma 4 7 5 2 3 3 2" xfId="47291" xr:uid="{BAC9BB48-428D-4CBB-8E7B-C6DCD49B8BA5}"/>
    <cellStyle name="Comma 4 7 5 2 3 4" xfId="5136" xr:uid="{ACC6EEBD-AFD7-49FF-8E22-8D0B28AC6961}"/>
    <cellStyle name="Comma 4 7 5 2 3 5" xfId="34664" xr:uid="{27FCF8AF-7816-4C43-9516-B9DF96EC72E2}"/>
    <cellStyle name="Comma 4 7 5 2 4" xfId="18787" xr:uid="{77C8F42D-8A51-4187-8329-622BD4123BD8}"/>
    <cellStyle name="Comma 4 7 5 2 4 2" xfId="52690" xr:uid="{C9F5AE58-2958-4066-A835-2B89E8B61195}"/>
    <cellStyle name="Comma 4 7 5 2 4 3" xfId="40075" xr:uid="{64100FEC-3A57-4AFA-B700-C713D0B68509}"/>
    <cellStyle name="Comma 4 7 5 2 5" xfId="12201" xr:uid="{E5E3C9AE-1A2A-47E8-B4A1-AB96AEA4225A}"/>
    <cellStyle name="Comma 4 7 5 2 5 2" xfId="46412" xr:uid="{DD86F62F-5F72-4FC0-BAE2-2BD951CC35E7}"/>
    <cellStyle name="Comma 4 7 5 2 6" xfId="4257" xr:uid="{C16C8BC8-11FC-4D2F-BD3C-DC9C93936ACE}"/>
    <cellStyle name="Comma 4 7 5 2 7" xfId="33785" xr:uid="{F13A1CB9-B2C5-4B01-853E-565EA760DF94}"/>
    <cellStyle name="Comma 4 7 5 3" xfId="27150" xr:uid="{1805F750-6893-4E23-A951-422AF3CFC26B}"/>
    <cellStyle name="Comma 4 7 5 3 2" xfId="23653" xr:uid="{3D8A191C-01BC-426F-8B4E-D8FCD4BE3F68}"/>
    <cellStyle name="Comma 4 7 5 3 2 2" xfId="16146" xr:uid="{1F903157-00F3-4513-B0B1-9F1914F505D9}"/>
    <cellStyle name="Comma 4 7 5 3 2 2 2" xfId="55331" xr:uid="{1A002D33-EC3F-452B-AC3D-2362088295C6}"/>
    <cellStyle name="Comma 4 7 5 3 2 2 3" xfId="42716" xr:uid="{73122A98-DD96-4AB7-AD6A-6BE28882BEBF}"/>
    <cellStyle name="Comma 4 7 5 3 2 3" xfId="9560" xr:uid="{ABE546AE-2759-478E-95A2-F22CAE696DD7}"/>
    <cellStyle name="Comma 4 7 5 3 2 3 2" xfId="49053" xr:uid="{5D7C6821-9C96-4330-A284-044EF1E19EF2}"/>
    <cellStyle name="Comma 4 7 5 3 2 4" xfId="29964" xr:uid="{386F7BFB-EE3E-4AEE-B896-FE8EF0A7CA59}"/>
    <cellStyle name="Comma 4 7 5 3 2 5" xfId="36426" xr:uid="{4BA2A7B4-53CD-44DA-BC46-FDD47C18ED81}"/>
    <cellStyle name="Comma 4 7 5 3 3" xfId="19642" xr:uid="{BE23C9B1-B775-43EE-9FDC-9E5A0BCDCE00}"/>
    <cellStyle name="Comma 4 7 5 3 3 2" xfId="51834" xr:uid="{46F96E3E-93E2-44E9-AE7C-60EA3FB9A4A5}"/>
    <cellStyle name="Comma 4 7 5 3 3 3" xfId="39219" xr:uid="{D2933ECC-BB89-4ACB-AC90-B977B86F4EF8}"/>
    <cellStyle name="Comma 4 7 5 3 4" xfId="13056" xr:uid="{FF67E00F-52E6-49FE-8A70-865755A086AF}"/>
    <cellStyle name="Comma 4 7 5 3 4 2" xfId="45556" xr:uid="{8E531988-2CF8-40F7-8BE2-456634188738}"/>
    <cellStyle name="Comma 4 7 5 3 5" xfId="6469" xr:uid="{F19F7EDC-B349-427D-AA91-4F030217C75B}"/>
    <cellStyle name="Comma 4 7 5 3 6" xfId="32929" xr:uid="{DE911592-6831-4CCC-AF46-B037CBDF8D2B}"/>
    <cellStyle name="Comma 4 7 5 4" xfId="24530" xr:uid="{403FD13D-4DEB-46EC-B79A-B0960F3B0F61}"/>
    <cellStyle name="Comma 4 7 5 4 2" xfId="17023" xr:uid="{89746022-EE24-4552-A583-4CE271BE880A}"/>
    <cellStyle name="Comma 4 7 5 4 2 2" xfId="54454" xr:uid="{A3E1177A-D681-491E-AD17-048655C6A8D4}"/>
    <cellStyle name="Comma 4 7 5 4 2 3" xfId="41839" xr:uid="{DF020B20-243C-4B50-B13D-5B1210F6D1D3}"/>
    <cellStyle name="Comma 4 7 5 4 3" xfId="10437" xr:uid="{73C68A4D-3F6B-4868-93A6-3BED48E3DD1C}"/>
    <cellStyle name="Comma 4 7 5 4 3 2" xfId="48176" xr:uid="{3B6834B0-6F6A-490A-AA25-B61DA6CEC061}"/>
    <cellStyle name="Comma 4 7 5 4 4" xfId="6021" xr:uid="{5A54140C-0E26-4B5C-BCAC-9D9A48A9BE7E}"/>
    <cellStyle name="Comma 4 7 5 4 5" xfId="35549" xr:uid="{EBD4C475-00AC-4F89-A3FE-58DE7A8BE2D4}"/>
    <cellStyle name="Comma 4 7 5 5" xfId="20517" xr:uid="{E47F5C10-B4BE-43D3-B0F4-69F26E33D055}"/>
    <cellStyle name="Comma 4 7 5 5 2" xfId="50957" xr:uid="{F3E24C80-AF65-442C-B7C5-CE7CDF318EC2}"/>
    <cellStyle name="Comma 4 7 5 5 3" xfId="38342" xr:uid="{A2616CA0-D7E7-4F0C-9458-C45435C81805}"/>
    <cellStyle name="Comma 4 7 5 6" xfId="13931" xr:uid="{27D8C3BD-F8AD-45BC-A5F5-7DD179BC2371}"/>
    <cellStyle name="Comma 4 7 5 6 2" xfId="44679" xr:uid="{13E49FA1-D844-44C3-BB9C-8CE023F6B867}"/>
    <cellStyle name="Comma 4 7 5 7" xfId="7344" xr:uid="{C78FC1F7-87F4-4E44-9DB6-33B93C8D65C1}"/>
    <cellStyle name="Comma 4 7 5 8" xfId="32052" xr:uid="{48246E62-F1BF-4F22-B1A8-D40546F768B7}"/>
    <cellStyle name="Comma 4 7 6" xfId="26734" xr:uid="{291A67B5-A267-4978-A23C-DDA6EAAFC096}"/>
    <cellStyle name="Comma 4 7 6 2" xfId="23237" xr:uid="{44223F0A-5F6A-46BF-98CE-609D64B66D97}"/>
    <cellStyle name="Comma 4 7 6 2 2" xfId="15730" xr:uid="{552225D0-8DDE-4407-801E-FDA0968BF36D}"/>
    <cellStyle name="Comma 4 7 6 2 2 2" xfId="55747" xr:uid="{72E28894-3620-4D81-9C5E-47E24801C4DE}"/>
    <cellStyle name="Comma 4 7 6 2 2 3" xfId="43132" xr:uid="{182D20C3-2FEB-4C23-8A43-E3478FA4CAFE}"/>
    <cellStyle name="Comma 4 7 6 2 3" xfId="9144" xr:uid="{40DC82C4-DD5E-4A56-B480-E5E3000D5A2D}"/>
    <cellStyle name="Comma 4 7 6 2 3 2" xfId="49469" xr:uid="{894BE899-B970-404B-819C-59D31FD79D67}"/>
    <cellStyle name="Comma 4 7 6 2 4" xfId="30380" xr:uid="{E5383AF4-C50C-4E85-9F53-7D3E2891F143}"/>
    <cellStyle name="Comma 4 7 6 2 5" xfId="36842" xr:uid="{4EB95D29-B594-4616-88DB-E8893796EDB6}"/>
    <cellStyle name="Comma 4 7 6 3" xfId="25859" xr:uid="{3DA85F6B-3562-4408-8826-1FD5AA731996}"/>
    <cellStyle name="Comma 4 7 6 3 2" xfId="18352" xr:uid="{23676720-C24B-4552-BF2E-4E80A4F08519}"/>
    <cellStyle name="Comma 4 7 6 3 2 2" xfId="53125" xr:uid="{E5C5DE88-BF2B-4A4F-8D38-A426DDABC055}"/>
    <cellStyle name="Comma 4 7 6 3 2 3" xfId="40510" xr:uid="{B8725167-A3DF-4E93-810D-BC0D6E09C10A}"/>
    <cellStyle name="Comma 4 7 6 3 3" xfId="11766" xr:uid="{7BDFD5AB-F4AF-4786-AA11-088F77BC1311}"/>
    <cellStyle name="Comma 4 7 6 3 3 2" xfId="46847" xr:uid="{420C2DC3-F202-4BA7-9673-19A4DF6D6162}"/>
    <cellStyle name="Comma 4 7 6 3 4" xfId="4692" xr:uid="{9107E709-025F-4938-9AC8-9865325294CF}"/>
    <cellStyle name="Comma 4 7 6 3 5" xfId="34220" xr:uid="{06AB4CAD-FD8E-43C0-86B9-6079701BDB4F}"/>
    <cellStyle name="Comma 4 7 6 4" xfId="19226" xr:uid="{61603F4D-90B3-4CF4-9F6F-3C64690663F7}"/>
    <cellStyle name="Comma 4 7 6 4 2" xfId="52250" xr:uid="{0D2D5A29-6045-408B-B21D-F75C710AA71F}"/>
    <cellStyle name="Comma 4 7 6 4 3" xfId="39635" xr:uid="{E0091806-5BC9-4F54-BBF8-24C40B80D07C}"/>
    <cellStyle name="Comma 4 7 6 5" xfId="12640" xr:uid="{784581BD-7877-4A01-9085-BB9EB24D870A}"/>
    <cellStyle name="Comma 4 7 6 5 2" xfId="45972" xr:uid="{C13ADE1A-BFE2-44D9-BB3A-89BFA746404B}"/>
    <cellStyle name="Comma 4 7 6 6" xfId="3818" xr:uid="{A0E37123-013D-41F3-B145-D9551F08A83F}"/>
    <cellStyle name="Comma 4 7 6 7" xfId="33345" xr:uid="{B7CD00BE-4F9D-4217-8E7D-9A0BFDA9FBCC}"/>
    <cellStyle name="Comma 4 7 7" xfId="27584" xr:uid="{3B3F0405-D5B6-48F9-BA78-C9E6FBC7827F}"/>
    <cellStyle name="Comma 4 7 7 2" xfId="24087" xr:uid="{02EB8352-54FF-400C-A0AB-263F78296663}"/>
    <cellStyle name="Comma 4 7 7 2 2" xfId="16580" xr:uid="{80D4FF5A-1318-4472-9428-64E69AF52240}"/>
    <cellStyle name="Comma 4 7 7 2 2 2" xfId="54897" xr:uid="{F33F662F-3DC5-4F6E-984C-EBF9B89154B8}"/>
    <cellStyle name="Comma 4 7 7 2 2 3" xfId="42282" xr:uid="{8F779E89-382D-45D2-85B4-8BB70AFA1FFC}"/>
    <cellStyle name="Comma 4 7 7 2 3" xfId="9994" xr:uid="{44A2783E-1281-460D-853F-052CF48E155C}"/>
    <cellStyle name="Comma 4 7 7 2 3 2" xfId="48619" xr:uid="{D8E31724-5B65-477B-A44F-70C78303DFBC}"/>
    <cellStyle name="Comma 4 7 7 2 4" xfId="29530" xr:uid="{FDE0F2A3-9D45-42F5-AB41-29B529E21B2A}"/>
    <cellStyle name="Comma 4 7 7 2 5" xfId="35992" xr:uid="{0C7A3A7A-8BEE-4C26-B66E-FA079BA9B28D}"/>
    <cellStyle name="Comma 4 7 7 3" xfId="20076" xr:uid="{3C1F8731-04F8-4452-8209-AE27F50C389A}"/>
    <cellStyle name="Comma 4 7 7 3 2" xfId="51400" xr:uid="{01B952E4-71AB-4411-B6E4-8E442695EBB7}"/>
    <cellStyle name="Comma 4 7 7 3 3" xfId="38785" xr:uid="{2C8ECC5A-337E-4173-B349-193FE6881C5B}"/>
    <cellStyle name="Comma 4 7 7 4" xfId="13490" xr:uid="{07E0C1FE-20FB-488B-8527-395924A2B9AC}"/>
    <cellStyle name="Comma 4 7 7 4 2" xfId="45122" xr:uid="{72A3FE51-9D17-4269-A701-9ED39DDB0A21}"/>
    <cellStyle name="Comma 4 7 7 5" xfId="6903" xr:uid="{CCD432E1-55F1-4EB1-804B-2EEB1A97888D}"/>
    <cellStyle name="Comma 4 7 7 6" xfId="32495" xr:uid="{220B28D5-48BA-4E44-A46D-D9D1A3A02D6D}"/>
    <cellStyle name="Comma 4 7 8" xfId="24974" xr:uid="{D6DF9DA7-6A69-44E0-B8E9-3B01F874C79A}"/>
    <cellStyle name="Comma 4 7 8 2" xfId="17467" xr:uid="{2518D787-1620-4240-A240-CB81F298C167}"/>
    <cellStyle name="Comma 4 7 8 2 2" xfId="54010" xr:uid="{13DAA9F6-A6BD-4A44-9A88-972DDAA9DBB3}"/>
    <cellStyle name="Comma 4 7 8 2 3" xfId="41395" xr:uid="{97EA076B-9A3B-41A8-95A9-1EA7950C3DF6}"/>
    <cellStyle name="Comma 4 7 8 3" xfId="10881" xr:uid="{E6D6EAEA-2723-4D5E-B6B1-431EA79893B5}"/>
    <cellStyle name="Comma 4 7 8 3 2" xfId="47732" xr:uid="{E9F3BEFE-3EE8-4BCC-B1D9-A5B78EBF3CDF}"/>
    <cellStyle name="Comma 4 7 8 4" xfId="5577" xr:uid="{665C12CD-EF26-46DE-B49C-7D1F2FF4CE4C}"/>
    <cellStyle name="Comma 4 7 8 5" xfId="35105" xr:uid="{A89B2AA7-57F3-439C-B214-715F13327546}"/>
    <cellStyle name="Comma 4 7 9" xfId="28564" xr:uid="{544F4E3F-7781-4DFD-883A-EA96A9BCF551}"/>
    <cellStyle name="Comma 4 7 9 2" xfId="20959" xr:uid="{B59C716A-51C6-404B-BB08-DD847021A897}"/>
    <cellStyle name="Comma 4 7 9 2 2" xfId="50293" xr:uid="{0CA815C0-6B7D-4128-A66A-7AE956B5DB60}"/>
    <cellStyle name="Comma 4 7 9 3" xfId="14373" xr:uid="{2FF4455D-0036-4530-BF42-7B587E9D02D6}"/>
    <cellStyle name="Comma 4 7 9 4" xfId="7786" xr:uid="{D32E9A20-AE7B-42E8-8AE1-0BE00DD5C9CC}"/>
    <cellStyle name="Comma 4 7 9 5" xfId="37669" xr:uid="{07B2C672-E838-4B14-A56C-739D3B5C7844}"/>
    <cellStyle name="Comma 4 8" xfId="690" xr:uid="{80093583-9263-45FF-9504-AD62B1F89299}"/>
    <cellStyle name="Comma 4 8 10" xfId="28548" xr:uid="{0D746CC1-E161-4BA7-AB6F-2455BBDF8A18}"/>
    <cellStyle name="Comma 4 8 10 2" xfId="20952" xr:uid="{76355A0C-FF54-43B8-8E19-E8D3E4B56B8D}"/>
    <cellStyle name="Comma 4 8 10 2 2" xfId="50317" xr:uid="{F686456A-1CD3-4DFB-B8FD-0A291DEC9ED2}"/>
    <cellStyle name="Comma 4 8 10 3" xfId="14366" xr:uid="{28D2DFD1-633D-4B87-BBF0-4A66D04F6139}"/>
    <cellStyle name="Comma 4 8 10 4" xfId="7779" xr:uid="{2483EEEE-665D-443B-8806-09BAC27A2A36}"/>
    <cellStyle name="Comma 4 8 10 5" xfId="37694" xr:uid="{6338F2FB-CCE9-49A4-813E-9D321E375C37}"/>
    <cellStyle name="Comma 4 8 11" xfId="22382" xr:uid="{895B316D-B01D-4F32-AA63-A0524B6DD84F}"/>
    <cellStyle name="Comma 4 8 11 2" xfId="14875" xr:uid="{65360081-61D7-4521-97F6-D79C55F27BBD}"/>
    <cellStyle name="Comma 4 8 11 2 2" xfId="50520" xr:uid="{A0E5256E-C635-4581-9125-1D5743B98799}"/>
    <cellStyle name="Comma 4 8 11 3" xfId="8289" xr:uid="{F68E6592-5991-4F6F-8E31-095228FF2D8A}"/>
    <cellStyle name="Comma 4 8 11 4" xfId="31235" xr:uid="{04664A46-6945-4F5A-86A5-E01C3D19B413}"/>
    <cellStyle name="Comma 4 8 11 5" xfId="37905" xr:uid="{C003FA11-C45D-4EF2-97EA-F62FA5436C27}"/>
    <cellStyle name="Comma 4 8 12" xfId="28995" xr:uid="{A894A57A-2371-456D-B155-3695D16E2580}"/>
    <cellStyle name="Comma 4 8 12 2" xfId="21294" xr:uid="{B96EB6F8-0BD4-45B4-AE05-DBD307715601}"/>
    <cellStyle name="Comma 4 8 12 3" xfId="14708" xr:uid="{4A997C6D-7E55-40F3-8151-EF0CB285D019}"/>
    <cellStyle name="Comma 4 8 12 4" xfId="8121" xr:uid="{C5976DD4-53C1-4C39-85F5-A47F82E6CC31}"/>
    <cellStyle name="Comma 4 8 12 5" xfId="44185" xr:uid="{7B4B8B31-3EC4-4A5B-9CEA-CF11EDE61811}"/>
    <cellStyle name="Comma 4 8 13" xfId="22283" xr:uid="{37D5854D-9742-4478-B48E-72C4CEE9810E}"/>
    <cellStyle name="Comma 4 8 14" xfId="1352" xr:uid="{4A3C8051-D312-4C88-95AF-089588AF9BF0}"/>
    <cellStyle name="Comma 4 8 14 10" xfId="57255" xr:uid="{79DF4B9A-76F6-48D7-B4C7-29CA00A5F627}"/>
    <cellStyle name="Comma 4 8 14 2" xfId="1393" xr:uid="{BB95A866-C18C-4AD0-A9EC-3BDE2144FDC1}"/>
    <cellStyle name="Comma 4 8 14 2 2" xfId="31356" xr:uid="{D6F76BEA-CA71-40D6-A1A6-B5D0C800AE69}"/>
    <cellStyle name="Comma 4 8 14 2 3" xfId="31369" xr:uid="{02471CF6-A245-44C2-B893-AB2A46447D08}"/>
    <cellStyle name="Comma 4 8 14 2 4" xfId="31339" xr:uid="{B5DC58E1-1719-4C61-9CB8-29BDA32810C2}"/>
    <cellStyle name="Comma 4 8 14 3" xfId="31346" xr:uid="{BC0F4AD9-7337-4C4E-9E96-4EF875C97E64}"/>
    <cellStyle name="Comma 4 8 14 3 2" xfId="31361" xr:uid="{05BF02D7-8E10-4EE7-9BF0-1B1209FB07E0}"/>
    <cellStyle name="Comma 4 8 14 3 3" xfId="31374" xr:uid="{560C5E6F-700A-41EE-942A-E95B88CDF8FC}"/>
    <cellStyle name="Comma 4 8 14 4" xfId="31353" xr:uid="{F50F219A-D39C-4449-BABA-54F52E83E886}"/>
    <cellStyle name="Comma 4 8 14 5" xfId="31366" xr:uid="{4BEAF168-ED21-4A4B-8629-FAE4DF4E8F7F}"/>
    <cellStyle name="Comma 4 8 14 6" xfId="446" xr:uid="{EBABEC3C-740C-43B4-A457-B4A33FDD5340}"/>
    <cellStyle name="Comma 4 8 14 6 2" xfId="995" xr:uid="{48DF2377-38D8-4A46-8830-4458192D1EFA}"/>
    <cellStyle name="Comma 4 8 14 6 3" xfId="31335" xr:uid="{DA7B1284-769C-46B8-AEC5-EEC5DCAA1CE6}"/>
    <cellStyle name="Comma 4 8 14 7" xfId="1381" xr:uid="{1F8A8C61-3B27-43B3-8A45-4F22D85148A3}"/>
    <cellStyle name="Comma 4 8 14 8" xfId="1378" xr:uid="{FA04B924-4DEC-42E1-B81F-8726FF6FD4C0}"/>
    <cellStyle name="Comma 4 8 14 9" xfId="56994" xr:uid="{661D8915-B221-4D1E-B30B-D9D90477A8E2}"/>
    <cellStyle name="Comma 4 8 15" xfId="14817" xr:uid="{E74C1E5F-4D48-4638-B863-2D30876AD550}"/>
    <cellStyle name="Comma 4 8 16" xfId="8230" xr:uid="{CC808074-BCCE-450B-A4B3-3C5028A976B1}"/>
    <cellStyle name="Comma 4 8 17" xfId="29172" xr:uid="{6F984BB1-D39C-402E-9CC3-789326AF6683}"/>
    <cellStyle name="Comma 4 8 18" xfId="3551" xr:uid="{20392542-7E1D-43B4-9C47-73BF330361F0}"/>
    <cellStyle name="Comma 4 8 19" xfId="31612" xr:uid="{CED6CE4F-6151-4DB5-9926-4272A99F3581}"/>
    <cellStyle name="Comma 4 8 2" xfId="1110" xr:uid="{4C78E288-D918-481B-9C82-D704AE7559CE}"/>
    <cellStyle name="Comma 4 8 2 10" xfId="14615" xr:uid="{2FE5042C-B7BE-4CE2-BAD3-248B85D96A9E}"/>
    <cellStyle name="Comma 4 8 2 11" xfId="8028" xr:uid="{D685185D-0BE4-4EA1-B912-12DB8A99674B}"/>
    <cellStyle name="Comma 4 8 2 12" xfId="31632" xr:uid="{8C76621A-D892-4B81-9995-1F775388F6A1}"/>
    <cellStyle name="Comma 4 8 2 13" xfId="28872" xr:uid="{4C8A18FB-9184-419F-ADA3-CE19A99D8639}"/>
    <cellStyle name="Comma 4 8 2 2" xfId="28415" xr:uid="{328734B1-7C77-4BD5-BEEB-CF4766DEF591}"/>
    <cellStyle name="Comma 4 8 2 2 10" xfId="31707" xr:uid="{BED27706-EECB-40B8-9F0C-E0C88285E2A3}"/>
    <cellStyle name="Comma 4 8 2 2 2" xfId="28261" xr:uid="{13DB572E-FD99-4637-B438-52D28A7630A1}"/>
    <cellStyle name="Comma 4 8 2 2 2 2" xfId="27770" xr:uid="{E975492E-4C1A-4346-877A-D2E77D05C227}"/>
    <cellStyle name="Comma 4 8 2 2 2 2 2" xfId="26040" xr:uid="{E79833CD-218E-46FA-9AA8-4A14914C681F}"/>
    <cellStyle name="Comma 4 8 2 2 2 2 2 2" xfId="22542" xr:uid="{9E9522AE-2F6A-4816-B165-50CD12629CE2}"/>
    <cellStyle name="Comma 4 8 2 2 2 2 2 2 2" xfId="15035" xr:uid="{336D3845-B285-42B6-B603-22BE093ACB9F}"/>
    <cellStyle name="Comma 4 8 2 2 2 2 2 2 2 2" xfId="56442" xr:uid="{FB747E38-A925-41FC-8390-9F9A53375C2B}"/>
    <cellStyle name="Comma 4 8 2 2 2 2 2 2 2 3" xfId="43827" xr:uid="{0B903493-7F9C-43D8-83B1-97B2F7026F90}"/>
    <cellStyle name="Comma 4 8 2 2 2 2 2 2 3" xfId="8449" xr:uid="{462098CE-CDD7-4212-A6D6-536AAB4EE62F}"/>
    <cellStyle name="Comma 4 8 2 2 2 2 2 2 3 2" xfId="50164" xr:uid="{F11E1F90-9E68-4784-B5DC-CC6BBF28F42B}"/>
    <cellStyle name="Comma 4 8 2 2 2 2 2 2 4" xfId="31075" xr:uid="{094ACDF9-B7AD-4B68-9DBF-E15535A6CA66}"/>
    <cellStyle name="Comma 4 8 2 2 2 2 2 2 5" xfId="37537" xr:uid="{B8C72E95-271F-41E5-8CDA-318B009042B1}"/>
    <cellStyle name="Comma 4 8 2 2 2 2 2 3" xfId="25160" xr:uid="{B41933C0-FB42-47D1-AB9F-844F5F058448}"/>
    <cellStyle name="Comma 4 8 2 2 2 2 2 3 2" xfId="17653" xr:uid="{894E0FAB-94D9-40D7-9D23-6D4F48877FCF}"/>
    <cellStyle name="Comma 4 8 2 2 2 2 2 3 2 2" xfId="53824" xr:uid="{F1FB224E-DD0C-478B-BE9E-B6176E6B44BA}"/>
    <cellStyle name="Comma 4 8 2 2 2 2 2 3 2 3" xfId="41209" xr:uid="{97647C2A-D266-43F2-AB68-F5DCB421C1B7}"/>
    <cellStyle name="Comma 4 8 2 2 2 2 2 3 3" xfId="11067" xr:uid="{CC8E218F-E6C1-4FE9-8A57-6AA801E2084B}"/>
    <cellStyle name="Comma 4 8 2 2 2 2 2 3 3 2" xfId="47546" xr:uid="{6B9E8DAA-59E1-42B8-83F6-859F31A07081}"/>
    <cellStyle name="Comma 4 8 2 2 2 2 2 3 4" xfId="5391" xr:uid="{B2EA78C2-4D51-43C1-A762-4855CAA7B3FF}"/>
    <cellStyle name="Comma 4 8 2 2 2 2 2 3 5" xfId="34919" xr:uid="{CFE4BF30-DDF9-4943-904A-9A05DE420966}"/>
    <cellStyle name="Comma 4 8 2 2 2 2 2 4" xfId="18532" xr:uid="{63C1EA5C-9C4B-4132-A2A8-923C554EED6E}"/>
    <cellStyle name="Comma 4 8 2 2 2 2 2 4 2" xfId="52945" xr:uid="{A170120E-E279-4D87-97F1-807AB99F9A08}"/>
    <cellStyle name="Comma 4 8 2 2 2 2 2 4 3" xfId="40330" xr:uid="{3FDE198F-7DB7-432F-9C77-1405A65073BD}"/>
    <cellStyle name="Comma 4 8 2 2 2 2 2 5" xfId="11946" xr:uid="{33A2989C-1F75-4E7F-A5E8-F3407F7D6806}"/>
    <cellStyle name="Comma 4 8 2 2 2 2 2 5 2" xfId="46667" xr:uid="{30630968-3878-4969-82D2-CD9DF666E133}"/>
    <cellStyle name="Comma 4 8 2 2 2 2 2 6" xfId="4512" xr:uid="{EA4C143C-C0BE-45B1-8FC6-D64F655C55E7}"/>
    <cellStyle name="Comma 4 8 2 2 2 2 2 7" xfId="34040" xr:uid="{7049BDA7-116C-4CF3-9D55-2E376B0ED35A}"/>
    <cellStyle name="Comma 4 8 2 2 2 2 3" xfId="26896" xr:uid="{1EC11046-36EE-4199-BFCA-4C003187AC68}"/>
    <cellStyle name="Comma 4 8 2 2 2 2 3 2" xfId="23399" xr:uid="{BC558F02-A746-477F-9AA8-DF8799243915}"/>
    <cellStyle name="Comma 4 8 2 2 2 2 3 2 2" xfId="15892" xr:uid="{9C98EC16-35EB-47F2-8A59-A073CBB6F832}"/>
    <cellStyle name="Comma 4 8 2 2 2 2 3 2 2 2" xfId="55585" xr:uid="{FDF8D96A-4B10-4E02-B04E-A14C3A1E8E88}"/>
    <cellStyle name="Comma 4 8 2 2 2 2 3 2 2 3" xfId="42970" xr:uid="{271C42A8-2BF5-4DA1-8C82-0A1E081103CF}"/>
    <cellStyle name="Comma 4 8 2 2 2 2 3 2 3" xfId="9306" xr:uid="{B1B5ED4E-9E52-4EC0-8E9B-059F814FD111}"/>
    <cellStyle name="Comma 4 8 2 2 2 2 3 2 3 2" xfId="49307" xr:uid="{5856DC06-D860-4E09-910B-356BDAAC7364}"/>
    <cellStyle name="Comma 4 8 2 2 2 2 3 2 4" xfId="30218" xr:uid="{30E75FB7-333F-477B-8119-853791F89AEF}"/>
    <cellStyle name="Comma 4 8 2 2 2 2 3 2 5" xfId="36680" xr:uid="{49B51442-67B4-4A4D-85AF-15572C3E1A0E}"/>
    <cellStyle name="Comma 4 8 2 2 2 2 3 3" xfId="19388" xr:uid="{B7EFEE07-8227-4CFA-BAC0-AD8682594CE8}"/>
    <cellStyle name="Comma 4 8 2 2 2 2 3 3 2" xfId="52088" xr:uid="{2B36D4C2-F4D1-4AB7-92FB-C8178C36F297}"/>
    <cellStyle name="Comma 4 8 2 2 2 2 3 3 3" xfId="39473" xr:uid="{A15CE808-CC4E-427D-95A2-CF7DBE5B8D04}"/>
    <cellStyle name="Comma 4 8 2 2 2 2 3 4" xfId="12802" xr:uid="{5F6D55C4-AB3B-4947-A7CD-12F16DBC3EDE}"/>
    <cellStyle name="Comma 4 8 2 2 2 2 3 4 2" xfId="45810" xr:uid="{EB91552C-BE72-4B90-92FF-BFF7CDC9CC69}"/>
    <cellStyle name="Comma 4 8 2 2 2 2 3 5" xfId="3656" xr:uid="{608064A3-B750-42DB-841E-B51C7834A2F0}"/>
    <cellStyle name="Comma 4 8 2 2 2 2 3 6" xfId="33183" xr:uid="{76705DE0-67E3-4973-A79C-A5320D3CEAAD}"/>
    <cellStyle name="Comma 4 8 2 2 2 2 4" xfId="24275" xr:uid="{A13BCE4E-FFA3-44FE-A83A-50EA1B09B020}"/>
    <cellStyle name="Comma 4 8 2 2 2 2 4 2" xfId="16768" xr:uid="{8C93B688-6A28-46AA-80F0-5EA08DD4FFC3}"/>
    <cellStyle name="Comma 4 8 2 2 2 2 4 2 2" xfId="54709" xr:uid="{8E559F13-8566-4A33-A99A-9DAFD22D9AF7}"/>
    <cellStyle name="Comma 4 8 2 2 2 2 4 2 3" xfId="42094" xr:uid="{6FF2AA53-9F5B-4806-B4EF-9E39A033441C}"/>
    <cellStyle name="Comma 4 8 2 2 2 2 4 3" xfId="10182" xr:uid="{B1CCC8DC-B04F-4513-ACF4-56D814AA8834}"/>
    <cellStyle name="Comma 4 8 2 2 2 2 4 3 2" xfId="48431" xr:uid="{B9A5BE22-5F08-448B-917D-85CDC4E9207E}"/>
    <cellStyle name="Comma 4 8 2 2 2 2 4 4" xfId="29342" xr:uid="{94C303D0-E72F-4810-B822-EBF893864F9A}"/>
    <cellStyle name="Comma 4 8 2 2 2 2 4 5" xfId="35804" xr:uid="{E015C8F1-E62E-49A3-ADAA-185776CB6308}"/>
    <cellStyle name="Comma 4 8 2 2 2 2 5" xfId="20262" xr:uid="{DE78A461-4280-411D-87DA-DC0E779E16EC}"/>
    <cellStyle name="Comma 4 8 2 2 2 2 5 2" xfId="51212" xr:uid="{100C2028-D212-48E2-B232-B75FAA351720}"/>
    <cellStyle name="Comma 4 8 2 2 2 2 5 3" xfId="38597" xr:uid="{48F6BB93-1FBD-4911-8B8B-E3B469CE0868}"/>
    <cellStyle name="Comma 4 8 2 2 2 2 6" xfId="13676" xr:uid="{F678EA10-0789-4501-A780-AFD927DD3206}"/>
    <cellStyle name="Comma 4 8 2 2 2 2 6 2" xfId="44934" xr:uid="{7955455B-6AF2-486A-87AB-AD065BA06137}"/>
    <cellStyle name="Comma 4 8 2 2 2 2 7" xfId="7089" xr:uid="{7AFF8E25-DA3D-45F4-BA9E-5CCF300FE896}"/>
    <cellStyle name="Comma 4 8 2 2 2 2 8" xfId="32307" xr:uid="{2A13277E-26D0-44F7-B0EA-A6E652F9D441}"/>
    <cellStyle name="Comma 4 8 2 2 2 3" xfId="26480" xr:uid="{A35FB077-23CE-4DE9-9A3B-5FEE8BA628BC}"/>
    <cellStyle name="Comma 4 8 2 2 2 3 2" xfId="22983" xr:uid="{B707B7BD-7D3C-41EB-A6D6-04F1274FB89B}"/>
    <cellStyle name="Comma 4 8 2 2 2 3 2 2" xfId="15476" xr:uid="{C1000A4F-B2F7-4B8B-90E8-8ED49DBBB57F}"/>
    <cellStyle name="Comma 4 8 2 2 2 3 2 2 2" xfId="56001" xr:uid="{483B53DC-2905-4F85-8C8A-5E5008872F5F}"/>
    <cellStyle name="Comma 4 8 2 2 2 3 2 2 3" xfId="43386" xr:uid="{389E7098-8CBE-4205-AA42-97E0A344C5D0}"/>
    <cellStyle name="Comma 4 8 2 2 2 3 2 3" xfId="8890" xr:uid="{A244EAAB-434C-4133-B28B-6A32C711343F}"/>
    <cellStyle name="Comma 4 8 2 2 2 3 2 3 2" xfId="49723" xr:uid="{EB223B62-7C9F-40F9-AD1D-A84FDB6C1EED}"/>
    <cellStyle name="Comma 4 8 2 2 2 3 2 4" xfId="30634" xr:uid="{317EBC3B-6323-46ED-8F42-9CBADCC8F3F1}"/>
    <cellStyle name="Comma 4 8 2 2 2 3 2 5" xfId="37096" xr:uid="{24095788-26E1-4BD9-B53D-1A4F4B339945}"/>
    <cellStyle name="Comma 4 8 2 2 2 3 3" xfId="25602" xr:uid="{418D710C-622E-4F8C-9BAF-590D05A80CBE}"/>
    <cellStyle name="Comma 4 8 2 2 2 3 3 2" xfId="18095" xr:uid="{D07268E2-D2BD-4F60-A891-7618BF7BD2E5}"/>
    <cellStyle name="Comma 4 8 2 2 2 3 3 2 2" xfId="53382" xr:uid="{EB96433B-23E9-43A4-9F8C-407DA1039F2D}"/>
    <cellStyle name="Comma 4 8 2 2 2 3 3 2 3" xfId="40767" xr:uid="{417A51A6-4287-4378-A893-404BC1940A58}"/>
    <cellStyle name="Comma 4 8 2 2 2 3 3 3" xfId="11509" xr:uid="{E6B5842D-EDFA-4DFF-B38A-1056D77D72F2}"/>
    <cellStyle name="Comma 4 8 2 2 2 3 3 3 2" xfId="47104" xr:uid="{B4D818EF-0F70-4792-A650-61DE303D70FF}"/>
    <cellStyle name="Comma 4 8 2 2 2 3 3 4" xfId="4949" xr:uid="{EF227EFF-2839-4AD5-9134-0C9CF1693627}"/>
    <cellStyle name="Comma 4 8 2 2 2 3 3 5" xfId="34477" xr:uid="{0DA697C1-2A80-4351-ACFC-699E442FB651}"/>
    <cellStyle name="Comma 4 8 2 2 2 3 4" xfId="18972" xr:uid="{AC6BB3E3-689A-43D8-AD74-C920EFDC75DE}"/>
    <cellStyle name="Comma 4 8 2 2 2 3 4 2" xfId="52504" xr:uid="{6928E1E7-45D9-407A-B777-8F7C655EDCB4}"/>
    <cellStyle name="Comma 4 8 2 2 2 3 4 3" xfId="39889" xr:uid="{00A03C8F-A9D9-4A6E-94F6-934CD40018F7}"/>
    <cellStyle name="Comma 4 8 2 2 2 3 5" xfId="12386" xr:uid="{DDD458FA-0A5A-49F3-85ED-7EAE19F674D7}"/>
    <cellStyle name="Comma 4 8 2 2 2 3 5 2" xfId="46226" xr:uid="{1DF546C0-AEA8-4969-80C6-7ABF38EA245F}"/>
    <cellStyle name="Comma 4 8 2 2 2 3 6" xfId="4072" xr:uid="{16867A62-DF94-4D37-BBC5-993D475E4CE2}"/>
    <cellStyle name="Comma 4 8 2 2 2 3 7" xfId="33599" xr:uid="{63C13D32-1245-41E4-A1FF-3B6858183AA4}"/>
    <cellStyle name="Comma 4 8 2 2 2 4" xfId="27330" xr:uid="{E2735A6E-D91A-4634-A16D-6B6FD226E8CD}"/>
    <cellStyle name="Comma 4 8 2 2 2 4 2" xfId="23833" xr:uid="{709A9C50-9489-448C-B6BD-2BAC296B01D8}"/>
    <cellStyle name="Comma 4 8 2 2 2 4 2 2" xfId="16326" xr:uid="{D5FEDA24-04F5-470E-878E-C0FBF730B949}"/>
    <cellStyle name="Comma 4 8 2 2 2 4 2 2 2" xfId="55151" xr:uid="{632D1D48-1389-45B4-99C4-59AB3FB2110E}"/>
    <cellStyle name="Comma 4 8 2 2 2 4 2 2 3" xfId="42536" xr:uid="{2CAC19C6-104C-410D-9FE1-D45590E81E16}"/>
    <cellStyle name="Comma 4 8 2 2 2 4 2 3" xfId="9740" xr:uid="{E9F6219D-4AB2-463C-9FD4-73BA5ACBD5A5}"/>
    <cellStyle name="Comma 4 8 2 2 2 4 2 3 2" xfId="48873" xr:uid="{D95DB050-6733-4716-B45F-40236CB1C907}"/>
    <cellStyle name="Comma 4 8 2 2 2 4 2 4" xfId="29784" xr:uid="{CF429472-1F51-42D7-91DD-AA25727DABA9}"/>
    <cellStyle name="Comma 4 8 2 2 2 4 2 5" xfId="36246" xr:uid="{6655DAA7-4A79-4D18-871D-F554D5B948A5}"/>
    <cellStyle name="Comma 4 8 2 2 2 4 3" xfId="19822" xr:uid="{7E057B57-9D51-4557-B0A3-45B29E35DF9D}"/>
    <cellStyle name="Comma 4 8 2 2 2 4 3 2" xfId="51654" xr:uid="{7598ACCD-4A3B-4AE3-9F08-1EF801634985}"/>
    <cellStyle name="Comma 4 8 2 2 2 4 3 3" xfId="39039" xr:uid="{DE54EC29-7403-4796-9AE5-C6F11DB88A14}"/>
    <cellStyle name="Comma 4 8 2 2 2 4 4" xfId="13236" xr:uid="{1CFA6975-AD21-4BC4-9177-4A7B025A7BAF}"/>
    <cellStyle name="Comma 4 8 2 2 2 4 4 2" xfId="45376" xr:uid="{F4EE5A13-5A03-4EE4-965A-2DA47EBB450D}"/>
    <cellStyle name="Comma 4 8 2 2 2 4 5" xfId="6649" xr:uid="{3D158917-725E-422C-9C8D-3169F9C34FB1}"/>
    <cellStyle name="Comma 4 8 2 2 2 4 6" xfId="32749" xr:uid="{CF298B71-39EE-4A89-B119-9E0FCDA430DD}"/>
    <cellStyle name="Comma 4 8 2 2 2 5" xfId="24717" xr:uid="{FC07F4C4-6C5E-4E4A-B9A8-B1896144B32F}"/>
    <cellStyle name="Comma 4 8 2 2 2 5 2" xfId="17210" xr:uid="{758C5F9F-CC77-4DD6-8FBD-E893F257A8CA}"/>
    <cellStyle name="Comma 4 8 2 2 2 5 2 2" xfId="54267" xr:uid="{56F7FA1F-EC64-43BD-BB48-9A69FCF745AB}"/>
    <cellStyle name="Comma 4 8 2 2 2 5 2 3" xfId="41652" xr:uid="{35DDAAE0-12A3-44D6-ACA8-9D3785483A8F}"/>
    <cellStyle name="Comma 4 8 2 2 2 5 3" xfId="10624" xr:uid="{287131C0-160B-46F4-94F6-4FDDA0537C80}"/>
    <cellStyle name="Comma 4 8 2 2 2 5 3 2" xfId="47989" xr:uid="{0F78D918-F08A-4598-9800-4F606845F194}"/>
    <cellStyle name="Comma 4 8 2 2 2 5 4" xfId="5834" xr:uid="{DDB91367-0965-47EB-8950-C841BD476C7B}"/>
    <cellStyle name="Comma 4 8 2 2 2 5 5" xfId="35362" xr:uid="{D8735D0B-131D-48C4-857C-2192F96D0282}"/>
    <cellStyle name="Comma 4 8 2 2 2 6" xfId="20702" xr:uid="{5C11CDCA-7F7A-4AC5-94F0-9BA83944AED7}"/>
    <cellStyle name="Comma 4 8 2 2 2 6 2" xfId="50770" xr:uid="{B81209A1-69C5-4436-9F2C-E11E1538C235}"/>
    <cellStyle name="Comma 4 8 2 2 2 6 3" xfId="38155" xr:uid="{26AC162E-1B84-4141-AA58-C2FB4ACC0087}"/>
    <cellStyle name="Comma 4 8 2 2 2 7" xfId="14116" xr:uid="{261A5890-005C-496B-BB1E-43E1F520AC8B}"/>
    <cellStyle name="Comma 4 8 2 2 2 7 2" xfId="44464" xr:uid="{5AFC65FE-A53C-4BEA-91D6-0819496E4FDF}"/>
    <cellStyle name="Comma 4 8 2 2 2 8" xfId="7529" xr:uid="{A793EE9A-C53A-4652-82E5-D2EF1C8C0C42}"/>
    <cellStyle name="Comma 4 8 2 2 2 9" xfId="31862" xr:uid="{10FC675F-F596-42C0-8C3E-32F9F40B46C8}"/>
    <cellStyle name="Comma 4 8 2 2 3" xfId="27924" xr:uid="{4DD6D958-80A9-4354-8A16-13C152335ADE}"/>
    <cellStyle name="Comma 4 8 2 2 3 2" xfId="26195" xr:uid="{A1357557-0B4D-4909-BC8C-BAE0EE61A637}"/>
    <cellStyle name="Comma 4 8 2 2 3 2 2" xfId="22697" xr:uid="{E39E8969-DE98-4357-87F0-CA0700FBBB0D}"/>
    <cellStyle name="Comma 4 8 2 2 3 2 2 2" xfId="15190" xr:uid="{737DB2DA-B8DF-40A5-8B06-4568FF529DA6}"/>
    <cellStyle name="Comma 4 8 2 2 3 2 2 2 2" xfId="56287" xr:uid="{D0185C7A-55E7-449D-A445-D252A5AA4796}"/>
    <cellStyle name="Comma 4 8 2 2 3 2 2 2 3" xfId="43672" xr:uid="{BDAC1800-3FD2-4D4F-85EF-5694DBC5287E}"/>
    <cellStyle name="Comma 4 8 2 2 3 2 2 3" xfId="8604" xr:uid="{D9DB185A-638A-49D9-98F8-AF01180F3B64}"/>
    <cellStyle name="Comma 4 8 2 2 3 2 2 3 2" xfId="50009" xr:uid="{0E2B127E-2C13-4AEB-B098-C4659946E61C}"/>
    <cellStyle name="Comma 4 8 2 2 3 2 2 4" xfId="30920" xr:uid="{3165E5E1-E258-4A96-AD50-FD6182063957}"/>
    <cellStyle name="Comma 4 8 2 2 3 2 2 5" xfId="37382" xr:uid="{DCB7C545-A904-4BF7-B7A6-AF60E20FAC7B}"/>
    <cellStyle name="Comma 4 8 2 2 3 2 3" xfId="25315" xr:uid="{6D4AB3C7-258E-45F7-A117-4FA62809E767}"/>
    <cellStyle name="Comma 4 8 2 2 3 2 3 2" xfId="17808" xr:uid="{3CCF0B89-4943-49B1-B8A5-69AE100551BC}"/>
    <cellStyle name="Comma 4 8 2 2 3 2 3 2 2" xfId="53669" xr:uid="{2B47007F-C561-4C33-9621-174740BDADAF}"/>
    <cellStyle name="Comma 4 8 2 2 3 2 3 2 3" xfId="41054" xr:uid="{38924656-F14C-451B-B09C-68D320DAC979}"/>
    <cellStyle name="Comma 4 8 2 2 3 2 3 3" xfId="11222" xr:uid="{C9DF5ED4-A24B-47E6-88BA-FC95F642D328}"/>
    <cellStyle name="Comma 4 8 2 2 3 2 3 3 2" xfId="47391" xr:uid="{42ED1FCF-689E-4187-97A7-6FBDAAD94BBD}"/>
    <cellStyle name="Comma 4 8 2 2 3 2 3 4" xfId="5236" xr:uid="{A397B7B1-ABBF-4110-9E14-02EBB068C150}"/>
    <cellStyle name="Comma 4 8 2 2 3 2 3 5" xfId="34764" xr:uid="{71683842-1C86-447E-89B8-ACCE10B138B8}"/>
    <cellStyle name="Comma 4 8 2 2 3 2 4" xfId="18687" xr:uid="{BE411F83-B277-409B-B9DB-4C7E5B496C3C}"/>
    <cellStyle name="Comma 4 8 2 2 3 2 4 2" xfId="52790" xr:uid="{2AA99767-5748-403E-A538-6053FE037EB0}"/>
    <cellStyle name="Comma 4 8 2 2 3 2 4 3" xfId="40175" xr:uid="{A8B6DF85-8D6D-4643-A2BA-C3F9D7995972}"/>
    <cellStyle name="Comma 4 8 2 2 3 2 5" xfId="12101" xr:uid="{78F4E2D0-CA96-4C75-9C9A-2FA42039338B}"/>
    <cellStyle name="Comma 4 8 2 2 3 2 5 2" xfId="46512" xr:uid="{2B13AE8E-2122-46A1-AA8A-CE2B8E9613D3}"/>
    <cellStyle name="Comma 4 8 2 2 3 2 6" xfId="4357" xr:uid="{F21D9E89-A4A7-4CAD-894F-BB3760FD5006}"/>
    <cellStyle name="Comma 4 8 2 2 3 2 7" xfId="33885" xr:uid="{46E9C146-12C9-42ED-8319-C222053D767D}"/>
    <cellStyle name="Comma 4 8 2 2 3 3" xfId="27050" xr:uid="{F60B0D2E-1EEB-4942-B48B-FE2A29B9BB18}"/>
    <cellStyle name="Comma 4 8 2 2 3 3 2" xfId="23553" xr:uid="{4EBC3504-4AEE-4E08-936D-07DC1B20AAA3}"/>
    <cellStyle name="Comma 4 8 2 2 3 3 2 2" xfId="16046" xr:uid="{57CF8B6E-8614-44CE-BBD6-09EB8B33036C}"/>
    <cellStyle name="Comma 4 8 2 2 3 3 2 2 2" xfId="55431" xr:uid="{B0F8A443-9819-467A-A0E9-2636F213E33B}"/>
    <cellStyle name="Comma 4 8 2 2 3 3 2 2 3" xfId="42816" xr:uid="{C80D97CF-5D12-4C1C-9266-5DB378ED3356}"/>
    <cellStyle name="Comma 4 8 2 2 3 3 2 3" xfId="9460" xr:uid="{6EA50557-FF77-4AA4-822C-423998151BD5}"/>
    <cellStyle name="Comma 4 8 2 2 3 3 2 3 2" xfId="49153" xr:uid="{6323E103-3AD0-46AC-B6B7-DA809CE4EC34}"/>
    <cellStyle name="Comma 4 8 2 2 3 3 2 4" xfId="30064" xr:uid="{EA9ADC09-45A9-4E48-A5FB-9D30E32FBE37}"/>
    <cellStyle name="Comma 4 8 2 2 3 3 2 5" xfId="36526" xr:uid="{AFA7E75F-5216-46D9-BED7-28B26A8C32A8}"/>
    <cellStyle name="Comma 4 8 2 2 3 3 3" xfId="19542" xr:uid="{684CE992-0D83-456C-9306-27D5F7105D28}"/>
    <cellStyle name="Comma 4 8 2 2 3 3 3 2" xfId="51934" xr:uid="{CB9FA22A-F7AB-4834-AD7D-0191B1286632}"/>
    <cellStyle name="Comma 4 8 2 2 3 3 3 3" xfId="39319" xr:uid="{C2F1CE5E-9FD2-45D7-AAD0-FF41245FEEEC}"/>
    <cellStyle name="Comma 4 8 2 2 3 3 4" xfId="12956" xr:uid="{222BF617-B4F6-435B-948A-27B5F01B087F}"/>
    <cellStyle name="Comma 4 8 2 2 3 3 4 2" xfId="45656" xr:uid="{23638EFC-E3A9-4E8E-8556-648BF9D224BE}"/>
    <cellStyle name="Comma 4 8 2 2 3 3 5" xfId="6369" xr:uid="{FB73FDC1-5F09-4902-B2BD-2A0D52A94FD7}"/>
    <cellStyle name="Comma 4 8 2 2 3 3 6" xfId="33029" xr:uid="{E66DF058-5EF8-4FEF-983E-A164011F8A7F}"/>
    <cellStyle name="Comma 4 8 2 2 3 4" xfId="24430" xr:uid="{6DFEBDD0-9B29-45A6-9618-25012EEB4EB4}"/>
    <cellStyle name="Comma 4 8 2 2 3 4 2" xfId="16923" xr:uid="{ACDE98BF-00AF-4C54-B630-DBFED02C02E2}"/>
    <cellStyle name="Comma 4 8 2 2 3 4 2 2" xfId="54554" xr:uid="{BEF50FF5-2FEE-4EB8-BB31-C55965F66882}"/>
    <cellStyle name="Comma 4 8 2 2 3 4 2 3" xfId="41939" xr:uid="{EBF4A270-B12D-43D6-AE38-A63489E6E115}"/>
    <cellStyle name="Comma 4 8 2 2 3 4 3" xfId="10337" xr:uid="{4689B9D9-98E3-47A2-8432-6D180F289879}"/>
    <cellStyle name="Comma 4 8 2 2 3 4 3 2" xfId="48276" xr:uid="{BE56CD0B-06BD-491A-B536-0725D9CF9915}"/>
    <cellStyle name="Comma 4 8 2 2 3 4 4" xfId="6121" xr:uid="{D4D73BF4-897A-482A-8CD1-B533879AFA29}"/>
    <cellStyle name="Comma 4 8 2 2 3 4 5" xfId="35649" xr:uid="{9599B31F-37DE-4CD9-848B-4D879D162EA0}"/>
    <cellStyle name="Comma 4 8 2 2 3 5" xfId="20417" xr:uid="{BF662C40-843F-44ED-925B-D65A194F0DDE}"/>
    <cellStyle name="Comma 4 8 2 2 3 5 2" xfId="51057" xr:uid="{DD233D44-9A97-4FA7-8B3F-23ECA1ED92D3}"/>
    <cellStyle name="Comma 4 8 2 2 3 5 3" xfId="38442" xr:uid="{3875C27E-82C3-4C2F-BF10-F95ADA741BA2}"/>
    <cellStyle name="Comma 4 8 2 2 3 6" xfId="13831" xr:uid="{BCCF117A-079B-46C7-9928-FCFE7036FD98}"/>
    <cellStyle name="Comma 4 8 2 2 3 6 2" xfId="44779" xr:uid="{5E637672-D8E0-40A2-A110-6C628AB3DA79}"/>
    <cellStyle name="Comma 4 8 2 2 3 7" xfId="7244" xr:uid="{716AFDBC-48BC-4658-AC85-256AED211389}"/>
    <cellStyle name="Comma 4 8 2 2 3 8" xfId="32152" xr:uid="{9EA27493-9FDB-45FD-9323-EC1E61B62912}"/>
    <cellStyle name="Comma 4 8 2 2 4" xfId="26635" xr:uid="{7A945A10-EEB7-4864-88E9-83D168D43FF6}"/>
    <cellStyle name="Comma 4 8 2 2 4 2" xfId="23138" xr:uid="{2F3A7AA7-49E2-42C5-BFD7-02B19AD7454D}"/>
    <cellStyle name="Comma 4 8 2 2 4 2 2" xfId="15631" xr:uid="{26440810-05AF-4182-8CF4-FDF7B5D11D4E}"/>
    <cellStyle name="Comma 4 8 2 2 4 2 2 2" xfId="55846" xr:uid="{717C26AA-7688-46EB-B15D-04BD655C795D}"/>
    <cellStyle name="Comma 4 8 2 2 4 2 2 3" xfId="43231" xr:uid="{E35285F7-1227-4C0A-82E5-88BF5F6D7732}"/>
    <cellStyle name="Comma 4 8 2 2 4 2 3" xfId="9045" xr:uid="{24BEA889-A43B-46D8-953F-549E85FD043A}"/>
    <cellStyle name="Comma 4 8 2 2 4 2 3 2" xfId="49568" xr:uid="{2F420461-AA77-4DB3-BCC4-E7C7A34A2D48}"/>
    <cellStyle name="Comma 4 8 2 2 4 2 4" xfId="30479" xr:uid="{25F74EB0-9E2D-4A7F-BB28-37DB8EDF4E53}"/>
    <cellStyle name="Comma 4 8 2 2 4 2 5" xfId="36941" xr:uid="{0E2ECC8A-3AFB-4760-B9C2-4BB8EBCB8BA3}"/>
    <cellStyle name="Comma 4 8 2 2 4 3" xfId="25757" xr:uid="{68770FC1-6ADE-4B39-AA7F-B4ADB2D84520}"/>
    <cellStyle name="Comma 4 8 2 2 4 3 2" xfId="18250" xr:uid="{C631D9BB-6741-4062-868C-421F032478B5}"/>
    <cellStyle name="Comma 4 8 2 2 4 3 2 2" xfId="53227" xr:uid="{13CD8C8E-E4BF-4903-A856-1228DD75BAEE}"/>
    <cellStyle name="Comma 4 8 2 2 4 3 2 3" xfId="40612" xr:uid="{DD62A20A-5236-4468-8B72-5DC0F9A5CF0E}"/>
    <cellStyle name="Comma 4 8 2 2 4 3 3" xfId="11664" xr:uid="{5155FAB2-CE59-4FB7-A51C-DE784BA6F616}"/>
    <cellStyle name="Comma 4 8 2 2 4 3 3 2" xfId="46949" xr:uid="{2F06295E-EDD5-4ECD-8AA9-74B14DE3048C}"/>
    <cellStyle name="Comma 4 8 2 2 4 3 4" xfId="4794" xr:uid="{38C4EC7A-2471-4471-9584-31C4E8808640}"/>
    <cellStyle name="Comma 4 8 2 2 4 3 5" xfId="34322" xr:uid="{BF1F302C-A4EA-4C6D-8E4D-704D4E2288F8}"/>
    <cellStyle name="Comma 4 8 2 2 4 4" xfId="19127" xr:uid="{9D86E04B-5F73-4200-AD66-3BB0AA63D03E}"/>
    <cellStyle name="Comma 4 8 2 2 4 4 2" xfId="52349" xr:uid="{1A26CB61-EDC8-4CE7-B15E-E29975592BD7}"/>
    <cellStyle name="Comma 4 8 2 2 4 4 3" xfId="39734" xr:uid="{C81CD63C-7CEA-4734-AF21-C231EDA12574}"/>
    <cellStyle name="Comma 4 8 2 2 4 5" xfId="12541" xr:uid="{3BF56CAC-D7B0-4634-9225-66D2534F4C9E}"/>
    <cellStyle name="Comma 4 8 2 2 4 5 2" xfId="46071" xr:uid="{077CF9E5-160C-440C-B290-553E7A378037}"/>
    <cellStyle name="Comma 4 8 2 2 4 6" xfId="3917" xr:uid="{8B2F2151-4BDF-4CC8-B275-6F43297732AF}"/>
    <cellStyle name="Comma 4 8 2 2 4 7" xfId="33444" xr:uid="{2F8C6EA0-9943-4484-8F7C-4CB039D9AE67}"/>
    <cellStyle name="Comma 4 8 2 2 5" xfId="27485" xr:uid="{842E82B7-8685-4832-97D5-8039FEB7BEC2}"/>
    <cellStyle name="Comma 4 8 2 2 5 2" xfId="23988" xr:uid="{C4BD65B1-6FD6-4BB7-801C-0A660BC11FF8}"/>
    <cellStyle name="Comma 4 8 2 2 5 2 2" xfId="16481" xr:uid="{5EAB56EE-5418-4BB6-87A4-BE1930C519A8}"/>
    <cellStyle name="Comma 4 8 2 2 5 2 2 2" xfId="54996" xr:uid="{A7FDD4E5-B206-4D22-8131-2D8AE3857FC8}"/>
    <cellStyle name="Comma 4 8 2 2 5 2 2 3" xfId="42381" xr:uid="{B3BD9620-EED4-403C-AF41-FD20A09FFEBF}"/>
    <cellStyle name="Comma 4 8 2 2 5 2 3" xfId="9895" xr:uid="{435E797F-E178-413B-8162-B029C92C0D0F}"/>
    <cellStyle name="Comma 4 8 2 2 5 2 3 2" xfId="48718" xr:uid="{01EE04FA-7ADA-4013-82BF-FA538A5B19F4}"/>
    <cellStyle name="Comma 4 8 2 2 5 2 4" xfId="29629" xr:uid="{961CB259-66CD-46DD-9C36-BE308D7C733B}"/>
    <cellStyle name="Comma 4 8 2 2 5 2 5" xfId="36091" xr:uid="{DC07FF8B-F272-4E1A-89F7-F526C4CBFF18}"/>
    <cellStyle name="Comma 4 8 2 2 5 3" xfId="19977" xr:uid="{D6A73C00-ADFD-4311-98DC-1267605680C8}"/>
    <cellStyle name="Comma 4 8 2 2 5 3 2" xfId="51499" xr:uid="{0AE9ED43-E9F8-49BC-9983-BA5A718726BA}"/>
    <cellStyle name="Comma 4 8 2 2 5 3 3" xfId="38884" xr:uid="{FEE56730-9094-4AAB-96FD-566FBDADDF8F}"/>
    <cellStyle name="Comma 4 8 2 2 5 4" xfId="13391" xr:uid="{4AE1D455-D2C5-4958-B279-0E1747A47C47}"/>
    <cellStyle name="Comma 4 8 2 2 5 4 2" xfId="45221" xr:uid="{0BE8DE73-D32E-4B2B-8D19-15436F05DB96}"/>
    <cellStyle name="Comma 4 8 2 2 5 5" xfId="6804" xr:uid="{1A50850A-0C18-44A8-96ED-4BB8F9DDED59}"/>
    <cellStyle name="Comma 4 8 2 2 5 6" xfId="32594" xr:uid="{053F9343-629A-4F74-BDE1-6249E6BB0571}"/>
    <cellStyle name="Comma 4 8 2 2 6" xfId="24872" xr:uid="{73856191-0B68-465E-A026-EF4C9AC47FB0}"/>
    <cellStyle name="Comma 4 8 2 2 6 2" xfId="17365" xr:uid="{FDC96836-420F-42FC-8AA8-9DB79D4BE8FD}"/>
    <cellStyle name="Comma 4 8 2 2 6 2 2" xfId="54112" xr:uid="{1149656B-7BC8-406C-90DD-90A65E745A0E}"/>
    <cellStyle name="Comma 4 8 2 2 6 2 3" xfId="41497" xr:uid="{9A09C77E-4121-4133-A5A9-5588C1E1A42A}"/>
    <cellStyle name="Comma 4 8 2 2 6 3" xfId="10779" xr:uid="{93562B3F-CE9C-408B-98F7-81A2BEBDAEC2}"/>
    <cellStyle name="Comma 4 8 2 2 6 3 2" xfId="47834" xr:uid="{DD012D03-E323-461D-867C-6F5EA50C7118}"/>
    <cellStyle name="Comma 4 8 2 2 6 4" xfId="5679" xr:uid="{CD909AE7-6B31-4586-A8AA-89EDAB501017}"/>
    <cellStyle name="Comma 4 8 2 2 6 5" xfId="35207" xr:uid="{B954E6F8-833F-452A-9F65-20D546D1E515}"/>
    <cellStyle name="Comma 4 8 2 2 7" xfId="20857" xr:uid="{69C87787-D6EC-4DF3-B995-E05088593562}"/>
    <cellStyle name="Comma 4 8 2 2 7 2" xfId="50615" xr:uid="{B53FCFEA-5E51-4E21-965B-3DC1B55AE420}"/>
    <cellStyle name="Comma 4 8 2 2 7 3" xfId="38000" xr:uid="{B140EDCE-D407-4509-B3D9-8A6370E698B5}"/>
    <cellStyle name="Comma 4 8 2 2 8" xfId="14271" xr:uid="{AD7BE0FA-ACF7-4FA1-ACD9-2D0CC359BF4F}"/>
    <cellStyle name="Comma 4 8 2 2 8 2" xfId="44309" xr:uid="{0CCF805C-7A65-446B-AED1-30D5023A6DA4}"/>
    <cellStyle name="Comma 4 8 2 2 9" xfId="7684" xr:uid="{EA42270F-D7D3-4CD3-8610-E9BA2A640590}"/>
    <cellStyle name="Comma 4 8 2 3" xfId="28336" xr:uid="{E6176B68-F6E9-44F1-9504-FE115B9B9E2B}"/>
    <cellStyle name="Comma 4 8 2 3 2" xfId="27846" xr:uid="{5A0E0C61-18B9-417B-B826-2F7A66550873}"/>
    <cellStyle name="Comma 4 8 2 3 2 2" xfId="26116" xr:uid="{18DEBDE5-D70D-4122-ADC7-D74B36A36237}"/>
    <cellStyle name="Comma 4 8 2 3 2 2 2" xfId="22618" xr:uid="{B4A837A3-63EC-42CD-A885-2F88FAB6A28D}"/>
    <cellStyle name="Comma 4 8 2 3 2 2 2 2" xfId="15111" xr:uid="{6F5E9FA9-17C0-4A25-BC31-13434300D675}"/>
    <cellStyle name="Comma 4 8 2 3 2 2 2 2 2" xfId="56366" xr:uid="{29A3D812-0DDB-46E5-8E53-889339E8EBE2}"/>
    <cellStyle name="Comma 4 8 2 3 2 2 2 2 3" xfId="43751" xr:uid="{BA44AB3F-2588-41A7-BF59-970EA11FDBDF}"/>
    <cellStyle name="Comma 4 8 2 3 2 2 2 3" xfId="8525" xr:uid="{6E6395CE-1837-421B-A1AB-561A4C3B45D8}"/>
    <cellStyle name="Comma 4 8 2 3 2 2 2 3 2" xfId="50088" xr:uid="{8820B9C4-DD91-4324-A764-C8EF855BDE6E}"/>
    <cellStyle name="Comma 4 8 2 3 2 2 2 4" xfId="30999" xr:uid="{72599EE1-2E2D-401B-9B06-AA5B0750FE75}"/>
    <cellStyle name="Comma 4 8 2 3 2 2 2 5" xfId="37461" xr:uid="{494CA98E-B961-4A6D-811E-7AFB8AEC5931}"/>
    <cellStyle name="Comma 4 8 2 3 2 2 3" xfId="25236" xr:uid="{981AD5E4-2090-4C12-B745-5317AD5CDD95}"/>
    <cellStyle name="Comma 4 8 2 3 2 2 3 2" xfId="17729" xr:uid="{85907B2A-825A-4DCB-BEF9-5C4379F531C5}"/>
    <cellStyle name="Comma 4 8 2 3 2 2 3 2 2" xfId="53748" xr:uid="{70C2A27B-4164-4496-AB72-0D585B7499C1}"/>
    <cellStyle name="Comma 4 8 2 3 2 2 3 2 3" xfId="41133" xr:uid="{2CAFFB0B-F272-4504-B54C-2C198342D105}"/>
    <cellStyle name="Comma 4 8 2 3 2 2 3 3" xfId="11143" xr:uid="{3DF34630-18C5-4659-BBF3-9BB6916B7A1D}"/>
    <cellStyle name="Comma 4 8 2 3 2 2 3 3 2" xfId="47470" xr:uid="{9C990F99-875D-4D4A-BB6D-4057D4D46A8F}"/>
    <cellStyle name="Comma 4 8 2 3 2 2 3 4" xfId="5315" xr:uid="{A1792A3F-6A37-4EF8-9EA2-DE16B439397E}"/>
    <cellStyle name="Comma 4 8 2 3 2 2 3 5" xfId="34843" xr:uid="{C9AF52AF-409F-495C-9826-B60A46D7C4FA}"/>
    <cellStyle name="Comma 4 8 2 3 2 2 4" xfId="18608" xr:uid="{DA7E2F58-14C8-4B58-8ED3-16ABF5D81D29}"/>
    <cellStyle name="Comma 4 8 2 3 2 2 4 2" xfId="52869" xr:uid="{51AC6723-3122-44F7-99F2-9D66B23326FD}"/>
    <cellStyle name="Comma 4 8 2 3 2 2 4 3" xfId="40254" xr:uid="{CF3E3B70-54BF-4B24-A2FB-76AF1D45D498}"/>
    <cellStyle name="Comma 4 8 2 3 2 2 5" xfId="12022" xr:uid="{5309C735-4E7C-446D-9C33-36E61E3A9FC9}"/>
    <cellStyle name="Comma 4 8 2 3 2 2 5 2" xfId="46591" xr:uid="{94C29420-557F-41EC-B390-C30E24A711FE}"/>
    <cellStyle name="Comma 4 8 2 3 2 2 6" xfId="4436" xr:uid="{6FD1EA6B-3B97-4D7B-AF91-825BD0C82D5D}"/>
    <cellStyle name="Comma 4 8 2 3 2 2 7" xfId="33964" xr:uid="{81DD702B-EEEB-427F-AC10-46C2326BF17D}"/>
    <cellStyle name="Comma 4 8 2 3 2 3" xfId="26972" xr:uid="{BA52F398-01EB-4535-BEB1-35B980643FF5}"/>
    <cellStyle name="Comma 4 8 2 3 2 3 2" xfId="23475" xr:uid="{2F521DEA-D25F-46D4-9DA6-5171720AE078}"/>
    <cellStyle name="Comma 4 8 2 3 2 3 2 2" xfId="15968" xr:uid="{FD750897-80BF-471C-8310-859AD1404AED}"/>
    <cellStyle name="Comma 4 8 2 3 2 3 2 2 2" xfId="55509" xr:uid="{531886E6-43F3-47DD-99D4-D751E23AA806}"/>
    <cellStyle name="Comma 4 8 2 3 2 3 2 2 3" xfId="42894" xr:uid="{BC3F278A-55F1-44A3-942B-713D8F1AA421}"/>
    <cellStyle name="Comma 4 8 2 3 2 3 2 3" xfId="9382" xr:uid="{05178C46-33DF-470A-8154-C5965CAAD504}"/>
    <cellStyle name="Comma 4 8 2 3 2 3 2 3 2" xfId="49231" xr:uid="{004146A5-2C34-4BA3-9E65-FBCE47D8A25D}"/>
    <cellStyle name="Comma 4 8 2 3 2 3 2 4" xfId="30142" xr:uid="{9AF2FF0A-F265-49AE-BA49-A2FA176ED51B}"/>
    <cellStyle name="Comma 4 8 2 3 2 3 2 5" xfId="36604" xr:uid="{2BDACB8D-DF5B-40C8-9581-01466BC082B5}"/>
    <cellStyle name="Comma 4 8 2 3 2 3 3" xfId="19464" xr:uid="{3B7610EC-5101-49D1-80A4-FE9BBAB9DAE7}"/>
    <cellStyle name="Comma 4 8 2 3 2 3 3 2" xfId="52012" xr:uid="{AC406918-EAA1-4D5C-A1C2-220C82EAAC1F}"/>
    <cellStyle name="Comma 4 8 2 3 2 3 3 3" xfId="39397" xr:uid="{D6B53B4A-325F-4F3F-8595-E30E551B6F44}"/>
    <cellStyle name="Comma 4 8 2 3 2 3 4" xfId="12878" xr:uid="{6C92E04D-284F-4A76-838D-D8F7E822B566}"/>
    <cellStyle name="Comma 4 8 2 3 2 3 4 2" xfId="45734" xr:uid="{5A5C2919-D0CF-4ED3-9B06-A400238BFE17}"/>
    <cellStyle name="Comma 4 8 2 3 2 3 5" xfId="6291" xr:uid="{CA9EE876-A367-4E26-ADCE-9B357ADA8440}"/>
    <cellStyle name="Comma 4 8 2 3 2 3 6" xfId="33107" xr:uid="{808B33A9-8A17-4DE2-8EF1-49A6B4388980}"/>
    <cellStyle name="Comma 4 8 2 3 2 4" xfId="24351" xr:uid="{6C2982A0-61DF-4775-BA54-0D337561FC7C}"/>
    <cellStyle name="Comma 4 8 2 3 2 4 2" xfId="16844" xr:uid="{D1828F21-19C9-4CA5-B139-DE576F2C4AAA}"/>
    <cellStyle name="Comma 4 8 2 3 2 4 2 2" xfId="54633" xr:uid="{C9A36EDC-E003-43EF-8B0A-C3067984615E}"/>
    <cellStyle name="Comma 4 8 2 3 2 4 2 3" xfId="42018" xr:uid="{24423930-6A2B-48B3-8E1D-4D482BBE9C95}"/>
    <cellStyle name="Comma 4 8 2 3 2 4 3" xfId="10258" xr:uid="{5058D64C-BD14-4D7D-AE95-BB5B381511C2}"/>
    <cellStyle name="Comma 4 8 2 3 2 4 3 2" xfId="48355" xr:uid="{50AFBF37-F287-4746-BDDA-3C1A6C414605}"/>
    <cellStyle name="Comma 4 8 2 3 2 4 4" xfId="6200" xr:uid="{2632D55C-61FD-40BA-98A5-CC008375E7E4}"/>
    <cellStyle name="Comma 4 8 2 3 2 4 5" xfId="35728" xr:uid="{5ACF1EB9-4B08-41E8-BDF2-F10486FCCD01}"/>
    <cellStyle name="Comma 4 8 2 3 2 5" xfId="20338" xr:uid="{C50CE35B-8F71-4297-8246-D7E20C144071}"/>
    <cellStyle name="Comma 4 8 2 3 2 5 2" xfId="51136" xr:uid="{E424E7FE-FD73-4725-8F40-FA02C7530A48}"/>
    <cellStyle name="Comma 4 8 2 3 2 5 3" xfId="38521" xr:uid="{5566CE3C-29A8-47BA-A5E2-CD4DE918819E}"/>
    <cellStyle name="Comma 4 8 2 3 2 6" xfId="13752" xr:uid="{054A47AD-D3D6-4AD5-9672-23140273B9C7}"/>
    <cellStyle name="Comma 4 8 2 3 2 6 2" xfId="44858" xr:uid="{F3F764E7-6439-4A40-8A46-F12504B5A52F}"/>
    <cellStyle name="Comma 4 8 2 3 2 7" xfId="7165" xr:uid="{8CA407A1-2AD6-4819-8AE3-20F4399F197E}"/>
    <cellStyle name="Comma 4 8 2 3 2 8" xfId="32231" xr:uid="{337AB780-4EDD-478F-A6B9-A751D2AE2578}"/>
    <cellStyle name="Comma 4 8 2 3 3" xfId="26556" xr:uid="{1FE8A224-C880-42D9-8664-AC0CD573B163}"/>
    <cellStyle name="Comma 4 8 2 3 3 2" xfId="23059" xr:uid="{03B97081-E812-4689-9398-D595352F2FD9}"/>
    <cellStyle name="Comma 4 8 2 3 3 2 2" xfId="15552" xr:uid="{CA8EE75B-568E-4355-B8FB-405CC28EB44A}"/>
    <cellStyle name="Comma 4 8 2 3 3 2 2 2" xfId="55925" xr:uid="{9531E2A4-D5EE-4D22-A326-1F25999734F6}"/>
    <cellStyle name="Comma 4 8 2 3 3 2 2 3" xfId="43310" xr:uid="{B6953BB5-E882-4EFE-A9B8-6E963CAD6CCA}"/>
    <cellStyle name="Comma 4 8 2 3 3 2 3" xfId="8966" xr:uid="{C96694B7-C570-47B9-9D2B-F9323987C6DF}"/>
    <cellStyle name="Comma 4 8 2 3 3 2 3 2" xfId="49647" xr:uid="{E5F8BE3E-07D5-428B-B321-3EB6C756DDB5}"/>
    <cellStyle name="Comma 4 8 2 3 3 2 4" xfId="30558" xr:uid="{FFBB1879-0A33-4BA4-ACEE-61505214E8F9}"/>
    <cellStyle name="Comma 4 8 2 3 3 2 5" xfId="37020" xr:uid="{0EC89599-1D4D-44B9-815D-A039234953BA}"/>
    <cellStyle name="Comma 4 8 2 3 3 3" xfId="25678" xr:uid="{3D8B9D1B-4C75-4EE0-A846-0CA2DB7EBD6C}"/>
    <cellStyle name="Comma 4 8 2 3 3 3 2" xfId="18171" xr:uid="{CB773D5B-4187-4891-9C65-6CD858B7B203}"/>
    <cellStyle name="Comma 4 8 2 3 3 3 2 2" xfId="53306" xr:uid="{E47AAF32-2231-4989-AB26-025F70923AA3}"/>
    <cellStyle name="Comma 4 8 2 3 3 3 2 3" xfId="40691" xr:uid="{0EB41160-6B3D-4A44-AA2B-2D66ECA5C2F1}"/>
    <cellStyle name="Comma 4 8 2 3 3 3 3" xfId="11585" xr:uid="{DB0408F7-BA7B-4A7C-9753-7EBC8846DA86}"/>
    <cellStyle name="Comma 4 8 2 3 3 3 3 2" xfId="47028" xr:uid="{1339DA2B-13F1-4542-8B69-2A988C0371C5}"/>
    <cellStyle name="Comma 4 8 2 3 3 3 4" xfId="4873" xr:uid="{C6FCE74C-349D-472B-8439-C35F569BE74C}"/>
    <cellStyle name="Comma 4 8 2 3 3 3 5" xfId="34401" xr:uid="{CE873A53-4793-4F52-AA9A-7F7DFC85E049}"/>
    <cellStyle name="Comma 4 8 2 3 3 4" xfId="19048" xr:uid="{3190736E-5F0F-4F53-B872-07393B1E056C}"/>
    <cellStyle name="Comma 4 8 2 3 3 4 2" xfId="52428" xr:uid="{53BC9754-3869-4397-97FB-D4359AEE43BB}"/>
    <cellStyle name="Comma 4 8 2 3 3 4 3" xfId="39813" xr:uid="{AD8DBB4C-5A9A-468C-B6F0-B45DD2899C3A}"/>
    <cellStyle name="Comma 4 8 2 3 3 5" xfId="12462" xr:uid="{63EF70C7-4941-4C7C-AEE3-69DA209CF6FF}"/>
    <cellStyle name="Comma 4 8 2 3 3 5 2" xfId="46150" xr:uid="{E29D57C8-9508-4646-A654-9BDB3E4C4ABC}"/>
    <cellStyle name="Comma 4 8 2 3 3 6" xfId="3996" xr:uid="{FF87D948-C6BF-4963-BD7E-5ABFD898B393}"/>
    <cellStyle name="Comma 4 8 2 3 3 7" xfId="33523" xr:uid="{65CEE232-3731-48D6-B54A-5A66429C1E5A}"/>
    <cellStyle name="Comma 4 8 2 3 4" xfId="27406" xr:uid="{3BB4F355-201E-44FB-BCFE-4AFE4BF05762}"/>
    <cellStyle name="Comma 4 8 2 3 4 2" xfId="23909" xr:uid="{EFF984D8-8A9C-4C3F-8AE6-D54588722271}"/>
    <cellStyle name="Comma 4 8 2 3 4 2 2" xfId="16402" xr:uid="{E3FABDA7-54BD-43D1-9C80-7F42B31F148E}"/>
    <cellStyle name="Comma 4 8 2 3 4 2 2 2" xfId="55075" xr:uid="{39FEB1D7-9C7E-4ACC-B833-9758FE165F0D}"/>
    <cellStyle name="Comma 4 8 2 3 4 2 2 3" xfId="42460" xr:uid="{172F7D76-BEE5-4790-ADC3-506BD9D33EEA}"/>
    <cellStyle name="Comma 4 8 2 3 4 2 3" xfId="9816" xr:uid="{61075A48-23E1-400E-8CE9-64218A8EC614}"/>
    <cellStyle name="Comma 4 8 2 3 4 2 3 2" xfId="48797" xr:uid="{9527B2A4-C9EC-467A-8FF4-565FFBA1B9CA}"/>
    <cellStyle name="Comma 4 8 2 3 4 2 4" xfId="29708" xr:uid="{DA773097-EC00-4A68-A283-B66271B07318}"/>
    <cellStyle name="Comma 4 8 2 3 4 2 5" xfId="36170" xr:uid="{A57BD357-D66F-43CD-9C40-5AAA1D708873}"/>
    <cellStyle name="Comma 4 8 2 3 4 3" xfId="19898" xr:uid="{0BF196EB-92CF-4060-9666-8726670D254A}"/>
    <cellStyle name="Comma 4 8 2 3 4 3 2" xfId="51578" xr:uid="{F9FF86B4-DC89-40C2-86A7-1F0F91C77B31}"/>
    <cellStyle name="Comma 4 8 2 3 4 3 3" xfId="38963" xr:uid="{B7B4DF40-B399-42C3-ADB8-93FB85203BEE}"/>
    <cellStyle name="Comma 4 8 2 3 4 4" xfId="13312" xr:uid="{1DF29703-18DB-4BAC-BAF9-ABBF5C39606A}"/>
    <cellStyle name="Comma 4 8 2 3 4 4 2" xfId="45300" xr:uid="{9476DCDE-FA3C-4300-A318-9A498FA2B457}"/>
    <cellStyle name="Comma 4 8 2 3 4 5" xfId="6725" xr:uid="{05ABD550-D856-4A61-A227-654FF0BA3449}"/>
    <cellStyle name="Comma 4 8 2 3 4 6" xfId="32673" xr:uid="{E5AE2617-3368-4CA4-98D0-FFD61235C123}"/>
    <cellStyle name="Comma 4 8 2 3 5" xfId="24793" xr:uid="{9A229455-F650-4099-B256-9D9ED5301E19}"/>
    <cellStyle name="Comma 4 8 2 3 5 2" xfId="17286" xr:uid="{68C437C6-2D5A-4E9B-82BC-EDE161875622}"/>
    <cellStyle name="Comma 4 8 2 3 5 2 2" xfId="54191" xr:uid="{F8239C62-DEAA-4D27-BA81-E1C5D265B2D4}"/>
    <cellStyle name="Comma 4 8 2 3 5 2 3" xfId="41576" xr:uid="{1C9F01BF-7FAC-450E-9709-92832CF0A7C5}"/>
    <cellStyle name="Comma 4 8 2 3 5 3" xfId="10700" xr:uid="{31979B25-9804-476F-AAAF-721F035BEBCC}"/>
    <cellStyle name="Comma 4 8 2 3 5 3 2" xfId="47913" xr:uid="{609B2F5E-787A-4C44-BF0E-DFBAB7D46BE1}"/>
    <cellStyle name="Comma 4 8 2 3 5 4" xfId="5758" xr:uid="{E140AB64-C4D6-44EE-A3E4-28B2444DD9E3}"/>
    <cellStyle name="Comma 4 8 2 3 5 5" xfId="35286" xr:uid="{BBD2C86E-7FA9-4ABB-AFAA-06BBFFB8BB49}"/>
    <cellStyle name="Comma 4 8 2 3 6" xfId="20778" xr:uid="{2F19CCE5-5281-495B-BFBE-F7CA48F78852}"/>
    <cellStyle name="Comma 4 8 2 3 6 2" xfId="50694" xr:uid="{5105DB50-6BA0-463B-A948-5137B6518E24}"/>
    <cellStyle name="Comma 4 8 2 3 6 3" xfId="38079" xr:uid="{51B2A276-29DD-4A21-8C37-2956B25F55DC}"/>
    <cellStyle name="Comma 4 8 2 3 7" xfId="14192" xr:uid="{D10AEB91-803E-41CC-AA06-82B945991DE3}"/>
    <cellStyle name="Comma 4 8 2 3 7 2" xfId="44388" xr:uid="{2FB73973-37E7-4663-A1B1-EAD88D3041CB}"/>
    <cellStyle name="Comma 4 8 2 3 8" xfId="7605" xr:uid="{97626D51-7F64-4461-9316-3FC919B8E499}"/>
    <cellStyle name="Comma 4 8 2 3 9" xfId="31786" xr:uid="{FC14B3D8-D664-4F39-8425-E59EDE8A3AEB}"/>
    <cellStyle name="Comma 4 8 2 4" xfId="28000" xr:uid="{25FBB62A-F9CA-4223-93EB-925C964F3B02}"/>
    <cellStyle name="Comma 4 8 2 4 2" xfId="26270" xr:uid="{4DAB5F4B-43BF-4DE0-A320-A01113F99CE4}"/>
    <cellStyle name="Comma 4 8 2 4 2 2" xfId="22772" xr:uid="{115BF483-2032-4D43-975B-2E9825DB4091}"/>
    <cellStyle name="Comma 4 8 2 4 2 2 2" xfId="15265" xr:uid="{0A91BEF8-55F7-4D28-A3C7-E247AB872C9F}"/>
    <cellStyle name="Comma 4 8 2 4 2 2 2 2" xfId="56212" xr:uid="{25B8C471-4EF3-475C-9030-2DA7EE7FA3AD}"/>
    <cellStyle name="Comma 4 8 2 4 2 2 2 3" xfId="43597" xr:uid="{CB888C88-9960-4AEA-A944-6710F6334712}"/>
    <cellStyle name="Comma 4 8 2 4 2 2 3" xfId="8679" xr:uid="{97F6FE89-E2F7-4739-BF58-80457C62B309}"/>
    <cellStyle name="Comma 4 8 2 4 2 2 3 2" xfId="49934" xr:uid="{5A511535-721A-465B-BF49-145335F421EB}"/>
    <cellStyle name="Comma 4 8 2 4 2 2 4" xfId="30845" xr:uid="{9171E69B-44EA-4365-98DE-DFBE19CBCB4F}"/>
    <cellStyle name="Comma 4 8 2 4 2 2 5" xfId="37307" xr:uid="{90CFB94D-D2D6-489C-8F8B-710A0F95858F}"/>
    <cellStyle name="Comma 4 8 2 4 2 3" xfId="25390" xr:uid="{3CC97090-B3B1-467E-B969-F12DC6C5CE3C}"/>
    <cellStyle name="Comma 4 8 2 4 2 3 2" xfId="17883" xr:uid="{DCE9CD09-E20F-41BF-A7F8-980BD13C7FBB}"/>
    <cellStyle name="Comma 4 8 2 4 2 3 2 2" xfId="53594" xr:uid="{6003E626-61CA-4C0E-B8FD-96583E6FA146}"/>
    <cellStyle name="Comma 4 8 2 4 2 3 2 3" xfId="40979" xr:uid="{9DEF5266-A54D-41CF-9EF9-C3B0371C5477}"/>
    <cellStyle name="Comma 4 8 2 4 2 3 3" xfId="11297" xr:uid="{0D147CDC-D2C9-43B6-A25A-31F2B34641E2}"/>
    <cellStyle name="Comma 4 8 2 4 2 3 3 2" xfId="47316" xr:uid="{14841F10-2B0B-441B-A7FA-A54A1B924506}"/>
    <cellStyle name="Comma 4 8 2 4 2 3 4" xfId="5161" xr:uid="{195475E6-078E-48CC-B885-F8F6C2B37CB2}"/>
    <cellStyle name="Comma 4 8 2 4 2 3 5" xfId="34689" xr:uid="{FCAAB5BF-17A3-40EA-A033-5AF476E9CC1F}"/>
    <cellStyle name="Comma 4 8 2 4 2 4" xfId="18762" xr:uid="{43BFD273-144A-4438-8444-A34F9654889C}"/>
    <cellStyle name="Comma 4 8 2 4 2 4 2" xfId="52715" xr:uid="{0B47ED7E-1CB5-4DA2-9530-FC481A3CAE0B}"/>
    <cellStyle name="Comma 4 8 2 4 2 4 3" xfId="40100" xr:uid="{6655EE3A-4493-4C71-9190-263AD2BFCC7D}"/>
    <cellStyle name="Comma 4 8 2 4 2 5" xfId="12176" xr:uid="{3B195922-ED89-4A80-BF5E-873AB9CCDDAB}"/>
    <cellStyle name="Comma 4 8 2 4 2 5 2" xfId="46437" xr:uid="{F29E512C-605D-4E66-B951-512B9D4462D7}"/>
    <cellStyle name="Comma 4 8 2 4 2 6" xfId="4282" xr:uid="{4534BE1D-EA68-449A-88B4-35F2BC7F545E}"/>
    <cellStyle name="Comma 4 8 2 4 2 7" xfId="33810" xr:uid="{0F82DF5F-13DE-4FF0-A099-5D08ACD04236}"/>
    <cellStyle name="Comma 4 8 2 4 3" xfId="27125" xr:uid="{6FB5AA9F-0C57-4350-8B02-B9CA49E4C9BD}"/>
    <cellStyle name="Comma 4 8 2 4 3 2" xfId="23628" xr:uid="{F2CAF727-B756-4A05-BF67-E23E4DEA8C98}"/>
    <cellStyle name="Comma 4 8 2 4 3 2 2" xfId="16121" xr:uid="{43899388-49EF-49A4-BB23-B399E2BCEA44}"/>
    <cellStyle name="Comma 4 8 2 4 3 2 2 2" xfId="55356" xr:uid="{334279C6-25BA-4324-9BBB-B5E635AE976A}"/>
    <cellStyle name="Comma 4 8 2 4 3 2 2 3" xfId="42741" xr:uid="{0B0C4043-81D7-4690-B75F-E84E5FDC1AF5}"/>
    <cellStyle name="Comma 4 8 2 4 3 2 3" xfId="9535" xr:uid="{CA0CFCFE-DE28-4438-A0C7-5DA5D54BFD6F}"/>
    <cellStyle name="Comma 4 8 2 4 3 2 3 2" xfId="49078" xr:uid="{94151622-1E1E-446E-A629-223C4DE9E713}"/>
    <cellStyle name="Comma 4 8 2 4 3 2 4" xfId="29989" xr:uid="{85B312EC-B691-4C31-8B65-B670B33FA3F9}"/>
    <cellStyle name="Comma 4 8 2 4 3 2 5" xfId="36451" xr:uid="{81BCC9B5-09E0-417F-9985-3A1CC6FA01F5}"/>
    <cellStyle name="Comma 4 8 2 4 3 3" xfId="19617" xr:uid="{4950D806-84E6-45A9-9D65-8CE286AB728A}"/>
    <cellStyle name="Comma 4 8 2 4 3 3 2" xfId="51859" xr:uid="{4932A95B-E8D4-4389-B89C-6F76D99F4F5E}"/>
    <cellStyle name="Comma 4 8 2 4 3 3 3" xfId="39244" xr:uid="{2549DD4F-66D1-487F-8FBC-5961B8680ACE}"/>
    <cellStyle name="Comma 4 8 2 4 3 4" xfId="13031" xr:uid="{F0DE05F3-1C4C-424F-A2E4-1352C4BDB38C}"/>
    <cellStyle name="Comma 4 8 2 4 3 4 2" xfId="45581" xr:uid="{29B15556-DD14-4C24-8D81-A72CD3282025}"/>
    <cellStyle name="Comma 4 8 2 4 3 5" xfId="6444" xr:uid="{B68DA7A9-4E94-4231-94DE-F27FB340979A}"/>
    <cellStyle name="Comma 4 8 2 4 3 6" xfId="32954" xr:uid="{A4BB461A-4627-4B43-802C-405F39C63744}"/>
    <cellStyle name="Comma 4 8 2 4 4" xfId="24505" xr:uid="{DAD2741E-5893-4FA1-A416-E7D0D68B4D9E}"/>
    <cellStyle name="Comma 4 8 2 4 4 2" xfId="16998" xr:uid="{39E22FBA-7E4D-4375-9BED-1D03AE9EFCE1}"/>
    <cellStyle name="Comma 4 8 2 4 4 2 2" xfId="54479" xr:uid="{BBB26366-ADF9-4572-AB43-4389C319ECD2}"/>
    <cellStyle name="Comma 4 8 2 4 4 2 3" xfId="41864" xr:uid="{4F6962D3-D062-4C4F-BAF7-6E45519BBAE9}"/>
    <cellStyle name="Comma 4 8 2 4 4 3" xfId="10412" xr:uid="{77623EED-DAE5-44FF-B657-A37DF1A03F9D}"/>
    <cellStyle name="Comma 4 8 2 4 4 3 2" xfId="48201" xr:uid="{EC0A3655-6766-4D17-A297-76EEE5C86943}"/>
    <cellStyle name="Comma 4 8 2 4 4 4" xfId="6046" xr:uid="{1F047268-1DA7-489D-8324-73E34218D8E0}"/>
    <cellStyle name="Comma 4 8 2 4 4 5" xfId="35574" xr:uid="{2ABE5C89-AC8F-4CBB-9547-02868F506300}"/>
    <cellStyle name="Comma 4 8 2 4 5" xfId="20492" xr:uid="{C008A645-B03E-49F5-BC62-1A17877D39C8}"/>
    <cellStyle name="Comma 4 8 2 4 5 2" xfId="50982" xr:uid="{B0D3A138-C858-4ABF-8BAD-2CE8FBD179AC}"/>
    <cellStyle name="Comma 4 8 2 4 5 3" xfId="38367" xr:uid="{D93ED0E3-0C30-4C86-85CD-8CFA64C860C7}"/>
    <cellStyle name="Comma 4 8 2 4 6" xfId="13906" xr:uid="{30FF608E-09D1-4833-8E6E-B4C97752EA04}"/>
    <cellStyle name="Comma 4 8 2 4 6 2" xfId="44704" xr:uid="{AF6BC164-F47E-415F-A0E6-AB3301A2FF17}"/>
    <cellStyle name="Comma 4 8 2 4 7" xfId="7319" xr:uid="{6715B611-6089-4E8A-9B55-7E48769184EB}"/>
    <cellStyle name="Comma 4 8 2 4 8" xfId="32077" xr:uid="{BAA6DE5C-4457-4D72-AEED-7907BB015169}"/>
    <cellStyle name="Comma 4 8 2 5" xfId="26709" xr:uid="{6ECCC8AA-CB62-4C7A-9442-44F68FA66326}"/>
    <cellStyle name="Comma 4 8 2 5 2" xfId="23212" xr:uid="{271BC083-CDB5-4E1C-9A31-8A43C6E1D8E8}"/>
    <cellStyle name="Comma 4 8 2 5 2 2" xfId="15705" xr:uid="{0B3E0F2E-DC9F-4ABB-8FE0-A268EB38D255}"/>
    <cellStyle name="Comma 4 8 2 5 2 2 2" xfId="55772" xr:uid="{46610F42-5386-4075-AEC0-6CB136660971}"/>
    <cellStyle name="Comma 4 8 2 5 2 2 3" xfId="43157" xr:uid="{530658CC-2E4A-43CA-97C1-E4AA422596D1}"/>
    <cellStyle name="Comma 4 8 2 5 2 3" xfId="9119" xr:uid="{08C3E461-8F70-4F02-AC48-F72E9D7F08F9}"/>
    <cellStyle name="Comma 4 8 2 5 2 3 2" xfId="49494" xr:uid="{3A9C7F85-8609-4A09-88F5-DCA3B4148447}"/>
    <cellStyle name="Comma 4 8 2 5 2 4" xfId="30405" xr:uid="{E01B0C3E-6040-43CA-9DB9-E7B7BE0105E1}"/>
    <cellStyle name="Comma 4 8 2 5 2 5" xfId="36867" xr:uid="{BAAF486D-5D1B-4903-A9DE-36F1FEEFC688}"/>
    <cellStyle name="Comma 4 8 2 5 3" xfId="25832" xr:uid="{63C36BBD-C704-403B-8AFD-ACDB25CAC4FC}"/>
    <cellStyle name="Comma 4 8 2 5 3 2" xfId="18325" xr:uid="{3DBC3514-105D-43E4-85CD-44D1BC102AF4}"/>
    <cellStyle name="Comma 4 8 2 5 3 2 2" xfId="53152" xr:uid="{FD88F61D-165F-4E16-851B-4B30C84A9DD3}"/>
    <cellStyle name="Comma 4 8 2 5 3 2 3" xfId="40537" xr:uid="{8F9BBA16-4FD9-4DF0-A2AA-814C7AA3E18B}"/>
    <cellStyle name="Comma 4 8 2 5 3 3" xfId="11739" xr:uid="{3B532ECB-A972-4902-BFC0-8067917964D4}"/>
    <cellStyle name="Comma 4 8 2 5 3 3 2" xfId="46874" xr:uid="{1797263B-44EB-4F9B-80C6-D7F44EFC8819}"/>
    <cellStyle name="Comma 4 8 2 5 3 4" xfId="4719" xr:uid="{8BFEF6CC-1D18-4F58-AB2F-982E491EB7C1}"/>
    <cellStyle name="Comma 4 8 2 5 3 5" xfId="34247" xr:uid="{7181D2D9-6ECB-49EA-9301-8C9EE8A4A182}"/>
    <cellStyle name="Comma 4 8 2 5 4" xfId="19201" xr:uid="{40D52E64-8C89-4ADB-861F-B9026FDA23B5}"/>
    <cellStyle name="Comma 4 8 2 5 4 2" xfId="52275" xr:uid="{ABC325D8-5021-48B6-9D6D-CD8CF4A59A41}"/>
    <cellStyle name="Comma 4 8 2 5 4 3" xfId="39660" xr:uid="{EA590CCB-AED0-4404-9200-AAF8F4A9AF87}"/>
    <cellStyle name="Comma 4 8 2 5 5" xfId="12615" xr:uid="{EB6102D6-BF79-4AF1-A3CB-61DD1C29244D}"/>
    <cellStyle name="Comma 4 8 2 5 5 2" xfId="45997" xr:uid="{A4D93D4C-4DF7-4B50-8BCD-4FC201FABC99}"/>
    <cellStyle name="Comma 4 8 2 5 6" xfId="3843" xr:uid="{4F14D438-449C-43B8-8013-5DF79CA930E2}"/>
    <cellStyle name="Comma 4 8 2 5 7" xfId="33370" xr:uid="{8E3A0044-1CBD-46BF-A656-C0E607E33A3B}"/>
    <cellStyle name="Comma 4 8 2 6" xfId="27559" xr:uid="{E32C0897-1E61-4849-840E-8A9DD8207F48}"/>
    <cellStyle name="Comma 4 8 2 6 2" xfId="24062" xr:uid="{91DCC0CB-D33A-4314-8713-28678F3AFFA8}"/>
    <cellStyle name="Comma 4 8 2 6 2 2" xfId="16555" xr:uid="{E0FCFED0-0A42-4B21-B1ED-772BA06747A0}"/>
    <cellStyle name="Comma 4 8 2 6 2 2 2" xfId="54922" xr:uid="{F79C5299-CF40-41DA-A20F-4ECB8E5BA795}"/>
    <cellStyle name="Comma 4 8 2 6 2 2 3" xfId="42307" xr:uid="{4C1C3645-49D0-4614-858D-A99BF54B4CFF}"/>
    <cellStyle name="Comma 4 8 2 6 2 3" xfId="9969" xr:uid="{C7F00053-7A34-432A-B0A3-324182C70197}"/>
    <cellStyle name="Comma 4 8 2 6 2 3 2" xfId="48644" xr:uid="{AE4DFB28-7097-4352-ACCE-47528A114ED8}"/>
    <cellStyle name="Comma 4 8 2 6 2 4" xfId="29555" xr:uid="{0616D361-4B2B-49BA-A0C6-9C1D957E7210}"/>
    <cellStyle name="Comma 4 8 2 6 2 5" xfId="36017" xr:uid="{A68BEAA5-E3E2-4F57-8C87-09808499243B}"/>
    <cellStyle name="Comma 4 8 2 6 3" xfId="20051" xr:uid="{5E9B6714-DD84-4401-85DD-3C9125BA5CEC}"/>
    <cellStyle name="Comma 4 8 2 6 3 2" xfId="51425" xr:uid="{4614C36C-D937-448D-AC85-B0153F1E5206}"/>
    <cellStyle name="Comma 4 8 2 6 3 3" xfId="38810" xr:uid="{054495B5-E78A-4F71-B77C-F952654FF29E}"/>
    <cellStyle name="Comma 4 8 2 6 4" xfId="13465" xr:uid="{733245C1-DFE4-4B5F-9868-C433D4EB2DFC}"/>
    <cellStyle name="Comma 4 8 2 6 4 2" xfId="45147" xr:uid="{29257A72-11C4-44B2-A69A-5AAFA68DE082}"/>
    <cellStyle name="Comma 4 8 2 6 5" xfId="6878" xr:uid="{6D3E2B3F-CEB7-422A-830D-D3D922889469}"/>
    <cellStyle name="Comma 4 8 2 6 6" xfId="32520" xr:uid="{4993108C-0C4C-40B3-9EA4-3946DD54CB22}"/>
    <cellStyle name="Comma 4 8 2 7" xfId="24947" xr:uid="{08084531-D894-4492-8108-4AA911CA9FF9}"/>
    <cellStyle name="Comma 4 8 2 7 2" xfId="17440" xr:uid="{AE65A806-895B-49A4-BDA3-A1AE8E239B95}"/>
    <cellStyle name="Comma 4 8 2 7 2 2" xfId="54037" xr:uid="{B514CECB-4EE9-4B49-A04B-2184505C1C09}"/>
    <cellStyle name="Comma 4 8 2 7 2 3" xfId="41422" xr:uid="{2DA13A05-A777-460B-990F-D4422C5E7B79}"/>
    <cellStyle name="Comma 4 8 2 7 3" xfId="10854" xr:uid="{0B045290-E421-48CC-A25D-609769730F61}"/>
    <cellStyle name="Comma 4 8 2 7 3 2" xfId="47759" xr:uid="{B2745322-87F6-4FB2-88A2-07ED0D9FAFF5}"/>
    <cellStyle name="Comma 4 8 2 7 4" xfId="5604" xr:uid="{D4822129-03C9-4ACC-8B37-766EF7B1A28E}"/>
    <cellStyle name="Comma 4 8 2 7 5" xfId="35132" xr:uid="{9BFCF4EE-FBD1-4E70-97DC-599B399FA6DC}"/>
    <cellStyle name="Comma 4 8 2 8" xfId="28501" xr:uid="{9A454E66-D6A1-402C-A87C-B716202D44BA}"/>
    <cellStyle name="Comma 4 8 2 8 2" xfId="20932" xr:uid="{E42DF7F4-12DB-4889-9E5A-4AC27A09F02B}"/>
    <cellStyle name="Comma 4 8 2 8 2 2" xfId="50540" xr:uid="{4BF87230-FF5E-42AC-B7A4-FFC24B88A58E}"/>
    <cellStyle name="Comma 4 8 2 8 3" xfId="14346" xr:uid="{4E67C829-7956-4963-B223-38DAB548126F}"/>
    <cellStyle name="Comma 4 8 2 8 4" xfId="7759" xr:uid="{A2E1CF9F-BC92-4D06-ACE5-520814F83D74}"/>
    <cellStyle name="Comma 4 8 2 8 5" xfId="37925" xr:uid="{62C2A62C-1D63-4454-A735-1BBE8AE4CB8A}"/>
    <cellStyle name="Comma 4 8 2 9" xfId="21201" xr:uid="{4ACE1F4C-01E7-40F3-A6AA-9B360F9559CA}"/>
    <cellStyle name="Comma 4 8 2 9 2" xfId="44226" xr:uid="{6EFABE38-30BD-4D24-8CC9-6ADEC532CAA5}"/>
    <cellStyle name="Comma 4 8 20" xfId="2635" xr:uid="{0A49B50F-599C-4F5E-AD9D-7597306D1E17}"/>
    <cellStyle name="Comma 4 8 3" xfId="28776" xr:uid="{1B41C9EB-5265-4D53-B656-C84A58E81E10}"/>
    <cellStyle name="Comma 4 8 3 10" xfId="7932" xr:uid="{2DEDD9D3-E0AB-4D3A-A545-5AC8E14952CF}"/>
    <cellStyle name="Comma 4 8 3 11" xfId="31687" xr:uid="{D95070CE-6269-4C33-8489-32D3CBCB58EF}"/>
    <cellStyle name="Comma 4 8 3 2" xfId="28280" xr:uid="{114B2934-9199-448F-AB49-0E41CEECFE73}"/>
    <cellStyle name="Comma 4 8 3 2 2" xfId="27790" xr:uid="{07B382A0-704A-4E07-AF7A-05B3175BE343}"/>
    <cellStyle name="Comma 4 8 3 2 2 2" xfId="26060" xr:uid="{E6EC02F8-34FE-4034-9BB1-EB08B68DB979}"/>
    <cellStyle name="Comma 4 8 3 2 2 2 2" xfId="22562" xr:uid="{E0B0AE63-6CE5-4DCD-AD76-5C292DB59B23}"/>
    <cellStyle name="Comma 4 8 3 2 2 2 2 2" xfId="15055" xr:uid="{ACE952EF-5956-4341-8B40-98048A3F92D9}"/>
    <cellStyle name="Comma 4 8 3 2 2 2 2 2 2" xfId="56422" xr:uid="{EE1C8931-B354-4428-9BF5-1FC5D972A051}"/>
    <cellStyle name="Comma 4 8 3 2 2 2 2 2 3" xfId="43807" xr:uid="{9D0C4673-2D35-4EBA-A221-1E6A15FFCCCE}"/>
    <cellStyle name="Comma 4 8 3 2 2 2 2 3" xfId="8469" xr:uid="{0E64BF28-BF32-4A60-BF42-781F17F2151F}"/>
    <cellStyle name="Comma 4 8 3 2 2 2 2 3 2" xfId="50144" xr:uid="{ECC33DA2-625C-41DF-8D8F-51A1ACB1B72D}"/>
    <cellStyle name="Comma 4 8 3 2 2 2 2 4" xfId="31055" xr:uid="{74565A6B-48DD-4D5C-A064-1C5309CCD0B1}"/>
    <cellStyle name="Comma 4 8 3 2 2 2 2 5" xfId="37517" xr:uid="{376575EE-4953-4426-B98C-67C4F8596EA6}"/>
    <cellStyle name="Comma 4 8 3 2 2 2 3" xfId="25180" xr:uid="{691C4742-26C4-44B0-B553-C3F34E7287A3}"/>
    <cellStyle name="Comma 4 8 3 2 2 2 3 2" xfId="17673" xr:uid="{93BEA60B-F388-4C16-968C-DBFC0D5343F8}"/>
    <cellStyle name="Comma 4 8 3 2 2 2 3 2 2" xfId="53804" xr:uid="{F54009DB-281F-4F77-894E-E328145D83D2}"/>
    <cellStyle name="Comma 4 8 3 2 2 2 3 2 3" xfId="41189" xr:uid="{1AE3F52F-8B91-42D2-9865-E0C796E7B405}"/>
    <cellStyle name="Comma 4 8 3 2 2 2 3 3" xfId="11087" xr:uid="{C22EDEEC-CF33-4DAD-B6B8-FC9857252A75}"/>
    <cellStyle name="Comma 4 8 3 2 2 2 3 3 2" xfId="47526" xr:uid="{64C5BD6C-EC8B-486F-A063-BC4510ADED43}"/>
    <cellStyle name="Comma 4 8 3 2 2 2 3 4" xfId="5371" xr:uid="{0C79CD93-7BE5-4976-BA1F-4B561E305D80}"/>
    <cellStyle name="Comma 4 8 3 2 2 2 3 5" xfId="34899" xr:uid="{535B9457-CDCE-4E68-AC2D-9193EB124319}"/>
    <cellStyle name="Comma 4 8 3 2 2 2 4" xfId="18552" xr:uid="{2E06045D-11B5-423F-87D7-C9F42B956C21}"/>
    <cellStyle name="Comma 4 8 3 2 2 2 4 2" xfId="52925" xr:uid="{8C8A74AB-8A79-4649-B8BE-F494D213D1A7}"/>
    <cellStyle name="Comma 4 8 3 2 2 2 4 3" xfId="40310" xr:uid="{1410CEAE-8FA7-424B-A15E-2677979A10A6}"/>
    <cellStyle name="Comma 4 8 3 2 2 2 5" xfId="11966" xr:uid="{4301AD5C-436E-49A5-96E9-872454F1133C}"/>
    <cellStyle name="Comma 4 8 3 2 2 2 5 2" xfId="46647" xr:uid="{41590B96-1573-4D18-9342-7E921B58C0BE}"/>
    <cellStyle name="Comma 4 8 3 2 2 2 6" xfId="4492" xr:uid="{7BE6EEE8-9938-49BA-A678-8152DD060F2D}"/>
    <cellStyle name="Comma 4 8 3 2 2 2 7" xfId="34020" xr:uid="{16024BD6-70E1-4850-82C5-4CE34EA99ABF}"/>
    <cellStyle name="Comma 4 8 3 2 2 3" xfId="26916" xr:uid="{5431EE45-91FD-40A2-A27C-EFD97BE463E2}"/>
    <cellStyle name="Comma 4 8 3 2 2 3 2" xfId="23419" xr:uid="{44FAA6D7-C6FA-4FC2-BBCA-5C0205DDF57F}"/>
    <cellStyle name="Comma 4 8 3 2 2 3 2 2" xfId="15912" xr:uid="{A92A4CC3-43F7-46B5-97E5-EF255D19743B}"/>
    <cellStyle name="Comma 4 8 3 2 2 3 2 2 2" xfId="55565" xr:uid="{143AFCBE-BB42-4701-A399-420FE40E5B48}"/>
    <cellStyle name="Comma 4 8 3 2 2 3 2 2 3" xfId="42950" xr:uid="{3EFF4CDE-5CE0-453D-8711-A074CB0CFCE2}"/>
    <cellStyle name="Comma 4 8 3 2 2 3 2 3" xfId="9326" xr:uid="{1731BE84-C4B8-4760-9A98-B53A5758AFB3}"/>
    <cellStyle name="Comma 4 8 3 2 2 3 2 3 2" xfId="49287" xr:uid="{D030744C-307D-4B44-A8A2-2D46E1BC0398}"/>
    <cellStyle name="Comma 4 8 3 2 2 3 2 4" xfId="30198" xr:uid="{4BE8C780-F18F-4FA7-B16A-C8AFADB35E66}"/>
    <cellStyle name="Comma 4 8 3 2 2 3 2 5" xfId="36660" xr:uid="{E735847C-7862-4A96-8780-4863F5F9B89A}"/>
    <cellStyle name="Comma 4 8 3 2 2 3 3" xfId="19408" xr:uid="{E6D3942B-C0E5-4A1A-98DC-41FB6CD61E18}"/>
    <cellStyle name="Comma 4 8 3 2 2 3 3 2" xfId="52068" xr:uid="{28C877E4-BE33-4D46-A142-D52DDD4A02A7}"/>
    <cellStyle name="Comma 4 8 3 2 2 3 3 3" xfId="39453" xr:uid="{1B712925-4F08-426A-9CFE-8D6A5F283123}"/>
    <cellStyle name="Comma 4 8 3 2 2 3 4" xfId="12822" xr:uid="{C8B1F12D-453E-4F2F-8F09-59120E4366EC}"/>
    <cellStyle name="Comma 4 8 3 2 2 3 4 2" xfId="45790" xr:uid="{328C87CC-DC68-4714-A7FC-F4410DFB7FC4}"/>
    <cellStyle name="Comma 4 8 3 2 2 3 5" xfId="3636" xr:uid="{46DA1ABE-F187-4FA6-B92E-FD4BD102D759}"/>
    <cellStyle name="Comma 4 8 3 2 2 3 6" xfId="33163" xr:uid="{DC98DC80-02EC-4394-B98C-9FAD8A25571A}"/>
    <cellStyle name="Comma 4 8 3 2 2 4" xfId="24295" xr:uid="{2400F875-22DC-48F6-90F3-F0F722F0CF75}"/>
    <cellStyle name="Comma 4 8 3 2 2 4 2" xfId="16788" xr:uid="{26E52B3B-2961-4F6C-9C2F-A559D0125402}"/>
    <cellStyle name="Comma 4 8 3 2 2 4 2 2" xfId="54689" xr:uid="{9AA47CDD-B400-4F44-BAAC-41795DE6D3E1}"/>
    <cellStyle name="Comma 4 8 3 2 2 4 2 3" xfId="42074" xr:uid="{5DF84906-DFEE-4DCB-9847-49411AED1863}"/>
    <cellStyle name="Comma 4 8 3 2 2 4 3" xfId="10202" xr:uid="{34B36573-DC26-46ED-8CFB-98B90807EA5A}"/>
    <cellStyle name="Comma 4 8 3 2 2 4 3 2" xfId="48411" xr:uid="{58AACB4E-2A12-4F2D-BE83-AF451856DCBE}"/>
    <cellStyle name="Comma 4 8 3 2 2 4 4" xfId="29322" xr:uid="{25DBC540-3B78-4F72-B473-866ECBAC87DD}"/>
    <cellStyle name="Comma 4 8 3 2 2 4 5" xfId="35784" xr:uid="{A7436018-26BA-4F62-9C4E-BB907A724407}"/>
    <cellStyle name="Comma 4 8 3 2 2 5" xfId="20282" xr:uid="{6391C1AD-4AD9-4CD7-8097-5E0EC75DCBCF}"/>
    <cellStyle name="Comma 4 8 3 2 2 5 2" xfId="51192" xr:uid="{466E8B7F-6545-4F45-87B3-69B1EE3AB5C2}"/>
    <cellStyle name="Comma 4 8 3 2 2 5 3" xfId="38577" xr:uid="{6A54C3D0-B322-4CE4-AF79-BC6C2EEA5647}"/>
    <cellStyle name="Comma 4 8 3 2 2 6" xfId="13696" xr:uid="{8CB801F7-3A92-445D-8D0E-E4D54A7018B5}"/>
    <cellStyle name="Comma 4 8 3 2 2 6 2" xfId="44914" xr:uid="{8C66601B-63FC-4897-9EEB-4D4C961B5E16}"/>
    <cellStyle name="Comma 4 8 3 2 2 7" xfId="7109" xr:uid="{AE652B3D-97C5-4337-A331-F61999BD319E}"/>
    <cellStyle name="Comma 4 8 3 2 2 8" xfId="32287" xr:uid="{CF75A695-6200-4C50-8788-34D9B6007C6F}"/>
    <cellStyle name="Comma 4 8 3 2 3" xfId="26500" xr:uid="{3752A705-0349-45CA-8D6A-8738E16CFD29}"/>
    <cellStyle name="Comma 4 8 3 2 3 2" xfId="23003" xr:uid="{A907092C-99E2-40E5-AB2C-04CFF4418485}"/>
    <cellStyle name="Comma 4 8 3 2 3 2 2" xfId="15496" xr:uid="{FEFE67DF-442D-4336-9EBF-41E8DD2AA0A8}"/>
    <cellStyle name="Comma 4 8 3 2 3 2 2 2" xfId="55981" xr:uid="{8EF20341-CA9C-42DD-8D2F-38F0A90CCC19}"/>
    <cellStyle name="Comma 4 8 3 2 3 2 2 3" xfId="43366" xr:uid="{82448E0F-A315-47B2-9E63-0BDCA58559B2}"/>
    <cellStyle name="Comma 4 8 3 2 3 2 3" xfId="8910" xr:uid="{74E1B802-0803-4C2E-A222-40698D18EBF3}"/>
    <cellStyle name="Comma 4 8 3 2 3 2 3 2" xfId="49703" xr:uid="{34CA956D-74D8-4BB6-BC1A-3922E93937D0}"/>
    <cellStyle name="Comma 4 8 3 2 3 2 4" xfId="30614" xr:uid="{60CAC3E0-1BE2-4007-848D-01AB9408A876}"/>
    <cellStyle name="Comma 4 8 3 2 3 2 5" xfId="37076" xr:uid="{2265EE07-EE0A-42EE-B646-0E54575A9BA7}"/>
    <cellStyle name="Comma 4 8 3 2 3 3" xfId="25622" xr:uid="{C8315BC0-E95E-4CF1-AF6D-91AE1C1D1A5E}"/>
    <cellStyle name="Comma 4 8 3 2 3 3 2" xfId="18115" xr:uid="{8B5D2935-1D0C-493E-8D31-B7EA4EE4F957}"/>
    <cellStyle name="Comma 4 8 3 2 3 3 2 2" xfId="53362" xr:uid="{5CFE1D62-2BFB-494A-8B2C-3EB243BD99F8}"/>
    <cellStyle name="Comma 4 8 3 2 3 3 2 3" xfId="40747" xr:uid="{6548F2A4-256F-422D-8566-BB27AA79B6EA}"/>
    <cellStyle name="Comma 4 8 3 2 3 3 3" xfId="11529" xr:uid="{62786F19-4916-4AFF-A865-0B3FE229D93E}"/>
    <cellStyle name="Comma 4 8 3 2 3 3 3 2" xfId="47084" xr:uid="{23CFDF16-CA80-41B1-8C4D-F68D05CF56C9}"/>
    <cellStyle name="Comma 4 8 3 2 3 3 4" xfId="4929" xr:uid="{1722F382-5F38-4264-8004-F23321CC8F5D}"/>
    <cellStyle name="Comma 4 8 3 2 3 3 5" xfId="34457" xr:uid="{8D5246D6-3A8A-498F-B978-F7E02CFE2C72}"/>
    <cellStyle name="Comma 4 8 3 2 3 4" xfId="18992" xr:uid="{DBB200E4-0494-4387-9099-BE2883790011}"/>
    <cellStyle name="Comma 4 8 3 2 3 4 2" xfId="52484" xr:uid="{AE32CE8A-8805-4B3E-9B6E-D056020DE1A2}"/>
    <cellStyle name="Comma 4 8 3 2 3 4 3" xfId="39869" xr:uid="{11DE4854-F9C0-45AA-9B7B-CDF35B7793C9}"/>
    <cellStyle name="Comma 4 8 3 2 3 5" xfId="12406" xr:uid="{C8DDD53D-1EAD-4A95-9639-4BA9BCFF50B3}"/>
    <cellStyle name="Comma 4 8 3 2 3 5 2" xfId="46206" xr:uid="{F3C74418-1580-4727-8BAD-3D532142909E}"/>
    <cellStyle name="Comma 4 8 3 2 3 6" xfId="4052" xr:uid="{1709CAC3-6FAC-4B0B-BF5C-2B59B3B7397E}"/>
    <cellStyle name="Comma 4 8 3 2 3 7" xfId="33579" xr:uid="{44016C44-C53E-4A63-A591-1A16EB8BA0BF}"/>
    <cellStyle name="Comma 4 8 3 2 4" xfId="27350" xr:uid="{B4BE37B0-955D-4A16-BFBB-00FD1681504C}"/>
    <cellStyle name="Comma 4 8 3 2 4 2" xfId="23853" xr:uid="{4880CD8C-C835-438F-A491-0E7950F523DC}"/>
    <cellStyle name="Comma 4 8 3 2 4 2 2" xfId="16346" xr:uid="{4B54A210-8DC9-4B8D-AAB8-C425DCD5BC3A}"/>
    <cellStyle name="Comma 4 8 3 2 4 2 2 2" xfId="55131" xr:uid="{424B2A15-2BD5-4B65-90B4-DDD02BE7FA67}"/>
    <cellStyle name="Comma 4 8 3 2 4 2 2 3" xfId="42516" xr:uid="{B232ABD0-8744-49DD-A4F8-A8664DC4622D}"/>
    <cellStyle name="Comma 4 8 3 2 4 2 3" xfId="9760" xr:uid="{48FA78F2-C325-449A-BB30-7B4B77E64900}"/>
    <cellStyle name="Comma 4 8 3 2 4 2 3 2" xfId="48853" xr:uid="{65B13CF3-84BA-437A-8194-325900B04523}"/>
    <cellStyle name="Comma 4 8 3 2 4 2 4" xfId="29764" xr:uid="{F3C684FE-7D77-41AF-B7F1-E95B05D70369}"/>
    <cellStyle name="Comma 4 8 3 2 4 2 5" xfId="36226" xr:uid="{6E52E2AF-7EA2-4453-8533-F69B1567F7AB}"/>
    <cellStyle name="Comma 4 8 3 2 4 3" xfId="19842" xr:uid="{0DAF39CF-BADD-4F1D-AE2C-7FB4B7BE84D8}"/>
    <cellStyle name="Comma 4 8 3 2 4 3 2" xfId="51634" xr:uid="{E3AA84CF-B5BD-480E-831D-D873A92248A9}"/>
    <cellStyle name="Comma 4 8 3 2 4 3 3" xfId="39019" xr:uid="{B67BA298-624A-4DBE-981F-3C5FEECBA36E}"/>
    <cellStyle name="Comma 4 8 3 2 4 4" xfId="13256" xr:uid="{E5B78C78-C1AB-434F-8952-0FD9C9ADD4D7}"/>
    <cellStyle name="Comma 4 8 3 2 4 4 2" xfId="45356" xr:uid="{9CAAA9EA-339A-46AB-9B58-48174D5B6CFF}"/>
    <cellStyle name="Comma 4 8 3 2 4 5" xfId="6669" xr:uid="{88BB146B-F830-4FC4-909B-FBFB2EB419CD}"/>
    <cellStyle name="Comma 4 8 3 2 4 6" xfId="32729" xr:uid="{3C4157A4-132C-4140-BD9D-C4D8C2532262}"/>
    <cellStyle name="Comma 4 8 3 2 5" xfId="24737" xr:uid="{CDE87692-871B-4B4A-A756-46B9AF919BE4}"/>
    <cellStyle name="Comma 4 8 3 2 5 2" xfId="17230" xr:uid="{AAF7B171-859B-4794-A3DC-C76065E19E66}"/>
    <cellStyle name="Comma 4 8 3 2 5 2 2" xfId="54247" xr:uid="{7E156C5F-89C4-4AAB-8DEE-F07B37BED775}"/>
    <cellStyle name="Comma 4 8 3 2 5 2 3" xfId="41632" xr:uid="{98E69BB0-5666-4B6A-84C1-CF114851009F}"/>
    <cellStyle name="Comma 4 8 3 2 5 3" xfId="10644" xr:uid="{0539AA41-CEA0-4998-849E-F50CD04C8154}"/>
    <cellStyle name="Comma 4 8 3 2 5 3 2" xfId="47969" xr:uid="{A90FCDD2-94E3-4E37-85AC-757938BE6EC7}"/>
    <cellStyle name="Comma 4 8 3 2 5 4" xfId="5814" xr:uid="{D5FEE257-692F-4C83-9E5E-72D2F33E430D}"/>
    <cellStyle name="Comma 4 8 3 2 5 5" xfId="35342" xr:uid="{BAA2F632-684D-460E-A021-389A5773E7C3}"/>
    <cellStyle name="Comma 4 8 3 2 6" xfId="20722" xr:uid="{BCD6DC98-176A-40AB-8012-3C82B870E6F8}"/>
    <cellStyle name="Comma 4 8 3 2 6 2" xfId="50750" xr:uid="{D3ED21FD-3197-4D92-87E4-D45BBD5EFAFC}"/>
    <cellStyle name="Comma 4 8 3 2 6 3" xfId="38135" xr:uid="{240E0557-532E-458C-BBCF-E21D5480C68E}"/>
    <cellStyle name="Comma 4 8 3 2 7" xfId="14136" xr:uid="{E8D79D4E-0702-4EA6-9E1E-5A7EEA19A253}"/>
    <cellStyle name="Comma 4 8 3 2 7 2" xfId="44444" xr:uid="{E1C6938A-C277-4815-8C1C-48F09A77E11C}"/>
    <cellStyle name="Comma 4 8 3 2 8" xfId="7549" xr:uid="{C2C837BB-B8DD-4CE0-B8F0-F121CF39E877}"/>
    <cellStyle name="Comma 4 8 3 2 9" xfId="31842" xr:uid="{6E26DB44-3CC5-4681-B304-6502D6CA27D4}"/>
    <cellStyle name="Comma 4 8 3 3" xfId="27944" xr:uid="{ADD9E909-F6F1-4BC2-B462-B17E9255637A}"/>
    <cellStyle name="Comma 4 8 3 3 2" xfId="26215" xr:uid="{B0C5DA0E-BDD1-42A5-A44A-207413FF296A}"/>
    <cellStyle name="Comma 4 8 3 3 2 2" xfId="22717" xr:uid="{FA026AE3-EAA3-452A-B9B0-344EF9B66F10}"/>
    <cellStyle name="Comma 4 8 3 3 2 2 2" xfId="15210" xr:uid="{F1A87413-D93D-4E81-ADF8-821CB4A122A5}"/>
    <cellStyle name="Comma 4 8 3 3 2 2 2 2" xfId="56267" xr:uid="{BC0F89C6-6506-4804-A8BF-BA82724E723D}"/>
    <cellStyle name="Comma 4 8 3 3 2 2 2 3" xfId="43652" xr:uid="{BFA8A3E1-726F-43EA-B9CD-C12284117804}"/>
    <cellStyle name="Comma 4 8 3 3 2 2 3" xfId="8624" xr:uid="{726A7DE5-8687-45F2-8928-D06518336836}"/>
    <cellStyle name="Comma 4 8 3 3 2 2 3 2" xfId="49989" xr:uid="{1704F96C-BE76-4088-951B-B16AD33B587A}"/>
    <cellStyle name="Comma 4 8 3 3 2 2 4" xfId="30900" xr:uid="{8F66D456-62B7-4EDD-873D-C7F528A8B21C}"/>
    <cellStyle name="Comma 4 8 3 3 2 2 5" xfId="37362" xr:uid="{5C8F0E48-EFCE-450E-9914-4F2E2CC8651F}"/>
    <cellStyle name="Comma 4 8 3 3 2 3" xfId="25335" xr:uid="{2B864825-6557-4F55-8044-B7526B7E0708}"/>
    <cellStyle name="Comma 4 8 3 3 2 3 2" xfId="17828" xr:uid="{6E83B949-9AEE-4712-B6E5-4D6193BA1F74}"/>
    <cellStyle name="Comma 4 8 3 3 2 3 2 2" xfId="53649" xr:uid="{5572464E-A539-42AA-A2E8-2E00A900A0DB}"/>
    <cellStyle name="Comma 4 8 3 3 2 3 2 3" xfId="41034" xr:uid="{AD5D9638-7ABD-4DCE-8AD6-E64EF09FD158}"/>
    <cellStyle name="Comma 4 8 3 3 2 3 3" xfId="11242" xr:uid="{F7E9EE45-4840-4DF1-9EEA-01B7B13610AA}"/>
    <cellStyle name="Comma 4 8 3 3 2 3 3 2" xfId="47371" xr:uid="{DF1C98BF-ABB3-46E4-BB29-2581488C1C9B}"/>
    <cellStyle name="Comma 4 8 3 3 2 3 4" xfId="5216" xr:uid="{643E5DF4-140E-47D3-951F-43AC39D10A11}"/>
    <cellStyle name="Comma 4 8 3 3 2 3 5" xfId="34744" xr:uid="{E9B9D22A-AE6F-4ACF-B6E5-7610816F88CF}"/>
    <cellStyle name="Comma 4 8 3 3 2 4" xfId="18707" xr:uid="{64788D3F-BE4D-4F29-8C78-08EA5B801DA0}"/>
    <cellStyle name="Comma 4 8 3 3 2 4 2" xfId="52770" xr:uid="{4FFE7635-3521-457C-A85B-7E842A034A97}"/>
    <cellStyle name="Comma 4 8 3 3 2 4 3" xfId="40155" xr:uid="{B97FC50E-DECB-4193-BCAD-C553C2D93F71}"/>
    <cellStyle name="Comma 4 8 3 3 2 5" xfId="12121" xr:uid="{87C2F6AB-AA1E-48D8-8A6D-49C469848CE4}"/>
    <cellStyle name="Comma 4 8 3 3 2 5 2" xfId="46492" xr:uid="{16516031-A527-4FA6-94F1-7ABF748DC87C}"/>
    <cellStyle name="Comma 4 8 3 3 2 6" xfId="4337" xr:uid="{4FB51719-E48A-4CCA-9F55-390DBACCD194}"/>
    <cellStyle name="Comma 4 8 3 3 2 7" xfId="33865" xr:uid="{CD98D638-064E-4FCE-873E-E8898C727FE4}"/>
    <cellStyle name="Comma 4 8 3 3 3" xfId="27070" xr:uid="{AD446BA5-7272-49E9-A25A-EC6A6C1DE92B}"/>
    <cellStyle name="Comma 4 8 3 3 3 2" xfId="23573" xr:uid="{0E5F3031-2DC3-4F4E-AF63-C09037AFEDAB}"/>
    <cellStyle name="Comma 4 8 3 3 3 2 2" xfId="16066" xr:uid="{72404EAA-5727-4939-881C-94B52BF22A2E}"/>
    <cellStyle name="Comma 4 8 3 3 3 2 2 2" xfId="55411" xr:uid="{000E2CEA-69E9-4E2A-9FAA-7BAC3D0F4A02}"/>
    <cellStyle name="Comma 4 8 3 3 3 2 2 3" xfId="42796" xr:uid="{7AA79741-CA94-4389-B40B-8A2A14390ED9}"/>
    <cellStyle name="Comma 4 8 3 3 3 2 3" xfId="9480" xr:uid="{036E4F46-A053-4B74-9A7A-0E1792AEA24A}"/>
    <cellStyle name="Comma 4 8 3 3 3 2 3 2" xfId="49133" xr:uid="{0B82E8A8-A303-4D18-B1D1-4DD98ECB2256}"/>
    <cellStyle name="Comma 4 8 3 3 3 2 4" xfId="30044" xr:uid="{8E9E2248-2CC9-46C7-AEAF-93EBD934CA92}"/>
    <cellStyle name="Comma 4 8 3 3 3 2 5" xfId="36506" xr:uid="{BF610DF1-D5AF-436E-BBD7-DD14F0E52F46}"/>
    <cellStyle name="Comma 4 8 3 3 3 3" xfId="19562" xr:uid="{61F34F1B-EF99-4947-9534-09AC2E64C693}"/>
    <cellStyle name="Comma 4 8 3 3 3 3 2" xfId="51914" xr:uid="{81D5AFEC-C423-4DE6-BF66-E3DB31C60C5C}"/>
    <cellStyle name="Comma 4 8 3 3 3 3 3" xfId="39299" xr:uid="{515F6391-6E47-496D-A973-AAB5F8B7890F}"/>
    <cellStyle name="Comma 4 8 3 3 3 4" xfId="12976" xr:uid="{098D77F5-DB2C-4139-A78B-9A3E32A37EA3}"/>
    <cellStyle name="Comma 4 8 3 3 3 4 2" xfId="45636" xr:uid="{9803162C-6296-4C89-B6D7-DDC5AEC609FA}"/>
    <cellStyle name="Comma 4 8 3 3 3 5" xfId="6389" xr:uid="{2CB2ABB8-8FF0-4A73-9BC8-B6720D8E40B9}"/>
    <cellStyle name="Comma 4 8 3 3 3 6" xfId="33009" xr:uid="{3AB28277-6417-4D4E-B690-95A784D4AD3A}"/>
    <cellStyle name="Comma 4 8 3 3 4" xfId="24450" xr:uid="{89042C3B-E6F1-486A-8A08-0FF63D32D86E}"/>
    <cellStyle name="Comma 4 8 3 3 4 2" xfId="16943" xr:uid="{0DE352C9-13DC-486E-B2C2-ACF4A790083B}"/>
    <cellStyle name="Comma 4 8 3 3 4 2 2" xfId="54534" xr:uid="{0A83F2C9-2459-454D-9A10-CE94232111E0}"/>
    <cellStyle name="Comma 4 8 3 3 4 2 3" xfId="41919" xr:uid="{78134CA4-8C5C-4D6B-9680-A90D2A50152D}"/>
    <cellStyle name="Comma 4 8 3 3 4 3" xfId="10357" xr:uid="{4A0672DB-DDC7-4AAC-A238-F0E1AFB0DE6A}"/>
    <cellStyle name="Comma 4 8 3 3 4 3 2" xfId="48256" xr:uid="{E152CEB3-CAE5-4217-8F85-2AA8FF877B99}"/>
    <cellStyle name="Comma 4 8 3 3 4 4" xfId="6101" xr:uid="{F413B0D6-7521-4627-A0EA-5123ABE8F4C0}"/>
    <cellStyle name="Comma 4 8 3 3 4 5" xfId="35629" xr:uid="{C40419AB-CCD9-462A-84BE-1D711C98B0D4}"/>
    <cellStyle name="Comma 4 8 3 3 5" xfId="20437" xr:uid="{567A208D-1737-4D98-82CB-A3A15B26AC55}"/>
    <cellStyle name="Comma 4 8 3 3 5 2" xfId="51037" xr:uid="{2DBCBBFE-4B1D-48DA-892C-0E11588DFE3A}"/>
    <cellStyle name="Comma 4 8 3 3 5 3" xfId="38422" xr:uid="{9DEBF0B9-2FB9-4BBC-82E7-D4B5518178BD}"/>
    <cellStyle name="Comma 4 8 3 3 6" xfId="13851" xr:uid="{2986282F-A550-4C5E-BDB8-3636656D64EA}"/>
    <cellStyle name="Comma 4 8 3 3 6 2" xfId="44759" xr:uid="{FC4086DE-0E5B-4636-BE8D-AA50CCC08F7E}"/>
    <cellStyle name="Comma 4 8 3 3 7" xfId="7264" xr:uid="{BF2C0038-4D0D-4A65-9D44-F79722575D34}"/>
    <cellStyle name="Comma 4 8 3 3 8" xfId="32132" xr:uid="{ECF98C24-C697-48E2-9EDB-764907CC7166}"/>
    <cellStyle name="Comma 4 8 3 4" xfId="26655" xr:uid="{9F6DAE1B-DB75-409D-9145-D20E1E0E6511}"/>
    <cellStyle name="Comma 4 8 3 4 2" xfId="23158" xr:uid="{37397338-5DCA-4067-AD87-AD4D6928EC26}"/>
    <cellStyle name="Comma 4 8 3 4 2 2" xfId="15651" xr:uid="{BF1DA0F8-1C15-42A7-8332-3D8E7341713B}"/>
    <cellStyle name="Comma 4 8 3 4 2 2 2" xfId="55826" xr:uid="{69C473ED-42BB-4216-9AEB-49891E62A421}"/>
    <cellStyle name="Comma 4 8 3 4 2 2 3" xfId="43211" xr:uid="{5A0222A5-02B3-4FB7-B18C-9F90DA69F472}"/>
    <cellStyle name="Comma 4 8 3 4 2 3" xfId="9065" xr:uid="{7FDA0EB7-691F-4241-9735-3B0C597E065E}"/>
    <cellStyle name="Comma 4 8 3 4 2 3 2" xfId="49548" xr:uid="{B3F9DEA6-9144-43F5-ACDF-CE8EDF9B6CC9}"/>
    <cellStyle name="Comma 4 8 3 4 2 4" xfId="30459" xr:uid="{F1B561A8-5C53-4BE1-B422-4F8831893B7D}"/>
    <cellStyle name="Comma 4 8 3 4 2 5" xfId="36921" xr:uid="{A8621335-8371-460D-BB12-FB9D39A634ED}"/>
    <cellStyle name="Comma 4 8 3 4 3" xfId="25777" xr:uid="{1EE1568D-A04B-4BE5-9B7F-83B029F298FF}"/>
    <cellStyle name="Comma 4 8 3 4 3 2" xfId="18270" xr:uid="{0F351FA9-619D-4155-ABC1-356573850A4B}"/>
    <cellStyle name="Comma 4 8 3 4 3 2 2" xfId="53207" xr:uid="{21529674-8073-4BCA-AA2E-E8E3AC15B790}"/>
    <cellStyle name="Comma 4 8 3 4 3 2 3" xfId="40592" xr:uid="{B7F11ADE-65F6-423C-9360-A127300E7563}"/>
    <cellStyle name="Comma 4 8 3 4 3 3" xfId="11684" xr:uid="{98772045-295B-46C1-A3F7-85E8EB7E785A}"/>
    <cellStyle name="Comma 4 8 3 4 3 3 2" xfId="46929" xr:uid="{BB6E0015-66C2-4332-9DE4-46F1A8BB9FBC}"/>
    <cellStyle name="Comma 4 8 3 4 3 4" xfId="4774" xr:uid="{39C7A763-2869-42B8-A3D1-A9713735C3C4}"/>
    <cellStyle name="Comma 4 8 3 4 3 5" xfId="34302" xr:uid="{9ECCEEE0-E750-4935-8FD5-3A0F67C20A6D}"/>
    <cellStyle name="Comma 4 8 3 4 4" xfId="19147" xr:uid="{B564A6EA-E36D-45E4-8494-5311398191A4}"/>
    <cellStyle name="Comma 4 8 3 4 4 2" xfId="52329" xr:uid="{E649AD34-83C1-41DB-A5E6-DE4CDD607494}"/>
    <cellStyle name="Comma 4 8 3 4 4 3" xfId="39714" xr:uid="{B78964D3-A224-4F3F-A7F8-6BD08016FEF7}"/>
    <cellStyle name="Comma 4 8 3 4 5" xfId="12561" xr:uid="{D4F55C27-AF5E-4F40-A975-557A9A7BDC72}"/>
    <cellStyle name="Comma 4 8 3 4 5 2" xfId="46051" xr:uid="{77298AFA-0AFA-458E-985F-F22D7282CF66}"/>
    <cellStyle name="Comma 4 8 3 4 6" xfId="3897" xr:uid="{56BBC231-8A59-4F18-B17A-C93E4BE06936}"/>
    <cellStyle name="Comma 4 8 3 4 7" xfId="33424" xr:uid="{130450C2-D43B-4813-946A-01ABB82FB4BB}"/>
    <cellStyle name="Comma 4 8 3 5" xfId="27505" xr:uid="{5446B819-2329-43DD-B72C-0B1033297FCF}"/>
    <cellStyle name="Comma 4 8 3 5 2" xfId="24008" xr:uid="{FB4D0EC8-8FBE-455B-8495-BF4089F6BD91}"/>
    <cellStyle name="Comma 4 8 3 5 2 2" xfId="16501" xr:uid="{33E876DD-2692-4C00-83F9-BA03DD6B465A}"/>
    <cellStyle name="Comma 4 8 3 5 2 2 2" xfId="54976" xr:uid="{CBA135BD-66F8-4F79-A83B-554484C418E8}"/>
    <cellStyle name="Comma 4 8 3 5 2 2 3" xfId="42361" xr:uid="{83155750-2A27-4757-B022-88201CEAB544}"/>
    <cellStyle name="Comma 4 8 3 5 2 3" xfId="9915" xr:uid="{5F544B61-D14D-4692-93A6-EAAE176782B9}"/>
    <cellStyle name="Comma 4 8 3 5 2 3 2" xfId="48698" xr:uid="{F519F014-6403-4D56-A66E-15CE42809296}"/>
    <cellStyle name="Comma 4 8 3 5 2 4" xfId="29609" xr:uid="{98719171-F355-41CB-82CF-FA450590E440}"/>
    <cellStyle name="Comma 4 8 3 5 2 5" xfId="36071" xr:uid="{91D73529-8CC4-4B19-9B07-8DFA3C5428F9}"/>
    <cellStyle name="Comma 4 8 3 5 3" xfId="19997" xr:uid="{10101A3D-045F-4368-9C76-EF221979CE67}"/>
    <cellStyle name="Comma 4 8 3 5 3 2" xfId="51479" xr:uid="{5F51FAE5-D7C1-4BB7-9D52-5014433B3980}"/>
    <cellStyle name="Comma 4 8 3 5 3 3" xfId="38864" xr:uid="{724BF163-7E66-4DC7-BE05-7A25BF916ABB}"/>
    <cellStyle name="Comma 4 8 3 5 4" xfId="13411" xr:uid="{1F1FCAE7-5DC2-4828-8464-046DBE22D9AE}"/>
    <cellStyle name="Comma 4 8 3 5 4 2" xfId="45201" xr:uid="{F29B8FBF-7A7F-4DB0-869C-F856FCBEF070}"/>
    <cellStyle name="Comma 4 8 3 5 5" xfId="6824" xr:uid="{A8A4FF29-46C6-4D17-A211-7128F12DF2B2}"/>
    <cellStyle name="Comma 4 8 3 5 6" xfId="32574" xr:uid="{134692E3-CEC3-461F-BCC0-E8BF67473C8A}"/>
    <cellStyle name="Comma 4 8 3 6" xfId="24892" xr:uid="{E29CC9A3-1B59-4415-80D1-207AD21D5A9D}"/>
    <cellStyle name="Comma 4 8 3 6 2" xfId="17385" xr:uid="{1D4E2CBC-BC11-4923-926D-C2AC353A1880}"/>
    <cellStyle name="Comma 4 8 3 6 2 2" xfId="54092" xr:uid="{7497E19F-067A-48F0-9159-4CA6455925E6}"/>
    <cellStyle name="Comma 4 8 3 6 2 3" xfId="41477" xr:uid="{CEF02092-0CE2-4B70-A9BA-798FE287F8B0}"/>
    <cellStyle name="Comma 4 8 3 6 3" xfId="10799" xr:uid="{050E87FD-95A3-4083-8BB0-D2A96580C953}"/>
    <cellStyle name="Comma 4 8 3 6 3 2" xfId="47814" xr:uid="{A25476EC-2FDC-4C31-B2DA-86A2D2398014}"/>
    <cellStyle name="Comma 4 8 3 6 4" xfId="5659" xr:uid="{D31115B4-0AAC-4B7D-A224-CB8FF60793E2}"/>
    <cellStyle name="Comma 4 8 3 6 5" xfId="35187" xr:uid="{D3532FF1-7F16-4A2D-B206-31C9FFEB63A1}"/>
    <cellStyle name="Comma 4 8 3 7" xfId="28435" xr:uid="{0DB82135-C8AB-47AD-BD27-2096AFE8BD15}"/>
    <cellStyle name="Comma 4 8 3 7 2" xfId="20877" xr:uid="{97C62F81-411A-45BA-B0FF-7EF53F121641}"/>
    <cellStyle name="Comma 4 8 3 7 2 2" xfId="50595" xr:uid="{BF50B832-ABD7-459C-B7B2-505EF45A9C75}"/>
    <cellStyle name="Comma 4 8 3 7 3" xfId="14291" xr:uid="{7EB7C30C-6F68-4C29-94D9-CEF52FDC7A04}"/>
    <cellStyle name="Comma 4 8 3 7 4" xfId="7704" xr:uid="{E42C2CB9-368D-4443-AA3B-31B67666F98E}"/>
    <cellStyle name="Comma 4 8 3 7 5" xfId="37980" xr:uid="{314225A2-F894-4B79-AFD4-FC11212971A0}"/>
    <cellStyle name="Comma 4 8 3 8" xfId="21105" xr:uid="{1FFCEC2D-4995-4D78-9A30-546A6F982771}"/>
    <cellStyle name="Comma 4 8 3 8 2" xfId="44289" xr:uid="{DB3A2F17-52A7-4803-9B3C-5F0679248196}"/>
    <cellStyle name="Comma 4 8 3 9" xfId="14519" xr:uid="{E91D4969-9625-4C73-AD7D-A0ACFE9258BB}"/>
    <cellStyle name="Comma 4 8 4" xfId="28356" xr:uid="{87ADCF0C-357C-47FF-9940-59A94C25F79B}"/>
    <cellStyle name="Comma 4 8 4 2" xfId="27865" xr:uid="{0C0267FD-6760-4556-813D-2D9B51259FB8}"/>
    <cellStyle name="Comma 4 8 4 2 2" xfId="26136" xr:uid="{EDA08E2F-2033-469D-99F6-A4113B9122E3}"/>
    <cellStyle name="Comma 4 8 4 2 2 2" xfId="22638" xr:uid="{88A988BD-24B3-46B4-96F8-89AF2DAE2309}"/>
    <cellStyle name="Comma 4 8 4 2 2 2 2" xfId="15131" xr:uid="{DB0139DF-E13F-447F-B0E7-6E0235FCF85C}"/>
    <cellStyle name="Comma 4 8 4 2 2 2 2 2" xfId="56346" xr:uid="{2211D94D-4D45-49F0-8DA7-1288BC35EE4B}"/>
    <cellStyle name="Comma 4 8 4 2 2 2 2 3" xfId="43731" xr:uid="{AD504586-24AE-4ED5-83FF-FF3E8349E10B}"/>
    <cellStyle name="Comma 4 8 4 2 2 2 3" xfId="8545" xr:uid="{16E5E0AA-CBD9-4A78-85B7-C3D36F12626B}"/>
    <cellStyle name="Comma 4 8 4 2 2 2 3 2" xfId="50068" xr:uid="{6429815F-79A8-4A39-88FB-7BB5779AF2B0}"/>
    <cellStyle name="Comma 4 8 4 2 2 2 4" xfId="30979" xr:uid="{2EAF4177-01E1-48EE-A0A8-691C11BBFB05}"/>
    <cellStyle name="Comma 4 8 4 2 2 2 5" xfId="37441" xr:uid="{AB1DD136-D470-45DD-8732-E81BFAF29BDB}"/>
    <cellStyle name="Comma 4 8 4 2 2 3" xfId="25256" xr:uid="{BB29DBF2-3360-4C0D-8FE2-029C033D427D}"/>
    <cellStyle name="Comma 4 8 4 2 2 3 2" xfId="17749" xr:uid="{6C0E29B0-6AAB-4F4B-AB7B-3A9593572F57}"/>
    <cellStyle name="Comma 4 8 4 2 2 3 2 2" xfId="53728" xr:uid="{407EAC2E-9AAF-492D-9330-69EEA5623C57}"/>
    <cellStyle name="Comma 4 8 4 2 2 3 2 3" xfId="41113" xr:uid="{C13EE75A-F826-4116-A8BA-D56684C99DB2}"/>
    <cellStyle name="Comma 4 8 4 2 2 3 3" xfId="11163" xr:uid="{CEBE5981-D58D-41AC-AB36-506B187261A1}"/>
    <cellStyle name="Comma 4 8 4 2 2 3 3 2" xfId="47450" xr:uid="{7E41F56D-16DA-4B94-BA19-7224A7B1F11A}"/>
    <cellStyle name="Comma 4 8 4 2 2 3 4" xfId="5295" xr:uid="{E25ED5A7-10FD-40AE-A2D6-1F7510C747DA}"/>
    <cellStyle name="Comma 4 8 4 2 2 3 5" xfId="34823" xr:uid="{BFDD72D1-F933-4685-88ED-AF8CF504DFA7}"/>
    <cellStyle name="Comma 4 8 4 2 2 4" xfId="18628" xr:uid="{3B3CA374-ED7B-4EF7-91AA-806B0A844560}"/>
    <cellStyle name="Comma 4 8 4 2 2 4 2" xfId="52849" xr:uid="{638788AB-9A89-4A7F-AFC5-E51049BE27AA}"/>
    <cellStyle name="Comma 4 8 4 2 2 4 3" xfId="40234" xr:uid="{D20C865A-070A-4346-B675-24251598641D}"/>
    <cellStyle name="Comma 4 8 4 2 2 5" xfId="12042" xr:uid="{B8D9DA52-F59B-4E80-9DE7-3187E2B6B162}"/>
    <cellStyle name="Comma 4 8 4 2 2 5 2" xfId="46571" xr:uid="{0A44F7E3-6D7F-466F-8DBA-EA60D0D3D026}"/>
    <cellStyle name="Comma 4 8 4 2 2 6" xfId="4416" xr:uid="{1C90E981-114B-4381-9457-A8EF51E525F9}"/>
    <cellStyle name="Comma 4 8 4 2 2 7" xfId="33944" xr:uid="{EB03B155-1A7D-446A-AB1E-9E26DB9BE472}"/>
    <cellStyle name="Comma 4 8 4 2 3" xfId="26992" xr:uid="{AEA7688E-1E8A-4491-A409-860D121B54C4}"/>
    <cellStyle name="Comma 4 8 4 2 3 2" xfId="23495" xr:uid="{E24224FC-5C12-4B0B-AE92-78951BAFB319}"/>
    <cellStyle name="Comma 4 8 4 2 3 2 2" xfId="15988" xr:uid="{3364E08C-AF5E-4718-90F9-CEEDCE16A9FC}"/>
    <cellStyle name="Comma 4 8 4 2 3 2 2 2" xfId="55489" xr:uid="{5AD2723A-B943-41CD-B78D-25B7AC6FC9BA}"/>
    <cellStyle name="Comma 4 8 4 2 3 2 2 3" xfId="42874" xr:uid="{2ABFE8F6-FA8E-47FE-8A9E-A99C6705BBA8}"/>
    <cellStyle name="Comma 4 8 4 2 3 2 3" xfId="9402" xr:uid="{F03BAC27-130E-4214-B3F2-2497A407AB8D}"/>
    <cellStyle name="Comma 4 8 4 2 3 2 3 2" xfId="49211" xr:uid="{BF2AC60F-A4FD-4202-BC9C-306B6D544AD7}"/>
    <cellStyle name="Comma 4 8 4 2 3 2 4" xfId="30122" xr:uid="{AE15B9CA-882B-43AD-B873-E171813F0791}"/>
    <cellStyle name="Comma 4 8 4 2 3 2 5" xfId="36584" xr:uid="{2263845F-5054-4B57-AB21-57A0D7C6DBED}"/>
    <cellStyle name="Comma 4 8 4 2 3 3" xfId="19484" xr:uid="{35947E2B-BA1C-4011-9AA1-D40576A8DC6F}"/>
    <cellStyle name="Comma 4 8 4 2 3 3 2" xfId="51992" xr:uid="{243AC376-3017-4987-B284-AABB6441AA81}"/>
    <cellStyle name="Comma 4 8 4 2 3 3 3" xfId="39377" xr:uid="{79635CD4-D7A3-4095-A8CF-8E03F4F68B58}"/>
    <cellStyle name="Comma 4 8 4 2 3 4" xfId="12898" xr:uid="{DB261743-A901-45F1-811A-7FF0400A6E85}"/>
    <cellStyle name="Comma 4 8 4 2 3 4 2" xfId="45714" xr:uid="{DE3F98FA-4DF8-4345-AD39-50BC341A4BEA}"/>
    <cellStyle name="Comma 4 8 4 2 3 5" xfId="6311" xr:uid="{AEFE5FC8-95A6-4F1C-B6C6-F850672108D6}"/>
    <cellStyle name="Comma 4 8 4 2 3 6" xfId="33087" xr:uid="{B31B3192-3A6F-421B-AEA4-32AD5300467E}"/>
    <cellStyle name="Comma 4 8 4 2 4" xfId="24371" xr:uid="{DF336A87-D7A0-49B6-A971-648B90960C69}"/>
    <cellStyle name="Comma 4 8 4 2 4 2" xfId="16864" xr:uid="{882833A1-DFA1-4CE6-A440-FCCD30995B4F}"/>
    <cellStyle name="Comma 4 8 4 2 4 2 2" xfId="54613" xr:uid="{38EC99DC-D0B6-404C-AF60-71722F639D72}"/>
    <cellStyle name="Comma 4 8 4 2 4 2 3" xfId="41998" xr:uid="{136CE922-EB63-4121-9463-EAF2B6FE5129}"/>
    <cellStyle name="Comma 4 8 4 2 4 3" xfId="10278" xr:uid="{16E2FA1D-2692-4F4E-BEC7-98809E8BAD80}"/>
    <cellStyle name="Comma 4 8 4 2 4 3 2" xfId="48335" xr:uid="{93A4F0E9-BDA0-4769-A834-BB90463AADEB}"/>
    <cellStyle name="Comma 4 8 4 2 4 4" xfId="6180" xr:uid="{6D116ACC-A19D-407A-A602-FCCDB4CB95D2}"/>
    <cellStyle name="Comma 4 8 4 2 4 5" xfId="35708" xr:uid="{D64037AA-B5A4-40C7-9455-9AAC556F656C}"/>
    <cellStyle name="Comma 4 8 4 2 5" xfId="20358" xr:uid="{AF21F0AE-44DC-43C4-AC29-E861238DAD70}"/>
    <cellStyle name="Comma 4 8 4 2 5 2" xfId="51116" xr:uid="{548A84A0-2BB2-4B56-A9BE-9DCD20A89E3D}"/>
    <cellStyle name="Comma 4 8 4 2 5 3" xfId="38501" xr:uid="{E0130D90-E880-427D-A9C5-0BB9253D7C48}"/>
    <cellStyle name="Comma 4 8 4 2 6" xfId="13772" xr:uid="{222DB09D-96C5-4AC9-8022-71CFC782FE9C}"/>
    <cellStyle name="Comma 4 8 4 2 6 2" xfId="44838" xr:uid="{13EABA7C-15E2-4F67-80E7-9FD485A9AEF9}"/>
    <cellStyle name="Comma 4 8 4 2 7" xfId="7185" xr:uid="{86119B26-F9C4-4732-8654-B5F0B90C5464}"/>
    <cellStyle name="Comma 4 8 4 2 8" xfId="32211" xr:uid="{7AF249D5-8DA9-4A11-B53A-04D6C984D785}"/>
    <cellStyle name="Comma 4 8 4 3" xfId="26576" xr:uid="{0C8035E7-EF4A-4A9B-BDC1-13197A7CCEFB}"/>
    <cellStyle name="Comma 4 8 4 3 2" xfId="23079" xr:uid="{601FD6AB-3C00-4D53-8ECD-96A2AF623DA5}"/>
    <cellStyle name="Comma 4 8 4 3 2 2" xfId="15572" xr:uid="{5F891365-391A-47EB-A905-8B665CA274FC}"/>
    <cellStyle name="Comma 4 8 4 3 2 2 2" xfId="55905" xr:uid="{D6DBD1A6-6EF5-4814-81DC-877E47039744}"/>
    <cellStyle name="Comma 4 8 4 3 2 2 3" xfId="43290" xr:uid="{69A4B69F-6CA9-4365-B83E-7A2999DD75B7}"/>
    <cellStyle name="Comma 4 8 4 3 2 3" xfId="8986" xr:uid="{C7CF9C5F-F8AD-47CC-882C-82B60CFB7D6F}"/>
    <cellStyle name="Comma 4 8 4 3 2 3 2" xfId="49627" xr:uid="{01BC1243-B7CD-4EBA-B9C5-1539C7F5A7E8}"/>
    <cellStyle name="Comma 4 8 4 3 2 4" xfId="30538" xr:uid="{5DE2C107-04D6-4E1E-8861-810A19E4AD3B}"/>
    <cellStyle name="Comma 4 8 4 3 2 5" xfId="37000" xr:uid="{FB9E73F7-7126-4455-BAC6-4A03DF8D058A}"/>
    <cellStyle name="Comma 4 8 4 3 3" xfId="25698" xr:uid="{38574BA5-62D5-46B0-9870-23BF8523CD3B}"/>
    <cellStyle name="Comma 4 8 4 3 3 2" xfId="18191" xr:uid="{88DDC7A0-0226-42E5-9B8E-145A62D7D63C}"/>
    <cellStyle name="Comma 4 8 4 3 3 2 2" xfId="53286" xr:uid="{76B8237B-DC4C-4F8D-B306-B7CDE0BCD1FB}"/>
    <cellStyle name="Comma 4 8 4 3 3 2 3" xfId="40671" xr:uid="{CA3E8BB9-B193-4484-AF1F-FA6AC9047D70}"/>
    <cellStyle name="Comma 4 8 4 3 3 3" xfId="11605" xr:uid="{B65B629A-FB04-4E17-BD10-19D7A10570AC}"/>
    <cellStyle name="Comma 4 8 4 3 3 3 2" xfId="47008" xr:uid="{34535C2E-C9A1-4C76-B258-11E83307A48B}"/>
    <cellStyle name="Comma 4 8 4 3 3 4" xfId="4853" xr:uid="{F84A16F1-80A4-40EA-B5A6-712D5D9B08BC}"/>
    <cellStyle name="Comma 4 8 4 3 3 5" xfId="34381" xr:uid="{17B11962-ADD0-49E8-8E80-AC1CAC193AAC}"/>
    <cellStyle name="Comma 4 8 4 3 4" xfId="19068" xr:uid="{B5531352-BC70-4DD4-A4B9-447EF1C976F9}"/>
    <cellStyle name="Comma 4 8 4 3 4 2" xfId="52408" xr:uid="{1287B319-2207-4251-A637-A237E1027F84}"/>
    <cellStyle name="Comma 4 8 4 3 4 3" xfId="39793" xr:uid="{CD8C75B6-47DD-47A4-B0C4-FCC2466CD7AD}"/>
    <cellStyle name="Comma 4 8 4 3 5" xfId="12482" xr:uid="{642D6E58-5529-4891-AD3B-F091D755E073}"/>
    <cellStyle name="Comma 4 8 4 3 5 2" xfId="46130" xr:uid="{65FF1845-B529-45CD-91EB-BC48C19C4B53}"/>
    <cellStyle name="Comma 4 8 4 3 6" xfId="3976" xr:uid="{F2A70F51-7C07-497A-BE6B-F817642C6479}"/>
    <cellStyle name="Comma 4 8 4 3 7" xfId="33503" xr:uid="{F2038C61-AD04-4CBD-AC8D-F947C748B6F7}"/>
    <cellStyle name="Comma 4 8 4 4" xfId="27426" xr:uid="{E4E3866E-9EED-4808-8E68-EF657EEA0678}"/>
    <cellStyle name="Comma 4 8 4 4 2" xfId="23929" xr:uid="{157E86AF-DD8D-4A57-9E35-1D14C1411D48}"/>
    <cellStyle name="Comma 4 8 4 4 2 2" xfId="16422" xr:uid="{15256058-1EED-4F0B-B733-F02512983638}"/>
    <cellStyle name="Comma 4 8 4 4 2 2 2" xfId="55055" xr:uid="{D97D6218-0D2F-4AC2-8B4F-687852D828EB}"/>
    <cellStyle name="Comma 4 8 4 4 2 2 3" xfId="42440" xr:uid="{8E8532A8-F26D-4BCA-AD77-9DCF5CD2BC47}"/>
    <cellStyle name="Comma 4 8 4 4 2 3" xfId="9836" xr:uid="{1A45E1EC-3198-4320-8592-C45E11191FBB}"/>
    <cellStyle name="Comma 4 8 4 4 2 3 2" xfId="48777" xr:uid="{1F4AD3E7-95E7-4D1F-B27D-9211E4939BEE}"/>
    <cellStyle name="Comma 4 8 4 4 2 4" xfId="29688" xr:uid="{E2EEA31D-2F0F-4793-8E07-165C36F27BB3}"/>
    <cellStyle name="Comma 4 8 4 4 2 5" xfId="36150" xr:uid="{EDACC784-74FB-4E2B-BD54-421D84849FA5}"/>
    <cellStyle name="Comma 4 8 4 4 3" xfId="19918" xr:uid="{82EB8A02-3CDA-4D25-83A4-578F5A68EB91}"/>
    <cellStyle name="Comma 4 8 4 4 3 2" xfId="51558" xr:uid="{7F49030C-8056-4DD8-91EA-889492F1D917}"/>
    <cellStyle name="Comma 4 8 4 4 3 3" xfId="38943" xr:uid="{612BBB3B-A8F1-440C-82E9-CA44B0E6C8D9}"/>
    <cellStyle name="Comma 4 8 4 4 4" xfId="13332" xr:uid="{4C454008-55F4-4C61-B4BD-5F11A1F3961F}"/>
    <cellStyle name="Comma 4 8 4 4 4 2" xfId="45280" xr:uid="{29D38B54-A7E7-440E-84D1-2CDE83E67660}"/>
    <cellStyle name="Comma 4 8 4 4 5" xfId="6745" xr:uid="{E8C1AA1F-7C7B-4E35-BD8C-309299AE4164}"/>
    <cellStyle name="Comma 4 8 4 4 6" xfId="32653" xr:uid="{5E795417-8A7D-4EE4-8A05-0BFF3ED32A53}"/>
    <cellStyle name="Comma 4 8 4 5" xfId="24813" xr:uid="{81321776-D576-4F97-B1C7-513FD3C2DEF6}"/>
    <cellStyle name="Comma 4 8 4 5 2" xfId="17306" xr:uid="{D69F0F41-BC32-4B28-A294-C86C99655522}"/>
    <cellStyle name="Comma 4 8 4 5 2 2" xfId="54171" xr:uid="{033E35F9-F54C-4A70-9A13-7C2B6E7CEFA5}"/>
    <cellStyle name="Comma 4 8 4 5 2 3" xfId="41556" xr:uid="{4F39AEAF-5A5C-4A38-8E7C-91599BE42EEF}"/>
    <cellStyle name="Comma 4 8 4 5 3" xfId="10720" xr:uid="{D49F4F1F-B92E-4655-9404-49B29452543F}"/>
    <cellStyle name="Comma 4 8 4 5 3 2" xfId="47893" xr:uid="{AD86EA4A-25AB-429D-97DB-E3B5B29A7F95}"/>
    <cellStyle name="Comma 4 8 4 5 4" xfId="5738" xr:uid="{2973D4A3-4536-49D1-A5F7-6C698527A49E}"/>
    <cellStyle name="Comma 4 8 4 5 5" xfId="35266" xr:uid="{A1F40064-3686-42F5-B4D7-D37AD7377C74}"/>
    <cellStyle name="Comma 4 8 4 6" xfId="20798" xr:uid="{3D70AE4F-50F8-4EB5-9E90-56C9BFF8C168}"/>
    <cellStyle name="Comma 4 8 4 6 2" xfId="50674" xr:uid="{8CA733BB-CD24-4350-BA44-3CD216962721}"/>
    <cellStyle name="Comma 4 8 4 6 3" xfId="38059" xr:uid="{D22E6CE3-605D-4DA4-A93A-19E47FBF2B27}"/>
    <cellStyle name="Comma 4 8 4 7" xfId="14212" xr:uid="{5E1E7525-AB89-4F01-96AD-328A1D1A6999}"/>
    <cellStyle name="Comma 4 8 4 7 2" xfId="44368" xr:uid="{5DE9CD4B-189E-4570-BB70-3A8F95A6FA1A}"/>
    <cellStyle name="Comma 4 8 4 8" xfId="7625" xr:uid="{F8DF9877-58B4-4636-9C99-813059704AAC}"/>
    <cellStyle name="Comma 4 8 4 9" xfId="31766" xr:uid="{604FF664-DE55-4E71-8EF9-8D43F8287393}"/>
    <cellStyle name="Comma 4 8 5" xfId="28242" xr:uid="{BA2FC77C-DB1C-4AA5-941A-E36861742B81}"/>
    <cellStyle name="Comma 4 8 5 2" xfId="27757" xr:uid="{B17540EE-71BB-4AB1-A6B0-EFD08301DD90}"/>
    <cellStyle name="Comma 4 8 5 2 2" xfId="26027" xr:uid="{7F0D7818-C3B6-4F3A-A854-4E65CAEB1800}"/>
    <cellStyle name="Comma 4 8 5 2 2 2" xfId="22529" xr:uid="{24B358C7-0297-41E0-B4B0-31A4D535EFBF}"/>
    <cellStyle name="Comma 4 8 5 2 2 2 2" xfId="15022" xr:uid="{3D3BE819-689C-458D-B77E-B8389B469DCF}"/>
    <cellStyle name="Comma 4 8 5 2 2 2 2 2" xfId="56455" xr:uid="{E3E7B42C-FCBF-4781-B54D-C5E7E8F05D14}"/>
    <cellStyle name="Comma 4 8 5 2 2 2 2 3" xfId="43840" xr:uid="{31AE9C8A-9894-43A1-B4D1-4609CFE00357}"/>
    <cellStyle name="Comma 4 8 5 2 2 2 3" xfId="8436" xr:uid="{368446E0-22B2-4CCC-B73D-22AE88C61A5A}"/>
    <cellStyle name="Comma 4 8 5 2 2 2 3 2" xfId="50177" xr:uid="{AF747546-DA90-45B0-BF50-81E1C75B381D}"/>
    <cellStyle name="Comma 4 8 5 2 2 2 4" xfId="31088" xr:uid="{9BA2E571-989E-4655-A32F-60762217E8AA}"/>
    <cellStyle name="Comma 4 8 5 2 2 2 5" xfId="37550" xr:uid="{303EA39A-80DD-4448-A19A-75B9AD5CCD97}"/>
    <cellStyle name="Comma 4 8 5 2 2 3" xfId="25147" xr:uid="{ED9FE551-B745-41B9-A3F2-EDF135B07603}"/>
    <cellStyle name="Comma 4 8 5 2 2 3 2" xfId="17640" xr:uid="{0C379053-90B1-4127-AB27-AAE9FAC7EB16}"/>
    <cellStyle name="Comma 4 8 5 2 2 3 2 2" xfId="53837" xr:uid="{8291EF34-A82E-40E2-A8FA-BB6C0E95080A}"/>
    <cellStyle name="Comma 4 8 5 2 2 3 2 3" xfId="41222" xr:uid="{EE0C55DA-E314-4E0A-952E-90CD0FA17D95}"/>
    <cellStyle name="Comma 4 8 5 2 2 3 3" xfId="11054" xr:uid="{F1D5CC16-6FBF-41F5-AD1E-B00D3ECA5E3B}"/>
    <cellStyle name="Comma 4 8 5 2 2 3 3 2" xfId="47559" xr:uid="{DAF51F5C-F5CA-4382-BCA8-D45B7251588F}"/>
    <cellStyle name="Comma 4 8 5 2 2 3 4" xfId="5404" xr:uid="{1D453C4C-2E23-46E4-A8F0-FAB785879B7D}"/>
    <cellStyle name="Comma 4 8 5 2 2 3 5" xfId="34932" xr:uid="{A39F34CF-EFC3-48F2-8F0D-DBF322390D63}"/>
    <cellStyle name="Comma 4 8 5 2 2 4" xfId="18519" xr:uid="{139FD09A-E623-4E99-8945-1874F8E71912}"/>
    <cellStyle name="Comma 4 8 5 2 2 4 2" xfId="52958" xr:uid="{718D154F-52D3-4276-8162-29966DEEFD3B}"/>
    <cellStyle name="Comma 4 8 5 2 2 4 3" xfId="40343" xr:uid="{E8E5D142-9F8B-4A8B-AA8E-18820526A86C}"/>
    <cellStyle name="Comma 4 8 5 2 2 5" xfId="11933" xr:uid="{5B8C6E42-5C10-4C29-87F9-75851B74C52F}"/>
    <cellStyle name="Comma 4 8 5 2 2 5 2" xfId="46680" xr:uid="{CE84DF26-49EC-41BA-A7AC-4D4A2A29B5A5}"/>
    <cellStyle name="Comma 4 8 5 2 2 6" xfId="4525" xr:uid="{0AAB5D15-25E8-4EDD-8D7C-3B854B211B5E}"/>
    <cellStyle name="Comma 4 8 5 2 2 7" xfId="34053" xr:uid="{D710F543-A605-473F-925C-4EB8252A0F16}"/>
    <cellStyle name="Comma 4 8 5 2 3" xfId="26883" xr:uid="{07B04C79-27EF-498B-8AB7-A5A313C9BE19}"/>
    <cellStyle name="Comma 4 8 5 2 3 2" xfId="23386" xr:uid="{52A78917-38F9-47E9-9E21-4F41F4BC8EE5}"/>
    <cellStyle name="Comma 4 8 5 2 3 2 2" xfId="15879" xr:uid="{185A2061-D515-493A-BA14-2BB03601CF51}"/>
    <cellStyle name="Comma 4 8 5 2 3 2 2 2" xfId="55598" xr:uid="{0D14E4B3-B922-4D9A-9C20-246FD28D0229}"/>
    <cellStyle name="Comma 4 8 5 2 3 2 2 3" xfId="42983" xr:uid="{6A868D15-9CC3-4B91-A83B-78A5D2B7BB14}"/>
    <cellStyle name="Comma 4 8 5 2 3 2 3" xfId="9293" xr:uid="{9C8C98F0-DE57-404A-8234-3AE0F9700C6C}"/>
    <cellStyle name="Comma 4 8 5 2 3 2 3 2" xfId="49320" xr:uid="{FE10192D-4338-472A-AE24-A30F53678EBA}"/>
    <cellStyle name="Comma 4 8 5 2 3 2 4" xfId="30231" xr:uid="{29B9ECC1-F22C-458A-8A37-B5E4B9E077AC}"/>
    <cellStyle name="Comma 4 8 5 2 3 2 5" xfId="36693" xr:uid="{342AAF1C-6A62-4B8E-9C41-0B66390BCCFF}"/>
    <cellStyle name="Comma 4 8 5 2 3 3" xfId="19375" xr:uid="{5CD20317-63BF-4836-B6EC-D21FCFFCBD32}"/>
    <cellStyle name="Comma 4 8 5 2 3 3 2" xfId="52101" xr:uid="{D512FB92-019E-41A8-ACD8-83421D5D7C75}"/>
    <cellStyle name="Comma 4 8 5 2 3 3 3" xfId="39486" xr:uid="{849A7868-181C-42C0-8A41-CDA4B3CC2D96}"/>
    <cellStyle name="Comma 4 8 5 2 3 4" xfId="12789" xr:uid="{D27BBA51-9A6A-4A16-9C66-A49102A49108}"/>
    <cellStyle name="Comma 4 8 5 2 3 4 2" xfId="45823" xr:uid="{3255812B-F763-45D2-A9B8-FB3FC3D1CA1C}"/>
    <cellStyle name="Comma 4 8 5 2 3 5" xfId="3669" xr:uid="{687D89FD-447F-4992-A869-38B1997A85CF}"/>
    <cellStyle name="Comma 4 8 5 2 3 6" xfId="33196" xr:uid="{6CADF22F-F29A-4773-A60A-D10B8A4100FA}"/>
    <cellStyle name="Comma 4 8 5 2 4" xfId="24262" xr:uid="{992379E2-3F36-409D-A033-3CE1FDC3F830}"/>
    <cellStyle name="Comma 4 8 5 2 4 2" xfId="16755" xr:uid="{69B88D71-2581-4F1C-AF5B-08FB46F03A63}"/>
    <cellStyle name="Comma 4 8 5 2 4 2 2" xfId="54722" xr:uid="{C6043C92-7B67-44B5-82F9-5FD0C1C799C3}"/>
    <cellStyle name="Comma 4 8 5 2 4 2 3" xfId="42107" xr:uid="{961D49B8-2437-4E86-A1E2-866391D48EA8}"/>
    <cellStyle name="Comma 4 8 5 2 4 3" xfId="10169" xr:uid="{083D0AC8-1AC9-4A77-88F0-EF26A64EEF7B}"/>
    <cellStyle name="Comma 4 8 5 2 4 3 2" xfId="48444" xr:uid="{C10E4664-9B0C-4A20-BA3B-BEAA3C662D32}"/>
    <cellStyle name="Comma 4 8 5 2 4 4" xfId="29355" xr:uid="{42B5DC54-8ABB-4925-96B7-13186BA04AF7}"/>
    <cellStyle name="Comma 4 8 5 2 4 5" xfId="35817" xr:uid="{8B599526-3694-4914-8B0F-DA4D38F46966}"/>
    <cellStyle name="Comma 4 8 5 2 5" xfId="20249" xr:uid="{3981E34F-A9A4-429F-B21E-9659E1E4B95E}"/>
    <cellStyle name="Comma 4 8 5 2 5 2" xfId="51225" xr:uid="{476B4564-86A7-4C50-8D70-9578EECAAAD0}"/>
    <cellStyle name="Comma 4 8 5 2 5 3" xfId="38610" xr:uid="{C6E2DB5D-F870-4962-826F-6CDF691048A1}"/>
    <cellStyle name="Comma 4 8 5 2 6" xfId="13663" xr:uid="{AAF4AA9F-206E-4742-BA4D-C2009E9DFB05}"/>
    <cellStyle name="Comma 4 8 5 2 6 2" xfId="44947" xr:uid="{5280B64E-59C0-4C53-A98C-842EE653F6A6}"/>
    <cellStyle name="Comma 4 8 5 2 7" xfId="7076" xr:uid="{883A29E7-4D3F-4AFF-A0B4-4E180C8424EE}"/>
    <cellStyle name="Comma 4 8 5 2 8" xfId="32320" xr:uid="{82545321-2C27-4BF4-90E6-B467977EEBDA}"/>
    <cellStyle name="Comma 4 8 5 3" xfId="26469" xr:uid="{EE0C1BF6-2342-4C6E-8683-86042EA2E24E}"/>
    <cellStyle name="Comma 4 8 5 3 2" xfId="22972" xr:uid="{956AA542-A480-499A-9014-EA41A79F9AE1}"/>
    <cellStyle name="Comma 4 8 5 3 2 2" xfId="15465" xr:uid="{A4D0717E-2CFD-4BF1-9D2E-00F674BEC2F4}"/>
    <cellStyle name="Comma 4 8 5 3 2 2 2" xfId="56012" xr:uid="{9E86ECD7-9E64-4D24-970B-428163B49E2A}"/>
    <cellStyle name="Comma 4 8 5 3 2 2 3" xfId="43397" xr:uid="{21459C27-ABBB-4D39-8795-8FE4D9D27E8F}"/>
    <cellStyle name="Comma 4 8 5 3 2 3" xfId="8879" xr:uid="{D6549320-0F68-406B-8170-E20557ACA410}"/>
    <cellStyle name="Comma 4 8 5 3 2 3 2" xfId="49734" xr:uid="{450C700B-03B9-4667-ACB2-9BEACC5B3E16}"/>
    <cellStyle name="Comma 4 8 5 3 2 4" xfId="30645" xr:uid="{95880C6C-0E21-42F0-9F75-F3B94E916945}"/>
    <cellStyle name="Comma 4 8 5 3 2 5" xfId="37107" xr:uid="{3E1E39FE-FA52-4BED-8428-B841814DD51D}"/>
    <cellStyle name="Comma 4 8 5 3 3" xfId="25591" xr:uid="{3BCD1EAC-5B64-49B4-A24C-3E0CCCD2C443}"/>
    <cellStyle name="Comma 4 8 5 3 3 2" xfId="18084" xr:uid="{976ADF6C-C416-4780-BD77-6A668B661ADE}"/>
    <cellStyle name="Comma 4 8 5 3 3 2 2" xfId="53393" xr:uid="{8422817C-D0FE-4ED1-AFF0-9B068A96C0F1}"/>
    <cellStyle name="Comma 4 8 5 3 3 2 3" xfId="40778" xr:uid="{284D358A-E8A8-4A64-9A2C-2FECD1C436B5}"/>
    <cellStyle name="Comma 4 8 5 3 3 3" xfId="11498" xr:uid="{FFAAFAD0-5A32-48A3-AE4C-9A0C5334E195}"/>
    <cellStyle name="Comma 4 8 5 3 3 3 2" xfId="47115" xr:uid="{A12ABADB-86AF-4FB1-8FB2-72FA203F5892}"/>
    <cellStyle name="Comma 4 8 5 3 3 4" xfId="4960" xr:uid="{75424231-8321-4170-969F-B06638FBCBBD}"/>
    <cellStyle name="Comma 4 8 5 3 3 5" xfId="34488" xr:uid="{40AC16F0-317B-4274-8239-2090C22FFA82}"/>
    <cellStyle name="Comma 4 8 5 3 4" xfId="18961" xr:uid="{698EC0C5-A03D-4BAE-AFA9-02CB67ED36A6}"/>
    <cellStyle name="Comma 4 8 5 3 4 2" xfId="52515" xr:uid="{A732E17E-9891-4F36-A7F3-BAABA835A8A9}"/>
    <cellStyle name="Comma 4 8 5 3 4 3" xfId="39900" xr:uid="{DBF2EC2F-F076-4CAF-8C59-D556B250912D}"/>
    <cellStyle name="Comma 4 8 5 3 5" xfId="12375" xr:uid="{AAC951B2-3510-4B49-8042-7F69ADC9489F}"/>
    <cellStyle name="Comma 4 8 5 3 5 2" xfId="46237" xr:uid="{2F46F284-8A22-4030-B42E-2EB6DBFEE425}"/>
    <cellStyle name="Comma 4 8 5 3 6" xfId="4083" xr:uid="{AF727205-2E52-428C-A378-D25E0AF56614}"/>
    <cellStyle name="Comma 4 8 5 3 7" xfId="33610" xr:uid="{0D6B297D-1553-40B2-BBAA-1CFFEFE43F0D}"/>
    <cellStyle name="Comma 4 8 5 4" xfId="27319" xr:uid="{5F8EDEAA-12F0-45FB-8E05-C8939B2933A2}"/>
    <cellStyle name="Comma 4 8 5 4 2" xfId="23822" xr:uid="{2128913A-4EFB-4DB8-8BB9-76AFE2727CB0}"/>
    <cellStyle name="Comma 4 8 5 4 2 2" xfId="16315" xr:uid="{8BDCAC71-8AD8-44FD-8209-3D143661AD7B}"/>
    <cellStyle name="Comma 4 8 5 4 2 2 2" xfId="55162" xr:uid="{8B65FF34-5D23-4A42-BA6D-D375709B0D7C}"/>
    <cellStyle name="Comma 4 8 5 4 2 2 3" xfId="42547" xr:uid="{C5D3B728-3300-417A-8806-2EFEE1D1A4A9}"/>
    <cellStyle name="Comma 4 8 5 4 2 3" xfId="9729" xr:uid="{71617770-0F81-4DA6-89CD-4BC78623409E}"/>
    <cellStyle name="Comma 4 8 5 4 2 3 2" xfId="48884" xr:uid="{CC14FC44-9788-4DBA-A8EE-07B8B8434ED3}"/>
    <cellStyle name="Comma 4 8 5 4 2 4" xfId="29795" xr:uid="{7D66545A-0D0B-4BE1-8949-92F42B7BCE14}"/>
    <cellStyle name="Comma 4 8 5 4 2 5" xfId="36257" xr:uid="{C8C285A5-BEE3-429C-95C6-8D2D2BD3058B}"/>
    <cellStyle name="Comma 4 8 5 4 3" xfId="19811" xr:uid="{FF4B9FFF-94A5-45A8-85CE-99E718766E75}"/>
    <cellStyle name="Comma 4 8 5 4 3 2" xfId="51665" xr:uid="{B5888572-A256-4952-A48E-E52E3C96DB94}"/>
    <cellStyle name="Comma 4 8 5 4 3 3" xfId="39050" xr:uid="{0FEC6124-00D6-46BB-B62D-BB44BB2BA305}"/>
    <cellStyle name="Comma 4 8 5 4 4" xfId="13225" xr:uid="{02318629-B021-4BDC-8876-77B8E48D9BAB}"/>
    <cellStyle name="Comma 4 8 5 4 4 2" xfId="45387" xr:uid="{5AC41409-2A3A-4213-9563-FECB3F10D335}"/>
    <cellStyle name="Comma 4 8 5 4 5" xfId="6638" xr:uid="{E9ED8E1C-90B5-4E78-8EDB-CB847C96BD3A}"/>
    <cellStyle name="Comma 4 8 5 4 6" xfId="32760" xr:uid="{071E907C-8244-4472-9E5E-E81129A0EA35}"/>
    <cellStyle name="Comma 4 8 5 5" xfId="24706" xr:uid="{B07205E2-4B8E-4F31-ADAB-AB16EC7F21DC}"/>
    <cellStyle name="Comma 4 8 5 5 2" xfId="17199" xr:uid="{7B5D0A24-3240-4658-AEF8-77257830D5F3}"/>
    <cellStyle name="Comma 4 8 5 5 2 2" xfId="54278" xr:uid="{419D92B0-304E-443B-8E97-74A7D6B7ADAA}"/>
    <cellStyle name="Comma 4 8 5 5 2 3" xfId="41663" xr:uid="{62D4B6E8-3CF7-4307-85D0-F307FF2DC157}"/>
    <cellStyle name="Comma 4 8 5 5 3" xfId="10613" xr:uid="{19BAAD71-AB3C-4317-882E-422CC4B4A6C8}"/>
    <cellStyle name="Comma 4 8 5 5 3 2" xfId="48000" xr:uid="{78B648F7-4BF6-4E38-B5E0-BD5012664C49}"/>
    <cellStyle name="Comma 4 8 5 5 4" xfId="5845" xr:uid="{7897AEAF-ABD5-4CB1-B48C-93F0C7645315}"/>
    <cellStyle name="Comma 4 8 5 5 5" xfId="35373" xr:uid="{B52D21B2-0DE4-4E56-8A82-5D1F30731CB5}"/>
    <cellStyle name="Comma 4 8 5 6" xfId="20690" xr:uid="{2718DA0E-C1E3-4C1F-AC71-0CFCDEDDC73F}"/>
    <cellStyle name="Comma 4 8 5 6 2" xfId="50783" xr:uid="{F2F2EB61-DC96-4967-AC8B-8A13EE915013}"/>
    <cellStyle name="Comma 4 8 5 6 3" xfId="38168" xr:uid="{F9B5BCB7-9B1C-4A42-94A3-0A5B609CDA8C}"/>
    <cellStyle name="Comma 4 8 5 7" xfId="14104" xr:uid="{BFC6F294-7AC6-46A1-B6A8-FA1B51118888}"/>
    <cellStyle name="Comma 4 8 5 7 2" xfId="44479" xr:uid="{76591CE0-8CC4-410A-88F0-599271662BB9}"/>
    <cellStyle name="Comma 4 8 5 8" xfId="7517" xr:uid="{FE8413C1-FE49-4777-A848-AF69CF2E756C}"/>
    <cellStyle name="Comma 4 8 5 9" xfId="31875" xr:uid="{1A8B0373-579F-47A5-B07B-A69741346A11}"/>
    <cellStyle name="Comma 4 8 6" xfId="28127" xr:uid="{360CFAE8-515E-47F7-BDBF-95E1504DE5FA}"/>
    <cellStyle name="Comma 4 8 6 2" xfId="26377" xr:uid="{8DD7E590-F039-40F5-A85D-C75580BBF686}"/>
    <cellStyle name="Comma 4 8 6 2 2" xfId="22879" xr:uid="{5D3CB785-5302-4B03-9FEA-8ABBFA471F50}"/>
    <cellStyle name="Comma 4 8 6 2 2 2" xfId="15372" xr:uid="{EBFCCC0C-7033-475B-831C-C1642E302587}"/>
    <cellStyle name="Comma 4 8 6 2 2 2 2" xfId="56105" xr:uid="{DF11FE1D-78FB-4B96-83B4-DB5317FCF768}"/>
    <cellStyle name="Comma 4 8 6 2 2 2 3" xfId="43490" xr:uid="{12DDB9D0-D686-449E-A7B0-AC66758D0626}"/>
    <cellStyle name="Comma 4 8 6 2 2 3" xfId="8786" xr:uid="{FB733FA0-C50B-4995-AF06-0FD31723F5D5}"/>
    <cellStyle name="Comma 4 8 6 2 2 3 2" xfId="49827" xr:uid="{EB65D644-EFC8-4AEC-ABA7-BF8D7503365F}"/>
    <cellStyle name="Comma 4 8 6 2 2 4" xfId="30738" xr:uid="{18469AF9-4ADA-4FD2-BBCD-863CDD051682}"/>
    <cellStyle name="Comma 4 8 6 2 2 5" xfId="37200" xr:uid="{0D997280-42CC-4446-A8F7-85ADF8F704D7}"/>
    <cellStyle name="Comma 4 8 6 2 3" xfId="25497" xr:uid="{B7C88AA5-8D68-443F-8E01-1ABE66E35171}"/>
    <cellStyle name="Comma 4 8 6 2 3 2" xfId="17990" xr:uid="{11FBDDD0-98EA-41D4-A08E-4AC4F15951F9}"/>
    <cellStyle name="Comma 4 8 6 2 3 2 2" xfId="53487" xr:uid="{8B40D46C-F9E2-4ADD-AE6A-B149C398ACDC}"/>
    <cellStyle name="Comma 4 8 6 2 3 2 3" xfId="40872" xr:uid="{C1E89C23-DB67-4152-BA9B-B44FFAE51DF9}"/>
    <cellStyle name="Comma 4 8 6 2 3 3" xfId="11404" xr:uid="{71E586CF-7ABA-4FBA-84DA-3229AB30BB6A}"/>
    <cellStyle name="Comma 4 8 6 2 3 3 2" xfId="47209" xr:uid="{A53389C2-8E58-41E3-A1E9-2904A1549572}"/>
    <cellStyle name="Comma 4 8 6 2 3 4" xfId="5054" xr:uid="{C7E57837-3CE0-49C9-9F0B-22B7BDBE2307}"/>
    <cellStyle name="Comma 4 8 6 2 3 5" xfId="34582" xr:uid="{A03A9E5A-F5CB-488B-93F9-364B6C7B290A}"/>
    <cellStyle name="Comma 4 8 6 2 4" xfId="18869" xr:uid="{C538B186-EDED-453E-AFC3-B44CC3C50B66}"/>
    <cellStyle name="Comma 4 8 6 2 4 2" xfId="52608" xr:uid="{45431712-2AC1-474D-A082-58DB9C1F9FC4}"/>
    <cellStyle name="Comma 4 8 6 2 4 3" xfId="39993" xr:uid="{A95F1B71-58DB-4AE6-A0F3-B5010A9BA5F5}"/>
    <cellStyle name="Comma 4 8 6 2 5" xfId="12283" xr:uid="{BF13B0DE-A4A2-4F37-BF2A-E3B2E4B7DDEB}"/>
    <cellStyle name="Comma 4 8 6 2 5 2" xfId="46330" xr:uid="{2931DCB8-430A-43BD-B2E1-8753E5CAE533}"/>
    <cellStyle name="Comma 4 8 6 2 6" xfId="4175" xr:uid="{D0C34838-B018-453B-A9A9-513480D4DFF2}"/>
    <cellStyle name="Comma 4 8 6 2 7" xfId="33703" xr:uid="{A9ECBB86-608E-4547-A50C-7F511E1C75FC}"/>
    <cellStyle name="Comma 4 8 6 3" xfId="27227" xr:uid="{D2E9B7D3-FF0D-499C-BA37-B7D5387BC98F}"/>
    <cellStyle name="Comma 4 8 6 3 2" xfId="23730" xr:uid="{2CD09D97-4A95-43DC-90A8-5BCDF6BB0738}"/>
    <cellStyle name="Comma 4 8 6 3 2 2" xfId="16223" xr:uid="{D6BC45F8-3D8D-464D-B58F-2D217FF6588A}"/>
    <cellStyle name="Comma 4 8 6 3 2 2 2" xfId="55254" xr:uid="{DF3AC286-CD36-4BF2-ACAF-D444439B4200}"/>
    <cellStyle name="Comma 4 8 6 3 2 2 3" xfId="42639" xr:uid="{56A55499-7AFA-4D96-AB5C-34FDB71F2336}"/>
    <cellStyle name="Comma 4 8 6 3 2 3" xfId="9637" xr:uid="{606F8402-82BF-46DB-A737-CA41BCDB1C8B}"/>
    <cellStyle name="Comma 4 8 6 3 2 3 2" xfId="48976" xr:uid="{9F262455-C5DA-4EF5-86CD-BB5E5F81E65C}"/>
    <cellStyle name="Comma 4 8 6 3 2 4" xfId="29887" xr:uid="{0C1559EB-C8D9-4AC7-BBCA-5EEF8975B418}"/>
    <cellStyle name="Comma 4 8 6 3 2 5" xfId="36349" xr:uid="{E4C599AB-84A1-4FB5-8B4A-F41555115AF5}"/>
    <cellStyle name="Comma 4 8 6 3 3" xfId="19719" xr:uid="{6FF82202-0F77-484D-B92D-8309156C98E9}"/>
    <cellStyle name="Comma 4 8 6 3 3 2" xfId="51757" xr:uid="{2A21B6DC-7383-400E-80A5-F3ECA54BC8A9}"/>
    <cellStyle name="Comma 4 8 6 3 3 3" xfId="39142" xr:uid="{71BBC41E-4126-4814-804E-F852EC53BC87}"/>
    <cellStyle name="Comma 4 8 6 3 4" xfId="13133" xr:uid="{AD05223B-AEFE-4D73-9307-C82232B23148}"/>
    <cellStyle name="Comma 4 8 6 3 4 2" xfId="45479" xr:uid="{9091CE3A-C6FF-49DC-8DA9-E5ED4752B223}"/>
    <cellStyle name="Comma 4 8 6 3 5" xfId="6546" xr:uid="{3A4E318E-D20B-4915-B131-01021B9ABEE9}"/>
    <cellStyle name="Comma 4 8 6 3 6" xfId="32852" xr:uid="{4EA2056E-2456-4F82-8A1D-47F083100A0F}"/>
    <cellStyle name="Comma 4 8 6 4" xfId="24612" xr:uid="{33DAF002-5689-4A76-9E45-6B075CB1E3C7}"/>
    <cellStyle name="Comma 4 8 6 4 2" xfId="17105" xr:uid="{064061F5-1567-4124-8C1C-8B0A44D0FCCD}"/>
    <cellStyle name="Comma 4 8 6 4 2 2" xfId="54372" xr:uid="{69C2A6F0-DBC4-498C-B7EB-1F08BC2A8B07}"/>
    <cellStyle name="Comma 4 8 6 4 2 3" xfId="41757" xr:uid="{E4A0635B-4999-450D-8663-3F13622529E5}"/>
    <cellStyle name="Comma 4 8 6 4 3" xfId="10519" xr:uid="{94A3AAAA-98A5-4F9C-ABDB-693DABB1B4E8}"/>
    <cellStyle name="Comma 4 8 6 4 3 2" xfId="48094" xr:uid="{14303CC3-182E-4E30-B0F5-0FE06B257E29}"/>
    <cellStyle name="Comma 4 8 6 4 4" xfId="5939" xr:uid="{AEFB9ABB-900D-4AE5-B707-A5E6011D2B82}"/>
    <cellStyle name="Comma 4 8 6 4 5" xfId="35467" xr:uid="{F5A6AE8D-2582-4B80-8F4E-2E1EB020F121}"/>
    <cellStyle name="Comma 4 8 6 5" xfId="20598" xr:uid="{7DF67AE5-6B79-44F1-A822-C78A74D65CDF}"/>
    <cellStyle name="Comma 4 8 6 5 2" xfId="50875" xr:uid="{7805464B-E68B-4BDD-BD63-ECC5903C7546}"/>
    <cellStyle name="Comma 4 8 6 5 3" xfId="38260" xr:uid="{5FD757B4-86B6-4B7C-8248-67051F6BA09D}"/>
    <cellStyle name="Comma 4 8 6 6" xfId="14012" xr:uid="{80C935B7-DA5C-476A-AEDB-D0A56D8FC491}"/>
    <cellStyle name="Comma 4 8 6 6 2" xfId="44585" xr:uid="{43493677-A95F-4E9C-B1B4-BF7672135351}"/>
    <cellStyle name="Comma 4 8 6 7" xfId="7425" xr:uid="{B7FE8C16-6ABF-43E1-BF50-A74287925C03}"/>
    <cellStyle name="Comma 4 8 6 8" xfId="31970" xr:uid="{20CAC97E-9A89-472C-ACFB-B20829EE16E8}"/>
    <cellStyle name="Comma 4 8 7" xfId="28020" xr:uid="{D1687C67-C7AD-43E2-89CA-12BF72E8FF28}"/>
    <cellStyle name="Comma 4 8 7 2" xfId="26289" xr:uid="{B46A3F30-2712-49ED-9D66-223DB7A2B08A}"/>
    <cellStyle name="Comma 4 8 7 2 2" xfId="22791" xr:uid="{0D17D207-2587-48EC-BAB2-42225CB90EAF}"/>
    <cellStyle name="Comma 4 8 7 2 2 2" xfId="15284" xr:uid="{7C568470-28A8-4520-A04E-F4FA50CB9CCD}"/>
    <cellStyle name="Comma 4 8 7 2 2 2 2" xfId="56193" xr:uid="{881B0F1E-1D21-4949-AF42-407DCB044EFA}"/>
    <cellStyle name="Comma 4 8 7 2 2 2 3" xfId="43578" xr:uid="{C5E70A37-7104-4B11-9AA6-21D86CC05E87}"/>
    <cellStyle name="Comma 4 8 7 2 2 3" xfId="8698" xr:uid="{ADAA0B71-EDF5-4F93-BFBE-55DA7580BCC1}"/>
    <cellStyle name="Comma 4 8 7 2 2 3 2" xfId="49915" xr:uid="{94395BF6-A0E8-41E7-80C8-19B26BF5E738}"/>
    <cellStyle name="Comma 4 8 7 2 2 4" xfId="30826" xr:uid="{4A6E3254-4508-4AC8-8766-3C1A76DA2476}"/>
    <cellStyle name="Comma 4 8 7 2 2 5" xfId="37288" xr:uid="{844CD86D-254A-47CD-8AC3-A93961B4D007}"/>
    <cellStyle name="Comma 4 8 7 2 3" xfId="25409" xr:uid="{0BADD0AD-7A9E-4564-B072-A32EB189BE2C}"/>
    <cellStyle name="Comma 4 8 7 2 3 2" xfId="17902" xr:uid="{C83EF845-B118-4833-AB20-9CED2A21EF0F}"/>
    <cellStyle name="Comma 4 8 7 2 3 2 2" xfId="53575" xr:uid="{1DB5C8F1-E492-4C3B-846B-C0FD7519525D}"/>
    <cellStyle name="Comma 4 8 7 2 3 2 3" xfId="40960" xr:uid="{B2FE111E-9352-474B-A4EE-18CCF999538A}"/>
    <cellStyle name="Comma 4 8 7 2 3 3" xfId="11316" xr:uid="{06BB4A61-A69E-4CDD-8484-7BFEC6050746}"/>
    <cellStyle name="Comma 4 8 7 2 3 3 2" xfId="47297" xr:uid="{E8C7EBFB-05AF-43F9-BDB0-D0B3C2887027}"/>
    <cellStyle name="Comma 4 8 7 2 3 4" xfId="5142" xr:uid="{3A9F15A1-96ED-4C95-8664-31DBBEEFC101}"/>
    <cellStyle name="Comma 4 8 7 2 3 5" xfId="34670" xr:uid="{73E0EA36-2A87-4BD8-B2B4-6280DFB075F5}"/>
    <cellStyle name="Comma 4 8 7 2 4" xfId="18781" xr:uid="{D38A2530-5FA0-497C-B810-BB4841A712B4}"/>
    <cellStyle name="Comma 4 8 7 2 4 2" xfId="52696" xr:uid="{87E09994-7A9D-406E-8498-75CD57CFE6AB}"/>
    <cellStyle name="Comma 4 8 7 2 4 3" xfId="40081" xr:uid="{5BB29F2A-71BD-45C5-A546-E8DF6AA8DF7D}"/>
    <cellStyle name="Comma 4 8 7 2 5" xfId="12195" xr:uid="{9C46FC78-8DAD-4465-9824-E24D9C587B77}"/>
    <cellStyle name="Comma 4 8 7 2 5 2" xfId="46418" xr:uid="{491A3CA0-2BAD-4A5E-8EC8-E8B181A42C87}"/>
    <cellStyle name="Comma 4 8 7 2 6" xfId="4263" xr:uid="{06775217-43A0-4ACE-9F92-8EE391DB42EA}"/>
    <cellStyle name="Comma 4 8 7 2 7" xfId="33791" xr:uid="{20A2A1F4-3A32-482D-9663-E2A25E5E274E}"/>
    <cellStyle name="Comma 4 8 7 3" xfId="27144" xr:uid="{8BBD71A6-DF73-4E34-BEC0-0FFA8CBE32DF}"/>
    <cellStyle name="Comma 4 8 7 3 2" xfId="23647" xr:uid="{8E2EB6B5-1651-46E3-9506-331DD2701F91}"/>
    <cellStyle name="Comma 4 8 7 3 2 2" xfId="16140" xr:uid="{FEF968FF-4FF9-4A39-A226-829B3158B834}"/>
    <cellStyle name="Comma 4 8 7 3 2 2 2" xfId="55337" xr:uid="{4B604866-C247-4D52-AE07-369C99C49AF2}"/>
    <cellStyle name="Comma 4 8 7 3 2 2 3" xfId="42722" xr:uid="{D64965A4-B8D4-4DEE-8B76-E6A78FEC5ADC}"/>
    <cellStyle name="Comma 4 8 7 3 2 3" xfId="9554" xr:uid="{B00862A4-ADA8-4BA3-B9EF-04E10FDABE44}"/>
    <cellStyle name="Comma 4 8 7 3 2 3 2" xfId="49059" xr:uid="{2F161B2E-3E79-45C0-8ED6-95D829264938}"/>
    <cellStyle name="Comma 4 8 7 3 2 4" xfId="29970" xr:uid="{6DBC5AB2-D589-487F-AD7A-062E1EB5F611}"/>
    <cellStyle name="Comma 4 8 7 3 2 5" xfId="36432" xr:uid="{AC645395-B3F7-4416-A7F8-E104CF0B0CB2}"/>
    <cellStyle name="Comma 4 8 7 3 3" xfId="19636" xr:uid="{4456D893-0FFD-4545-B84B-7C9AF217A96A}"/>
    <cellStyle name="Comma 4 8 7 3 3 2" xfId="51840" xr:uid="{AFEEA410-E103-4B4E-8D7A-17309E797375}"/>
    <cellStyle name="Comma 4 8 7 3 3 3" xfId="39225" xr:uid="{D14D43D7-355D-4CE9-BED2-21D56A915F4C}"/>
    <cellStyle name="Comma 4 8 7 3 4" xfId="13050" xr:uid="{1AFFADFE-FCEE-428E-8A8C-EC40B570C46C}"/>
    <cellStyle name="Comma 4 8 7 3 4 2" xfId="45562" xr:uid="{BD7C4A7F-A363-4C69-847A-50E1DD702D38}"/>
    <cellStyle name="Comma 4 8 7 3 5" xfId="6463" xr:uid="{64AACC6B-5C5D-4D56-855E-980ED560275B}"/>
    <cellStyle name="Comma 4 8 7 3 6" xfId="32935" xr:uid="{1C3EC544-B7BE-4972-917B-408484B8FB46}"/>
    <cellStyle name="Comma 4 8 7 4" xfId="24524" xr:uid="{23E6E81A-EE33-4884-BB1B-A1AE5AA6FD9D}"/>
    <cellStyle name="Comma 4 8 7 4 2" xfId="17017" xr:uid="{5EC0AE60-2A71-4D19-B7E6-1AFF9D9C7B50}"/>
    <cellStyle name="Comma 4 8 7 4 2 2" xfId="54460" xr:uid="{88905BB0-A4C5-438A-AE95-15AA6DD0FBB5}"/>
    <cellStyle name="Comma 4 8 7 4 2 3" xfId="41845" xr:uid="{8AF1FE84-C072-4AD4-9C13-5A1A5D6E4049}"/>
    <cellStyle name="Comma 4 8 7 4 3" xfId="10431" xr:uid="{4C7A4C2E-01D0-46BB-8072-786624F9DFDB}"/>
    <cellStyle name="Comma 4 8 7 4 3 2" xfId="48182" xr:uid="{08F3FFEB-AAF4-442E-AEFD-8D7DBD00FAFB}"/>
    <cellStyle name="Comma 4 8 7 4 4" xfId="6027" xr:uid="{D5F3C06F-D7E3-4949-829C-84E0459EBC56}"/>
    <cellStyle name="Comma 4 8 7 4 5" xfId="35555" xr:uid="{4014E08D-541D-480B-A97C-A5A03B4DF9C0}"/>
    <cellStyle name="Comma 4 8 7 5" xfId="20511" xr:uid="{09CCE439-F0D9-419E-92FD-C8DB9423EC0D}"/>
    <cellStyle name="Comma 4 8 7 5 2" xfId="50963" xr:uid="{531E6ED5-AA11-48C9-B7CC-D9D9D80251DE}"/>
    <cellStyle name="Comma 4 8 7 5 3" xfId="38348" xr:uid="{F2FBF166-A361-44BC-9E3C-3680E84750CB}"/>
    <cellStyle name="Comma 4 8 7 6" xfId="13925" xr:uid="{2E13825F-E5E1-4D19-B23C-9A23753643B0}"/>
    <cellStyle name="Comma 4 8 7 6 2" xfId="44685" xr:uid="{5E4A9312-F85F-4036-A6F4-E21A024E34D1}"/>
    <cellStyle name="Comma 4 8 7 7" xfId="7338" xr:uid="{CA5FB43A-4EC9-40E6-9C16-585911F10DC4}"/>
    <cellStyle name="Comma 4 8 7 8" xfId="32058" xr:uid="{78D081E9-1A70-4BB9-AE98-26C04F6C1A70}"/>
    <cellStyle name="Comma 4 8 8" xfId="27726" xr:uid="{6DB7CDD1-5881-4274-8740-6B9F4E9F0110}"/>
    <cellStyle name="Comma 4 8 8 2" xfId="24229" xr:uid="{733A592C-43B1-4D00-AA20-A178F16867F9}"/>
    <cellStyle name="Comma 4 8 8 2 2" xfId="16722" xr:uid="{5EB9FD8F-F645-4D19-A0F4-B5F5C2190004}"/>
    <cellStyle name="Comma 4 8 8 2 2 2" xfId="54755" xr:uid="{07C85871-B478-4E6A-B9D2-694D7D79D17B}"/>
    <cellStyle name="Comma 4 8 8 2 2 3" xfId="42140" xr:uid="{3298AACB-A73E-4603-9729-2C9233799268}"/>
    <cellStyle name="Comma 4 8 8 2 3" xfId="10136" xr:uid="{2AB5F07D-ABBD-4428-8D2B-904704393924}"/>
    <cellStyle name="Comma 4 8 8 2 3 2" xfId="48477" xr:uid="{D6DEE575-86D3-49FA-B48C-483A7F244200}"/>
    <cellStyle name="Comma 4 8 8 2 4" xfId="29388" xr:uid="{8F2665B3-D102-40F6-81E3-3E12A839E532}"/>
    <cellStyle name="Comma 4 8 8 2 5" xfId="35850" xr:uid="{3F47E308-62DE-4205-B06F-35F4F69B99BD}"/>
    <cellStyle name="Comma 4 8 8 3" xfId="25852" xr:uid="{EB767322-A880-4DA9-982E-0633C3EB25B2}"/>
    <cellStyle name="Comma 4 8 8 3 2" xfId="18345" xr:uid="{2EF72F28-FF52-4F02-9480-92EC7C3B21D4}"/>
    <cellStyle name="Comma 4 8 8 3 2 2" xfId="53132" xr:uid="{7C8183ED-3088-4AAF-B649-4B52B4BFB8EF}"/>
    <cellStyle name="Comma 4 8 8 3 2 3" xfId="40517" xr:uid="{1EE1A522-8C74-4982-86DC-B3665E1F2F5D}"/>
    <cellStyle name="Comma 4 8 8 3 3" xfId="11759" xr:uid="{99C03802-FB87-44DF-A35C-BD7A64D943AE}"/>
    <cellStyle name="Comma 4 8 8 3 3 2" xfId="46854" xr:uid="{6B7AFEEF-F7B2-4E23-9DFE-B43CB670A285}"/>
    <cellStyle name="Comma 4 8 8 3 4" xfId="4699" xr:uid="{77D8C140-DD2B-4C4B-8829-4A25DB4D90A9}"/>
    <cellStyle name="Comma 4 8 8 3 5" xfId="34227" xr:uid="{8A8C9507-CC2C-413E-B708-1B0218CBB7FB}"/>
    <cellStyle name="Comma 4 8 8 4" xfId="20218" xr:uid="{4A4C7ACE-8455-4173-8AA9-09C772835E99}"/>
    <cellStyle name="Comma 4 8 8 4 2" xfId="51258" xr:uid="{CD3E8F1B-CCB5-42CF-88C9-C1E5D9920C65}"/>
    <cellStyle name="Comma 4 8 8 4 3" xfId="38643" xr:uid="{D9863D3E-3589-4118-91C4-60BD41826D34}"/>
    <cellStyle name="Comma 4 8 8 5" xfId="13632" xr:uid="{97E2B1EF-2310-4AF5-9CCD-ED8D68324098}"/>
    <cellStyle name="Comma 4 8 8 5 2" xfId="44980" xr:uid="{572AED99-4BF2-40C3-863A-6C2FBA46447C}"/>
    <cellStyle name="Comma 4 8 8 6" xfId="7045" xr:uid="{001E9AF1-BE53-48A2-B5AF-FA95261BA67F}"/>
    <cellStyle name="Comma 4 8 8 7" xfId="32353" xr:uid="{E1EAA66F-D7DF-45EF-B238-4B306CA65051}"/>
    <cellStyle name="Comma 4 8 9" xfId="24967" xr:uid="{3496777F-D7A7-4BEC-9289-44EDE16D7255}"/>
    <cellStyle name="Comma 4 8 9 2" xfId="17460" xr:uid="{FE09E92E-4DA6-430F-A58A-2EAA5ED62016}"/>
    <cellStyle name="Comma 4 8 9 2 2" xfId="54017" xr:uid="{37917F80-CC9B-4BF9-8190-978C3FA67EE8}"/>
    <cellStyle name="Comma 4 8 9 2 3" xfId="41402" xr:uid="{AA802B8F-AA71-444D-BF35-4ADFB7AF11C1}"/>
    <cellStyle name="Comma 4 8 9 3" xfId="10874" xr:uid="{CDF406C1-EC95-4BFC-87F0-BF7BC0C4DD15}"/>
    <cellStyle name="Comma 4 8 9 3 2" xfId="47739" xr:uid="{0464FC59-CDDC-47B4-8C32-20233FD39848}"/>
    <cellStyle name="Comma 4 8 9 4" xfId="5584" xr:uid="{FFE7D984-ED05-452E-91D2-05A63CD73394}"/>
    <cellStyle name="Comma 4 8 9 5" xfId="35112" xr:uid="{3BDBC55D-0304-4856-BCF5-38DCD2A4AABF}"/>
    <cellStyle name="Comma 4 9" xfId="890" xr:uid="{3EC18BD0-6770-477B-A403-04EEAE3DA1FE}"/>
    <cellStyle name="Comma 4 9 10" xfId="22455" xr:uid="{8EE0369C-A71C-4E32-AE8A-E50E50160620}"/>
    <cellStyle name="Comma 4 9 10 2" xfId="14948" xr:uid="{B0F86A50-F265-4CCF-AEA5-4B3FC9F163F5}"/>
    <cellStyle name="Comma 4 9 10 2 2" xfId="50522" xr:uid="{7CAD3643-5507-41FF-B741-BDCEE4BEABD3}"/>
    <cellStyle name="Comma 4 9 10 3" xfId="8362" xr:uid="{8AE75867-A8CB-4010-BA62-ADEB285F6124}"/>
    <cellStyle name="Comma 4 9 10 4" xfId="31162" xr:uid="{50C0774B-CE14-4343-881E-1C021C1DD02F}"/>
    <cellStyle name="Comma 4 9 10 5" xfId="37907" xr:uid="{56E7FA1D-CB28-4179-943B-288DF811E5AF}"/>
    <cellStyle name="Comma 4 9 11" xfId="21515" xr:uid="{CBE9206B-A855-4A2B-8FC9-747AA4A866D0}"/>
    <cellStyle name="Comma 4 9 11 2" xfId="44188" xr:uid="{AB9BCA99-6386-4C0E-8EAE-B2E03351A85E}"/>
    <cellStyle name="Comma 4 9 12" xfId="22133" xr:uid="{381159C5-8ABA-4954-B16D-042059318AC5}"/>
    <cellStyle name="Comma 4 9 13" xfId="21918" xr:uid="{9E589166-6D54-4996-9B42-B79DA964C2D5}"/>
    <cellStyle name="Comma 4 9 14" xfId="21383" xr:uid="{82963843-2503-4E43-BFF0-33451F21961D}"/>
    <cellStyle name="Comma 4 9 15" xfId="14797" xr:uid="{E14F8C24-D6A1-4866-9BD3-5EC579E4FA90}"/>
    <cellStyle name="Comma 4 9 16" xfId="8210" xr:uid="{7465C3AE-6A3D-44D8-8A35-B686B0CE10CC}"/>
    <cellStyle name="Comma 4 9 17" xfId="29154" xr:uid="{A3A941B1-5A8C-44D9-BBEF-7E97D253FD68}"/>
    <cellStyle name="Comma 4 9 18" xfId="2945" xr:uid="{4E48CEF3-A726-471D-A38A-35718397E2F3}"/>
    <cellStyle name="Comma 4 9 19" xfId="31614" xr:uid="{29234268-1454-4E50-BF56-E0C51C393B25}"/>
    <cellStyle name="Comma 4 9 2" xfId="1276" xr:uid="{C5CF7337-99A6-4F33-8317-D12B97F8CFC5}"/>
    <cellStyle name="Comma 4 9 2 10" xfId="8099" xr:uid="{F6C165A3-0680-46EC-A1D5-10BE9B2EF855}"/>
    <cellStyle name="Comma 4 9 2 11" xfId="31689" xr:uid="{884C3789-DF7E-439F-8A9D-00634219A940}"/>
    <cellStyle name="Comma 4 9 2 12" xfId="28944" xr:uid="{8F4DC19E-AE5B-4D52-B543-DE665786F82F}"/>
    <cellStyle name="Comma 4 9 2 2" xfId="28278" xr:uid="{DB3457A5-E939-44CB-861D-BEECE7ADC1AF}"/>
    <cellStyle name="Comma 4 9 2 2 2" xfId="27788" xr:uid="{3CE4F385-07BD-4546-A992-99047208D27B}"/>
    <cellStyle name="Comma 4 9 2 2 2 2" xfId="26058" xr:uid="{3AB31207-238F-4ABD-90C2-4DB0FC8AA779}"/>
    <cellStyle name="Comma 4 9 2 2 2 2 2" xfId="22560" xr:uid="{0BA8C3E3-74E8-4054-8C4E-8CACD2A86C8F}"/>
    <cellStyle name="Comma 4 9 2 2 2 2 2 2" xfId="15053" xr:uid="{0E675E3D-2D11-4CFB-958F-F56F4042387B}"/>
    <cellStyle name="Comma 4 9 2 2 2 2 2 2 2" xfId="56424" xr:uid="{DECBBD45-C0C3-459C-B144-3FE33894B1A7}"/>
    <cellStyle name="Comma 4 9 2 2 2 2 2 2 3" xfId="43809" xr:uid="{81440B6F-114E-453D-9822-6BEA74A0CDEE}"/>
    <cellStyle name="Comma 4 9 2 2 2 2 2 3" xfId="8467" xr:uid="{0A6F20A3-53D8-4AEB-8D09-96CCBE868F36}"/>
    <cellStyle name="Comma 4 9 2 2 2 2 2 3 2" xfId="50146" xr:uid="{ED68D102-DD6F-4856-B129-902DF6911D7D}"/>
    <cellStyle name="Comma 4 9 2 2 2 2 2 4" xfId="31057" xr:uid="{6456FEE3-144D-4B3B-ACDF-09D4C18B15A4}"/>
    <cellStyle name="Comma 4 9 2 2 2 2 2 5" xfId="37519" xr:uid="{FE083E26-6063-47D9-B557-651A71208022}"/>
    <cellStyle name="Comma 4 9 2 2 2 2 3" xfId="25178" xr:uid="{F041E34A-EF91-4E32-9A31-E66379126C0E}"/>
    <cellStyle name="Comma 4 9 2 2 2 2 3 2" xfId="17671" xr:uid="{E0B14492-9AF5-448D-B9DF-F7DB730E3FA9}"/>
    <cellStyle name="Comma 4 9 2 2 2 2 3 2 2" xfId="53806" xr:uid="{0AAE330F-CB1C-4A4B-AEF7-EA741E385EA0}"/>
    <cellStyle name="Comma 4 9 2 2 2 2 3 2 3" xfId="41191" xr:uid="{3C8898B6-F29E-41DA-BC38-AC1FE38EF426}"/>
    <cellStyle name="Comma 4 9 2 2 2 2 3 3" xfId="11085" xr:uid="{9F52B181-1B4C-4451-B077-6449E27A454C}"/>
    <cellStyle name="Comma 4 9 2 2 2 2 3 3 2" xfId="47528" xr:uid="{99424320-4784-4296-917D-64364F324EC2}"/>
    <cellStyle name="Comma 4 9 2 2 2 2 3 4" xfId="5373" xr:uid="{76C7962E-ADC3-4C13-82A4-B9C77AB6244B}"/>
    <cellStyle name="Comma 4 9 2 2 2 2 3 5" xfId="34901" xr:uid="{B8D53D13-FF86-466F-A6CF-57048EDF1001}"/>
    <cellStyle name="Comma 4 9 2 2 2 2 4" xfId="18550" xr:uid="{CCD26FF2-682E-4403-AB15-5B4F85768153}"/>
    <cellStyle name="Comma 4 9 2 2 2 2 4 2" xfId="52927" xr:uid="{246A3196-C4AF-4720-9FC6-BCECDFAD554B}"/>
    <cellStyle name="Comma 4 9 2 2 2 2 4 3" xfId="40312" xr:uid="{5D0408C7-CC11-440B-B759-864D3C289AA1}"/>
    <cellStyle name="Comma 4 9 2 2 2 2 5" xfId="11964" xr:uid="{7BA97AE5-54EE-49C1-A4CC-2018D9E39E20}"/>
    <cellStyle name="Comma 4 9 2 2 2 2 5 2" xfId="46649" xr:uid="{391ADBD9-1868-4466-A583-0EF6C9862444}"/>
    <cellStyle name="Comma 4 9 2 2 2 2 6" xfId="4494" xr:uid="{02FC3668-24D4-4E1A-889A-501DB7295864}"/>
    <cellStyle name="Comma 4 9 2 2 2 2 7" xfId="34022" xr:uid="{32A2481F-5486-4051-8539-4AE77D1220B3}"/>
    <cellStyle name="Comma 4 9 2 2 2 3" xfId="26914" xr:uid="{780C6E02-8330-49B5-810D-2DEEF398D126}"/>
    <cellStyle name="Comma 4 9 2 2 2 3 2" xfId="23417" xr:uid="{E86B702B-D34F-4209-913E-0177BCB2959A}"/>
    <cellStyle name="Comma 4 9 2 2 2 3 2 2" xfId="15910" xr:uid="{A9F09FBC-D929-4956-BC17-4D9EE4E750A9}"/>
    <cellStyle name="Comma 4 9 2 2 2 3 2 2 2" xfId="55567" xr:uid="{36459BBF-DDE0-4E28-BBC0-4FF196837253}"/>
    <cellStyle name="Comma 4 9 2 2 2 3 2 2 3" xfId="42952" xr:uid="{A447B1E3-619D-4EB8-91B1-0C4388BB7F86}"/>
    <cellStyle name="Comma 4 9 2 2 2 3 2 3" xfId="9324" xr:uid="{C264B4AE-E87B-4B08-B0C7-6DA8506F64A5}"/>
    <cellStyle name="Comma 4 9 2 2 2 3 2 3 2" xfId="49289" xr:uid="{78CED114-8E8C-4DB6-B777-7AAB8F6BE43E}"/>
    <cellStyle name="Comma 4 9 2 2 2 3 2 4" xfId="30200" xr:uid="{FD67D840-1A2E-4A25-A89E-40218C45416B}"/>
    <cellStyle name="Comma 4 9 2 2 2 3 2 5" xfId="36662" xr:uid="{8B18F030-30B0-4A63-85E1-0FA6992B33D0}"/>
    <cellStyle name="Comma 4 9 2 2 2 3 3" xfId="19406" xr:uid="{D80DEAF5-CC7F-4F11-ACBC-16477CF8286F}"/>
    <cellStyle name="Comma 4 9 2 2 2 3 3 2" xfId="52070" xr:uid="{20255CC4-A3A6-4565-8083-F101EC353DCF}"/>
    <cellStyle name="Comma 4 9 2 2 2 3 3 3" xfId="39455" xr:uid="{D1DF82ED-69B6-4B5B-9325-73FC40855D5C}"/>
    <cellStyle name="Comma 4 9 2 2 2 3 4" xfId="12820" xr:uid="{0A99FABA-3570-490B-A3FC-A103902DC67E}"/>
    <cellStyle name="Comma 4 9 2 2 2 3 4 2" xfId="45792" xr:uid="{4AA337CE-A652-4854-8C75-F93DCB6C1968}"/>
    <cellStyle name="Comma 4 9 2 2 2 3 5" xfId="3638" xr:uid="{B4BAEE2E-21A2-449F-B00E-C6376CDB4428}"/>
    <cellStyle name="Comma 4 9 2 2 2 3 6" xfId="33165" xr:uid="{19127306-D5AA-473B-9400-E75C8A5E3545}"/>
    <cellStyle name="Comma 4 9 2 2 2 4" xfId="24293" xr:uid="{7CBDF241-2012-4D07-A56B-EC2E66587E80}"/>
    <cellStyle name="Comma 4 9 2 2 2 4 2" xfId="16786" xr:uid="{0B1095B5-B4B9-42F0-ACBF-B65CC99D35F7}"/>
    <cellStyle name="Comma 4 9 2 2 2 4 2 2" xfId="54691" xr:uid="{CBD48D18-79E9-4BFC-A77F-0BE41C4DDAB1}"/>
    <cellStyle name="Comma 4 9 2 2 2 4 2 3" xfId="42076" xr:uid="{0F5AB75A-611B-4EBD-BD6A-859C998585D3}"/>
    <cellStyle name="Comma 4 9 2 2 2 4 3" xfId="10200" xr:uid="{BC57CB55-72A0-4AA1-9F6E-D80720353CA5}"/>
    <cellStyle name="Comma 4 9 2 2 2 4 3 2" xfId="48413" xr:uid="{8A082849-25BB-411A-A41C-05E7311351E6}"/>
    <cellStyle name="Comma 4 9 2 2 2 4 4" xfId="29324" xr:uid="{91FC2E63-31C2-4567-B02D-0FDF524C6865}"/>
    <cellStyle name="Comma 4 9 2 2 2 4 5" xfId="35786" xr:uid="{6FE1A98A-F1CB-40C7-9878-86B683730AF0}"/>
    <cellStyle name="Comma 4 9 2 2 2 5" xfId="20280" xr:uid="{597B5458-0BF6-4113-8649-EDFF54D4D4F5}"/>
    <cellStyle name="Comma 4 9 2 2 2 5 2" xfId="51194" xr:uid="{697788CB-E7EB-4B90-85E5-CB6C1ED8C71E}"/>
    <cellStyle name="Comma 4 9 2 2 2 5 3" xfId="38579" xr:uid="{E58B1F2D-6F20-4707-99B7-51457D820D35}"/>
    <cellStyle name="Comma 4 9 2 2 2 6" xfId="13694" xr:uid="{F22B0B75-F4FC-4662-B39A-8580B19D721A}"/>
    <cellStyle name="Comma 4 9 2 2 2 6 2" xfId="44916" xr:uid="{122EF28E-CD67-4A95-AE38-D5782FE67624}"/>
    <cellStyle name="Comma 4 9 2 2 2 7" xfId="7107" xr:uid="{7C9B7335-3C65-4AD9-A5A7-66409433E3C0}"/>
    <cellStyle name="Comma 4 9 2 2 2 8" xfId="32289" xr:uid="{98437B59-2943-442D-BC4A-13C2650897A4}"/>
    <cellStyle name="Comma 4 9 2 2 3" xfId="26498" xr:uid="{7B7E44AC-4031-4FCA-B9DC-EA20DE974656}"/>
    <cellStyle name="Comma 4 9 2 2 3 2" xfId="23001" xr:uid="{96530260-EEBD-442B-B312-2DFCB2716634}"/>
    <cellStyle name="Comma 4 9 2 2 3 2 2" xfId="15494" xr:uid="{69AAB634-653D-487C-AEC6-5E3180E2B426}"/>
    <cellStyle name="Comma 4 9 2 2 3 2 2 2" xfId="55983" xr:uid="{FA03A1BC-6D26-4309-8F5B-2EF3D2F4E0EB}"/>
    <cellStyle name="Comma 4 9 2 2 3 2 2 3" xfId="43368" xr:uid="{4963D196-6355-42C8-B3CA-C5E3C4AFE490}"/>
    <cellStyle name="Comma 4 9 2 2 3 2 3" xfId="8908" xr:uid="{9D803427-9C02-4E7A-8C88-632A64A8D07D}"/>
    <cellStyle name="Comma 4 9 2 2 3 2 3 2" xfId="49705" xr:uid="{9538136A-60DC-48BE-91CB-1489A9DF9F22}"/>
    <cellStyle name="Comma 4 9 2 2 3 2 4" xfId="30616" xr:uid="{A2ADB9E3-2A70-4AFE-97FC-D7FAB374E333}"/>
    <cellStyle name="Comma 4 9 2 2 3 2 5" xfId="37078" xr:uid="{3DDC5365-589A-40E3-8DA1-7817EA8A43C6}"/>
    <cellStyle name="Comma 4 9 2 2 3 3" xfId="25620" xr:uid="{F6D20D31-75CF-4364-8869-666BDFD91838}"/>
    <cellStyle name="Comma 4 9 2 2 3 3 2" xfId="18113" xr:uid="{A0901FE1-7E74-44A6-8C6D-A09FFE20722C}"/>
    <cellStyle name="Comma 4 9 2 2 3 3 2 2" xfId="53364" xr:uid="{E80ED424-56F1-457D-AA56-1F281106944B}"/>
    <cellStyle name="Comma 4 9 2 2 3 3 2 3" xfId="40749" xr:uid="{81FB7A95-DB05-4B8F-88F6-E2229091F360}"/>
    <cellStyle name="Comma 4 9 2 2 3 3 3" xfId="11527" xr:uid="{08F3FF4D-699A-47AA-8093-7219D8374377}"/>
    <cellStyle name="Comma 4 9 2 2 3 3 3 2" xfId="47086" xr:uid="{B5A9835C-42A3-488F-8CBC-1D4B52091DA0}"/>
    <cellStyle name="Comma 4 9 2 2 3 3 4" xfId="4931" xr:uid="{23616964-719A-45AE-882A-D8413665AFA6}"/>
    <cellStyle name="Comma 4 9 2 2 3 3 5" xfId="34459" xr:uid="{6B4FE66B-D75D-4C01-AC8F-4126A012C238}"/>
    <cellStyle name="Comma 4 9 2 2 3 4" xfId="18990" xr:uid="{FEA30ECF-FB79-45E2-B8AD-5698B5BA4E31}"/>
    <cellStyle name="Comma 4 9 2 2 3 4 2" xfId="52486" xr:uid="{5F8394D4-B4DF-415F-9771-124734758C62}"/>
    <cellStyle name="Comma 4 9 2 2 3 4 3" xfId="39871" xr:uid="{E5FF55B2-1047-468E-BB1B-B8D1098073DE}"/>
    <cellStyle name="Comma 4 9 2 2 3 5" xfId="12404" xr:uid="{6FEF33B8-14A1-4AA6-A9C2-1EC7FA47E292}"/>
    <cellStyle name="Comma 4 9 2 2 3 5 2" xfId="46208" xr:uid="{310BA895-4477-4110-86DA-294B98D75F95}"/>
    <cellStyle name="Comma 4 9 2 2 3 6" xfId="4054" xr:uid="{5F8FB384-7BF0-4781-9F3E-DBE633E181A2}"/>
    <cellStyle name="Comma 4 9 2 2 3 7" xfId="33581" xr:uid="{E7F091B7-B063-4117-BEF5-CE4488D19D3B}"/>
    <cellStyle name="Comma 4 9 2 2 4" xfId="27348" xr:uid="{72123F31-E816-4562-90F5-276217843624}"/>
    <cellStyle name="Comma 4 9 2 2 4 2" xfId="23851" xr:uid="{669ABA7D-A3FE-46B4-A87C-90D929243576}"/>
    <cellStyle name="Comma 4 9 2 2 4 2 2" xfId="16344" xr:uid="{7A55F6C5-12FE-4619-82B3-832EB4B25B14}"/>
    <cellStyle name="Comma 4 9 2 2 4 2 2 2" xfId="55133" xr:uid="{D44646D6-546A-4396-882B-88EC5A5B8FE4}"/>
    <cellStyle name="Comma 4 9 2 2 4 2 2 3" xfId="42518" xr:uid="{67FE257E-E261-4895-8E2A-D6DA05227580}"/>
    <cellStyle name="Comma 4 9 2 2 4 2 3" xfId="9758" xr:uid="{B7E98F2A-25A3-453B-8D3F-4DA56C47E701}"/>
    <cellStyle name="Comma 4 9 2 2 4 2 3 2" xfId="48855" xr:uid="{3F5DD8AF-8A89-4DEE-985B-5EB0E82B2401}"/>
    <cellStyle name="Comma 4 9 2 2 4 2 4" xfId="29766" xr:uid="{3D49707E-18F8-46B8-817F-65FF8A80ED6C}"/>
    <cellStyle name="Comma 4 9 2 2 4 2 5" xfId="36228" xr:uid="{8F2ECA63-8153-443E-8A5A-EB379CDAA377}"/>
    <cellStyle name="Comma 4 9 2 2 4 3" xfId="19840" xr:uid="{ECAE824C-49F1-4255-B696-6EF652D26045}"/>
    <cellStyle name="Comma 4 9 2 2 4 3 2" xfId="51636" xr:uid="{FC32C323-FBD5-4FA9-A6DB-446BB5BAB2BD}"/>
    <cellStyle name="Comma 4 9 2 2 4 3 3" xfId="39021" xr:uid="{B86B563B-48BE-479D-96FC-8248B6EA7621}"/>
    <cellStyle name="Comma 4 9 2 2 4 4" xfId="13254" xr:uid="{60F96186-5C92-4A7A-B583-9C1162F2F814}"/>
    <cellStyle name="Comma 4 9 2 2 4 4 2" xfId="45358" xr:uid="{114A91E2-A4E5-4D9C-9D63-A708DE3BA7F3}"/>
    <cellStyle name="Comma 4 9 2 2 4 5" xfId="6667" xr:uid="{8686B977-F517-41EF-958F-2AC9A547B245}"/>
    <cellStyle name="Comma 4 9 2 2 4 6" xfId="32731" xr:uid="{B66F733F-CD9B-49D7-AB04-6D6633F3A95E}"/>
    <cellStyle name="Comma 4 9 2 2 5" xfId="24735" xr:uid="{1B477859-5214-4094-B9BF-878F7E27EAAC}"/>
    <cellStyle name="Comma 4 9 2 2 5 2" xfId="17228" xr:uid="{744A478E-2E09-43E7-BC4F-972131055CE2}"/>
    <cellStyle name="Comma 4 9 2 2 5 2 2" xfId="54249" xr:uid="{C6118690-D243-4006-8698-594A72BFE7EB}"/>
    <cellStyle name="Comma 4 9 2 2 5 2 3" xfId="41634" xr:uid="{826414FF-2483-4239-B77C-987AFC85B4BA}"/>
    <cellStyle name="Comma 4 9 2 2 5 3" xfId="10642" xr:uid="{50DDFE78-A6BE-4C16-BE52-8E640572E050}"/>
    <cellStyle name="Comma 4 9 2 2 5 3 2" xfId="47971" xr:uid="{7115920B-5134-4D8B-AC2F-ADE641BDB159}"/>
    <cellStyle name="Comma 4 9 2 2 5 4" xfId="5816" xr:uid="{B0BE3F39-2622-4F64-8D14-73DA0E29911C}"/>
    <cellStyle name="Comma 4 9 2 2 5 5" xfId="35344" xr:uid="{27CB2DA9-A447-4822-A5F8-449F3532110A}"/>
    <cellStyle name="Comma 4 9 2 2 6" xfId="20720" xr:uid="{65C5A0A8-D1CE-4D89-8CF5-AFF3658F4A01}"/>
    <cellStyle name="Comma 4 9 2 2 6 2" xfId="50752" xr:uid="{24B5A5AD-EF55-4349-93E2-CD7C4EAFFA7C}"/>
    <cellStyle name="Comma 4 9 2 2 6 3" xfId="38137" xr:uid="{DDE79CC8-A347-44DD-8BE4-FBA23903FBD7}"/>
    <cellStyle name="Comma 4 9 2 2 7" xfId="14134" xr:uid="{036F9EFB-720C-4D94-8D99-7D5634779A82}"/>
    <cellStyle name="Comma 4 9 2 2 7 2" xfId="44446" xr:uid="{BBC4AA42-D869-45D4-8284-921DBC58D5AA}"/>
    <cellStyle name="Comma 4 9 2 2 8" xfId="7547" xr:uid="{2C93683E-4A24-451D-99E0-BAF31EFD8150}"/>
    <cellStyle name="Comma 4 9 2 2 9" xfId="31844" xr:uid="{3EF8A210-F77D-4CBA-8C80-636C7AF68DEB}"/>
    <cellStyle name="Comma 4 9 2 3" xfId="27942" xr:uid="{76F55642-478A-4129-B196-5B501188A267}"/>
    <cellStyle name="Comma 4 9 2 3 2" xfId="26213" xr:uid="{256D95D0-DB94-495A-B4F0-EB5C1656BA87}"/>
    <cellStyle name="Comma 4 9 2 3 2 2" xfId="22715" xr:uid="{22AE710B-9062-4D74-99BE-00604F8782DB}"/>
    <cellStyle name="Comma 4 9 2 3 2 2 2" xfId="15208" xr:uid="{E3F849DD-8074-4313-82BE-A779129EF5C2}"/>
    <cellStyle name="Comma 4 9 2 3 2 2 2 2" xfId="56269" xr:uid="{C1FF3615-AA2E-4CCE-82E6-18D308D42239}"/>
    <cellStyle name="Comma 4 9 2 3 2 2 2 3" xfId="43654" xr:uid="{3064B219-565A-4457-86FE-B25952CDDB58}"/>
    <cellStyle name="Comma 4 9 2 3 2 2 3" xfId="8622" xr:uid="{83A6FEDC-E2FD-46E6-9100-8DB198A763BD}"/>
    <cellStyle name="Comma 4 9 2 3 2 2 3 2" xfId="49991" xr:uid="{ACC5F15B-9211-4142-A7B0-BA783399E06F}"/>
    <cellStyle name="Comma 4 9 2 3 2 2 4" xfId="30902" xr:uid="{09947012-5923-428D-B1EF-B1F7523DF4E9}"/>
    <cellStyle name="Comma 4 9 2 3 2 2 5" xfId="37364" xr:uid="{7317CB4A-DE90-4C33-9596-627F7AD6C7A3}"/>
    <cellStyle name="Comma 4 9 2 3 2 3" xfId="25333" xr:uid="{47949BC0-8B24-4FDB-8B27-92A65D396336}"/>
    <cellStyle name="Comma 4 9 2 3 2 3 2" xfId="17826" xr:uid="{D7FF7CFF-19E3-41DE-9D10-C9833987FB04}"/>
    <cellStyle name="Comma 4 9 2 3 2 3 2 2" xfId="53651" xr:uid="{92A2716D-5E8A-4EE0-BD68-F8C03431B6DF}"/>
    <cellStyle name="Comma 4 9 2 3 2 3 2 3" xfId="41036" xr:uid="{A9975F0A-BA17-4272-A221-2D2BC3117B5C}"/>
    <cellStyle name="Comma 4 9 2 3 2 3 3" xfId="11240" xr:uid="{178AB2D9-1CF4-4B0C-BC00-70C95C9B006B}"/>
    <cellStyle name="Comma 4 9 2 3 2 3 3 2" xfId="47373" xr:uid="{51A2214F-23D7-455B-9276-56E24B673799}"/>
    <cellStyle name="Comma 4 9 2 3 2 3 4" xfId="5218" xr:uid="{FA8D7A0C-33AB-4B03-A919-FDC096B10FE2}"/>
    <cellStyle name="Comma 4 9 2 3 2 3 5" xfId="34746" xr:uid="{59BAD62B-0083-4EAB-8D80-73F9F075EEF8}"/>
    <cellStyle name="Comma 4 9 2 3 2 4" xfId="18705" xr:uid="{6627C31D-38CA-4C0A-955F-9FFC5C7A2A10}"/>
    <cellStyle name="Comma 4 9 2 3 2 4 2" xfId="52772" xr:uid="{1CEC5289-9306-4DA1-912F-D4FD66A3832C}"/>
    <cellStyle name="Comma 4 9 2 3 2 4 3" xfId="40157" xr:uid="{5E2BEC6A-F39A-468D-934B-2929C574983D}"/>
    <cellStyle name="Comma 4 9 2 3 2 5" xfId="12119" xr:uid="{A54D1B16-5061-4C17-A7C9-AC90D3F0A692}"/>
    <cellStyle name="Comma 4 9 2 3 2 5 2" xfId="46494" xr:uid="{C77532C3-20F2-4F31-A1AE-4D9962E9C65E}"/>
    <cellStyle name="Comma 4 9 2 3 2 6" xfId="4339" xr:uid="{3BE4DA94-6A97-4F0F-A351-DC2F7C6E97B8}"/>
    <cellStyle name="Comma 4 9 2 3 2 7" xfId="33867" xr:uid="{939B9C3F-19F6-4C9F-ABFC-8D4F6AD46AE2}"/>
    <cellStyle name="Comma 4 9 2 3 3" xfId="27068" xr:uid="{9BAD59A1-E19F-4198-957A-7297EA4527D7}"/>
    <cellStyle name="Comma 4 9 2 3 3 2" xfId="23571" xr:uid="{80DD6071-8EE3-4E37-9019-C8F07947F015}"/>
    <cellStyle name="Comma 4 9 2 3 3 2 2" xfId="16064" xr:uid="{FA77A754-95DE-4428-A51F-4A3E7E1D7CB8}"/>
    <cellStyle name="Comma 4 9 2 3 3 2 2 2" xfId="55413" xr:uid="{46859C19-CDA3-4352-AB31-0DFDD71D9405}"/>
    <cellStyle name="Comma 4 9 2 3 3 2 2 3" xfId="42798" xr:uid="{4C46BF1D-6D2E-408F-BA24-17F292A3B561}"/>
    <cellStyle name="Comma 4 9 2 3 3 2 3" xfId="9478" xr:uid="{83F45EC1-4939-4302-8D95-0480397D75A7}"/>
    <cellStyle name="Comma 4 9 2 3 3 2 3 2" xfId="49135" xr:uid="{C06A9384-032C-468E-9B59-91DF55FDBA4D}"/>
    <cellStyle name="Comma 4 9 2 3 3 2 4" xfId="30046" xr:uid="{448FE3EC-B1DE-4799-A877-9EB617A9EE21}"/>
    <cellStyle name="Comma 4 9 2 3 3 2 5" xfId="36508" xr:uid="{6F198D4E-87C3-4C65-95FE-ADB54ECB366B}"/>
    <cellStyle name="Comma 4 9 2 3 3 3" xfId="19560" xr:uid="{902FEEEC-2C5B-4698-BB3D-B2B5D94CCC41}"/>
    <cellStyle name="Comma 4 9 2 3 3 3 2" xfId="51916" xr:uid="{6092B3D8-C418-4125-8DCD-65D88C5F872D}"/>
    <cellStyle name="Comma 4 9 2 3 3 3 3" xfId="39301" xr:uid="{EEEB2605-1A5A-44E2-A08C-DE257ED406C9}"/>
    <cellStyle name="Comma 4 9 2 3 3 4" xfId="12974" xr:uid="{38FC4CF1-D738-4B4C-B2B8-DC8A88553586}"/>
    <cellStyle name="Comma 4 9 2 3 3 4 2" xfId="45638" xr:uid="{D711DDEC-001D-4ACC-ACAE-BA42FFA5DFCD}"/>
    <cellStyle name="Comma 4 9 2 3 3 5" xfId="6387" xr:uid="{1A083A7D-42A1-4D2A-8A99-47D3E7A879F3}"/>
    <cellStyle name="Comma 4 9 2 3 3 6" xfId="33011" xr:uid="{4C762403-D3ED-4C8E-88DE-549353BF8AA9}"/>
    <cellStyle name="Comma 4 9 2 3 4" xfId="24448" xr:uid="{445DC467-9A92-4190-A07C-6CBB2D1FC384}"/>
    <cellStyle name="Comma 4 9 2 3 4 2" xfId="16941" xr:uid="{7B309DDE-1486-492F-945C-0E9C65C32FAD}"/>
    <cellStyle name="Comma 4 9 2 3 4 2 2" xfId="54536" xr:uid="{6983CCC1-0B20-4F1E-B2B2-37C03EE11DCD}"/>
    <cellStyle name="Comma 4 9 2 3 4 2 3" xfId="41921" xr:uid="{732C1443-532E-444E-B938-42E21A4176D1}"/>
    <cellStyle name="Comma 4 9 2 3 4 3" xfId="10355" xr:uid="{08C5186B-2000-40FE-A1B6-4DF778C500C1}"/>
    <cellStyle name="Comma 4 9 2 3 4 3 2" xfId="48258" xr:uid="{8BFF07C4-2800-48A4-9D5B-DF0AA647F08B}"/>
    <cellStyle name="Comma 4 9 2 3 4 4" xfId="6103" xr:uid="{43590EFF-386D-4E45-8CF9-3B8B1B586253}"/>
    <cellStyle name="Comma 4 9 2 3 4 5" xfId="35631" xr:uid="{C6BDB1E3-E3B9-42A6-8A2E-E1F9B05C11BE}"/>
    <cellStyle name="Comma 4 9 2 3 5" xfId="20435" xr:uid="{9A0EEB27-A89D-440D-B88E-F773DCBE4D79}"/>
    <cellStyle name="Comma 4 9 2 3 5 2" xfId="51039" xr:uid="{0A4D2BDA-FD46-4CAC-AE95-40A8B82CA7C2}"/>
    <cellStyle name="Comma 4 9 2 3 5 3" xfId="38424" xr:uid="{B1B3397C-E960-4857-9D37-DA893E7D375D}"/>
    <cellStyle name="Comma 4 9 2 3 6" xfId="13849" xr:uid="{1197D27A-BAB9-4F72-B8D5-ADF99EF589ED}"/>
    <cellStyle name="Comma 4 9 2 3 6 2" xfId="44761" xr:uid="{2E2332CF-F409-4C13-87E3-0DCDFF68B42F}"/>
    <cellStyle name="Comma 4 9 2 3 7" xfId="7262" xr:uid="{D9361A9C-27A4-43B1-9736-8F7C0D875BA8}"/>
    <cellStyle name="Comma 4 9 2 3 8" xfId="32134" xr:uid="{916FCC75-DFA5-42FA-A61D-F146B0B51849}"/>
    <cellStyle name="Comma 4 9 2 4" xfId="26653" xr:uid="{330ABDE6-657B-4CE1-BBA0-F1EB6B9AEC70}"/>
    <cellStyle name="Comma 4 9 2 4 2" xfId="23156" xr:uid="{B988BB69-FFE8-4DC4-B3EC-6A042AC3F6D9}"/>
    <cellStyle name="Comma 4 9 2 4 2 2" xfId="15649" xr:uid="{8DF4B0B5-C329-418D-AFDA-8C938FFDC17F}"/>
    <cellStyle name="Comma 4 9 2 4 2 2 2" xfId="55828" xr:uid="{442F1A5B-BB91-4A16-BBC0-E043CA0A5D50}"/>
    <cellStyle name="Comma 4 9 2 4 2 2 3" xfId="43213" xr:uid="{E30C64EB-F99B-4FF2-A6E1-53A3CAA2D123}"/>
    <cellStyle name="Comma 4 9 2 4 2 3" xfId="9063" xr:uid="{2360C689-7044-4DFE-9D5F-DC51D80ABBC9}"/>
    <cellStyle name="Comma 4 9 2 4 2 3 2" xfId="49550" xr:uid="{B2C1526B-1A55-4DD2-A072-3CCD167B13A4}"/>
    <cellStyle name="Comma 4 9 2 4 2 4" xfId="30461" xr:uid="{C48DAA58-AEEE-483A-A7BF-C0414A265D70}"/>
    <cellStyle name="Comma 4 9 2 4 2 5" xfId="36923" xr:uid="{584B8322-C9C8-4CD8-B17E-65AD06352F5C}"/>
    <cellStyle name="Comma 4 9 2 4 3" xfId="25775" xr:uid="{F62B6D02-E03F-404F-89C3-C8FDAC9F5F80}"/>
    <cellStyle name="Comma 4 9 2 4 3 2" xfId="18268" xr:uid="{DB3B0655-4A2E-42F1-8B7E-8A5F19F89870}"/>
    <cellStyle name="Comma 4 9 2 4 3 2 2" xfId="53209" xr:uid="{686EFEBB-E523-40DA-AB8B-3822079BC046}"/>
    <cellStyle name="Comma 4 9 2 4 3 2 3" xfId="40594" xr:uid="{155B8CA5-23B4-4F38-B896-2C5488319E99}"/>
    <cellStyle name="Comma 4 9 2 4 3 3" xfId="11682" xr:uid="{620CD8B4-CDC0-463E-9D55-3365A25277E2}"/>
    <cellStyle name="Comma 4 9 2 4 3 3 2" xfId="46931" xr:uid="{06710E5B-685C-4775-BA0E-5A55AE7C1FB9}"/>
    <cellStyle name="Comma 4 9 2 4 3 4" xfId="4776" xr:uid="{DDB0F151-8CA6-44B4-91D9-F542489F1122}"/>
    <cellStyle name="Comma 4 9 2 4 3 5" xfId="34304" xr:uid="{9D6CBB11-9DEF-4228-8D0C-F53EEA50B6CA}"/>
    <cellStyle name="Comma 4 9 2 4 4" xfId="19145" xr:uid="{AB9F76D4-E7EE-40B4-A462-8A0203C0463C}"/>
    <cellStyle name="Comma 4 9 2 4 4 2" xfId="52331" xr:uid="{C5C66A24-A702-4CBA-8046-6DDB97847F42}"/>
    <cellStyle name="Comma 4 9 2 4 4 3" xfId="39716" xr:uid="{AE3E1AE8-A089-464C-99FB-FF98EF970935}"/>
    <cellStyle name="Comma 4 9 2 4 5" xfId="12559" xr:uid="{E08B2206-7FFF-4902-92CB-BEB5D233059F}"/>
    <cellStyle name="Comma 4 9 2 4 5 2" xfId="46053" xr:uid="{6F8B2412-4157-430A-A74D-8F7D399F8E6A}"/>
    <cellStyle name="Comma 4 9 2 4 6" xfId="3899" xr:uid="{183FA87F-26AE-45DE-ACAB-36F46382F34F}"/>
    <cellStyle name="Comma 4 9 2 4 7" xfId="33426" xr:uid="{AA032CAC-5F02-4591-AE53-89ABD6DD88D9}"/>
    <cellStyle name="Comma 4 9 2 5" xfId="27503" xr:uid="{EAC03CDD-7457-451F-BEA3-867A7FD2617D}"/>
    <cellStyle name="Comma 4 9 2 5 2" xfId="24006" xr:uid="{E866B658-941D-46FD-B022-FF03A2396750}"/>
    <cellStyle name="Comma 4 9 2 5 2 2" xfId="16499" xr:uid="{18C1BB38-D03E-4760-B017-79C1CE710046}"/>
    <cellStyle name="Comma 4 9 2 5 2 2 2" xfId="54978" xr:uid="{4FA52479-0AB6-4DEA-BA1A-9934E2ED9060}"/>
    <cellStyle name="Comma 4 9 2 5 2 2 3" xfId="42363" xr:uid="{CACA589E-2671-46A9-8879-37D22ACCC871}"/>
    <cellStyle name="Comma 4 9 2 5 2 3" xfId="9913" xr:uid="{7196A091-C1BA-4D63-B16A-241F9879DF2B}"/>
    <cellStyle name="Comma 4 9 2 5 2 3 2" xfId="48700" xr:uid="{4988944E-8AF3-4251-A643-0D900FD4262D}"/>
    <cellStyle name="Comma 4 9 2 5 2 4" xfId="29611" xr:uid="{C992EC28-F6A1-4390-BCBA-774B92CF7B5A}"/>
    <cellStyle name="Comma 4 9 2 5 2 5" xfId="36073" xr:uid="{819E7BA2-8F2F-4B12-9C81-4D1A57A0E637}"/>
    <cellStyle name="Comma 4 9 2 5 3" xfId="19995" xr:uid="{D7E2E77E-7632-4152-BC42-EB7434EF17A9}"/>
    <cellStyle name="Comma 4 9 2 5 3 2" xfId="51481" xr:uid="{129E6628-2BD6-4067-8DA0-EA827B4DC6E1}"/>
    <cellStyle name="Comma 4 9 2 5 3 3" xfId="38866" xr:uid="{73E2AAF7-58C4-4821-AE09-26C3BA427ED5}"/>
    <cellStyle name="Comma 4 9 2 5 4" xfId="13409" xr:uid="{E194C15A-E370-4B83-9A3E-A2499D5DE15E}"/>
    <cellStyle name="Comma 4 9 2 5 4 2" xfId="45203" xr:uid="{82DA032E-6461-4B61-B882-B49867D049A4}"/>
    <cellStyle name="Comma 4 9 2 5 5" xfId="6822" xr:uid="{049FD691-7765-455D-A55D-93C43F924032}"/>
    <cellStyle name="Comma 4 9 2 5 6" xfId="32576" xr:uid="{90A1FC9E-E037-4D1F-9128-64C33854B2AC}"/>
    <cellStyle name="Comma 4 9 2 6" xfId="24890" xr:uid="{8CE2EAB3-1777-4281-BC92-4ECC638EEA1A}"/>
    <cellStyle name="Comma 4 9 2 6 2" xfId="17383" xr:uid="{B8341688-6F7B-4DC8-BF84-25D7D52C5C23}"/>
    <cellStyle name="Comma 4 9 2 6 2 2" xfId="54094" xr:uid="{22B91C84-4F65-49BF-8B0F-F8A746213CC7}"/>
    <cellStyle name="Comma 4 9 2 6 2 3" xfId="41479" xr:uid="{CCCBB617-B443-491B-90B0-6A7987F673A3}"/>
    <cellStyle name="Comma 4 9 2 6 3" xfId="10797" xr:uid="{89A3D069-F0B9-4D20-839A-CF1B641B941F}"/>
    <cellStyle name="Comma 4 9 2 6 3 2" xfId="47816" xr:uid="{3BCC0619-D8F7-4AAC-BC88-09A91B2E961B}"/>
    <cellStyle name="Comma 4 9 2 6 4" xfId="5661" xr:uid="{C581A8FF-D2F4-49F0-8EDB-C300482CDBC2}"/>
    <cellStyle name="Comma 4 9 2 6 5" xfId="35189" xr:uid="{03BD23E0-9685-4B3D-A234-C831BF063169}"/>
    <cellStyle name="Comma 4 9 2 7" xfId="28433" xr:uid="{9909DE3B-16BF-40ED-A8E7-C1BCA2EDB5A1}"/>
    <cellStyle name="Comma 4 9 2 7 2" xfId="20875" xr:uid="{DE5449D6-547A-4A8C-B3F4-F94A51441125}"/>
    <cellStyle name="Comma 4 9 2 7 2 2" xfId="50597" xr:uid="{EF01D2A3-2915-4B76-A799-887CB1947CA9}"/>
    <cellStyle name="Comma 4 9 2 7 3" xfId="14289" xr:uid="{833DE3E1-F525-4664-85ED-C0F97AB69219}"/>
    <cellStyle name="Comma 4 9 2 7 4" xfId="7702" xr:uid="{34C55590-BE25-45AA-9C37-6DDE4343E76F}"/>
    <cellStyle name="Comma 4 9 2 7 5" xfId="37982" xr:uid="{38CA6AC9-B16C-46C6-A07E-4C8BD634D982}"/>
    <cellStyle name="Comma 4 9 2 8" xfId="21272" xr:uid="{24D7FAE8-BF9A-4133-9316-0DCC7F111D65}"/>
    <cellStyle name="Comma 4 9 2 8 2" xfId="44291" xr:uid="{0014BAC2-C845-4A0F-939B-784A733D60D0}"/>
    <cellStyle name="Comma 4 9 2 9" xfId="14686" xr:uid="{D9781EE7-C9C5-48ED-B229-D286A6E0BBC8}"/>
    <cellStyle name="Comma 4 9 20" xfId="1832" xr:uid="{1B54BE58-614D-4AF3-9321-FBF63878D46A}"/>
    <cellStyle name="Comma 4 9 3" xfId="28847" xr:uid="{B176A40B-B241-491D-8A41-0DC5F7DDAFF7}"/>
    <cellStyle name="Comma 4 9 3 10" xfId="31768" xr:uid="{37F7C83A-B97A-4753-9B40-9E3EEEBF159A}"/>
    <cellStyle name="Comma 4 9 3 2" xfId="27863" xr:uid="{B357065B-DD62-459D-A072-2B336C708271}"/>
    <cellStyle name="Comma 4 9 3 2 2" xfId="26134" xr:uid="{6F62A32D-3F3B-4284-873E-F3060F66D663}"/>
    <cellStyle name="Comma 4 9 3 2 2 2" xfId="22636" xr:uid="{025EF984-FADE-4691-B058-BE7CFBE614B6}"/>
    <cellStyle name="Comma 4 9 3 2 2 2 2" xfId="15129" xr:uid="{2B257EB8-1F29-4451-B909-ADE97A40ED3A}"/>
    <cellStyle name="Comma 4 9 3 2 2 2 2 2" xfId="56348" xr:uid="{698CB542-3F3C-4CF7-A793-E26FA8035BBC}"/>
    <cellStyle name="Comma 4 9 3 2 2 2 2 3" xfId="43733" xr:uid="{87C0DE1E-A32A-435C-9250-E295A0E183FC}"/>
    <cellStyle name="Comma 4 9 3 2 2 2 3" xfId="8543" xr:uid="{529D2E72-12F0-49D0-8539-CA31DB401DF1}"/>
    <cellStyle name="Comma 4 9 3 2 2 2 3 2" xfId="50070" xr:uid="{726300B4-4DE7-4835-91EC-C7E3D1FDE618}"/>
    <cellStyle name="Comma 4 9 3 2 2 2 4" xfId="30981" xr:uid="{D4042A4B-ABC3-4370-A890-05959DC5BC76}"/>
    <cellStyle name="Comma 4 9 3 2 2 2 5" xfId="37443" xr:uid="{825BB198-9F3C-4E85-BF94-6522F900ED16}"/>
    <cellStyle name="Comma 4 9 3 2 2 3" xfId="25254" xr:uid="{CF3AB56C-E86D-4677-8F24-1469577686CB}"/>
    <cellStyle name="Comma 4 9 3 2 2 3 2" xfId="17747" xr:uid="{3C479AE6-2818-4087-8C96-160A8466ABBE}"/>
    <cellStyle name="Comma 4 9 3 2 2 3 2 2" xfId="53730" xr:uid="{6B06B09A-EC4D-4D73-8A81-5CEBB9A3CDCE}"/>
    <cellStyle name="Comma 4 9 3 2 2 3 2 3" xfId="41115" xr:uid="{BAEA1E81-F47D-46A3-BF54-EAF22A9F2D70}"/>
    <cellStyle name="Comma 4 9 3 2 2 3 3" xfId="11161" xr:uid="{6492820A-00D6-42AB-955B-2E67CCA4FE89}"/>
    <cellStyle name="Comma 4 9 3 2 2 3 3 2" xfId="47452" xr:uid="{AB4EE9C5-65C0-48B0-9298-759AC9184FAD}"/>
    <cellStyle name="Comma 4 9 3 2 2 3 4" xfId="5297" xr:uid="{F126A20F-E14E-4E0D-B0CC-A9C0A10E2ECF}"/>
    <cellStyle name="Comma 4 9 3 2 2 3 5" xfId="34825" xr:uid="{132D2659-B5CD-43BE-AC04-A2DE6DA0C7FE}"/>
    <cellStyle name="Comma 4 9 3 2 2 4" xfId="18626" xr:uid="{9EDF1CF7-70F8-4E74-A0F7-413FFA296787}"/>
    <cellStyle name="Comma 4 9 3 2 2 4 2" xfId="52851" xr:uid="{9832BAF4-9264-4DEC-A055-DD9AC7CC5ED6}"/>
    <cellStyle name="Comma 4 9 3 2 2 4 3" xfId="40236" xr:uid="{1D3C2272-0468-4E05-BE1D-7B581C4E17FF}"/>
    <cellStyle name="Comma 4 9 3 2 2 5" xfId="12040" xr:uid="{91DE7BC6-51E9-4E76-84CF-34E4F955EEBC}"/>
    <cellStyle name="Comma 4 9 3 2 2 5 2" xfId="46573" xr:uid="{35F3AAF0-1F2A-4914-95D7-F1E515742F13}"/>
    <cellStyle name="Comma 4 9 3 2 2 6" xfId="4418" xr:uid="{7FCE134C-74F2-4B80-BFE8-BB9271786874}"/>
    <cellStyle name="Comma 4 9 3 2 2 7" xfId="33946" xr:uid="{28F91333-C3AF-4259-B102-D9499BFA6EE8}"/>
    <cellStyle name="Comma 4 9 3 2 3" xfId="26990" xr:uid="{153BF6DD-DE99-4F35-80D9-55019FA35AFA}"/>
    <cellStyle name="Comma 4 9 3 2 3 2" xfId="23493" xr:uid="{976676BA-6298-40AA-9042-B87E00D08498}"/>
    <cellStyle name="Comma 4 9 3 2 3 2 2" xfId="15986" xr:uid="{F8CC13D0-2674-454A-9E71-4984CDBB14A0}"/>
    <cellStyle name="Comma 4 9 3 2 3 2 2 2" xfId="55491" xr:uid="{58828FF7-D394-49E8-BD2F-F6175D384CC9}"/>
    <cellStyle name="Comma 4 9 3 2 3 2 2 3" xfId="42876" xr:uid="{606F2125-20EE-4DC4-BE57-8991C141A60E}"/>
    <cellStyle name="Comma 4 9 3 2 3 2 3" xfId="9400" xr:uid="{3F633F12-F3B8-4642-A33F-CFCFD5EB82B9}"/>
    <cellStyle name="Comma 4 9 3 2 3 2 3 2" xfId="49213" xr:uid="{43838DB8-5923-4783-8AFC-ED6DC9DAB2FC}"/>
    <cellStyle name="Comma 4 9 3 2 3 2 4" xfId="30124" xr:uid="{5F1BDAFE-E761-4A04-91BC-04F011596D41}"/>
    <cellStyle name="Comma 4 9 3 2 3 2 5" xfId="36586" xr:uid="{8EDFE001-599D-45EF-BE40-EA736A0AC41E}"/>
    <cellStyle name="Comma 4 9 3 2 3 3" xfId="19482" xr:uid="{7BEDF5B1-8E85-4898-A1C5-A8D233D1D31F}"/>
    <cellStyle name="Comma 4 9 3 2 3 3 2" xfId="51994" xr:uid="{CD77A9DD-08AC-4A2B-8F71-403784CFD572}"/>
    <cellStyle name="Comma 4 9 3 2 3 3 3" xfId="39379" xr:uid="{8948E005-5CC1-4060-B7A3-283BF3195EB5}"/>
    <cellStyle name="Comma 4 9 3 2 3 4" xfId="12896" xr:uid="{4BBC9494-252A-4CBA-8925-039E83596D50}"/>
    <cellStyle name="Comma 4 9 3 2 3 4 2" xfId="45716" xr:uid="{4B9EDAED-0068-4319-A599-4A82E133F260}"/>
    <cellStyle name="Comma 4 9 3 2 3 5" xfId="6309" xr:uid="{D94DDDA0-069E-446C-A27D-2385EAF190F2}"/>
    <cellStyle name="Comma 4 9 3 2 3 6" xfId="33089" xr:uid="{E81610E1-DE0F-488C-B1D5-E7A1896ECD98}"/>
    <cellStyle name="Comma 4 9 3 2 4" xfId="24369" xr:uid="{158081DF-5883-4644-AAD3-1E862A6645A2}"/>
    <cellStyle name="Comma 4 9 3 2 4 2" xfId="16862" xr:uid="{89C0D3B3-D082-4620-AFA8-5F2C00225EBF}"/>
    <cellStyle name="Comma 4 9 3 2 4 2 2" xfId="54615" xr:uid="{184FB539-50B0-42F9-A75E-EFEC97E00808}"/>
    <cellStyle name="Comma 4 9 3 2 4 2 3" xfId="42000" xr:uid="{29F836CA-B5D4-49E6-BFBE-0F8847A565DD}"/>
    <cellStyle name="Comma 4 9 3 2 4 3" xfId="10276" xr:uid="{CF650BE5-D100-466E-9238-E1D3DC7C39F4}"/>
    <cellStyle name="Comma 4 9 3 2 4 3 2" xfId="48337" xr:uid="{CB9A99BD-7AD5-4E4E-A648-1C1F87B11AA4}"/>
    <cellStyle name="Comma 4 9 3 2 4 4" xfId="6182" xr:uid="{0C816D44-794E-42FC-9B9B-A94A46A03EE8}"/>
    <cellStyle name="Comma 4 9 3 2 4 5" xfId="35710" xr:uid="{EE689823-C7BB-49BB-A47C-65A7325FCAD7}"/>
    <cellStyle name="Comma 4 9 3 2 5" xfId="20356" xr:uid="{5CE70436-4941-4221-A0D1-111F55848DEF}"/>
    <cellStyle name="Comma 4 9 3 2 5 2" xfId="51118" xr:uid="{4D7A7AAB-F4E8-4A2A-883F-5FACAA8BAF00}"/>
    <cellStyle name="Comma 4 9 3 2 5 3" xfId="38503" xr:uid="{9D9646C5-7409-44B5-AEAF-94BA011AA7C7}"/>
    <cellStyle name="Comma 4 9 3 2 6" xfId="13770" xr:uid="{DF1BD488-FC75-4068-9C80-2FA165164CBD}"/>
    <cellStyle name="Comma 4 9 3 2 6 2" xfId="44840" xr:uid="{6F4FDDF5-39C2-47B1-96FA-EAC4D3A44705}"/>
    <cellStyle name="Comma 4 9 3 2 7" xfId="7183" xr:uid="{B6A9DEA7-2EA7-4809-9EC9-4799D739B031}"/>
    <cellStyle name="Comma 4 9 3 2 8" xfId="32213" xr:uid="{C2F6AA26-2C4F-40C9-8998-1F718FB8F5AC}"/>
    <cellStyle name="Comma 4 9 3 3" xfId="26574" xr:uid="{1FBC0E27-7FB2-4F74-A699-0469C7BEDC20}"/>
    <cellStyle name="Comma 4 9 3 3 2" xfId="23077" xr:uid="{4FEBAB2D-BA68-4190-9465-4184F89C66DF}"/>
    <cellStyle name="Comma 4 9 3 3 2 2" xfId="15570" xr:uid="{E7376B5B-5767-485F-BCD5-6C9D025B8DE5}"/>
    <cellStyle name="Comma 4 9 3 3 2 2 2" xfId="55907" xr:uid="{8A60B700-7A53-48F6-9A21-2563411E20B7}"/>
    <cellStyle name="Comma 4 9 3 3 2 2 3" xfId="43292" xr:uid="{7F5D07EE-CC6A-4F57-821F-B81D3FA6EEAD}"/>
    <cellStyle name="Comma 4 9 3 3 2 3" xfId="8984" xr:uid="{0657F41C-4453-44B1-A501-3C64ADC5DC22}"/>
    <cellStyle name="Comma 4 9 3 3 2 3 2" xfId="49629" xr:uid="{073CE684-9372-4DF2-A9FC-3D0527C32EA9}"/>
    <cellStyle name="Comma 4 9 3 3 2 4" xfId="30540" xr:uid="{252B2307-B3F9-4ECF-91A4-8F55FD733658}"/>
    <cellStyle name="Comma 4 9 3 3 2 5" xfId="37002" xr:uid="{5770ADE9-F5A0-43AE-A384-A2887042D400}"/>
    <cellStyle name="Comma 4 9 3 3 3" xfId="25696" xr:uid="{77436E33-ECFE-4A57-B641-C4B3D1110EEF}"/>
    <cellStyle name="Comma 4 9 3 3 3 2" xfId="18189" xr:uid="{1132CDDE-53CA-4F4C-A728-68C647BF9B0C}"/>
    <cellStyle name="Comma 4 9 3 3 3 2 2" xfId="53288" xr:uid="{78313C0A-91CE-4462-A44A-26D093BC265F}"/>
    <cellStyle name="Comma 4 9 3 3 3 2 3" xfId="40673" xr:uid="{000E8AFB-6C92-4EB9-81F4-720567B7B413}"/>
    <cellStyle name="Comma 4 9 3 3 3 3" xfId="11603" xr:uid="{89450F93-1E33-4156-921C-AFEAB68DF8D6}"/>
    <cellStyle name="Comma 4 9 3 3 3 3 2" xfId="47010" xr:uid="{73611CD4-6C16-4E8C-8D16-E6CEACCC228E}"/>
    <cellStyle name="Comma 4 9 3 3 3 4" xfId="4855" xr:uid="{CE4D9236-A75A-4EE0-B169-E0F326B67E78}"/>
    <cellStyle name="Comma 4 9 3 3 3 5" xfId="34383" xr:uid="{10F06D05-9F24-4F3A-952C-470F5ECABEB8}"/>
    <cellStyle name="Comma 4 9 3 3 4" xfId="19066" xr:uid="{5B6DAD40-5E12-4E19-B2F7-B965F40C6687}"/>
    <cellStyle name="Comma 4 9 3 3 4 2" xfId="52410" xr:uid="{85777257-223A-4D3E-9C9E-12BB415687EF}"/>
    <cellStyle name="Comma 4 9 3 3 4 3" xfId="39795" xr:uid="{4C2FEDB2-1F80-4C83-8A2F-B0E68D229305}"/>
    <cellStyle name="Comma 4 9 3 3 5" xfId="12480" xr:uid="{CFDFEDD9-A7D8-44FD-973D-924CAD6E8D1A}"/>
    <cellStyle name="Comma 4 9 3 3 5 2" xfId="46132" xr:uid="{7B047FA4-9C4E-45C1-AC09-A957E38B323D}"/>
    <cellStyle name="Comma 4 9 3 3 6" xfId="3978" xr:uid="{C5F84AC0-925B-4235-AD82-02ABA54FDF66}"/>
    <cellStyle name="Comma 4 9 3 3 7" xfId="33505" xr:uid="{92783391-FA53-48E2-A37E-092BECFA1008}"/>
    <cellStyle name="Comma 4 9 3 4" xfId="27424" xr:uid="{45E9BA29-13C7-4C2C-AAB4-C93418A130DE}"/>
    <cellStyle name="Comma 4 9 3 4 2" xfId="23927" xr:uid="{21593625-4EA7-4FDD-914B-B462F662D365}"/>
    <cellStyle name="Comma 4 9 3 4 2 2" xfId="16420" xr:uid="{EF4D1624-4314-4525-BC2D-F377E1009C02}"/>
    <cellStyle name="Comma 4 9 3 4 2 2 2" xfId="55057" xr:uid="{1F695164-C9D1-4FC9-B47A-85592EA4AB6E}"/>
    <cellStyle name="Comma 4 9 3 4 2 2 3" xfId="42442" xr:uid="{20F1646C-B404-45FA-B46B-C30FDD768558}"/>
    <cellStyle name="Comma 4 9 3 4 2 3" xfId="9834" xr:uid="{E6EB4DA8-F1F5-4C85-81B0-C4ADF0496559}"/>
    <cellStyle name="Comma 4 9 3 4 2 3 2" xfId="48779" xr:uid="{2F1C3921-B11D-4005-9D09-A1F2EC0A4797}"/>
    <cellStyle name="Comma 4 9 3 4 2 4" xfId="29690" xr:uid="{CAE80AC5-E74F-4416-BFC1-B1CD319AC0D5}"/>
    <cellStyle name="Comma 4 9 3 4 2 5" xfId="36152" xr:uid="{632F13B8-B474-4DF3-9207-9A27949A9636}"/>
    <cellStyle name="Comma 4 9 3 4 3" xfId="19916" xr:uid="{314ACD0B-5ED5-49DC-AD9F-0632A091DE86}"/>
    <cellStyle name="Comma 4 9 3 4 3 2" xfId="51560" xr:uid="{6159D004-1FB2-4C3D-9075-44FDB52A9E88}"/>
    <cellStyle name="Comma 4 9 3 4 3 3" xfId="38945" xr:uid="{C045D859-CB85-41CD-A560-D5F9768F1F52}"/>
    <cellStyle name="Comma 4 9 3 4 4" xfId="13330" xr:uid="{79C6E63D-006C-43D7-B3AB-13586A40A4FE}"/>
    <cellStyle name="Comma 4 9 3 4 4 2" xfId="45282" xr:uid="{81EBDF22-273C-4402-B701-00E566E2FB7E}"/>
    <cellStyle name="Comma 4 9 3 4 5" xfId="6743" xr:uid="{AF949ED0-FD5D-44A8-97E1-ECA27EAEA011}"/>
    <cellStyle name="Comma 4 9 3 4 6" xfId="32655" xr:uid="{7915E45F-3407-48B8-8AA8-5F2F3CDE0D54}"/>
    <cellStyle name="Comma 4 9 3 5" xfId="24811" xr:uid="{3AC0A656-C752-4A6F-AEB4-78547449A781}"/>
    <cellStyle name="Comma 4 9 3 5 2" xfId="17304" xr:uid="{ABBC68F4-AFEE-4B2A-AFEC-0916019FB657}"/>
    <cellStyle name="Comma 4 9 3 5 2 2" xfId="54173" xr:uid="{A5A7403E-CCDF-484F-AEA7-72B646FBF55A}"/>
    <cellStyle name="Comma 4 9 3 5 2 3" xfId="41558" xr:uid="{71E42B33-21CA-455C-9015-F0938F5B54EC}"/>
    <cellStyle name="Comma 4 9 3 5 3" xfId="10718" xr:uid="{D1461E82-395A-4B6C-94B9-100E18D5F065}"/>
    <cellStyle name="Comma 4 9 3 5 3 2" xfId="47895" xr:uid="{4A370602-114A-4D24-830A-1E088FECEA04}"/>
    <cellStyle name="Comma 4 9 3 5 4" xfId="5740" xr:uid="{665AAB89-EFD1-4C75-9843-19748E567DDB}"/>
    <cellStyle name="Comma 4 9 3 5 5" xfId="35268" xr:uid="{2D45698F-DD9F-4800-8B60-080606FA06A8}"/>
    <cellStyle name="Comma 4 9 3 6" xfId="28354" xr:uid="{36CB1F7A-642D-4366-8DEC-BB3C2CEB3858}"/>
    <cellStyle name="Comma 4 9 3 6 2" xfId="20796" xr:uid="{43BF4870-36FB-4411-A350-6549D9154B4F}"/>
    <cellStyle name="Comma 4 9 3 6 2 2" xfId="50676" xr:uid="{E6CEB08B-E446-4390-A04A-E74C34478E02}"/>
    <cellStyle name="Comma 4 9 3 6 3" xfId="14210" xr:uid="{6A6691F6-EDBC-45FC-B824-73F758EECF94}"/>
    <cellStyle name="Comma 4 9 3 6 4" xfId="7623" xr:uid="{C25E050C-3513-4BFF-BC5F-E49227B40091}"/>
    <cellStyle name="Comma 4 9 3 6 5" xfId="38061" xr:uid="{19A67CEC-7C60-4A10-9EB8-8E4C8ACDB75B}"/>
    <cellStyle name="Comma 4 9 3 7" xfId="21176" xr:uid="{56B82247-6F89-4362-8F39-D2695440A70A}"/>
    <cellStyle name="Comma 4 9 3 7 2" xfId="44370" xr:uid="{BDCC4AE1-F256-4A1D-B369-09C9E348FDDC}"/>
    <cellStyle name="Comma 4 9 3 8" xfId="14590" xr:uid="{74A5308C-A772-431A-8FA5-1515BFA0BA58}"/>
    <cellStyle name="Comma 4 9 3 9" xfId="8003" xr:uid="{0E6D00F5-A4EE-4615-8253-8C44B3E17380}"/>
    <cellStyle name="Comma 4 9 4" xfId="28217" xr:uid="{ADB4E3C7-2B0A-46FC-A542-CC27402A7297}"/>
    <cellStyle name="Comma 4 9 4 2" xfId="26455" xr:uid="{5CD8A696-8D9B-4253-8B13-FC6A2353F3C1}"/>
    <cellStyle name="Comma 4 9 4 2 2" xfId="22958" xr:uid="{5F74C97B-2EF8-4D81-B1B5-C1274189ED72}"/>
    <cellStyle name="Comma 4 9 4 2 2 2" xfId="15451" xr:uid="{25365421-2F21-4948-869A-151E3FA638DD}"/>
    <cellStyle name="Comma 4 9 4 2 2 2 2" xfId="56026" xr:uid="{F8F2AB16-7DF8-4EC6-996F-1669715DF7F5}"/>
    <cellStyle name="Comma 4 9 4 2 2 2 3" xfId="43411" xr:uid="{DB7BD226-9ACC-429F-9135-ECAC4C0F42E9}"/>
    <cellStyle name="Comma 4 9 4 2 2 3" xfId="8865" xr:uid="{4FC6FCB3-F94E-4201-AC75-1609B8ECC901}"/>
    <cellStyle name="Comma 4 9 4 2 2 3 2" xfId="49748" xr:uid="{F0D6A97B-42AB-49C9-AA97-7553304AF46F}"/>
    <cellStyle name="Comma 4 9 4 2 2 4" xfId="30659" xr:uid="{53206340-E8B8-469D-8D3F-EAF306057A0B}"/>
    <cellStyle name="Comma 4 9 4 2 2 5" xfId="37121" xr:uid="{FC19E8BD-41C8-42A1-9252-4A9D363D14EE}"/>
    <cellStyle name="Comma 4 9 4 2 3" xfId="25576" xr:uid="{A0EF6253-E32C-4085-A8C5-76C7F45839A9}"/>
    <cellStyle name="Comma 4 9 4 2 3 2" xfId="18069" xr:uid="{5C38B5F7-D1C6-4C23-9EF1-67747BF64DC5}"/>
    <cellStyle name="Comma 4 9 4 2 3 2 2" xfId="53408" xr:uid="{CD8FB6A7-358A-4610-8F5A-F450F2C88F87}"/>
    <cellStyle name="Comma 4 9 4 2 3 2 3" xfId="40793" xr:uid="{58E75115-C4C5-4E4C-B8AA-49DFD380FB98}"/>
    <cellStyle name="Comma 4 9 4 2 3 3" xfId="11483" xr:uid="{3EB44DA3-5A07-471C-8FC3-C035F620ABBB}"/>
    <cellStyle name="Comma 4 9 4 2 3 3 2" xfId="47130" xr:uid="{D62E439D-97A3-48C4-B084-5C8324797216}"/>
    <cellStyle name="Comma 4 9 4 2 3 4" xfId="4975" xr:uid="{A3116AB8-9691-4FD5-98A8-40308E77E949}"/>
    <cellStyle name="Comma 4 9 4 2 3 5" xfId="34503" xr:uid="{3FC4166B-D1F4-45D0-A28C-B69F4F16DAB6}"/>
    <cellStyle name="Comma 4 9 4 2 4" xfId="18947" xr:uid="{4083CDB2-695B-4156-8C33-4CF80215410F}"/>
    <cellStyle name="Comma 4 9 4 2 4 2" xfId="52529" xr:uid="{FE35E3DF-5B19-4EEA-B18E-4F706AF94EE2}"/>
    <cellStyle name="Comma 4 9 4 2 4 3" xfId="39914" xr:uid="{83AE1B85-2987-40C7-B5EE-A566165EF109}"/>
    <cellStyle name="Comma 4 9 4 2 5" xfId="12361" xr:uid="{82EA4794-252E-4026-A628-56FDEC4EDA88}"/>
    <cellStyle name="Comma 4 9 4 2 5 2" xfId="46251" xr:uid="{EA2A5250-F9FA-40EA-914A-83C6ADA0A15E}"/>
    <cellStyle name="Comma 4 9 4 2 6" xfId="4097" xr:uid="{12461959-753F-4075-B6D2-3A1EA07B2472}"/>
    <cellStyle name="Comma 4 9 4 2 7" xfId="33624" xr:uid="{1A45585D-17CD-4BC7-9035-8D8D4475D15E}"/>
    <cellStyle name="Comma 4 9 4 3" xfId="27305" xr:uid="{753D9702-6000-4F5C-BFD3-7B4348FF8033}"/>
    <cellStyle name="Comma 4 9 4 3 2" xfId="23808" xr:uid="{FF7E4860-C6A5-4351-B7C6-215EC906E7A9}"/>
    <cellStyle name="Comma 4 9 4 3 2 2" xfId="16301" xr:uid="{CB010C72-C7B4-4E28-99EE-C77F38594A41}"/>
    <cellStyle name="Comma 4 9 4 3 2 2 2" xfId="55176" xr:uid="{017E093F-D073-4403-87B4-E588D8692ADE}"/>
    <cellStyle name="Comma 4 9 4 3 2 2 3" xfId="42561" xr:uid="{A56E7EB8-F126-42D4-AC8F-CD6A9BB20BEB}"/>
    <cellStyle name="Comma 4 9 4 3 2 3" xfId="9715" xr:uid="{0CEA2FF6-8BA3-474A-8743-66A02321D098}"/>
    <cellStyle name="Comma 4 9 4 3 2 3 2" xfId="48898" xr:uid="{0070F018-DC79-441B-8B32-5E0311DF75D3}"/>
    <cellStyle name="Comma 4 9 4 3 2 4" xfId="29809" xr:uid="{0ED2964E-E5CE-4325-BE1D-4BC1D1C357F3}"/>
    <cellStyle name="Comma 4 9 4 3 2 5" xfId="36271" xr:uid="{029FEC1B-1529-48A2-BFEC-ADD8F8F5B125}"/>
    <cellStyle name="Comma 4 9 4 3 3" xfId="19797" xr:uid="{85166632-5DB8-44A4-9E4C-A33A0B59AF26}"/>
    <cellStyle name="Comma 4 9 4 3 3 2" xfId="51679" xr:uid="{619AB1E2-F57D-4259-BECA-C053650110F4}"/>
    <cellStyle name="Comma 4 9 4 3 3 3" xfId="39064" xr:uid="{CF508511-126A-4596-8078-6D508363A518}"/>
    <cellStyle name="Comma 4 9 4 3 4" xfId="13211" xr:uid="{9CAD6E48-F016-4352-9839-B7DD2E495204}"/>
    <cellStyle name="Comma 4 9 4 3 4 2" xfId="45401" xr:uid="{663D10D6-4AB9-44E5-BCFB-1B69F9AC6DEE}"/>
    <cellStyle name="Comma 4 9 4 3 5" xfId="6624" xr:uid="{3904B3F2-E613-4897-B0B4-58CAD61EEE7C}"/>
    <cellStyle name="Comma 4 9 4 3 6" xfId="32774" xr:uid="{8A9B4A7F-E0B4-4D75-ADB2-7C961368EE48}"/>
    <cellStyle name="Comma 4 9 4 4" xfId="24691" xr:uid="{93203EC8-1BEC-4919-A86C-B7BA1707078B}"/>
    <cellStyle name="Comma 4 9 4 4 2" xfId="17184" xr:uid="{2DACDE1D-5790-4F83-B63D-A90F8235DA2B}"/>
    <cellStyle name="Comma 4 9 4 4 2 2" xfId="54293" xr:uid="{AA05C95C-FB30-4753-9F66-74E60B570DB3}"/>
    <cellStyle name="Comma 4 9 4 4 2 3" xfId="41678" xr:uid="{9F2E0945-46E9-464E-968B-3D7DFEA66356}"/>
    <cellStyle name="Comma 4 9 4 4 3" xfId="10598" xr:uid="{D1531224-FCE9-41C4-B158-06A9A8288E16}"/>
    <cellStyle name="Comma 4 9 4 4 3 2" xfId="48015" xr:uid="{EB1A57B4-66CA-42E4-A5BF-2C3AC720E6ED}"/>
    <cellStyle name="Comma 4 9 4 4 4" xfId="5860" xr:uid="{7552530E-8662-4E51-BB5D-F909CF8E7F60}"/>
    <cellStyle name="Comma 4 9 4 4 5" xfId="35388" xr:uid="{6B63A777-21C5-400D-A7BF-F0D5B9FB222B}"/>
    <cellStyle name="Comma 4 9 4 5" xfId="20676" xr:uid="{60A32C1C-EFB4-49A7-8DB1-1500F5CD947A}"/>
    <cellStyle name="Comma 4 9 4 5 2" xfId="50799" xr:uid="{27DFD3BB-B07C-41D0-B8D3-0C03663B3658}"/>
    <cellStyle name="Comma 4 9 4 5 3" xfId="38184" xr:uid="{27DF3DCC-F992-4327-8E3B-B8C7E06B8B5E}"/>
    <cellStyle name="Comma 4 9 4 6" xfId="14090" xr:uid="{68D0F881-AAB6-4C01-AD1C-E55050317B14}"/>
    <cellStyle name="Comma 4 9 4 6 2" xfId="44499" xr:uid="{C5C15484-8276-4688-8D19-777343CEDDA8}"/>
    <cellStyle name="Comma 4 9 4 7" xfId="7503" xr:uid="{45A041FA-ECB2-45AF-901C-69F4A85A2271}"/>
    <cellStyle name="Comma 4 9 4 8" xfId="31891" xr:uid="{6CDA71BC-B5B3-47C7-8D2F-7CFB90318FFC}"/>
    <cellStyle name="Comma 4 9 5" xfId="26726" xr:uid="{5324659B-ED49-41B9-85B6-0BC81214C950}"/>
    <cellStyle name="Comma 4 9 5 2" xfId="23229" xr:uid="{261A8E7F-AF36-4D46-9203-F6FFDF3B3140}"/>
    <cellStyle name="Comma 4 9 5 2 2" xfId="15722" xr:uid="{9F255485-4641-4637-B275-5BE79EAB826B}"/>
    <cellStyle name="Comma 4 9 5 2 2 2" xfId="55755" xr:uid="{79D4696E-85E9-4C6B-B352-6F0E6B0D34B7}"/>
    <cellStyle name="Comma 4 9 5 2 2 3" xfId="43140" xr:uid="{45B3B4B3-8037-48E3-A5CE-81AA8C893C9D}"/>
    <cellStyle name="Comma 4 9 5 2 3" xfId="9136" xr:uid="{C946EDD9-2188-4C35-B911-6C1F7DA05FDC}"/>
    <cellStyle name="Comma 4 9 5 2 3 2" xfId="49477" xr:uid="{411CC299-32DF-4575-8959-B0078015A7B3}"/>
    <cellStyle name="Comma 4 9 5 2 4" xfId="30388" xr:uid="{47ABAA7E-427E-4619-9F0D-40CC6762BE1D}"/>
    <cellStyle name="Comma 4 9 5 2 5" xfId="36850" xr:uid="{214E2C1A-E21C-4C61-90DF-AD74B788BE65}"/>
    <cellStyle name="Comma 4 9 5 3" xfId="25850" xr:uid="{085E6673-2129-44BB-8776-5824719AE701}"/>
    <cellStyle name="Comma 4 9 5 3 2" xfId="18343" xr:uid="{43E1BF12-BBA8-4133-BECE-576E63E4E3FD}"/>
    <cellStyle name="Comma 4 9 5 3 2 2" xfId="53134" xr:uid="{3031A302-19A2-4EC0-879A-81FD5795AF9C}"/>
    <cellStyle name="Comma 4 9 5 3 2 3" xfId="40519" xr:uid="{1191AE01-5479-4F6C-92A8-2A0820F783AA}"/>
    <cellStyle name="Comma 4 9 5 3 3" xfId="11757" xr:uid="{5CAB0B91-1B4D-45F0-A878-776EBC08C5F7}"/>
    <cellStyle name="Comma 4 9 5 3 3 2" xfId="46856" xr:uid="{822A2F72-37FC-46BC-997D-FB7F3CAAC792}"/>
    <cellStyle name="Comma 4 9 5 3 4" xfId="4701" xr:uid="{82E26ED4-20FC-4097-9E3F-EF8ED7711F0D}"/>
    <cellStyle name="Comma 4 9 5 3 5" xfId="34229" xr:uid="{F27C2227-EC88-4C26-97CB-000EB7D4CF41}"/>
    <cellStyle name="Comma 4 9 5 4" xfId="19218" xr:uid="{E26D1E07-208E-4749-9F4C-F408FCE5CAEA}"/>
    <cellStyle name="Comma 4 9 5 4 2" xfId="52258" xr:uid="{D62CCFBF-53B4-46D6-B21D-50D52D0AF176}"/>
    <cellStyle name="Comma 4 9 5 4 3" xfId="39643" xr:uid="{60CA2609-3E1B-474A-89DE-81C73C0E3C79}"/>
    <cellStyle name="Comma 4 9 5 5" xfId="12632" xr:uid="{97348CCC-75EB-4B99-86F7-512329C8855E}"/>
    <cellStyle name="Comma 4 9 5 5 2" xfId="45980" xr:uid="{CE363BE8-532D-4D38-874C-3C603026A1B6}"/>
    <cellStyle name="Comma 4 9 5 6" xfId="3826" xr:uid="{1FF6167C-5A2F-4669-B012-6072457931E4}"/>
    <cellStyle name="Comma 4 9 5 7" xfId="33353" xr:uid="{E2669CC3-1466-4F9F-95CF-62DA40307B4A}"/>
    <cellStyle name="Comma 4 9 6" xfId="27576" xr:uid="{BC36C399-2182-41B8-B79B-0463229C04BD}"/>
    <cellStyle name="Comma 4 9 6 2" xfId="24079" xr:uid="{4913846A-0D76-4D40-B676-14427F984384}"/>
    <cellStyle name="Comma 4 9 6 2 2" xfId="16572" xr:uid="{F8CB23DC-9166-464D-B569-472823BCD540}"/>
    <cellStyle name="Comma 4 9 6 2 2 2" xfId="54905" xr:uid="{160E28B3-1C52-4FEE-AFA4-5B73792DD74D}"/>
    <cellStyle name="Comma 4 9 6 2 2 3" xfId="42290" xr:uid="{8192B354-CAE7-40D1-86FD-A686A3E4E093}"/>
    <cellStyle name="Comma 4 9 6 2 3" xfId="9986" xr:uid="{5D39F933-0560-4C09-A6FB-D52FDE9BEF1F}"/>
    <cellStyle name="Comma 4 9 6 2 3 2" xfId="48627" xr:uid="{E8050D1D-39A5-4FF6-AA20-4CF9D94FE69D}"/>
    <cellStyle name="Comma 4 9 6 2 4" xfId="29538" xr:uid="{A82CA263-1991-4D7F-ACF2-CE7612452F37}"/>
    <cellStyle name="Comma 4 9 6 2 5" xfId="36000" xr:uid="{E668464A-B36D-4EE7-AC71-366CDE1E8F0F}"/>
    <cellStyle name="Comma 4 9 6 3" xfId="20068" xr:uid="{781B6C75-41BA-4B43-A33E-E458A2925AB4}"/>
    <cellStyle name="Comma 4 9 6 3 2" xfId="51408" xr:uid="{D834EF5C-4AFC-433C-AB4B-74FACC8228A8}"/>
    <cellStyle name="Comma 4 9 6 3 3" xfId="38793" xr:uid="{E5539150-4A14-449D-BFD9-F3C4FA6240F8}"/>
    <cellStyle name="Comma 4 9 6 4" xfId="13482" xr:uid="{58A11242-1EA8-4B42-B0C7-2CE57081E648}"/>
    <cellStyle name="Comma 4 9 6 4 2" xfId="45130" xr:uid="{95135B76-82F5-4923-B24B-3D244F193FD2}"/>
    <cellStyle name="Comma 4 9 6 5" xfId="6895" xr:uid="{B34EE9C7-05C1-4BA2-BC1F-E6213DA970CA}"/>
    <cellStyle name="Comma 4 9 6 6" xfId="32503" xr:uid="{0393F15E-BD1F-4520-B113-D5CE4D8C7CD8}"/>
    <cellStyle name="Comma 4 9 7" xfId="24965" xr:uid="{BE8E115A-95D7-4022-AF70-4C0D5EC1E2B2}"/>
    <cellStyle name="Comma 4 9 7 2" xfId="17458" xr:uid="{3EC7CC4F-5562-45E0-9577-E5CEC1B16493}"/>
    <cellStyle name="Comma 4 9 7 2 2" xfId="54019" xr:uid="{00925374-349D-4387-B1FC-60C77EA49454}"/>
    <cellStyle name="Comma 4 9 7 2 3" xfId="41404" xr:uid="{D4A48D80-DF6B-4345-B90F-421DFB4C1EDB}"/>
    <cellStyle name="Comma 4 9 7 3" xfId="10872" xr:uid="{A4ED4C68-62ED-458F-8173-6EE97C67D08D}"/>
    <cellStyle name="Comma 4 9 7 3 2" xfId="47741" xr:uid="{E011CA15-0086-4DEA-B7C9-F90A656F7857}"/>
    <cellStyle name="Comma 4 9 7 4" xfId="5586" xr:uid="{89A8A4E2-2981-45C7-82A0-8A9ACE491F90}"/>
    <cellStyle name="Comma 4 9 7 5" xfId="35114" xr:uid="{D2025C4F-8064-439D-8A22-95248B0E8B9C}"/>
    <cellStyle name="Comma 4 9 8" xfId="22490" xr:uid="{1399F532-D691-44B5-9F0D-2A14D2C57EEA}"/>
    <cellStyle name="Comma 4 9 8 2" xfId="14983" xr:uid="{4441E263-C126-4820-964B-765FC06F2DBF}"/>
    <cellStyle name="Comma 4 9 8 2 2" xfId="56494" xr:uid="{F8372C7D-5176-4C48-AFD6-24BEC811E563}"/>
    <cellStyle name="Comma 4 9 8 2 3" xfId="43879" xr:uid="{29044593-1C0B-45A7-89A8-1F22CC70D5C4}"/>
    <cellStyle name="Comma 4 9 8 3" xfId="8397" xr:uid="{B416AC7F-A022-43EF-B975-962AC06960DD}"/>
    <cellStyle name="Comma 4 9 8 3 2" xfId="50216" xr:uid="{578CB481-DE47-4ABC-9A68-047F4D277166}"/>
    <cellStyle name="Comma 4 9 8 4" xfId="31127" xr:uid="{A01DCF4D-641A-4E38-8139-6799C4BDF0BE}"/>
    <cellStyle name="Comma 4 9 8 5" xfId="37589" xr:uid="{7DE1805A-3C97-4C6D-A397-2820EFA49629}"/>
    <cellStyle name="Comma 4 9 9" xfId="28540" xr:uid="{050410BD-E397-4D0F-9FEC-0CEAE5A856C1}"/>
    <cellStyle name="Comma 4 9 9 2" xfId="20950" xr:uid="{1B0B38C0-D722-4AE1-9D80-8A004D1634EB}"/>
    <cellStyle name="Comma 4 9 9 2 2" xfId="50337" xr:uid="{AEA1ECF4-D838-4F08-B422-E7A4C62CAFAF}"/>
    <cellStyle name="Comma 4 9 9 3" xfId="14364" xr:uid="{193D363C-8AA5-4D11-8330-FAA08C6BB055}"/>
    <cellStyle name="Comma 4 9 9 4" xfId="7777" xr:uid="{0A446A58-1C0E-46FF-9CBB-FD10F175A03F}"/>
    <cellStyle name="Comma 4 9 9 5" xfId="37714" xr:uid="{24AC05ED-EBDE-4542-800D-400B74411B14}"/>
    <cellStyle name="Comma 40" xfId="667" xr:uid="{B891AF1E-0351-4C3D-B7C4-BF224A2A05ED}"/>
    <cellStyle name="Comma 40 2" xfId="1089" xr:uid="{AC17740A-8843-4539-8CBD-9EDDAB6C2F19}"/>
    <cellStyle name="Comma 40 2 2" xfId="3590" xr:uid="{9D04E8E6-4361-4A24-B214-2B4E46C20E57}"/>
    <cellStyle name="Comma 40 3" xfId="2711" xr:uid="{28327561-0EA4-4F36-AC74-0FF1E1F4E0C2}"/>
    <cellStyle name="Comma 41" xfId="492" xr:uid="{1895A6B8-C5D5-438F-99A9-093C687CD9AB}"/>
    <cellStyle name="Comma 41 2" xfId="655" xr:uid="{767A0545-FCC9-42A0-A464-32017D7129C9}"/>
    <cellStyle name="Comma 41 2 2" xfId="1077" xr:uid="{C187858D-9B88-409B-AB59-163A6117CBCF}"/>
    <cellStyle name="Comma 41 2 3" xfId="3591" xr:uid="{A8FDD3BD-CCFE-4D00-AB38-2E7FBE9C5774}"/>
    <cellStyle name="Comma 41 3" xfId="697" xr:uid="{ABCA3449-CE12-4DAA-974E-EA54CD393A3C}"/>
    <cellStyle name="Comma 41 3 2" xfId="1117" xr:uid="{486F3B2A-00B7-4F35-8DF6-89E14AD8D0A1}"/>
    <cellStyle name="Comma 41 4" xfId="1015" xr:uid="{07981160-2286-48BF-86B7-3299A656E32F}"/>
    <cellStyle name="Comma 41 5" xfId="2713" xr:uid="{5BE468B1-F49A-45A5-8961-DE0728F668EB}"/>
    <cellStyle name="Comma 42" xfId="681" xr:uid="{36363B13-7C0D-43CF-BCC2-58D987FE8C4D}"/>
    <cellStyle name="Comma 42 2" xfId="1102" xr:uid="{06938019-6B80-411B-9B99-CE4B637DC6DE}"/>
    <cellStyle name="Comma 42 2 2" xfId="3592" xr:uid="{26565934-87AD-432E-9653-A161745E0826}"/>
    <cellStyle name="Comma 42 3" xfId="2714" xr:uid="{1555A189-B0E5-49D4-A580-7DB540A90BE7}"/>
    <cellStyle name="Comma 43" xfId="674" xr:uid="{825BBCA6-925C-489B-B734-B4440B2278FC}"/>
    <cellStyle name="Comma 43 2" xfId="1095" xr:uid="{D081A6A1-FA71-46DA-A110-42CD07C235AB}"/>
    <cellStyle name="Comma 43 2 2" xfId="3593" xr:uid="{D2DD83B5-0C9D-4C53-A8BE-54F24267CB51}"/>
    <cellStyle name="Comma 43 3" xfId="2716" xr:uid="{80C748EF-7BA2-4AED-ACC6-27CF9849394F}"/>
    <cellStyle name="Comma 44" xfId="449" xr:uid="{90B3FB29-4A96-4696-9B85-7156C7B9779A}"/>
    <cellStyle name="Comma 44 2" xfId="997" xr:uid="{EA009B79-05DF-4243-9794-006BD51F9A61}"/>
    <cellStyle name="Comma 44 2 2" xfId="3594" xr:uid="{38E9C98D-7AEE-4FE0-9925-9E4E58D5F6BA}"/>
    <cellStyle name="Comma 44 3" xfId="2718" xr:uid="{5EBDEDAB-A94F-479E-8B41-557E3B5FD8DA}"/>
    <cellStyle name="Comma 45" xfId="670" xr:uid="{D699BD10-07DB-47D9-8390-6162BD54007F}"/>
    <cellStyle name="Comma 45 2" xfId="1091" xr:uid="{88C1589F-073C-4C4C-97DD-E315D6CC44F6}"/>
    <cellStyle name="Comma 45 2 2" xfId="3595" xr:uid="{0A038D58-E400-4E06-83FC-FF384C3E1DF6}"/>
    <cellStyle name="Comma 45 3" xfId="2720" xr:uid="{3949EAA1-EDEF-4FF5-A173-BD6C4291F83D}"/>
    <cellStyle name="Comma 46" xfId="662" xr:uid="{971446B2-1284-4D28-9A93-E0F435E020CF}"/>
    <cellStyle name="Comma 46 2" xfId="1084" xr:uid="{2E482A76-3601-46D0-8A1A-0BF900EBDCB2}"/>
    <cellStyle name="Comma 46 2 2" xfId="3596" xr:uid="{E9F88B8D-C47E-4A78-9771-11BBB20162D6}"/>
    <cellStyle name="Comma 46 3" xfId="2721" xr:uid="{002C3807-94F7-4CDC-B968-B084666AB329}"/>
    <cellStyle name="Comma 46 6 2 2" xfId="37741" xr:uid="{4F32056B-B0AB-4FDF-9DC7-C43800078ACD}"/>
    <cellStyle name="Comma 46 6 2 2 2" xfId="50362" xr:uid="{8878C441-3745-4578-82B5-7FF29F08E1C2}"/>
    <cellStyle name="Comma 47" xfId="659" xr:uid="{1BA8D323-8A29-4B00-A2A4-6ED1B810F075}"/>
    <cellStyle name="Comma 47 2" xfId="1081" xr:uid="{6E3BFDE0-9C03-44AD-B48C-4C5A7B66DA3F}"/>
    <cellStyle name="Comma 47 3" xfId="31331" xr:uid="{C4F620A5-3A1D-4ACB-A538-8E1F74EF42E1}"/>
    <cellStyle name="Comma 48" xfId="654" xr:uid="{792A7C8F-472C-47D0-A764-DC5ECFFC84D5}"/>
    <cellStyle name="Comma 48 2" xfId="1076" xr:uid="{7C399B38-3B35-4B6C-BAF7-BCE863E2D71B}"/>
    <cellStyle name="Comma 48 3" xfId="31332" xr:uid="{CB93841C-FEBB-4F29-9A17-590B8345A5AE}"/>
    <cellStyle name="Comma 49" xfId="675" xr:uid="{8114A76A-3327-4309-A4F4-ECF5CDE7D8E4}"/>
    <cellStyle name="Comma 49 2" xfId="1096" xr:uid="{7788DDF2-216A-4320-8B19-CACC58F75C8A}"/>
    <cellStyle name="Comma 49 3" xfId="1384" xr:uid="{F8F282A9-9AE2-4A38-890C-E90F18F227D6}"/>
    <cellStyle name="Comma 5" xfId="89" xr:uid="{319A2F0A-6A2D-4E70-9BD6-909440372EDB}"/>
    <cellStyle name="Comma 5 10" xfId="666" xr:uid="{B62994B4-B2C0-4CDC-BA50-A9BE356DE623}"/>
    <cellStyle name="Comma 5 10 10" xfId="8100" xr:uid="{D51D7BC7-32B4-42D4-847C-3E74FEDFE308}"/>
    <cellStyle name="Comma 5 10 11" xfId="31889" xr:uid="{D58A258B-EA67-49AD-BDC9-222676BF34AD}"/>
    <cellStyle name="Comma 5 10 12" xfId="28945" xr:uid="{7313E9E5-D29A-4C2A-A9CF-E5729C43ACFA}"/>
    <cellStyle name="Comma 5 10 2" xfId="804" xr:uid="{5C4D4E82-17C8-41F9-8F7B-EE9C14ED2B2C}"/>
    <cellStyle name="Comma 5 10 2 2" xfId="1209" xr:uid="{4AE23CA5-F1D5-42A7-89BE-F58CBDF98CB0}"/>
    <cellStyle name="Comma 5 10 2 2 2" xfId="15453" xr:uid="{CD680316-7D14-4535-8DAE-3EAC7E0EEDE1}"/>
    <cellStyle name="Comma 5 10 2 2 2 2" xfId="56024" xr:uid="{87500EF4-6201-4CCA-A6C7-04862433052A}"/>
    <cellStyle name="Comma 5 10 2 2 2 3" xfId="43409" xr:uid="{EF751ED5-02E6-4BEB-A631-37B3061D2684}"/>
    <cellStyle name="Comma 5 10 2 2 3" xfId="8867" xr:uid="{E352FA46-702B-47A0-B33E-E208DF75DBF9}"/>
    <cellStyle name="Comma 5 10 2 2 3 2" xfId="49746" xr:uid="{643A39B9-4873-4983-BD1A-6D13EF7466A5}"/>
    <cellStyle name="Comma 5 10 2 2 4" xfId="30657" xr:uid="{9EB41B0F-72B1-4C3D-A741-82A7D84BE0F5}"/>
    <cellStyle name="Comma 5 10 2 2 5" xfId="37119" xr:uid="{E67CA275-136F-446E-873D-57992424F79E}"/>
    <cellStyle name="Comma 5 10 2 2 6" xfId="22960" xr:uid="{DFA7F9B6-E865-4F49-976E-A440A3C5E910}"/>
    <cellStyle name="Comma 5 10 2 3" xfId="25578" xr:uid="{627F2AF9-BDD9-4E9A-9B18-2064E3390CEC}"/>
    <cellStyle name="Comma 5 10 2 3 2" xfId="18071" xr:uid="{A8A7849A-3FF9-4C21-9748-6635A367C759}"/>
    <cellStyle name="Comma 5 10 2 3 2 2" xfId="53406" xr:uid="{6FA8D041-BE3D-415D-AE90-0E1DB2708D94}"/>
    <cellStyle name="Comma 5 10 2 3 2 3" xfId="40791" xr:uid="{C6E63AB5-B6A7-4A85-83A6-3A94F0F3BEC3}"/>
    <cellStyle name="Comma 5 10 2 3 3" xfId="11485" xr:uid="{D5A882CD-E645-4AB8-8A4D-D926701C5AA2}"/>
    <cellStyle name="Comma 5 10 2 3 3 2" xfId="47128" xr:uid="{8EEEC828-2C48-4EC8-8BE5-A8F837CF1421}"/>
    <cellStyle name="Comma 5 10 2 3 4" xfId="4973" xr:uid="{D14E75DE-9BD2-4EC7-B3AB-5AC815D72E47}"/>
    <cellStyle name="Comma 5 10 2 3 5" xfId="34501" xr:uid="{82046D07-02CE-4179-A2C5-6164F3235625}"/>
    <cellStyle name="Comma 5 10 2 4" xfId="18949" xr:uid="{A42BCBD1-D760-4041-B859-739653D16CC0}"/>
    <cellStyle name="Comma 5 10 2 4 2" xfId="52527" xr:uid="{28FFFAA7-85A4-492F-8373-BD127F7052E6}"/>
    <cellStyle name="Comma 5 10 2 4 3" xfId="39912" xr:uid="{F1E6B79F-E9A0-47B2-92AE-5B368DB95376}"/>
    <cellStyle name="Comma 5 10 2 5" xfId="12363" xr:uid="{AB4DA12F-D5FF-4145-913C-DE9128BF95F4}"/>
    <cellStyle name="Comma 5 10 2 5 2" xfId="46249" xr:uid="{B4297D6F-4CE3-40B6-9DD2-6AE5B24A6E96}"/>
    <cellStyle name="Comma 5 10 2 6" xfId="4095" xr:uid="{057AE969-44C7-42DC-AF1D-F7741A88A247}"/>
    <cellStyle name="Comma 5 10 2 7" xfId="33622" xr:uid="{C528A794-396A-4F31-9F90-C4819480A0B0}"/>
    <cellStyle name="Comma 5 10 2 8" xfId="26457" xr:uid="{DD3608D4-7652-4E07-83AD-38FBE695681F}"/>
    <cellStyle name="Comma 5 10 3" xfId="1088" xr:uid="{EFAB7AC6-DDFE-416E-B580-D3BE40547AB3}"/>
    <cellStyle name="Comma 5 10 3 2" xfId="23810" xr:uid="{9EDDF13A-B5A6-404E-BD70-1D01CBC238B3}"/>
    <cellStyle name="Comma 5 10 3 2 2" xfId="16303" xr:uid="{2ABDBD3D-8536-4CE5-949E-FB714B2414DD}"/>
    <cellStyle name="Comma 5 10 3 2 2 2" xfId="55174" xr:uid="{C88772C1-51F2-40D0-8712-BC082C1C30CF}"/>
    <cellStyle name="Comma 5 10 3 2 2 3" xfId="42559" xr:uid="{A5C6794C-7DD0-4F98-9D06-B75698AD9B77}"/>
    <cellStyle name="Comma 5 10 3 2 3" xfId="9717" xr:uid="{6DD5D9F5-536E-47AF-9FBE-B85BED6FB6C9}"/>
    <cellStyle name="Comma 5 10 3 2 3 2" xfId="48896" xr:uid="{AB40D196-E539-4B67-88E5-2B84DCFB9BEF}"/>
    <cellStyle name="Comma 5 10 3 2 4" xfId="29807" xr:uid="{8EC25260-4228-4AB1-9D68-C15E2442A437}"/>
    <cellStyle name="Comma 5 10 3 2 5" xfId="36269" xr:uid="{695AFA31-8E2F-438D-A1C7-9F3380F2797A}"/>
    <cellStyle name="Comma 5 10 3 3" xfId="19799" xr:uid="{D77AF839-0EA1-4228-B317-4EBDA5B09DE9}"/>
    <cellStyle name="Comma 5 10 3 3 2" xfId="51677" xr:uid="{FC83852D-C8C3-4689-A029-B93000EA6B92}"/>
    <cellStyle name="Comma 5 10 3 3 3" xfId="39062" xr:uid="{3D996E2A-03E3-4930-B776-BC5FB6E451A6}"/>
    <cellStyle name="Comma 5 10 3 4" xfId="13213" xr:uid="{5B0B89F9-70C8-4ED9-BB79-4273E9E246C2}"/>
    <cellStyle name="Comma 5 10 3 4 2" xfId="45399" xr:uid="{B3D4E7E8-7814-4842-BD40-F820CE19F4CC}"/>
    <cellStyle name="Comma 5 10 3 5" xfId="6626" xr:uid="{284F372E-F5FC-4F67-9F84-9AED76BE32B9}"/>
    <cellStyle name="Comma 5 10 3 6" xfId="32772" xr:uid="{E55E63E9-D5D4-4F22-89FA-38793151F734}"/>
    <cellStyle name="Comma 5 10 3 7" xfId="27307" xr:uid="{5AEE7371-F048-4F05-895D-CC1A499BBEE9}"/>
    <cellStyle name="Comma 5 10 4" xfId="24693" xr:uid="{81017871-07E4-4B97-BE0E-E31E9089B7CD}"/>
    <cellStyle name="Comma 5 10 4 2" xfId="17186" xr:uid="{DFC4B199-43F0-4DF0-9E75-FA0F7CF109A8}"/>
    <cellStyle name="Comma 5 10 4 2 2" xfId="54291" xr:uid="{7A293977-2F44-4FA2-BE4C-9A6BB5DF1E35}"/>
    <cellStyle name="Comma 5 10 4 2 3" xfId="41676" xr:uid="{CA0FC24D-CEA8-4616-A539-F68D04604AF8}"/>
    <cellStyle name="Comma 5 10 4 3" xfId="10600" xr:uid="{D6FB2149-8D95-4548-8AF5-5C43A3B18E34}"/>
    <cellStyle name="Comma 5 10 4 3 2" xfId="48013" xr:uid="{E4E55540-D2A6-4784-9009-76A3747CC958}"/>
    <cellStyle name="Comma 5 10 4 4" xfId="5858" xr:uid="{6BFB4142-CDE6-48E4-97AE-4730C7F105BA}"/>
    <cellStyle name="Comma 5 10 4 5" xfId="35386" xr:uid="{EFFB4354-5426-49FF-927D-1C4D02021D0A}"/>
    <cellStyle name="Comma 5 10 5" xfId="28220" xr:uid="{CB3DF99D-FC66-479A-9B75-D13BF1A72767}"/>
    <cellStyle name="Comma 5 10 5 2" xfId="20678" xr:uid="{B843C2C2-5D6D-4730-B6D3-A7B0AD01DB35}"/>
    <cellStyle name="Comma 5 10 5 2 2" xfId="50797" xr:uid="{E7F94062-751B-4DF1-B504-7F3E1BBEE3EB}"/>
    <cellStyle name="Comma 5 10 5 3" xfId="14092" xr:uid="{BBCD3AC7-17FD-4BC4-ABE6-27531385F0FB}"/>
    <cellStyle name="Comma 5 10 5 4" xfId="7505" xr:uid="{17BF20A6-217E-47B1-BE3A-F4AA2827524F}"/>
    <cellStyle name="Comma 5 10 5 5" xfId="38182" xr:uid="{A57F1C99-D21D-4C06-B187-2183F6F6E654}"/>
    <cellStyle name="Comma 5 10 6" xfId="21752" xr:uid="{3F772CE3-F4BD-444E-A016-BB561F3163B2}"/>
    <cellStyle name="Comma 5 10 6 2" xfId="44497" xr:uid="{AE0A3034-2D3B-44AB-A6F9-B5341EBB5F1E}"/>
    <cellStyle name="Comma 5 10 7" xfId="22073" xr:uid="{26AB7DAF-FDBE-465A-BA91-F43D1CED50D5}"/>
    <cellStyle name="Comma 5 10 8" xfId="21273" xr:uid="{D46DA209-7CA0-469A-8481-ACC604C2AC19}"/>
    <cellStyle name="Comma 5 10 9" xfId="14687" xr:uid="{F50084FD-C86D-45EE-A179-842FCF42706B}"/>
    <cellStyle name="Comma 5 11" xfId="689" xr:uid="{47312FE9-985B-4F14-BAEC-713FC72F70B4}"/>
    <cellStyle name="Comma 5 11 10" xfId="31925" xr:uid="{4B0FBF13-8D10-4AC2-BB6C-9BABD8E7C2AB}"/>
    <cellStyle name="Comma 5 11 11" xfId="28848" xr:uid="{8C299489-27E6-4F04-9A1A-7567DAD70C1D}"/>
    <cellStyle name="Comma 5 11 2" xfId="1109" xr:uid="{774AD8DB-BCAF-420C-A0F5-5513B9193475}"/>
    <cellStyle name="Comma 5 11 2 2" xfId="26012" xr:uid="{53D6C1C6-5700-456E-A0E8-89CE56EADFE6}"/>
    <cellStyle name="Comma 5 11 2 2 2" xfId="22514" xr:uid="{6FCBFAC8-4647-4702-A8F7-634A754834F9}"/>
    <cellStyle name="Comma 5 11 2 2 2 2" xfId="15007" xr:uid="{C2619EBE-2800-4F09-AA57-8B688E70683E}"/>
    <cellStyle name="Comma 5 11 2 2 2 2 2" xfId="56470" xr:uid="{388BB468-147D-44D8-B62D-B53134D408ED}"/>
    <cellStyle name="Comma 5 11 2 2 2 2 3" xfId="43855" xr:uid="{067DF515-3038-4BD2-B904-1EC9A9973CE9}"/>
    <cellStyle name="Comma 5 11 2 2 2 3" xfId="8421" xr:uid="{F975904F-9C36-4C38-AA6B-97182897FE67}"/>
    <cellStyle name="Comma 5 11 2 2 2 3 2" xfId="50192" xr:uid="{61B839C3-E8C7-4D8E-9796-3F52B6E4B742}"/>
    <cellStyle name="Comma 5 11 2 2 2 4" xfId="31103" xr:uid="{A944EEE3-E8EB-46D1-BCAC-125E610D2388}"/>
    <cellStyle name="Comma 5 11 2 2 2 5" xfId="37565" xr:uid="{32BB238A-4D90-40EF-BAA0-082B32C842F5}"/>
    <cellStyle name="Comma 5 11 2 2 3" xfId="25132" xr:uid="{2E59F3A0-1A1B-4DAF-AD7E-B6B909BAFBF6}"/>
    <cellStyle name="Comma 5 11 2 2 3 2" xfId="17625" xr:uid="{F7A5C61F-43FB-41E1-9BFD-FB623C4853D3}"/>
    <cellStyle name="Comma 5 11 2 2 3 2 2" xfId="53852" xr:uid="{3CC3DA5C-65C8-448B-A2EE-8FD1A6DC3993}"/>
    <cellStyle name="Comma 5 11 2 2 3 2 3" xfId="41237" xr:uid="{D37B68C3-EFF9-462D-836B-85D339B1D2A6}"/>
    <cellStyle name="Comma 5 11 2 2 3 3" xfId="11039" xr:uid="{24F851D9-441C-4644-841A-E1D042969D5E}"/>
    <cellStyle name="Comma 5 11 2 2 3 3 2" xfId="47574" xr:uid="{971A41B5-63BB-4919-9698-20A81B17A968}"/>
    <cellStyle name="Comma 5 11 2 2 3 4" xfId="5419" xr:uid="{BE690834-78EC-4E0C-AC93-17D4C74AF007}"/>
    <cellStyle name="Comma 5 11 2 2 3 5" xfId="34947" xr:uid="{59952879-E26C-44FF-9074-A50CBE51DD84}"/>
    <cellStyle name="Comma 5 11 2 2 4" xfId="18504" xr:uid="{6F935FAF-A9E3-4A04-A8BA-84CBBA898C8B}"/>
    <cellStyle name="Comma 5 11 2 2 4 2" xfId="52973" xr:uid="{4CD120F2-4D73-47FC-9C6C-7511297D51D8}"/>
    <cellStyle name="Comma 5 11 2 2 4 3" xfId="40358" xr:uid="{9AE02A85-B8FF-4530-89C2-39D1F51962A1}"/>
    <cellStyle name="Comma 5 11 2 2 5" xfId="11918" xr:uid="{7D44EACF-68B2-4A8C-806C-CF0863480A08}"/>
    <cellStyle name="Comma 5 11 2 2 5 2" xfId="46695" xr:uid="{2DD89979-8C80-4EEC-A867-41C13F7493D4}"/>
    <cellStyle name="Comma 5 11 2 2 6" xfId="4540" xr:uid="{E8E428F8-46E6-428D-8CBE-BC0F0B6E728D}"/>
    <cellStyle name="Comma 5 11 2 2 7" xfId="34068" xr:uid="{A2B7770F-396C-492D-A689-A2721119702B}"/>
    <cellStyle name="Comma 5 11 2 3" xfId="26871" xr:uid="{2BE11D0A-2DFA-419A-9AC8-25257AE3FD5A}"/>
    <cellStyle name="Comma 5 11 2 3 2" xfId="23374" xr:uid="{A1C28ACC-7258-4824-80FA-7231CDD5DE1C}"/>
    <cellStyle name="Comma 5 11 2 3 2 2" xfId="15867" xr:uid="{4E7BEC41-852C-4219-9DE3-A27F151057CA}"/>
    <cellStyle name="Comma 5 11 2 3 2 2 2" xfId="55610" xr:uid="{A93BEA52-B4D0-42AE-A141-6C3D299D3B19}"/>
    <cellStyle name="Comma 5 11 2 3 2 2 3" xfId="42995" xr:uid="{C28A0611-C995-4D5B-B021-7D23458EA36B}"/>
    <cellStyle name="Comma 5 11 2 3 2 3" xfId="9281" xr:uid="{D7804E91-B954-4E76-B727-446E47450A02}"/>
    <cellStyle name="Comma 5 11 2 3 2 3 2" xfId="49332" xr:uid="{B0DA896C-0A30-4026-AD97-89768F5A5B44}"/>
    <cellStyle name="Comma 5 11 2 3 2 4" xfId="30243" xr:uid="{8843F46B-2F9A-440A-BFEE-A6C7569058C5}"/>
    <cellStyle name="Comma 5 11 2 3 2 5" xfId="36705" xr:uid="{E6742B01-3ED9-451B-BF17-DCB206259A4F}"/>
    <cellStyle name="Comma 5 11 2 3 3" xfId="19363" xr:uid="{C55CC707-39D0-4F7E-9763-994D1B155457}"/>
    <cellStyle name="Comma 5 11 2 3 3 2" xfId="52113" xr:uid="{7C4DACAE-12BB-4E1C-A896-929A8BAC9160}"/>
    <cellStyle name="Comma 5 11 2 3 3 3" xfId="39498" xr:uid="{50E3B91A-D8DD-4642-84CF-A1147BA63564}"/>
    <cellStyle name="Comma 5 11 2 3 4" xfId="12777" xr:uid="{A1466723-7AD6-4C94-AC22-EA4E56583C69}"/>
    <cellStyle name="Comma 5 11 2 3 4 2" xfId="45835" xr:uid="{3FB08D49-F950-4D4F-BAC2-F3181127B674}"/>
    <cellStyle name="Comma 5 11 2 3 5" xfId="3681" xr:uid="{F53102E7-E4CC-4316-B22F-DB33EEE0724A}"/>
    <cellStyle name="Comma 5 11 2 3 6" xfId="33208" xr:uid="{71637C0E-CA5B-49B4-A2CF-84314969DA27}"/>
    <cellStyle name="Comma 5 11 2 4" xfId="24247" xr:uid="{7F0A073A-BF4F-453A-955E-6230A3400172}"/>
    <cellStyle name="Comma 5 11 2 4 2" xfId="16740" xr:uid="{DB2DD961-3D35-4B99-AE15-D2B8A7AF2855}"/>
    <cellStyle name="Comma 5 11 2 4 2 2" xfId="54737" xr:uid="{5100947B-0F89-43C1-AF11-C3A1C67EAE57}"/>
    <cellStyle name="Comma 5 11 2 4 2 3" xfId="42122" xr:uid="{88FE821A-FF0D-4729-BC60-83A1248E6703}"/>
    <cellStyle name="Comma 5 11 2 4 3" xfId="10154" xr:uid="{BEB743BD-4F94-4506-8EC3-6CEF853E6C7A}"/>
    <cellStyle name="Comma 5 11 2 4 3 2" xfId="48459" xr:uid="{C5F9CC89-6120-4D59-94B5-6D508FAADDA4}"/>
    <cellStyle name="Comma 5 11 2 4 4" xfId="29370" xr:uid="{0543C5C1-CED4-4917-B452-DE432976F18C}"/>
    <cellStyle name="Comma 5 11 2 4 5" xfId="35832" xr:uid="{0A20F4C4-4079-44D6-9D5E-F8C5F4213F69}"/>
    <cellStyle name="Comma 5 11 2 5" xfId="20235" xr:uid="{7A1E02C2-EF2D-46BC-A89D-968BCB953B47}"/>
    <cellStyle name="Comma 5 11 2 5 2" xfId="51240" xr:uid="{28A0E0AF-0E4C-4943-802B-F1AC044E80CB}"/>
    <cellStyle name="Comma 5 11 2 5 3" xfId="38625" xr:uid="{DD0C5D2A-F168-41A4-BBE7-DA6742802A1E}"/>
    <cellStyle name="Comma 5 11 2 6" xfId="13649" xr:uid="{CFEED241-B4A4-47D2-9050-A65F79F4FE07}"/>
    <cellStyle name="Comma 5 11 2 6 2" xfId="44962" xr:uid="{8DD5D56F-F14F-4092-BB00-ABB7109EA11A}"/>
    <cellStyle name="Comma 5 11 2 7" xfId="7062" xr:uid="{3142CB48-EADD-488B-A10A-EEBCD26706DC}"/>
    <cellStyle name="Comma 5 11 2 8" xfId="32335" xr:uid="{34A9FD12-1352-469E-877C-8996C54FD6F8}"/>
    <cellStyle name="Comma 5 11 2 9" xfId="27743" xr:uid="{8CD3EE7D-9776-4066-8A91-C21692EACFCD}"/>
    <cellStyle name="Comma 5 11 3" xfId="26421" xr:uid="{74F3FC05-5A19-44DA-8859-AD60DCE8F983}"/>
    <cellStyle name="Comma 5 11 3 2" xfId="22924" xr:uid="{5F086C66-ED23-46DC-AC43-14E5C5EA99D5}"/>
    <cellStyle name="Comma 5 11 3 2 2" xfId="15417" xr:uid="{EDB77D02-8E9F-42AB-AF5F-F1547134FEF6}"/>
    <cellStyle name="Comma 5 11 3 2 2 2" xfId="56060" xr:uid="{1339F0A4-FAD7-4DF9-8C48-8866CF4CFDCF}"/>
    <cellStyle name="Comma 5 11 3 2 2 3" xfId="43445" xr:uid="{11947F96-5488-42C2-BAB3-515F5F850F0C}"/>
    <cellStyle name="Comma 5 11 3 2 3" xfId="8831" xr:uid="{13EFB139-7A58-45B5-9D4C-A3F738A8736A}"/>
    <cellStyle name="Comma 5 11 3 2 3 2" xfId="49782" xr:uid="{9A9573BF-5BBB-4165-888C-7D49536AE2BA}"/>
    <cellStyle name="Comma 5 11 3 2 4" xfId="30693" xr:uid="{9C443AD9-4912-4BAD-A359-2C9515FE045C}"/>
    <cellStyle name="Comma 5 11 3 2 5" xfId="37155" xr:uid="{2CEBE59A-C1AD-4309-87C9-6B44A7E7C076}"/>
    <cellStyle name="Comma 5 11 3 3" xfId="25542" xr:uid="{5A78DB94-34AD-4014-8B22-4585631289D6}"/>
    <cellStyle name="Comma 5 11 3 3 2" xfId="18035" xr:uid="{7D32FB89-537C-406F-B030-43CF1F6836FF}"/>
    <cellStyle name="Comma 5 11 3 3 2 2" xfId="53442" xr:uid="{15E57E5F-8D2E-421D-BC1F-C947E5B5FCA4}"/>
    <cellStyle name="Comma 5 11 3 3 2 3" xfId="40827" xr:uid="{B5940F7B-9F8F-45B6-9752-1C95C3FD9E99}"/>
    <cellStyle name="Comma 5 11 3 3 3" xfId="11449" xr:uid="{B25EADE0-815D-43CC-B936-BB794F8F23D5}"/>
    <cellStyle name="Comma 5 11 3 3 3 2" xfId="47164" xr:uid="{E9106371-1D7D-4BE1-90CD-AE27CF28CD53}"/>
    <cellStyle name="Comma 5 11 3 3 4" xfId="5009" xr:uid="{F4AB6366-E1F5-4F2E-8738-964A9F0370F8}"/>
    <cellStyle name="Comma 5 11 3 3 5" xfId="34537" xr:uid="{CCFE4C19-3629-4A5A-A7E4-69F6D06DB8C1}"/>
    <cellStyle name="Comma 5 11 3 4" xfId="18913" xr:uid="{9B871760-6834-483F-92E1-716A7A6C12F3}"/>
    <cellStyle name="Comma 5 11 3 4 2" xfId="52563" xr:uid="{C115D893-D643-425F-8CA5-F7B89A43FD79}"/>
    <cellStyle name="Comma 5 11 3 4 3" xfId="39948" xr:uid="{26AC960E-20FF-45EA-80B3-930421E11D26}"/>
    <cellStyle name="Comma 5 11 3 5" xfId="12327" xr:uid="{A6172DF8-2436-4361-BF9B-C4D3C6245BAE}"/>
    <cellStyle name="Comma 5 11 3 5 2" xfId="46285" xr:uid="{D1C903B6-0339-4AF0-9634-2EDD14BD6D78}"/>
    <cellStyle name="Comma 5 11 3 6" xfId="4131" xr:uid="{4EA950F3-E2D0-4059-9CA6-14612D82819B}"/>
    <cellStyle name="Comma 5 11 3 7" xfId="33658" xr:uid="{8777B13B-A4EF-426B-8FA7-C6EDFA8B73D5}"/>
    <cellStyle name="Comma 5 11 4" xfId="27271" xr:uid="{D25600CE-3A35-4A85-92D3-00AA0F1C1E76}"/>
    <cellStyle name="Comma 5 11 4 2" xfId="23774" xr:uid="{EC0295D9-301B-416B-9799-2735FD16ABF6}"/>
    <cellStyle name="Comma 5 11 4 2 2" xfId="16267" xr:uid="{F5460088-71C2-40A6-B990-659324888511}"/>
    <cellStyle name="Comma 5 11 4 2 2 2" xfId="55210" xr:uid="{69F1D4D5-7AD4-409F-87AF-D6970AC02563}"/>
    <cellStyle name="Comma 5 11 4 2 2 3" xfId="42595" xr:uid="{0756D562-8CC5-4254-AB80-1A8FA35C810A}"/>
    <cellStyle name="Comma 5 11 4 2 3" xfId="9681" xr:uid="{A5D849B6-0E15-48CF-A712-5BDA88B9BA1E}"/>
    <cellStyle name="Comma 5 11 4 2 3 2" xfId="48932" xr:uid="{E4B941EA-30BF-4F29-8F5F-908D8C9AA574}"/>
    <cellStyle name="Comma 5 11 4 2 4" xfId="29843" xr:uid="{8657CDC3-B987-49AA-8BF2-E9AA7E491843}"/>
    <cellStyle name="Comma 5 11 4 2 5" xfId="36305" xr:uid="{740F57EF-0977-46AE-AE88-3A919F5F9446}"/>
    <cellStyle name="Comma 5 11 4 3" xfId="19763" xr:uid="{EEE2FC3C-49D6-4366-8C69-FA4F642A1DF5}"/>
    <cellStyle name="Comma 5 11 4 3 2" xfId="51713" xr:uid="{14A98105-3DA9-43BE-9CDB-C392DEDFEA74}"/>
    <cellStyle name="Comma 5 11 4 3 3" xfId="39098" xr:uid="{A3B2B164-3296-4939-9953-70745C979819}"/>
    <cellStyle name="Comma 5 11 4 4" xfId="13177" xr:uid="{7C927BEF-6760-45E9-A9F6-6C41D654F6BA}"/>
    <cellStyle name="Comma 5 11 4 4 2" xfId="45435" xr:uid="{869051EE-C3E4-4ED5-83B1-04E1F46E9A56}"/>
    <cellStyle name="Comma 5 11 4 5" xfId="6590" xr:uid="{56832995-9337-4881-B68B-837EC8D8BC22}"/>
    <cellStyle name="Comma 5 11 4 6" xfId="32808" xr:uid="{5F5D250A-B946-40F7-BE01-3EA072A70EFA}"/>
    <cellStyle name="Comma 5 11 5" xfId="24657" xr:uid="{E726A9B0-B718-44A3-98A8-B494F2A2582C}"/>
    <cellStyle name="Comma 5 11 5 2" xfId="17150" xr:uid="{134E3FAF-0809-4B63-A330-01329A7380BD}"/>
    <cellStyle name="Comma 5 11 5 2 2" xfId="54327" xr:uid="{20B1CA6B-9A04-4A0F-AA3C-7E67DD25E156}"/>
    <cellStyle name="Comma 5 11 5 2 3" xfId="41712" xr:uid="{5A73B359-B295-40EA-8B13-9A41F6EB9389}"/>
    <cellStyle name="Comma 5 11 5 3" xfId="10564" xr:uid="{C22CA7E7-6228-41DF-A058-760AA312BB61}"/>
    <cellStyle name="Comma 5 11 5 3 2" xfId="48049" xr:uid="{93AFE565-3536-4F23-BAC6-5E642955604F}"/>
    <cellStyle name="Comma 5 11 5 4" xfId="5894" xr:uid="{E3680450-B668-4C62-BBCF-3F7B41007EA5}"/>
    <cellStyle name="Comma 5 11 5 5" xfId="35422" xr:uid="{00AFD98A-A08E-4755-BA46-78754D6B3AD9}"/>
    <cellStyle name="Comma 5 11 6" xfId="28175" xr:uid="{A8A6D29D-AE83-4708-A1F2-E41BBDE661B0}"/>
    <cellStyle name="Comma 5 11 6 2" xfId="20642" xr:uid="{64D85BE4-20AA-4C21-8E5C-5DA47F8B04C4}"/>
    <cellStyle name="Comma 5 11 6 2 2" xfId="50832" xr:uid="{2FC0FDB9-B3EA-49AE-A28E-1AC053274EF2}"/>
    <cellStyle name="Comma 5 11 6 3" xfId="14056" xr:uid="{ED7B036A-E248-4FB3-A77B-AF721E40613A}"/>
    <cellStyle name="Comma 5 11 6 4" xfId="7469" xr:uid="{7A2C155E-CFB6-4990-B536-D93D47C79168}"/>
    <cellStyle name="Comma 5 11 6 5" xfId="38217" xr:uid="{5712DC50-A79D-4E7F-B153-6372B4AB3E04}"/>
    <cellStyle name="Comma 5 11 7" xfId="21177" xr:uid="{4A0FEB43-B2DA-49BC-B50F-BEFC2D3002E8}"/>
    <cellStyle name="Comma 5 11 7 2" xfId="44536" xr:uid="{8D77E97E-513B-4AC1-A36D-EDC16D940544}"/>
    <cellStyle name="Comma 5 11 8" xfId="14591" xr:uid="{DB838609-49C9-4536-BFFD-7CFC390EFE7B}"/>
    <cellStyle name="Comma 5 11 9" xfId="8004" xr:uid="{76F4D73C-BE02-4508-A356-F10874A15E62}"/>
    <cellStyle name="Comma 5 12" xfId="827" xr:uid="{3E9B7D6C-F19B-4E90-9C2E-22EB65219326}"/>
    <cellStyle name="Comma 5 12 2" xfId="1226" xr:uid="{89D65EB6-CB23-4962-96EC-0E8B019132DE}"/>
    <cellStyle name="Comma 5 12 2 10" xfId="21315" xr:uid="{1219AEFE-D182-433B-9C3D-1C7156C40A17}"/>
    <cellStyle name="Comma 5 12 2 11" xfId="14729" xr:uid="{8FC81465-830F-4DDA-AEA9-D6F422D087FF}"/>
    <cellStyle name="Comma 5 12 2 12" xfId="8142" xr:uid="{8CFC5BD0-3BFA-4068-B84E-9FB197A33AAE}"/>
    <cellStyle name="Comma 5 12 2 13" xfId="31519" xr:uid="{0AC64FD6-00DE-4283-8386-AB91DE164471}"/>
    <cellStyle name="Comma 5 12 2 14" xfId="29040" xr:uid="{AB57B715-E863-4906-8848-B0E34949A7F4}"/>
    <cellStyle name="Comma 5 12 2 2" xfId="28897" xr:uid="{AC0DCDF4-14E5-4E7F-BD6B-A748B61B9122}"/>
    <cellStyle name="Comma 5 12 2 2 10" xfId="31942" xr:uid="{ADBC8DEE-5A03-4298-B433-828FA64FB4FB}"/>
    <cellStyle name="Comma 5 12 2 2 2" xfId="26404" xr:uid="{55830AED-F4E5-46EB-B5F6-36E0E4BE4689}"/>
    <cellStyle name="Comma 5 12 2 2 2 2" xfId="22907" xr:uid="{C80F6C2E-9157-40AE-A1C0-D07A47A96A00}"/>
    <cellStyle name="Comma 5 12 2 2 2 2 2" xfId="21463" xr:uid="{0FF73DBB-5A17-48E7-92D1-CB4126E7EB75}"/>
    <cellStyle name="Comma 5 12 2 2 2 2 2 2" xfId="56077" xr:uid="{3F007CAC-888D-497C-BBE6-94CF017D8778}"/>
    <cellStyle name="Comma 5 12 2 2 2 2 2 3" xfId="43462" xr:uid="{B0DEE4B2-36BA-4047-A95D-2011EA78E93D}"/>
    <cellStyle name="Comma 5 12 2 2 2 2 3" xfId="15400" xr:uid="{609DD831-BC12-4A12-A5D8-637EF64D20FC}"/>
    <cellStyle name="Comma 5 12 2 2 2 2 3 2" xfId="49799" xr:uid="{496A6446-F800-4CC9-94F2-D0791594B046}"/>
    <cellStyle name="Comma 5 12 2 2 2 2 4" xfId="8814" xr:uid="{8BEF5ED6-AE1C-4FD0-B485-8836607D97EC}"/>
    <cellStyle name="Comma 5 12 2 2 2 2 5" xfId="30710" xr:uid="{4E90C57D-F00F-4532-8AED-D6B7C9CDE297}"/>
    <cellStyle name="Comma 5 12 2 2 2 2 6" xfId="37172" xr:uid="{32D32F95-D2EA-4A97-95EB-8B3157A15FD1}"/>
    <cellStyle name="Comma 5 12 2 2 2 3" xfId="25525" xr:uid="{83C1ADA4-9481-455E-B5DA-4A3696A4075D}"/>
    <cellStyle name="Comma 5 12 2 2 2 3 2" xfId="18018" xr:uid="{368D890F-7229-4D70-B081-60ADA55EB033}"/>
    <cellStyle name="Comma 5 12 2 2 2 3 2 2" xfId="53459" xr:uid="{0DEC6EC9-8B79-443C-8094-A18596BFEB54}"/>
    <cellStyle name="Comma 5 12 2 2 2 3 2 3" xfId="40844" xr:uid="{BE32646C-EB99-4305-BB85-D2377DD7CD87}"/>
    <cellStyle name="Comma 5 12 2 2 2 3 3" xfId="11432" xr:uid="{5D6E38EC-9730-44CF-88A5-CD2C3C691264}"/>
    <cellStyle name="Comma 5 12 2 2 2 3 3 2" xfId="47181" xr:uid="{A7B2BF48-309E-42D4-9648-16E219A6ED40}"/>
    <cellStyle name="Comma 5 12 2 2 2 3 4" xfId="5026" xr:uid="{B68D1FD8-E018-4287-A8CA-E0B12210F5B0}"/>
    <cellStyle name="Comma 5 12 2 2 2 3 5" xfId="34554" xr:uid="{1410F7C5-96F2-4322-93A8-46574BC06CE5}"/>
    <cellStyle name="Comma 5 12 2 2 2 4" xfId="21642" xr:uid="{A4E973E9-FC96-4170-B501-D70FFEFED964}"/>
    <cellStyle name="Comma 5 12 2 2 2 4 2" xfId="52580" xr:uid="{E7B5CB59-978A-476C-8B34-D3D2BFD598E1}"/>
    <cellStyle name="Comma 5 12 2 2 2 4 3" xfId="39965" xr:uid="{FABD6557-D9F8-40BE-9F6E-043D245F67E6}"/>
    <cellStyle name="Comma 5 12 2 2 2 5" xfId="18896" xr:uid="{DA209E87-0330-496C-9DED-E966EC66B548}"/>
    <cellStyle name="Comma 5 12 2 2 2 5 2" xfId="46302" xr:uid="{D9CAE84C-0206-4AF7-B3ED-6E59E7DAF6AB}"/>
    <cellStyle name="Comma 5 12 2 2 2 6" xfId="12310" xr:uid="{AD14A73D-024F-47F7-8457-E92B83FD55D1}"/>
    <cellStyle name="Comma 5 12 2 2 2 7" xfId="4148" xr:uid="{73742DCA-B230-4C80-9A36-3F0003794788}"/>
    <cellStyle name="Comma 5 12 2 2 2 8" xfId="33675" xr:uid="{384BC662-549D-43A8-9785-92F0736BCBF3}"/>
    <cellStyle name="Comma 5 12 2 2 3" xfId="27254" xr:uid="{BE20A884-5DEB-4FEA-B868-E917A9B2E6D5}"/>
    <cellStyle name="Comma 5 12 2 2 3 2" xfId="23757" xr:uid="{3EC37FF7-6B0A-4A3B-B33D-029A4395C228}"/>
    <cellStyle name="Comma 5 12 2 2 3 2 2" xfId="16250" xr:uid="{F0FE178E-7F52-43CF-88A4-AC3E6912294F}"/>
    <cellStyle name="Comma 5 12 2 2 3 2 2 2" xfId="55227" xr:uid="{3433EDF9-79E3-4BFA-AB20-623F65CE2259}"/>
    <cellStyle name="Comma 5 12 2 2 3 2 2 3" xfId="42612" xr:uid="{0DBC7677-73EA-467F-B522-0F5B74310B9A}"/>
    <cellStyle name="Comma 5 12 2 2 3 2 3" xfId="9664" xr:uid="{681210F1-B5F3-4C15-A038-4517E5236A4F}"/>
    <cellStyle name="Comma 5 12 2 2 3 2 3 2" xfId="48949" xr:uid="{BA991478-649F-4C4D-B574-4491CB1C3E23}"/>
    <cellStyle name="Comma 5 12 2 2 3 2 4" xfId="29860" xr:uid="{D802AB84-653E-487E-8347-C689478ADD2B}"/>
    <cellStyle name="Comma 5 12 2 2 3 2 5" xfId="36322" xr:uid="{D435CABC-F910-43A2-94FB-3464F42F72D0}"/>
    <cellStyle name="Comma 5 12 2 2 3 3" xfId="22233" xr:uid="{76A0758E-0408-4920-9796-3D43E6831746}"/>
    <cellStyle name="Comma 5 12 2 2 3 3 2" xfId="51730" xr:uid="{5E62B685-EF99-4FFD-B589-897EBDD813E4}"/>
    <cellStyle name="Comma 5 12 2 2 3 3 3" xfId="39115" xr:uid="{5CD59930-08EB-4844-814F-10209AD8C0EA}"/>
    <cellStyle name="Comma 5 12 2 2 3 4" xfId="19746" xr:uid="{2684E291-555E-47D3-9F8E-F354E0974E46}"/>
    <cellStyle name="Comma 5 12 2 2 3 4 2" xfId="45452" xr:uid="{16183F4D-F47E-44EE-89C6-2B00DFF0DE5D}"/>
    <cellStyle name="Comma 5 12 2 2 3 5" xfId="13160" xr:uid="{2CECB7CE-1AD7-47C4-9990-FB44B52A71F5}"/>
    <cellStyle name="Comma 5 12 2 2 3 6" xfId="6573" xr:uid="{72200D37-7FBC-4F07-B726-142874EC2C02}"/>
    <cellStyle name="Comma 5 12 2 2 3 7" xfId="32825" xr:uid="{E724B517-B04B-4E77-83B9-4303AEC79120}"/>
    <cellStyle name="Comma 5 12 2 2 4" xfId="24640" xr:uid="{96E3D0DB-CAEF-45AF-9141-AE7E1CE66B5F}"/>
    <cellStyle name="Comma 5 12 2 2 4 2" xfId="17133" xr:uid="{7BA29404-9574-4B17-8393-3B4E84A0D8B6}"/>
    <cellStyle name="Comma 5 12 2 2 4 2 2" xfId="54344" xr:uid="{2C2D7E07-564E-4727-882C-037040FA346E}"/>
    <cellStyle name="Comma 5 12 2 2 4 2 3" xfId="41729" xr:uid="{FC2C33C3-924E-404A-87F3-524DA5A18E8A}"/>
    <cellStyle name="Comma 5 12 2 2 4 3" xfId="10547" xr:uid="{859C9BAB-687D-48AF-9BC8-76199D9ED27C}"/>
    <cellStyle name="Comma 5 12 2 2 4 3 2" xfId="48066" xr:uid="{089DF42C-C683-4B77-BF19-F31620654DB8}"/>
    <cellStyle name="Comma 5 12 2 2 4 4" xfId="5911" xr:uid="{9A9DE597-3378-41AF-BB3B-2036E7F6A3A1}"/>
    <cellStyle name="Comma 5 12 2 2 4 5" xfId="35439" xr:uid="{BAFA4775-086D-413B-BFFA-31D423FF3D8B}"/>
    <cellStyle name="Comma 5 12 2 2 5" xfId="28158" xr:uid="{CB0F10E6-58BA-4C68-8DE0-1080877B96E7}"/>
    <cellStyle name="Comma 5 12 2 2 5 2" xfId="20625" xr:uid="{B22376DE-C4DE-4747-A2ED-813311B94274}"/>
    <cellStyle name="Comma 5 12 2 2 5 2 2" xfId="50849" xr:uid="{078C7C20-8A5D-420B-9EB8-E8574B2D7565}"/>
    <cellStyle name="Comma 5 12 2 2 5 3" xfId="14039" xr:uid="{AEBFA2AE-63A5-4581-9E1A-AC926474B0B0}"/>
    <cellStyle name="Comma 5 12 2 2 5 4" xfId="7452" xr:uid="{4AC9FB28-9365-46C8-A175-CE99A903AF01}"/>
    <cellStyle name="Comma 5 12 2 2 5 5" xfId="38234" xr:uid="{0ABA80EA-5545-474D-84E5-C246AE2CAC43}"/>
    <cellStyle name="Comma 5 12 2 2 6" xfId="21745" xr:uid="{FE72EEC9-995D-4109-AD5D-1571D8B0D86D}"/>
    <cellStyle name="Comma 5 12 2 2 6 2" xfId="44554" xr:uid="{28AC5951-0B2B-474F-98B3-ECD6457042C5}"/>
    <cellStyle name="Comma 5 12 2 2 7" xfId="21225" xr:uid="{05CF55F4-5216-420C-B9B1-29634103FB33}"/>
    <cellStyle name="Comma 5 12 2 2 8" xfId="14639" xr:uid="{BD1B1352-6EBB-43B0-8CD9-2D371872E329}"/>
    <cellStyle name="Comma 5 12 2 2 9" xfId="8052" xr:uid="{E55B0310-B275-4FB4-9DBB-55A7256BC800}"/>
    <cellStyle name="Comma 5 12 2 3" xfId="28800" xr:uid="{7B554701-E05E-4A2F-B986-2A86B3118713}"/>
    <cellStyle name="Comma 5 12 2 3 2" xfId="23320" xr:uid="{13F2C76C-6B96-4ED5-BB4D-3017638C485D}"/>
    <cellStyle name="Comma 5 12 2 3 2 2" xfId="21985" xr:uid="{38FAC0D5-A0E7-42D9-BE7B-63DE8E57DEE7}"/>
    <cellStyle name="Comma 5 12 2 3 2 2 2" xfId="55664" xr:uid="{F0BAC2FC-9E48-465B-BE95-97432F838143}"/>
    <cellStyle name="Comma 5 12 2 3 2 2 3" xfId="43049" xr:uid="{BD049114-D608-4F63-9E56-2C4A1F2D6192}"/>
    <cellStyle name="Comma 5 12 2 3 2 3" xfId="15813" xr:uid="{220C820C-01F7-4835-8DF9-4185E53B636A}"/>
    <cellStyle name="Comma 5 12 2 3 2 3 2" xfId="49386" xr:uid="{8CBC88BC-2615-4870-ADCB-2380FDE59876}"/>
    <cellStyle name="Comma 5 12 2 3 2 4" xfId="9227" xr:uid="{D53053DC-5978-49CC-BEF8-B6F970C65918}"/>
    <cellStyle name="Comma 5 12 2 3 2 5" xfId="30297" xr:uid="{21FF4B0E-DA27-4579-864A-77B33E8F70B9}"/>
    <cellStyle name="Comma 5 12 2 3 2 6" xfId="36759" xr:uid="{D0BFE20B-5E5C-457E-A6C6-AD62C213F947}"/>
    <cellStyle name="Comma 5 12 2 3 3" xfId="25942" xr:uid="{4B686FFB-072B-4062-BA38-A93B87BADC63}"/>
    <cellStyle name="Comma 5 12 2 3 3 2" xfId="18435" xr:uid="{5C54F005-ED08-464F-9D12-0F39BA902A1A}"/>
    <cellStyle name="Comma 5 12 2 3 3 2 2" xfId="53042" xr:uid="{424E82F2-5BB3-4CED-B494-C93D4CB91DD6}"/>
    <cellStyle name="Comma 5 12 2 3 3 2 3" xfId="40427" xr:uid="{F2095D8A-BC6F-4B29-B0F6-C71D2D8C0189}"/>
    <cellStyle name="Comma 5 12 2 3 3 3" xfId="11849" xr:uid="{6D7F1247-71D2-4B1A-8EA5-3A6D99C82980}"/>
    <cellStyle name="Comma 5 12 2 3 3 3 2" xfId="46764" xr:uid="{4848B25C-4973-4DC6-9EB2-39DC30B0E311}"/>
    <cellStyle name="Comma 5 12 2 3 3 4" xfId="4609" xr:uid="{9D58A61A-BB11-4601-9236-6F82A946A0E7}"/>
    <cellStyle name="Comma 5 12 2 3 3 5" xfId="34137" xr:uid="{BD55DA05-D0AA-42B0-8100-2073DD33B716}"/>
    <cellStyle name="Comma 5 12 2 3 4" xfId="26817" xr:uid="{C01F0523-5CEB-4B6A-9D89-8F921081DCED}"/>
    <cellStyle name="Comma 5 12 2 3 4 2" xfId="19309" xr:uid="{AC120253-43C8-4C79-B9D5-6A3A6AA4BEB6}"/>
    <cellStyle name="Comma 5 12 2 3 4 2 2" xfId="52167" xr:uid="{EA11789E-FCCF-4352-A8F5-8122A4F181E5}"/>
    <cellStyle name="Comma 5 12 2 3 4 3" xfId="12723" xr:uid="{D9205239-FFA9-4D33-B69C-8BDCF46F9E85}"/>
    <cellStyle name="Comma 5 12 2 3 4 4" xfId="3735" xr:uid="{0BFF9DB1-56A1-45FD-99A9-123E762C55C3}"/>
    <cellStyle name="Comma 5 12 2 3 4 5" xfId="39552" xr:uid="{CD823E8C-A266-4D33-A775-BC8487C3B416}"/>
    <cellStyle name="Comma 5 12 2 3 5" xfId="21599" xr:uid="{7ECA2169-9045-4E6F-852A-CBC20728C9AA}"/>
    <cellStyle name="Comma 5 12 2 3 5 2" xfId="45889" xr:uid="{D7E9A21E-7AD0-4005-A82B-D205FE3824DC}"/>
    <cellStyle name="Comma 5 12 2 3 6" xfId="21129" xr:uid="{87C2B7DB-13E2-4F68-8C6F-400831F8CE4C}"/>
    <cellStyle name="Comma 5 12 2 3 7" xfId="14543" xr:uid="{064A8805-C969-43DD-AA6E-480C11AD280E}"/>
    <cellStyle name="Comma 5 12 2 3 8" xfId="7956" xr:uid="{1CF3AD19-4B8E-4A9F-BA7A-D5C2E9EE7857}"/>
    <cellStyle name="Comma 5 12 2 3 9" xfId="33262" xr:uid="{FD3D4027-38C4-40F3-9843-0BE58BF05F70}"/>
    <cellStyle name="Comma 5 12 2 4" xfId="27665" xr:uid="{B7E9A074-6878-4BC9-A06C-DE168658D74D}"/>
    <cellStyle name="Comma 5 12 2 4 2" xfId="24168" xr:uid="{75C27C8B-8B8E-4B2A-B704-5D9DDB9397DB}"/>
    <cellStyle name="Comma 5 12 2 4 2 2" xfId="22103" xr:uid="{78A8E4F1-4443-46A2-899E-1C7479E865D0}"/>
    <cellStyle name="Comma 5 12 2 4 2 2 2" xfId="54816" xr:uid="{BE9972B8-AD10-4331-9918-FF1CA8384D5D}"/>
    <cellStyle name="Comma 5 12 2 4 2 2 3" xfId="42201" xr:uid="{BD785FBF-9568-4175-8870-8919EB1A85D0}"/>
    <cellStyle name="Comma 5 12 2 4 2 3" xfId="22092" xr:uid="{C95B8E93-A405-405F-A60C-605B08321778}"/>
    <cellStyle name="Comma 5 12 2 4 2 3 2" xfId="48538" xr:uid="{C7B411BB-FBC4-4508-B812-AD83040F4D1B}"/>
    <cellStyle name="Comma 5 12 2 4 2 4" xfId="16661" xr:uid="{DA970D93-7DA4-498E-9DFC-6F8D985DA7DB}"/>
    <cellStyle name="Comma 5 12 2 4 2 5" xfId="10075" xr:uid="{A00B6FA8-74E1-4727-82D8-0CBAD0345942}"/>
    <cellStyle name="Comma 5 12 2 4 2 6" xfId="29449" xr:uid="{205EC48C-4CA9-42DE-9F82-40E0D499E045}"/>
    <cellStyle name="Comma 5 12 2 4 2 7" xfId="35911" xr:uid="{C1AE24D9-50EA-42B2-BBDC-CA907A342AAB}"/>
    <cellStyle name="Comma 5 12 2 4 3" xfId="21754" xr:uid="{674C0D34-D8D0-4DF8-854C-64D3630E084E}"/>
    <cellStyle name="Comma 5 12 2 4 3 2" xfId="51319" xr:uid="{1B71053C-0B65-403D-8E08-BE4EACBC547A}"/>
    <cellStyle name="Comma 5 12 2 4 3 3" xfId="38704" xr:uid="{B148D25F-AB02-40FD-8F0C-B5DBFF67AFD9}"/>
    <cellStyle name="Comma 5 12 2 4 4" xfId="22175" xr:uid="{21D93964-9EC7-4AFE-AA0A-1E2357F355E8}"/>
    <cellStyle name="Comma 5 12 2 4 4 2" xfId="45041" xr:uid="{6F2B8DB2-EE84-491A-90C6-F08F7B8CEEC1}"/>
    <cellStyle name="Comma 5 12 2 4 5" xfId="20157" xr:uid="{E7816C35-CF6D-43D9-BDDF-2C90E5BAE359}"/>
    <cellStyle name="Comma 5 12 2 4 6" xfId="13571" xr:uid="{8BF21F01-C719-45C9-9FE9-F5C2029D5CAB}"/>
    <cellStyle name="Comma 5 12 2 4 7" xfId="6984" xr:uid="{63E13372-C854-44EE-9D7D-988A30205E14}"/>
    <cellStyle name="Comma 5 12 2 4 8" xfId="32414" xr:uid="{3407B23E-9186-43AF-9747-8CFB29D5BFDB}"/>
    <cellStyle name="Comma 5 12 2 5" xfId="25057" xr:uid="{9B9E11A6-B7A6-41EF-8E8A-AA01F18E7DEB}"/>
    <cellStyle name="Comma 5 12 2 5 2" xfId="21813" xr:uid="{000327CB-FF59-4751-BC78-9991015AB2A6}"/>
    <cellStyle name="Comma 5 12 2 5 2 2" xfId="53927" xr:uid="{95724D2B-551E-4C83-AD91-CE56FB06D914}"/>
    <cellStyle name="Comma 5 12 2 5 2 3" xfId="41312" xr:uid="{633768B2-56DF-4F8C-B7CC-3FC4BCCCEA8F}"/>
    <cellStyle name="Comma 5 12 2 5 3" xfId="17550" xr:uid="{D4B9F3FC-4840-4D31-B998-B9E377CDC0B4}"/>
    <cellStyle name="Comma 5 12 2 5 3 2" xfId="47649" xr:uid="{B37E25A3-71C4-425F-99AE-78AAF2BF5273}"/>
    <cellStyle name="Comma 5 12 2 5 4" xfId="10964" xr:uid="{F66DDE3A-F207-455A-8B7B-B8BDB78EF8CB}"/>
    <cellStyle name="Comma 5 12 2 5 5" xfId="5494" xr:uid="{00962AF9-C07F-453E-AC31-12C50364CCB4}"/>
    <cellStyle name="Comma 5 12 2 5 6" xfId="35022" xr:uid="{802713AF-DD40-410E-BEC9-85E91768F785}"/>
    <cellStyle name="Comma 5 12 2 6" xfId="28713" xr:uid="{71316B91-34BB-4D0A-BB07-986E740E46BC}"/>
    <cellStyle name="Comma 5 12 2 6 2" xfId="21042" xr:uid="{9D19527F-07D6-45FD-9022-09A98085CE51}"/>
    <cellStyle name="Comma 5 12 2 6 2 2" xfId="50434" xr:uid="{53107075-E4E1-4CCA-8ABA-C3C9C117BC3B}"/>
    <cellStyle name="Comma 5 12 2 6 3" xfId="14456" xr:uid="{303765FA-BD47-443D-850B-BAAD2364B527}"/>
    <cellStyle name="Comma 5 12 2 6 4" xfId="7869" xr:uid="{2B475707-D686-40D4-9EC9-EE0C1FFD5DB7}"/>
    <cellStyle name="Comma 5 12 2 6 5" xfId="37819" xr:uid="{AC3AFFC0-A97F-4BDE-BD43-48B3BB18DC24}"/>
    <cellStyle name="Comma 5 12 2 7" xfId="22408" xr:uid="{A81E57B2-6640-460C-8ADB-7BE6173EDA67}"/>
    <cellStyle name="Comma 5 12 2 7 2" xfId="14901" xr:uid="{937D3549-AFF1-4B94-9266-7F4E8A9B9EB7}"/>
    <cellStyle name="Comma 5 12 2 7 3" xfId="8315" xr:uid="{797D2B71-B08D-4FA8-8069-24AFC50F5678}"/>
    <cellStyle name="Comma 5 12 2 7 4" xfId="31209" xr:uid="{DADAF66C-6901-4A05-9521-676DDD47923D}"/>
    <cellStyle name="Comma 5 12 2 7 5" xfId="44060" xr:uid="{64003841-B8E3-41D6-81C3-66AF1B349740}"/>
    <cellStyle name="Comma 5 12 2 8" xfId="22369" xr:uid="{7BBBC11D-AB56-4CB1-8159-C33CFCD7B763}"/>
    <cellStyle name="Comma 5 12 2 8 2" xfId="21449" xr:uid="{EDB9CA41-39B6-458B-9F5A-29DCC9A3EFF9}"/>
    <cellStyle name="Comma 5 12 2 8 3" xfId="21460" xr:uid="{4E412D9E-91E3-40E6-909D-7C465344AC40}"/>
    <cellStyle name="Comma 5 12 2 9" xfId="21690" xr:uid="{1811AFAE-D401-4CFC-BA8F-878573E38A57}"/>
    <cellStyle name="Comma 5 12 3" xfId="23365" xr:uid="{75A81DA8-6A35-4A0A-BF6D-6DC7A19F5D11}"/>
    <cellStyle name="Comma 5 12 3 2" xfId="15858" xr:uid="{C239759C-AD5C-4E9E-B57D-E32B2BCB3126}"/>
    <cellStyle name="Comma 5 12 3 2 2" xfId="55619" xr:uid="{816C0AE2-336D-4027-9185-7DA6682CCD30}"/>
    <cellStyle name="Comma 5 12 3 2 3" xfId="43004" xr:uid="{A4D3FC08-EE11-432C-8909-8B20CA0B14BB}"/>
    <cellStyle name="Comma 5 12 3 3" xfId="9272" xr:uid="{18B3C54A-284F-452E-B49A-08DE9EE07907}"/>
    <cellStyle name="Comma 5 12 3 3 2" xfId="49341" xr:uid="{8E4E290E-4072-44E5-A780-7E5AF4EBFA21}"/>
    <cellStyle name="Comma 5 12 3 4" xfId="30252" xr:uid="{DCB801F0-F328-48C7-8F51-F4BA78F58683}"/>
    <cellStyle name="Comma 5 12 3 5" xfId="36714" xr:uid="{9ACF35AA-8A3C-493E-9B26-1F7D2C5B5261}"/>
    <cellStyle name="Comma 5 12 4" xfId="25988" xr:uid="{060A527E-AA91-4681-9845-604B63B23511}"/>
    <cellStyle name="Comma 5 12 4 2" xfId="18481" xr:uid="{B323FF78-9C62-4A60-B0A3-768270B932EE}"/>
    <cellStyle name="Comma 5 12 4 2 2" xfId="52996" xr:uid="{E89D17C4-6A78-4684-8E6A-9C59A371A079}"/>
    <cellStyle name="Comma 5 12 4 2 3" xfId="40381" xr:uid="{359F4DE6-F679-4172-B06E-B2B2675BAD26}"/>
    <cellStyle name="Comma 5 12 4 3" xfId="11895" xr:uid="{4A091D0B-5A70-4B99-92E9-A855049A0166}"/>
    <cellStyle name="Comma 5 12 4 3 2" xfId="46718" xr:uid="{BB5A6061-B4E6-48FB-BFFA-C465A56976EC}"/>
    <cellStyle name="Comma 5 12 4 4" xfId="4563" xr:uid="{D36F1B74-8CBB-48EE-B764-BD7AC44F5D06}"/>
    <cellStyle name="Comma 5 12 4 5" xfId="34091" xr:uid="{E3B41B0C-D5D0-41B7-BB68-8E205284905D}"/>
    <cellStyle name="Comma 5 12 5" xfId="19354" xr:uid="{4FBB0896-BD57-46AF-BB8F-078473A73BC0}"/>
    <cellStyle name="Comma 5 12 5 2" xfId="52122" xr:uid="{9E9B39BE-2C12-45D7-8999-DE652839F76F}"/>
    <cellStyle name="Comma 5 12 5 3" xfId="39507" xr:uid="{30B96387-319C-459F-A16A-0E95917AA08E}"/>
    <cellStyle name="Comma 5 12 6" xfId="12768" xr:uid="{7242F1C3-ED0F-47DC-99C9-1E57BA5B25D1}"/>
    <cellStyle name="Comma 5 12 6 2" xfId="45844" xr:uid="{4D6529AC-AF2E-42DC-82EA-3F2A831C2CEA}"/>
    <cellStyle name="Comma 5 12 7" xfId="3690" xr:uid="{E6DA7B13-DE1B-468F-9939-BF9214A6070C}"/>
    <cellStyle name="Comma 5 12 8" xfId="33217" xr:uid="{4E9B217F-78F6-4A9B-8661-854A05CA3976}"/>
    <cellStyle name="Comma 5 12 9" xfId="26862" xr:uid="{7DFE552E-3C6A-4CED-9375-32DBBED72818}"/>
    <cellStyle name="Comma 5 13" xfId="889" xr:uid="{54C9D9E4-6482-4199-B035-988DD2A70235}"/>
    <cellStyle name="Comma 5 13 2" xfId="1275" xr:uid="{47B460AC-54A9-4AEC-BDDD-FD4886B7C764}"/>
    <cellStyle name="Comma 5 13 2 2" xfId="16725" xr:uid="{EF99D043-4A94-4954-A57A-D536F49067BF}"/>
    <cellStyle name="Comma 5 13 2 2 2" xfId="54752" xr:uid="{024374B4-1288-4477-9DE4-60179E2AEE44}"/>
    <cellStyle name="Comma 5 13 2 2 3" xfId="42137" xr:uid="{E8523150-1AA7-495B-8A33-60F003063A26}"/>
    <cellStyle name="Comma 5 13 2 3" xfId="10139" xr:uid="{35042F7E-567C-49DE-98C2-7FEB28570110}"/>
    <cellStyle name="Comma 5 13 2 3 2" xfId="48474" xr:uid="{50F41018-BC49-49B7-8C6A-F80FBA2C8222}"/>
    <cellStyle name="Comma 5 13 2 4" xfId="29385" xr:uid="{722EFCB9-3C25-41B6-BD84-BC750B17B05A}"/>
    <cellStyle name="Comma 5 13 2 5" xfId="35847" xr:uid="{721C2FEB-C993-4DC0-AD38-331A0688C5F7}"/>
    <cellStyle name="Comma 5 13 2 6" xfId="24232" xr:uid="{59F8880B-D501-4B89-9BF5-7B14F5765A48}"/>
    <cellStyle name="Comma 5 13 3" xfId="20221" xr:uid="{A79A5DE7-9A27-4AEF-AA70-08BC795FA8BC}"/>
    <cellStyle name="Comma 5 13 3 2" xfId="51255" xr:uid="{ACA322D8-E60D-46E9-AD44-9CFD51B8D951}"/>
    <cellStyle name="Comma 5 13 3 3" xfId="38640" xr:uid="{ACD149AC-E314-4251-8810-FD64E9D595E7}"/>
    <cellStyle name="Comma 5 13 4" xfId="13635" xr:uid="{7C53500C-511B-4899-84C2-CBAC687808CC}"/>
    <cellStyle name="Comma 5 13 4 2" xfId="44977" xr:uid="{0BCDEBD4-893C-4EED-8AC9-4B71B173B363}"/>
    <cellStyle name="Comma 5 13 5" xfId="7048" xr:uid="{844D4FE4-A67C-4D2A-8CCF-E15E500DF2C9}"/>
    <cellStyle name="Comma 5 13 6" xfId="32350" xr:uid="{A6998019-D063-4984-B3CA-7DCADC9BEF1A}"/>
    <cellStyle name="Comma 5 13 7" xfId="27729" xr:uid="{B7DBF082-3476-4078-AE1C-254D2A96D78D}"/>
    <cellStyle name="Comma 5 14" xfId="943" xr:uid="{D37AB6A0-E1D0-479B-9F14-85C9D7D73662}"/>
    <cellStyle name="Comma 5 14 2" xfId="17596" xr:uid="{6D0A2EEE-DBBE-45C2-AEAD-1B69C4963C6D}"/>
    <cellStyle name="Comma 5 14 2 2" xfId="53881" xr:uid="{703E68CC-2135-4863-BC25-F92DA396AFC5}"/>
    <cellStyle name="Comma 5 14 2 3" xfId="41266" xr:uid="{A49CCA58-06AC-4CA6-B389-6F9A8CE9C9AC}"/>
    <cellStyle name="Comma 5 14 3" xfId="11010" xr:uid="{D374D945-1528-4BAC-9992-20F033480722}"/>
    <cellStyle name="Comma 5 14 3 2" xfId="47603" xr:uid="{FB47CFCA-5FF2-4EE8-89DD-EEBED44527B9}"/>
    <cellStyle name="Comma 5 14 4" xfId="5448" xr:uid="{4B87D566-AD29-4B3C-883E-F705FD8F5559}"/>
    <cellStyle name="Comma 5 14 5" xfId="34976" xr:uid="{45D2682A-BB29-4B1C-895A-0F9B12A41A39}"/>
    <cellStyle name="Comma 5 14 6" xfId="25103" xr:uid="{A72E4A3E-13BC-4EBA-B02E-D069FDA14D9E}"/>
    <cellStyle name="Comma 5 15" xfId="28761" xr:uid="{69BDC538-8DCD-4752-9D98-6263D0FD90C5}"/>
    <cellStyle name="Comma 5 15 2" xfId="21090" xr:uid="{9797A23F-855A-4979-8151-570563DDBA0D}"/>
    <cellStyle name="Comma 5 15 2 2" xfId="50246" xr:uid="{B9291779-2261-4046-971D-EC61C980929C}"/>
    <cellStyle name="Comma 5 15 3" xfId="496" xr:uid="{00EEFBFF-A547-467C-9F84-0C0DD27E2B9D}"/>
    <cellStyle name="Comma 5 15 3 2" xfId="679" xr:uid="{7AA540FE-E194-43E4-9B4E-2095A717D3BB}"/>
    <cellStyle name="Comma 5 15 3 2 2" xfId="1100" xr:uid="{19BE19AC-49A6-4DB3-97A3-5BCB5BB7A4E1}"/>
    <cellStyle name="Comma 5 15 3 3" xfId="701" xr:uid="{DFA7AAC9-D3AE-45C1-BE0A-B311710B3D48}"/>
    <cellStyle name="Comma 5 15 3 3 2" xfId="1121" xr:uid="{7A45048A-7ACF-49CA-805B-F86FF2C8E151}"/>
    <cellStyle name="Comma 5 15 3 4" xfId="1019" xr:uid="{B7643547-B4A9-42C6-95B7-F902F678E9CE}"/>
    <cellStyle name="Comma 5 15 3 5" xfId="14504" xr:uid="{0F9A5D9C-C084-4858-AD46-2A272E28872F}"/>
    <cellStyle name="Comma 5 15 4" xfId="7917" xr:uid="{6393E51D-B6CA-412E-8186-1BF749784C2D}"/>
    <cellStyle name="Comma 5 15 5" xfId="37619" xr:uid="{6085D9C2-DEAF-4877-88D3-FB9CC6EFA3D9}"/>
    <cellStyle name="Comma 5 15 6" xfId="480" xr:uid="{6ED449D2-6C86-4DC9-836C-05E962EE32AE}"/>
    <cellStyle name="Comma 5 15 6 2" xfId="656" xr:uid="{9636D28B-61B3-4A9C-89E3-5532D65E4509}"/>
    <cellStyle name="Comma 5 15 6 2 2" xfId="1078" xr:uid="{CC804A27-D958-4B97-BEB3-7F9362CC9621}"/>
    <cellStyle name="Comma 5 15 6 3" xfId="691" xr:uid="{DB16AE5B-69AB-49E4-8ACC-710A460B7CDD}"/>
    <cellStyle name="Comma 5 15 6 3 2" xfId="1111" xr:uid="{D7846AEF-5043-461C-9AEC-7962A38284BD}"/>
    <cellStyle name="Comma 5 15 6 4" xfId="1009" xr:uid="{CADC9F20-E2C6-4CCD-A6B2-BB613F2656F9}"/>
    <cellStyle name="Comma 5 16" xfId="22456" xr:uid="{46373CC1-054F-4811-A932-ECEBD91EE659}"/>
    <cellStyle name="Comma 5 16 2" xfId="14949" xr:uid="{1E653164-31AC-4382-9B52-15EA5998A7EE}"/>
    <cellStyle name="Comma 5 16 2 2" xfId="50261" xr:uid="{DFC523CC-8969-421D-8274-A0C2C0877313}"/>
    <cellStyle name="Comma 5 16 3" xfId="8363" xr:uid="{6509045E-9DC5-4353-83B5-9C623B2F621E}"/>
    <cellStyle name="Comma 5 16 4" xfId="31161" xr:uid="{71B57F25-9017-477D-8D43-E861B6226FB5}"/>
    <cellStyle name="Comma 5 16 5" xfId="37634" xr:uid="{9335BC1B-62CF-4EF3-B232-86BB14940F40}"/>
    <cellStyle name="Comma 5 17" xfId="29116" xr:uid="{EAB7B01E-A179-4342-A05F-B5ADDF8DDEED}"/>
    <cellStyle name="Comma 5 17 2" xfId="21360" xr:uid="{780272EC-5298-47AB-8169-90E0767AD554}"/>
    <cellStyle name="Comma 5 17 2 2" xfId="50275" xr:uid="{F8B54BE1-B0F1-49DE-A428-AE13F76C083D}"/>
    <cellStyle name="Comma 5 17 3" xfId="14774" xr:uid="{91BBD0F0-0B13-4DF5-87F6-B2AA2EACD100}"/>
    <cellStyle name="Comma 5 17 4" xfId="8187" xr:uid="{C4A957F3-A76F-4395-BB35-00DE15E01F67}"/>
    <cellStyle name="Comma 5 17 5" xfId="37651" xr:uid="{4E954626-BBEA-4981-B970-95111D08F184}"/>
    <cellStyle name="Comma 5 18" xfId="22370" xr:uid="{360DF7DF-1DC0-46BE-905D-99A49511E96C}"/>
    <cellStyle name="Comma 5 18 2" xfId="21450" xr:uid="{311450A2-3A3B-4566-A721-9796A5C7FB3B}"/>
    <cellStyle name="Comma 5 18 2 2" xfId="50284" xr:uid="{8FE5CD2B-0444-44BF-A5F7-D257C3AF01FC}"/>
    <cellStyle name="Comma 5 18 3" xfId="21461" xr:uid="{DC2DEF8F-5F15-45BC-94D4-9A37AE05817C}"/>
    <cellStyle name="Comma 5 18 4" xfId="37660" xr:uid="{42055B88-1F63-4521-A912-C00A6C970A0D}"/>
    <cellStyle name="Comma 5 19" xfId="21571" xr:uid="{FF162EE8-8AE4-446B-8F1D-5552A27E3822}"/>
    <cellStyle name="Comma 5 19 2" xfId="43980" xr:uid="{050CFC84-08F8-42AA-953B-11D4FAE95986}"/>
    <cellStyle name="Comma 5 19 3" xfId="31459" xr:uid="{FCCA9138-7EF9-47D5-BAC7-AAD575BF5D80}"/>
    <cellStyle name="Comma 5 2" xfId="150" xr:uid="{159FB8F0-26ED-4BEF-9C11-D54AF90F18A3}"/>
    <cellStyle name="Comma 5 2 10" xfId="25075" xr:uid="{C8C1CF17-7BCE-4017-B494-EA328700BFE0}"/>
    <cellStyle name="Comma 5 2 10 2" xfId="17568" xr:uid="{CF3BE6C8-56A3-4F1B-9D45-98D82038095B}"/>
    <cellStyle name="Comma 5 2 10 2 2" xfId="53909" xr:uid="{F098885D-6AE7-410F-A17E-67C10C103620}"/>
    <cellStyle name="Comma 5 2 10 2 3" xfId="41294" xr:uid="{A96CCDCA-81CB-46B5-9AF0-CA9463CCFEE4}"/>
    <cellStyle name="Comma 5 2 10 3" xfId="10982" xr:uid="{DE11A4E6-163A-4185-8F8B-9073AA9B33BF}"/>
    <cellStyle name="Comma 5 2 10 3 2" xfId="47631" xr:uid="{425B8503-A3A9-420E-9FCB-2DEC7A522225}"/>
    <cellStyle name="Comma 5 2 10 4" xfId="5476" xr:uid="{01F739DD-CEB2-4AB6-B11D-216A3CB4C293}"/>
    <cellStyle name="Comma 5 2 10 5" xfId="35004" xr:uid="{0C5870FC-308C-45DC-970C-7BB7D283AC5F}"/>
    <cellStyle name="Comma 5 2 11" xfId="28733" xr:uid="{E73BED9C-3965-4588-9039-A068D7D3DAEA}"/>
    <cellStyle name="Comma 5 2 11 2" xfId="21062" xr:uid="{DF289C99-95ED-4D3C-97D7-4B21D95B64B5}"/>
    <cellStyle name="Comma 5 2 11 2 2" xfId="50262" xr:uid="{43061334-DD8B-4A79-8A7B-080E64ED91E4}"/>
    <cellStyle name="Comma 5 2 11 3" xfId="14476" xr:uid="{7BF4A26D-EEC3-4DBC-80E3-F3E1AE6025BF}"/>
    <cellStyle name="Comma 5 2 11 4" xfId="7889" xr:uid="{1E165737-15A4-499A-9095-046E6181E25A}"/>
    <cellStyle name="Comma 5 2 11 5" xfId="37635" xr:uid="{62A1133F-FD1E-495C-9E34-98F51E6DDA5B}"/>
    <cellStyle name="Comma 5 2 12" xfId="22428" xr:uid="{77A1D527-F6C8-43A3-8152-73A098D24728}"/>
    <cellStyle name="Comma 5 2 12 2" xfId="14921" xr:uid="{2EEC1FC6-779D-4CFD-9287-EFD01403DDA1}"/>
    <cellStyle name="Comma 5 2 12 2 2" xfId="50302" xr:uid="{E328F0E8-6297-40B2-A4DC-A41CFD256EE8}"/>
    <cellStyle name="Comma 5 2 12 3" xfId="8335" xr:uid="{07050ACA-FB1F-4CC5-8E4C-FC8C68B88D4B}"/>
    <cellStyle name="Comma 5 2 12 4" xfId="31189" xr:uid="{D3BE8BB2-A5C2-436A-ABFE-8DFCCA69077C}"/>
    <cellStyle name="Comma 5 2 12 5" xfId="37678" xr:uid="{091A69E5-330A-427B-A02D-1CCD87D11F2F}"/>
    <cellStyle name="Comma 5 2 13" xfId="29079" xr:uid="{D026736B-9F2F-4F49-B436-D36D287EB577}"/>
    <cellStyle name="Comma 5 2 13 2" xfId="21335" xr:uid="{D4630A39-82B2-420F-913B-40BAB4A0530C}"/>
    <cellStyle name="Comma 5 2 13 2 2" xfId="50414" xr:uid="{3989F845-8CE1-45AE-8997-75374E10C096}"/>
    <cellStyle name="Comma 5 2 13 3" xfId="14749" xr:uid="{4B645B57-BF2E-4F9C-8F63-8BE4E4C408CD}"/>
    <cellStyle name="Comma 5 2 13 4" xfId="8162" xr:uid="{C12261FB-8311-4CF0-9CD5-25A9546A369C}"/>
    <cellStyle name="Comma 5 2 13 5" xfId="37799" xr:uid="{0DBB4612-C81C-4E1B-A892-DFF4A096B58D}"/>
    <cellStyle name="Comma 5 2 14" xfId="22064" xr:uid="{E60C331D-2F97-45D4-9523-085AD480CB41}"/>
    <cellStyle name="Comma 5 2 14 2" xfId="44013" xr:uid="{1E474A4C-1BDA-4FC1-B56D-9FD1018FFB32}"/>
    <cellStyle name="Comma 5 2 15" xfId="21954" xr:uid="{26DD4BEA-1D17-42EE-BEBC-D1EE8869E8F8}"/>
    <cellStyle name="Comma 5 2 15 2" xfId="56533" xr:uid="{35A43492-9BD7-4FE7-BFE2-2D54D87A4BF1}"/>
    <cellStyle name="Comma 5 2 16" xfId="21417" xr:uid="{D06C30DC-6EC0-4C61-8C98-2782E590FCF5}"/>
    <cellStyle name="Comma 5 2 16 2" xfId="31495" xr:uid="{EF03AC2E-A2E4-4021-85DB-928B61A80024}"/>
    <cellStyle name="Comma 5 2 17" xfId="14832" xr:uid="{C1384EFF-49CD-4134-9C77-90B1D3FD33F3}"/>
    <cellStyle name="Comma 5 2 18" xfId="8245" xr:uid="{F4F27E88-00D9-4C3F-842B-0293C2E76E71}"/>
    <cellStyle name="Comma 5 2 19" xfId="29197" xr:uid="{B8DBA730-9C4D-4A32-A762-8F6AAA212784}"/>
    <cellStyle name="Comma 5 2 2" xfId="431" xr:uid="{6BA32098-4DF6-4B48-90BC-BE5C7CFF0AC8}"/>
    <cellStyle name="Comma 5 2 2 10" xfId="22418" xr:uid="{0B4599BE-71F4-41D9-BC6F-9023AA50ED17}"/>
    <cellStyle name="Comma 5 2 2 10 2" xfId="14911" xr:uid="{218C4011-5078-41F2-9106-07BAD9CED861}"/>
    <cellStyle name="Comma 5 2 2 10 2 2" xfId="50424" xr:uid="{510D44AC-E41B-4015-A3AE-3F574AA8C351}"/>
    <cellStyle name="Comma 5 2 2 10 3" xfId="8325" xr:uid="{981E18FC-4BD5-4202-8179-9BD59E872275}"/>
    <cellStyle name="Comma 5 2 2 10 4" xfId="31199" xr:uid="{6425E03B-8D01-4FAA-8FEF-47BD365E875B}"/>
    <cellStyle name="Comma 5 2 2 10 5" xfId="37809" xr:uid="{2CE98537-9D99-49AD-96BB-9F22F0A49798}"/>
    <cellStyle name="Comma 5 2 2 11" xfId="29052" xr:uid="{926E5E43-DE13-42CF-8286-314F3243C769}"/>
    <cellStyle name="Comma 5 2 2 11 2" xfId="21325" xr:uid="{B48365C0-2C66-4DE0-BA62-AC51F9810FFA}"/>
    <cellStyle name="Comma 5 2 2 11 3" xfId="14739" xr:uid="{12907AA7-721F-401C-83A4-B2A1ED0CD30F}"/>
    <cellStyle name="Comma 5 2 2 11 4" xfId="8152" xr:uid="{6FBC2746-8A22-4D45-8C73-D58B3CCC2613}"/>
    <cellStyle name="Comma 5 2 2 11 5" xfId="44048" xr:uid="{6AB02C2F-E7B8-48DA-A232-510175AE1DD3}"/>
    <cellStyle name="Comma 5 2 2 12" xfId="21787" xr:uid="{FF79BAD5-F97C-415E-92CE-4B840D529DDB}"/>
    <cellStyle name="Comma 5 2 2 12 2" xfId="56568" xr:uid="{91A13CE9-9659-408C-B43D-9EDCC00A0980}"/>
    <cellStyle name="Comma 5 2 2 13" xfId="21489" xr:uid="{E267B6A8-6265-4936-8284-17D6AAC25153}"/>
    <cellStyle name="Comma 5 2 2 14" xfId="21387" xr:uid="{98849D64-387D-46A8-A76F-40383305E4E4}"/>
    <cellStyle name="Comma 5 2 2 15" xfId="14801" xr:uid="{634675BD-DAD4-4713-B4EB-D4D5A3828CB4}"/>
    <cellStyle name="Comma 5 2 2 16" xfId="8214" xr:uid="{AB9E6915-CFFC-49B7-BEDA-A43A3B0887E7}"/>
    <cellStyle name="Comma 5 2 2 17" xfId="29158" xr:uid="{CCB10CC3-57A3-4262-AC49-6BD1F48862A9}"/>
    <cellStyle name="Comma 5 2 2 18" xfId="2768" xr:uid="{50BBE489-6B12-4618-8B76-2E5698BE3791}"/>
    <cellStyle name="Comma 5 2 2 19" xfId="31508" xr:uid="{E325B986-38A3-4E77-B620-CBCA2186C7F7}"/>
    <cellStyle name="Comma 5 2 2 2" xfId="772" xr:uid="{5B14BC48-61B7-49A0-BB0E-48A3A1CD821E}"/>
    <cellStyle name="Comma 5 2 2 2 10" xfId="21235" xr:uid="{840BC2C6-F9EA-4CD8-A88E-3227E233DFA3}"/>
    <cellStyle name="Comma 5 2 2 2 11" xfId="14649" xr:uid="{B63640DC-2EF6-45C9-9FBB-9F4DCFC092F5}"/>
    <cellStyle name="Comma 5 2 2 2 12" xfId="8062" xr:uid="{5091C4BD-FB36-44C6-AE0C-B88927DD3EA4}"/>
    <cellStyle name="Comma 5 2 2 2 13" xfId="28907" xr:uid="{A126C987-5F98-49E6-B486-6798D440FB77}"/>
    <cellStyle name="Comma 5 2 2 2 14" xfId="2960" xr:uid="{CB96AC45-8328-4860-8EAC-8BFAFE0A5ED2}"/>
    <cellStyle name="Comma 5 2 2 2 15" xfId="31686" xr:uid="{5C2D2A00-32D3-49D3-9F7D-BCC086212BB5}"/>
    <cellStyle name="Comma 5 2 2 2 16" xfId="1847" xr:uid="{4675014F-03BF-431B-8EAF-319CA3CCE309}"/>
    <cellStyle name="Comma 5 2 2 2 2" xfId="1180" xr:uid="{C68A4D44-8A26-4040-BE06-934F3BD6BB27}"/>
    <cellStyle name="Comma 5 2 2 2 2 10" xfId="7550" xr:uid="{7B8837D0-FFC6-41D7-A3D3-3C71E28CEC76}"/>
    <cellStyle name="Comma 5 2 2 2 2 11" xfId="28281" xr:uid="{89255145-2F38-46B8-88CE-2EF51D1E32D6}"/>
    <cellStyle name="Comma 5 2 2 2 2 12" xfId="3162" xr:uid="{C1D56065-6D0D-4B8C-A606-B54FBA7DF872}"/>
    <cellStyle name="Comma 5 2 2 2 2 13" xfId="31841" xr:uid="{1BA2D103-8841-4E93-964A-B7AF9A210E21}"/>
    <cellStyle name="Comma 5 2 2 2 2 14" xfId="2234" xr:uid="{1F3B24BB-66F6-44E3-930B-ECCCF6D2FE67}"/>
    <cellStyle name="Comma 5 2 2 2 2 2" xfId="27791" xr:uid="{485F1AE9-22B0-41C4-8510-374F483551E3}"/>
    <cellStyle name="Comma 5 2 2 2 2 2 2" xfId="26061" xr:uid="{04DBC912-5B07-434A-A437-DA20ADDCB14D}"/>
    <cellStyle name="Comma 5 2 2 2 2 2 2 2" xfId="22563" xr:uid="{ACA7809C-9D8B-47A0-905E-82CA90409240}"/>
    <cellStyle name="Comma 5 2 2 2 2 2 2 2 2" xfId="15056" xr:uid="{4D7367A6-5323-47CC-9B9C-461D1A4D8524}"/>
    <cellStyle name="Comma 5 2 2 2 2 2 2 2 2 2" xfId="56421" xr:uid="{7F913E92-AA5C-4A3C-A23A-48D7B0A4DB1F}"/>
    <cellStyle name="Comma 5 2 2 2 2 2 2 2 2 3" xfId="43806" xr:uid="{37D12D76-0F1F-4471-B53A-AED7A05A63C4}"/>
    <cellStyle name="Comma 5 2 2 2 2 2 2 2 3" xfId="8470" xr:uid="{9B2E5718-6A7E-4444-B8E6-50F6A82CA3E1}"/>
    <cellStyle name="Comma 5 2 2 2 2 2 2 2 3 2" xfId="50143" xr:uid="{EC84D853-0887-40AC-8FFE-182325F7CEA2}"/>
    <cellStyle name="Comma 5 2 2 2 2 2 2 2 4" xfId="31054" xr:uid="{90206196-9321-4236-AFD9-306CCA2278AD}"/>
    <cellStyle name="Comma 5 2 2 2 2 2 2 2 5" xfId="37516" xr:uid="{F1FBF7C0-35DA-44D6-A074-D87BA991C87F}"/>
    <cellStyle name="Comma 5 2 2 2 2 2 2 3" xfId="25181" xr:uid="{C4E4EC9E-FF8A-480B-81B0-84F788734BE0}"/>
    <cellStyle name="Comma 5 2 2 2 2 2 2 3 2" xfId="17674" xr:uid="{C6187B19-D955-4481-BE17-6F01E6921D0B}"/>
    <cellStyle name="Comma 5 2 2 2 2 2 2 3 2 2" xfId="53803" xr:uid="{9FC2BC6A-B810-4F51-BFB2-24CDF6DF2ABB}"/>
    <cellStyle name="Comma 5 2 2 2 2 2 2 3 2 3" xfId="41188" xr:uid="{AB0B622E-6996-4043-81F0-E80393F33387}"/>
    <cellStyle name="Comma 5 2 2 2 2 2 2 3 3" xfId="11088" xr:uid="{260D12F9-9046-4742-A36D-560394B7770B}"/>
    <cellStyle name="Comma 5 2 2 2 2 2 2 3 3 2" xfId="47525" xr:uid="{AD199225-00C8-41AF-808E-D7119063AA7E}"/>
    <cellStyle name="Comma 5 2 2 2 2 2 2 3 4" xfId="5370" xr:uid="{83FCFD93-C21D-4373-A51C-97B374312177}"/>
    <cellStyle name="Comma 5 2 2 2 2 2 2 3 5" xfId="34898" xr:uid="{4F7B2DAE-FA62-40D4-AD87-FD2F9C7AAF18}"/>
    <cellStyle name="Comma 5 2 2 2 2 2 2 4" xfId="18553" xr:uid="{775ABA31-A3A9-464F-9CAA-C82186E5A196}"/>
    <cellStyle name="Comma 5 2 2 2 2 2 2 4 2" xfId="52924" xr:uid="{48ECD696-3238-41F0-BF80-FD60C1559E7D}"/>
    <cellStyle name="Comma 5 2 2 2 2 2 2 4 3" xfId="40309" xr:uid="{39EAB933-E718-4E08-929D-C32434D03AE5}"/>
    <cellStyle name="Comma 5 2 2 2 2 2 2 5" xfId="11967" xr:uid="{45CBB09C-7363-4E5A-9866-2CB7D002A1A0}"/>
    <cellStyle name="Comma 5 2 2 2 2 2 2 5 2" xfId="46646" xr:uid="{D76867BE-AD4C-4A55-8814-01A9AE5DDDB5}"/>
    <cellStyle name="Comma 5 2 2 2 2 2 2 6" xfId="4491" xr:uid="{58F26550-6FF4-461E-BCE5-5F810F31A0E6}"/>
    <cellStyle name="Comma 5 2 2 2 2 2 2 7" xfId="34019" xr:uid="{0BF980DA-77E0-4D9E-9509-C0BD178FC0D6}"/>
    <cellStyle name="Comma 5 2 2 2 2 2 3" xfId="26917" xr:uid="{69B6F039-C37C-4CCD-8235-85A546678349}"/>
    <cellStyle name="Comma 5 2 2 2 2 2 3 2" xfId="23420" xr:uid="{D4FD57B2-8363-4F33-BBF6-C4E3171440F1}"/>
    <cellStyle name="Comma 5 2 2 2 2 2 3 2 2" xfId="15913" xr:uid="{89AB1597-5F80-495F-B5E0-FE440ECE4160}"/>
    <cellStyle name="Comma 5 2 2 2 2 2 3 2 2 2" xfId="55564" xr:uid="{DBDBC529-1DC6-443F-BD50-1472DF1DF9B6}"/>
    <cellStyle name="Comma 5 2 2 2 2 2 3 2 2 3" xfId="42949" xr:uid="{786CAF81-4931-41F7-BA59-8C47ACA27E1C}"/>
    <cellStyle name="Comma 5 2 2 2 2 2 3 2 3" xfId="9327" xr:uid="{98DD1A72-A04C-4FE4-A94B-AF77F8C7644F}"/>
    <cellStyle name="Comma 5 2 2 2 2 2 3 2 3 2" xfId="49286" xr:uid="{197716A9-F773-4130-8CB0-1B68439C78A5}"/>
    <cellStyle name="Comma 5 2 2 2 2 2 3 2 4" xfId="30197" xr:uid="{C868FEE4-0C19-4C6D-9FD7-984F313447B0}"/>
    <cellStyle name="Comma 5 2 2 2 2 2 3 2 5" xfId="36659" xr:uid="{E74D2CA6-9305-44F7-AABC-50B6CD37824E}"/>
    <cellStyle name="Comma 5 2 2 2 2 2 3 3" xfId="19409" xr:uid="{21CED589-151B-4B26-8E20-667191E2D0AF}"/>
    <cellStyle name="Comma 5 2 2 2 2 2 3 3 2" xfId="52067" xr:uid="{03925035-B385-4B88-8F6F-B860B111789D}"/>
    <cellStyle name="Comma 5 2 2 2 2 2 3 3 3" xfId="39452" xr:uid="{00C5B665-9BF8-4197-AEB5-709678D1FADA}"/>
    <cellStyle name="Comma 5 2 2 2 2 2 3 4" xfId="12823" xr:uid="{980B7AB8-677A-42FD-96E7-208B85384666}"/>
    <cellStyle name="Comma 5 2 2 2 2 2 3 4 2" xfId="45789" xr:uid="{793A4C11-91FB-4734-A3A2-58C0F77C517E}"/>
    <cellStyle name="Comma 5 2 2 2 2 2 3 5" xfId="3635" xr:uid="{8CB2052B-85D3-455A-AA49-167779959E51}"/>
    <cellStyle name="Comma 5 2 2 2 2 2 3 6" xfId="33162" xr:uid="{8C420E73-8C4A-4C61-A7C6-5AA8B11039B9}"/>
    <cellStyle name="Comma 5 2 2 2 2 2 4" xfId="24296" xr:uid="{F6922336-8D60-49B8-8A7F-8BC86B9F351F}"/>
    <cellStyle name="Comma 5 2 2 2 2 2 4 2" xfId="16789" xr:uid="{F113576E-5EE1-47C4-BB65-10F3671FBF21}"/>
    <cellStyle name="Comma 5 2 2 2 2 2 4 2 2" xfId="54688" xr:uid="{9A709C03-EB83-4B84-942E-AC63CF396256}"/>
    <cellStyle name="Comma 5 2 2 2 2 2 4 2 3" xfId="42073" xr:uid="{FDA3C6EB-9035-4AD5-8967-012CC1DDAD3F}"/>
    <cellStyle name="Comma 5 2 2 2 2 2 4 3" xfId="10203" xr:uid="{C1CE72F6-9B77-4865-B19C-61BD06AF1C07}"/>
    <cellStyle name="Comma 5 2 2 2 2 2 4 3 2" xfId="48410" xr:uid="{8877DD1C-AE25-4397-A999-0AF1FE711B1E}"/>
    <cellStyle name="Comma 5 2 2 2 2 2 4 4" xfId="29321" xr:uid="{A5FABBFF-AAC5-4873-8373-14EE5EFB17A8}"/>
    <cellStyle name="Comma 5 2 2 2 2 2 4 5" xfId="35783" xr:uid="{A7B02CD3-BD3C-45EA-AB23-D5D438D3B017}"/>
    <cellStyle name="Comma 5 2 2 2 2 2 5" xfId="20283" xr:uid="{14B78C5A-7789-4021-8362-7E1CCF09FF7C}"/>
    <cellStyle name="Comma 5 2 2 2 2 2 5 2" xfId="51191" xr:uid="{22B0C330-8D98-4BF0-8416-641355CEB756}"/>
    <cellStyle name="Comma 5 2 2 2 2 2 5 3" xfId="38576" xr:uid="{DD20637F-324D-4B18-895F-8E71188CC778}"/>
    <cellStyle name="Comma 5 2 2 2 2 2 6" xfId="13697" xr:uid="{DB9111B0-FFE3-4BE9-8328-EA984E1437E8}"/>
    <cellStyle name="Comma 5 2 2 2 2 2 6 2" xfId="44913" xr:uid="{60E8FAE0-B371-4890-8840-1DFDD882A425}"/>
    <cellStyle name="Comma 5 2 2 2 2 2 7" xfId="7110" xr:uid="{E18A335F-8761-49DD-98B5-2EB602F227E4}"/>
    <cellStyle name="Comma 5 2 2 2 2 2 8" xfId="32286" xr:uid="{30BCCEA9-B8C6-4CB6-804C-BA6BEA621421}"/>
    <cellStyle name="Comma 5 2 2 2 2 3" xfId="26501" xr:uid="{F861499C-A7A9-4B58-8E47-22E1DCC05C09}"/>
    <cellStyle name="Comma 5 2 2 2 2 3 2" xfId="23004" xr:uid="{4B9A853D-5280-45C7-8352-A63905DDDCCC}"/>
    <cellStyle name="Comma 5 2 2 2 2 3 2 2" xfId="15497" xr:uid="{7DC69835-D1EA-4AC4-8B12-AF3513B890E4}"/>
    <cellStyle name="Comma 5 2 2 2 2 3 2 2 2" xfId="55980" xr:uid="{85669AE1-ECF5-41ED-997A-74A8BEC7D073}"/>
    <cellStyle name="Comma 5 2 2 2 2 3 2 2 3" xfId="43365" xr:uid="{8CAD15B1-B9AA-4A6C-8293-CC33DD205BDC}"/>
    <cellStyle name="Comma 5 2 2 2 2 3 2 3" xfId="8911" xr:uid="{A7111B67-5DF4-4C9A-9A68-DA8A64B4DB5E}"/>
    <cellStyle name="Comma 5 2 2 2 2 3 2 3 2" xfId="49702" xr:uid="{2ACF1A42-71DD-44DC-8385-1DDFE6B4EC94}"/>
    <cellStyle name="Comma 5 2 2 2 2 3 2 4" xfId="30613" xr:uid="{81354434-067D-4905-97E7-4582F03883FA}"/>
    <cellStyle name="Comma 5 2 2 2 2 3 2 5" xfId="37075" xr:uid="{BB1A8D17-C99C-42F4-A733-60DF9B674642}"/>
    <cellStyle name="Comma 5 2 2 2 2 3 3" xfId="25623" xr:uid="{B8136AB4-912B-4FAF-9AD4-4B804FCA95B1}"/>
    <cellStyle name="Comma 5 2 2 2 2 3 3 2" xfId="18116" xr:uid="{D3410B83-5CA4-484C-B55A-96ACFCD67A9F}"/>
    <cellStyle name="Comma 5 2 2 2 2 3 3 2 2" xfId="53361" xr:uid="{72E01018-3001-4DC3-BBA7-78D93B18C7EF}"/>
    <cellStyle name="Comma 5 2 2 2 2 3 3 2 3" xfId="40746" xr:uid="{4F3FEBFC-FBA6-4399-A5A9-E2B019185A1A}"/>
    <cellStyle name="Comma 5 2 2 2 2 3 3 3" xfId="11530" xr:uid="{D6067088-5DCE-4322-9B0E-F1A1A0581EBF}"/>
    <cellStyle name="Comma 5 2 2 2 2 3 3 3 2" xfId="47083" xr:uid="{0C6B717A-4A63-4D96-A075-068B413F6BB5}"/>
    <cellStyle name="Comma 5 2 2 2 2 3 3 4" xfId="4928" xr:uid="{C0D07155-AE16-42AF-B2B7-2A6F9AB97A74}"/>
    <cellStyle name="Comma 5 2 2 2 2 3 3 5" xfId="34456" xr:uid="{E72119DA-7087-45C4-91FF-7141A3C0719B}"/>
    <cellStyle name="Comma 5 2 2 2 2 3 4" xfId="18993" xr:uid="{5A1506B8-34F4-46F1-B882-6B417329A4D1}"/>
    <cellStyle name="Comma 5 2 2 2 2 3 4 2" xfId="52483" xr:uid="{15F729C4-FBEF-4AF4-86F6-0D12B336EDD1}"/>
    <cellStyle name="Comma 5 2 2 2 2 3 4 3" xfId="39868" xr:uid="{3A484A64-8D04-4D95-9010-58A381B4ADFC}"/>
    <cellStyle name="Comma 5 2 2 2 2 3 5" xfId="12407" xr:uid="{6BFC6982-9550-46C2-A4E5-D792A76E1E1D}"/>
    <cellStyle name="Comma 5 2 2 2 2 3 5 2" xfId="46205" xr:uid="{634C8068-60B0-4218-A660-5E1892441CC2}"/>
    <cellStyle name="Comma 5 2 2 2 2 3 6" xfId="4051" xr:uid="{909C9488-E324-42B0-BD6D-0C2F45AD4A54}"/>
    <cellStyle name="Comma 5 2 2 2 2 3 7" xfId="33578" xr:uid="{75967F39-C5CB-4755-877E-06673F070E6F}"/>
    <cellStyle name="Comma 5 2 2 2 2 4" xfId="27351" xr:uid="{A6E5C562-D530-4FCC-946A-160409105615}"/>
    <cellStyle name="Comma 5 2 2 2 2 4 2" xfId="23854" xr:uid="{BEE09BB1-7CA8-46DF-9E79-FDE41FFB0B11}"/>
    <cellStyle name="Comma 5 2 2 2 2 4 2 2" xfId="16347" xr:uid="{B5536095-6024-44DF-A9A1-FAC3B198E51E}"/>
    <cellStyle name="Comma 5 2 2 2 2 4 2 2 2" xfId="55130" xr:uid="{1CFEEACB-4E92-4A85-9DC5-5C4D3DDCF0FC}"/>
    <cellStyle name="Comma 5 2 2 2 2 4 2 2 3" xfId="42515" xr:uid="{43F7FC0A-22F4-4FD5-BEFA-D6DC6D6CFFDC}"/>
    <cellStyle name="Comma 5 2 2 2 2 4 2 3" xfId="9761" xr:uid="{D27DC35F-8DF3-4083-A08E-0E2B01A3E88F}"/>
    <cellStyle name="Comma 5 2 2 2 2 4 2 3 2" xfId="48852" xr:uid="{8531CE72-0927-492F-B553-0F9A502722FD}"/>
    <cellStyle name="Comma 5 2 2 2 2 4 2 4" xfId="29763" xr:uid="{7C226173-1EFD-4B2D-839D-7B61371F9EBF}"/>
    <cellStyle name="Comma 5 2 2 2 2 4 2 5" xfId="36225" xr:uid="{E4B05D94-D74B-4C9F-92AE-D994B6A4F06F}"/>
    <cellStyle name="Comma 5 2 2 2 2 4 3" xfId="19843" xr:uid="{E557287A-8286-48D3-8938-A09E0394AB1B}"/>
    <cellStyle name="Comma 5 2 2 2 2 4 3 2" xfId="51633" xr:uid="{098EAA32-0256-46FE-8137-62D1952DC7DE}"/>
    <cellStyle name="Comma 5 2 2 2 2 4 3 3" xfId="39018" xr:uid="{ABEE02EA-CD38-4574-B358-8CF0A8ED2FBF}"/>
    <cellStyle name="Comma 5 2 2 2 2 4 4" xfId="13257" xr:uid="{2F3ED95E-36F0-4A26-801E-FD396383B674}"/>
    <cellStyle name="Comma 5 2 2 2 2 4 4 2" xfId="45355" xr:uid="{B3BE3EAF-2355-4C28-BC0D-81390EF8645E}"/>
    <cellStyle name="Comma 5 2 2 2 2 4 5" xfId="6670" xr:uid="{AE5CD618-FD0B-41A4-88CA-C952EE320416}"/>
    <cellStyle name="Comma 5 2 2 2 2 4 6" xfId="32728" xr:uid="{793FB850-6F0F-43ED-AEB3-3E135C8B477B}"/>
    <cellStyle name="Comma 5 2 2 2 2 5" xfId="24738" xr:uid="{AE0CC6E8-397E-4564-8A1C-E0BB7A855431}"/>
    <cellStyle name="Comma 5 2 2 2 2 5 2" xfId="17231" xr:uid="{99D1F603-3FE6-467C-82A9-29F1A610E9F7}"/>
    <cellStyle name="Comma 5 2 2 2 2 5 2 2" xfId="54246" xr:uid="{FF78F300-BB9F-4CDB-92A5-655DEA7C1891}"/>
    <cellStyle name="Comma 5 2 2 2 2 5 2 3" xfId="41631" xr:uid="{4DF9D223-ECD7-43B5-83CD-138F9C076035}"/>
    <cellStyle name="Comma 5 2 2 2 2 5 3" xfId="10645" xr:uid="{B760EB99-0802-4C89-9270-D6E1C85AC971}"/>
    <cellStyle name="Comma 5 2 2 2 2 5 3 2" xfId="47968" xr:uid="{8815ABC3-C60E-4C2D-9099-FA09A54C0CEC}"/>
    <cellStyle name="Comma 5 2 2 2 2 5 4" xfId="5813" xr:uid="{2C0AA1BB-2D22-4445-A208-160D77C7E963}"/>
    <cellStyle name="Comma 5 2 2 2 2 5 5" xfId="35341" xr:uid="{90C5668E-188C-4CD8-BC13-F1047BC0E2E7}"/>
    <cellStyle name="Comma 5 2 2 2 2 6" xfId="21593" xr:uid="{7D463F04-3819-4517-9107-09E71D10E4D3}"/>
    <cellStyle name="Comma 5 2 2 2 2 6 2" xfId="50749" xr:uid="{6F65813E-97C7-466B-A270-525CBFE28053}"/>
    <cellStyle name="Comma 5 2 2 2 2 6 3" xfId="38134" xr:uid="{6D700DA3-D632-4FFC-B235-63F6C6751845}"/>
    <cellStyle name="Comma 5 2 2 2 2 7" xfId="22107" xr:uid="{1205FD40-8663-4CA5-A9FC-ECAEBF7F870E}"/>
    <cellStyle name="Comma 5 2 2 2 2 7 2" xfId="44443" xr:uid="{521C7052-E385-4F91-8BA1-DB6237CD09BE}"/>
    <cellStyle name="Comma 5 2 2 2 2 8" xfId="20723" xr:uid="{C39BB5B2-C65F-4D79-87A3-89AC11BECE87}"/>
    <cellStyle name="Comma 5 2 2 2 2 9" xfId="14137" xr:uid="{0E05985C-3BA0-4A6F-901B-383383B080BE}"/>
    <cellStyle name="Comma 5 2 2 2 3" xfId="2442" xr:uid="{1F397579-100A-4800-827D-712E46F67C88}"/>
    <cellStyle name="Comma 5 2 2 2 3 10" xfId="32131" xr:uid="{15CE99AF-8583-4C95-AD67-260C01B49AF8}"/>
    <cellStyle name="Comma 5 2 2 2 3 2" xfId="26216" xr:uid="{D2D4E02D-24BA-40C2-B536-0E4626355DC1}"/>
    <cellStyle name="Comma 5 2 2 2 3 2 2" xfId="22718" xr:uid="{EF960E1E-6A3D-4BA9-BC23-DA8922B864E4}"/>
    <cellStyle name="Comma 5 2 2 2 3 2 2 2" xfId="15211" xr:uid="{E0CFC5E5-BC99-4E9F-9E59-BABD362C9FBC}"/>
    <cellStyle name="Comma 5 2 2 2 3 2 2 2 2" xfId="56266" xr:uid="{E9F75FFF-0861-4A7C-93CD-9E4425662DCE}"/>
    <cellStyle name="Comma 5 2 2 2 3 2 2 2 3" xfId="43651" xr:uid="{A4071198-16B8-4A24-BFF4-EE5B87A898D1}"/>
    <cellStyle name="Comma 5 2 2 2 3 2 2 3" xfId="8625" xr:uid="{C78D1E55-7A47-4FFD-9774-0B3A4664C44D}"/>
    <cellStyle name="Comma 5 2 2 2 3 2 2 3 2" xfId="49988" xr:uid="{84CBF469-58DD-46C0-BB0B-F202BA558B13}"/>
    <cellStyle name="Comma 5 2 2 2 3 2 2 4" xfId="30899" xr:uid="{8D228C59-84CE-4CDD-AB2A-325B8BA68450}"/>
    <cellStyle name="Comma 5 2 2 2 3 2 2 5" xfId="37361" xr:uid="{F6829EF6-EE6A-45A7-A133-622B27EBBCA1}"/>
    <cellStyle name="Comma 5 2 2 2 3 2 3" xfId="25336" xr:uid="{75B7E1AD-DEF5-492F-8F83-86191ED39163}"/>
    <cellStyle name="Comma 5 2 2 2 3 2 3 2" xfId="17829" xr:uid="{D5B9B5C0-BDC5-4F4A-80BC-5EE18548FA59}"/>
    <cellStyle name="Comma 5 2 2 2 3 2 3 2 2" xfId="53648" xr:uid="{5B21E5FF-EF05-4946-B7C4-1EBCEA254A40}"/>
    <cellStyle name="Comma 5 2 2 2 3 2 3 2 3" xfId="41033" xr:uid="{C3BBDD3D-F839-4602-8443-E1A1B0AC9795}"/>
    <cellStyle name="Comma 5 2 2 2 3 2 3 3" xfId="11243" xr:uid="{9DDA5DD0-A138-4AEB-A138-E4412059F3AB}"/>
    <cellStyle name="Comma 5 2 2 2 3 2 3 3 2" xfId="47370" xr:uid="{F8974793-68CD-431A-974E-18150019E446}"/>
    <cellStyle name="Comma 5 2 2 2 3 2 3 4" xfId="5215" xr:uid="{A79B0E08-3F85-4EA6-9747-A79216C87B43}"/>
    <cellStyle name="Comma 5 2 2 2 3 2 3 5" xfId="34743" xr:uid="{563A53C1-9BC0-44C1-A590-C97E616BE325}"/>
    <cellStyle name="Comma 5 2 2 2 3 2 4" xfId="18708" xr:uid="{09636EA2-1003-4077-BC8E-D0E4DBE7B2EB}"/>
    <cellStyle name="Comma 5 2 2 2 3 2 4 2" xfId="52769" xr:uid="{EEEB732B-4122-44A7-9D88-B0A6BDD95C39}"/>
    <cellStyle name="Comma 5 2 2 2 3 2 4 3" xfId="40154" xr:uid="{506366D4-1126-4669-AEE9-54F4A9D74D63}"/>
    <cellStyle name="Comma 5 2 2 2 3 2 5" xfId="12122" xr:uid="{9E75760F-A2C9-4581-938D-3CE272FB5CC9}"/>
    <cellStyle name="Comma 5 2 2 2 3 2 5 2" xfId="46491" xr:uid="{B8023BEC-E0A4-4954-AB79-72673352DA3D}"/>
    <cellStyle name="Comma 5 2 2 2 3 2 6" xfId="4336" xr:uid="{5F1E49C0-9729-4D7E-BDF4-0382F349FBEB}"/>
    <cellStyle name="Comma 5 2 2 2 3 2 7" xfId="33864" xr:uid="{728FE743-6BE1-4CA4-875B-8D0A9906BA14}"/>
    <cellStyle name="Comma 5 2 2 2 3 3" xfId="27071" xr:uid="{ED16C4DF-822C-4CDD-9C9A-782A94951D57}"/>
    <cellStyle name="Comma 5 2 2 2 3 3 2" xfId="23574" xr:uid="{0DC7C0B7-CF99-4343-8AF9-14E8EE1151DC}"/>
    <cellStyle name="Comma 5 2 2 2 3 3 2 2" xfId="16067" xr:uid="{D77406B6-DA54-49DA-B147-8668503FD0F4}"/>
    <cellStyle name="Comma 5 2 2 2 3 3 2 2 2" xfId="55410" xr:uid="{166FB27F-71AD-48ED-9C4A-0F774D6D1AA9}"/>
    <cellStyle name="Comma 5 2 2 2 3 3 2 2 3" xfId="42795" xr:uid="{E655A9A8-4A33-47FC-BEB4-A565DCCE7019}"/>
    <cellStyle name="Comma 5 2 2 2 3 3 2 3" xfId="9481" xr:uid="{E77EF64C-4AB9-4767-9E5F-EDCB84A09433}"/>
    <cellStyle name="Comma 5 2 2 2 3 3 2 3 2" xfId="49132" xr:uid="{1354AB8A-F834-4F8E-96DF-75B6E109788A}"/>
    <cellStyle name="Comma 5 2 2 2 3 3 2 4" xfId="30043" xr:uid="{5F95A9B3-95C2-41DA-997E-E5C54EC0D27A}"/>
    <cellStyle name="Comma 5 2 2 2 3 3 2 5" xfId="36505" xr:uid="{E717883A-CEBA-4949-B506-A5643D3FE0B3}"/>
    <cellStyle name="Comma 5 2 2 2 3 3 3" xfId="19563" xr:uid="{6108281A-BE30-4617-B8EE-A77690F019B3}"/>
    <cellStyle name="Comma 5 2 2 2 3 3 3 2" xfId="51913" xr:uid="{07A4338A-31D0-4F57-88F9-9260AB9988AF}"/>
    <cellStyle name="Comma 5 2 2 2 3 3 3 3" xfId="39298" xr:uid="{F4129CDC-7F82-4626-BCB1-E84AB6A6A4F0}"/>
    <cellStyle name="Comma 5 2 2 2 3 3 4" xfId="12977" xr:uid="{632BD724-8D81-460B-80E8-63702EEA045A}"/>
    <cellStyle name="Comma 5 2 2 2 3 3 4 2" xfId="45635" xr:uid="{568685D5-2177-48B0-88A3-76B2051BCCFE}"/>
    <cellStyle name="Comma 5 2 2 2 3 3 5" xfId="6390" xr:uid="{37E6C689-E5C3-41A7-B8DB-C23A717CF8A7}"/>
    <cellStyle name="Comma 5 2 2 2 3 3 6" xfId="33008" xr:uid="{C3E6F487-497A-417C-8BA0-F562B38EEBDE}"/>
    <cellStyle name="Comma 5 2 2 2 3 4" xfId="24451" xr:uid="{1B96F89E-0158-49FE-B4A3-37A5AA441C39}"/>
    <cellStyle name="Comma 5 2 2 2 3 4 2" xfId="16944" xr:uid="{340A1339-ADC6-4B7C-BFC4-8B1E3B792337}"/>
    <cellStyle name="Comma 5 2 2 2 3 4 2 2" xfId="54533" xr:uid="{EA74B3C3-32A9-409E-BB41-0E0DEC3FE1F8}"/>
    <cellStyle name="Comma 5 2 2 2 3 4 2 3" xfId="41918" xr:uid="{97B21BBA-13E0-457B-991F-4D44FE0BAE52}"/>
    <cellStyle name="Comma 5 2 2 2 3 4 3" xfId="10358" xr:uid="{2FD6F59B-C02C-484C-A9C5-D76A17A97105}"/>
    <cellStyle name="Comma 5 2 2 2 3 4 3 2" xfId="48255" xr:uid="{DA807B2E-6AFA-46F2-B01B-83B64353CA1B}"/>
    <cellStyle name="Comma 5 2 2 2 3 4 4" xfId="6100" xr:uid="{154FBA40-5C79-4A24-9B16-2DD0410A001A}"/>
    <cellStyle name="Comma 5 2 2 2 3 4 5" xfId="35628" xr:uid="{0EF89787-D31F-4561-9ACC-5D69B2E6E178}"/>
    <cellStyle name="Comma 5 2 2 2 3 5" xfId="20438" xr:uid="{0E3833B8-1CBB-4D8D-B739-58DEA179BC97}"/>
    <cellStyle name="Comma 5 2 2 2 3 5 2" xfId="51036" xr:uid="{11E2BCFC-1A36-411C-9227-C96CC2AB5C7A}"/>
    <cellStyle name="Comma 5 2 2 2 3 5 3" xfId="38421" xr:uid="{004F0C64-3214-49B5-85C7-513EAED510BB}"/>
    <cellStyle name="Comma 5 2 2 2 3 6" xfId="13852" xr:uid="{9701759F-3931-4F1A-AE5F-1EC2D46B890E}"/>
    <cellStyle name="Comma 5 2 2 2 3 6 2" xfId="44758" xr:uid="{26A0C20B-3C66-40D7-87E5-E6BBBC286DB6}"/>
    <cellStyle name="Comma 5 2 2 2 3 7" xfId="7265" xr:uid="{B17B34ED-8B44-4EC1-B874-649EE835A507}"/>
    <cellStyle name="Comma 5 2 2 2 3 8" xfId="27945" xr:uid="{2E5A6128-0595-4293-98DC-110DFF87A8D8}"/>
    <cellStyle name="Comma 5 2 2 2 3 9" xfId="3364" xr:uid="{7A862410-2894-4F30-85BE-8D6E7A89B229}"/>
    <cellStyle name="Comma 5 2 2 2 4" xfId="2650" xr:uid="{D8B34FF9-3A8A-409D-B709-F7D2C3890B57}"/>
    <cellStyle name="Comma 5 2 2 2 4 2" xfId="23159" xr:uid="{71C6A9DF-E240-42BA-96AB-45A90931F96D}"/>
    <cellStyle name="Comma 5 2 2 2 4 2 2" xfId="15652" xr:uid="{4BF0A125-A055-41D2-8D23-766E352AC26D}"/>
    <cellStyle name="Comma 5 2 2 2 4 2 2 2" xfId="55825" xr:uid="{1A3175D9-E1BF-46D0-AF20-DE13D49BE9EF}"/>
    <cellStyle name="Comma 5 2 2 2 4 2 2 3" xfId="43210" xr:uid="{5EB5009C-7A4A-402C-B19D-7784B9888CC9}"/>
    <cellStyle name="Comma 5 2 2 2 4 2 3" xfId="9066" xr:uid="{C20E0AAC-96BC-4D95-A9F6-90B28019FA48}"/>
    <cellStyle name="Comma 5 2 2 2 4 2 3 2" xfId="49547" xr:uid="{E2633EE1-205F-4D1F-A352-C3D7B7E5D165}"/>
    <cellStyle name="Comma 5 2 2 2 4 2 4" xfId="30458" xr:uid="{AB2AB790-DF19-4FDE-812B-FA3BF59EDCF1}"/>
    <cellStyle name="Comma 5 2 2 2 4 2 5" xfId="36920" xr:uid="{CC8D0AA4-BD8C-468A-8175-66F1F2CB4832}"/>
    <cellStyle name="Comma 5 2 2 2 4 3" xfId="25778" xr:uid="{BF1DC1E5-6828-48FF-AD45-A73509330C2D}"/>
    <cellStyle name="Comma 5 2 2 2 4 3 2" xfId="18271" xr:uid="{A09F62DF-9CDA-4EDA-9C74-52C4EF44E30E}"/>
    <cellStyle name="Comma 5 2 2 2 4 3 2 2" xfId="53206" xr:uid="{5151A106-CC3D-4486-8E1D-BEEB9FA819AD}"/>
    <cellStyle name="Comma 5 2 2 2 4 3 2 3" xfId="40591" xr:uid="{983FEB68-AE73-4B4B-BDD6-69388F73C190}"/>
    <cellStyle name="Comma 5 2 2 2 4 3 3" xfId="11685" xr:uid="{E1080A52-192F-4EB7-9828-B1F2041050A6}"/>
    <cellStyle name="Comma 5 2 2 2 4 3 3 2" xfId="46928" xr:uid="{0333724E-8834-4D3A-BB71-F645FD703005}"/>
    <cellStyle name="Comma 5 2 2 2 4 3 4" xfId="4773" xr:uid="{8071F43B-7198-4BE9-BD97-78ACFD9CD188}"/>
    <cellStyle name="Comma 5 2 2 2 4 3 5" xfId="34301" xr:uid="{4ACDB272-B7C1-4A00-931E-7DAD65667389}"/>
    <cellStyle name="Comma 5 2 2 2 4 4" xfId="19148" xr:uid="{EAC54E2F-2B95-4BF4-A2C6-594428F6B917}"/>
    <cellStyle name="Comma 5 2 2 2 4 4 2" xfId="52328" xr:uid="{5DF0CCD6-638A-485F-AA90-875019CFE8CD}"/>
    <cellStyle name="Comma 5 2 2 2 4 4 3" xfId="39713" xr:uid="{381A3B81-677C-4197-9491-A32E39CB6DC9}"/>
    <cellStyle name="Comma 5 2 2 2 4 5" xfId="12562" xr:uid="{1A052D32-7D08-473A-B815-D0396B4CE591}"/>
    <cellStyle name="Comma 5 2 2 2 4 5 2" xfId="46050" xr:uid="{B6834409-EFD1-4057-BEFF-63EA5F03A3CC}"/>
    <cellStyle name="Comma 5 2 2 2 4 6" xfId="3896" xr:uid="{27F7A040-F5DF-4686-92D0-C925B96397CF}"/>
    <cellStyle name="Comma 5 2 2 2 4 7" xfId="26656" xr:uid="{0BB3FC04-EB37-4D27-A363-FBBB3B087DB8}"/>
    <cellStyle name="Comma 5 2 2 2 4 8" xfId="3566" xr:uid="{95AC278E-97BE-4A0A-828D-75F1748F1458}"/>
    <cellStyle name="Comma 5 2 2 2 4 9" xfId="33423" xr:uid="{52016770-607F-42EB-8093-0AF73558AC01}"/>
    <cellStyle name="Comma 5 2 2 2 5" xfId="27506" xr:uid="{40A0AEE1-594D-4278-B26E-F43FC6AE726C}"/>
    <cellStyle name="Comma 5 2 2 2 5 2" xfId="24009" xr:uid="{D5F1BF7A-EC0D-4428-9E21-22B936B06720}"/>
    <cellStyle name="Comma 5 2 2 2 5 2 2" xfId="16502" xr:uid="{69A68F94-B207-40D9-BD60-EE749BDE48CD}"/>
    <cellStyle name="Comma 5 2 2 2 5 2 2 2" xfId="54975" xr:uid="{1987889D-CB80-4DF7-AD09-2313AD1F20D4}"/>
    <cellStyle name="Comma 5 2 2 2 5 2 2 3" xfId="42360" xr:uid="{C0B2C88A-62C2-45CF-AE1A-517B45B46EF5}"/>
    <cellStyle name="Comma 5 2 2 2 5 2 3" xfId="9916" xr:uid="{876694DD-F979-4935-8FF3-7C18484CB85C}"/>
    <cellStyle name="Comma 5 2 2 2 5 2 3 2" xfId="48697" xr:uid="{E8B29654-A99C-4717-9421-CF67C265BF1C}"/>
    <cellStyle name="Comma 5 2 2 2 5 2 4" xfId="29608" xr:uid="{18EFE28F-4D58-4FAD-86DC-FAEDADDD9986}"/>
    <cellStyle name="Comma 5 2 2 2 5 2 5" xfId="36070" xr:uid="{F83B5834-9415-4515-8EA2-AA0DB32E5401}"/>
    <cellStyle name="Comma 5 2 2 2 5 3" xfId="19998" xr:uid="{405D8701-4A26-44A9-BED5-B068F2DA2E23}"/>
    <cellStyle name="Comma 5 2 2 2 5 3 2" xfId="51478" xr:uid="{A5248D19-6649-4235-AF3B-87D684E9A04D}"/>
    <cellStyle name="Comma 5 2 2 2 5 3 3" xfId="38863" xr:uid="{26ADEB1A-3F31-411B-9726-FD18B5D6C70C}"/>
    <cellStyle name="Comma 5 2 2 2 5 4" xfId="13412" xr:uid="{B35CC4EA-9C90-4F91-B5BC-BC209F222031}"/>
    <cellStyle name="Comma 5 2 2 2 5 4 2" xfId="45200" xr:uid="{CE602617-EA5F-4226-A4C2-0CBD2D0BDDBA}"/>
    <cellStyle name="Comma 5 2 2 2 5 5" xfId="6825" xr:uid="{29E29DD8-F9B7-4C6A-B5C5-F63F35E2E2BC}"/>
    <cellStyle name="Comma 5 2 2 2 5 6" xfId="32573" xr:uid="{41287486-9B1D-407E-AA2A-2185D977F85D}"/>
    <cellStyle name="Comma 5 2 2 2 6" xfId="24893" xr:uid="{1C2888E1-35B0-4858-BF80-65DD8B5B3544}"/>
    <cellStyle name="Comma 5 2 2 2 6 2" xfId="17386" xr:uid="{7D74C825-35FB-4C36-9952-8C4202408C8C}"/>
    <cellStyle name="Comma 5 2 2 2 6 2 2" xfId="54091" xr:uid="{4073D732-4092-48CD-8DB0-C285CC8ACD07}"/>
    <cellStyle name="Comma 5 2 2 2 6 2 3" xfId="41476" xr:uid="{CDDDC277-32C7-4244-B23C-00D2C47DDCCA}"/>
    <cellStyle name="Comma 5 2 2 2 6 3" xfId="10800" xr:uid="{44E91742-875A-4453-B690-901768BD60F6}"/>
    <cellStyle name="Comma 5 2 2 2 6 3 2" xfId="47813" xr:uid="{81504439-A0CD-4C89-8F5B-B24AF2824E65}"/>
    <cellStyle name="Comma 5 2 2 2 6 4" xfId="5658" xr:uid="{E63D845B-E7D1-44DF-B7DD-3A9CD5573048}"/>
    <cellStyle name="Comma 5 2 2 2 6 5" xfId="35186" xr:uid="{4CD7E36D-DAC4-4AF4-8174-C61FB691AF02}"/>
    <cellStyle name="Comma 5 2 2 2 7" xfId="28436" xr:uid="{C827C290-0FB4-477B-BB3B-346F6C6AC07A}"/>
    <cellStyle name="Comma 5 2 2 2 7 2" xfId="20878" xr:uid="{A13F53B4-6426-45C9-A704-86929E28A420}"/>
    <cellStyle name="Comma 5 2 2 2 7 2 2" xfId="50594" xr:uid="{CFE81EB9-6DCE-4841-855C-101ABE888D5A}"/>
    <cellStyle name="Comma 5 2 2 2 7 3" xfId="14292" xr:uid="{7C112EA7-6C7A-42B0-97C4-1C58D5BF9C33}"/>
    <cellStyle name="Comma 5 2 2 2 7 4" xfId="7705" xr:uid="{7F1FD7A0-8223-453C-B641-C7B2493D0FCF}"/>
    <cellStyle name="Comma 5 2 2 2 7 5" xfId="37979" xr:uid="{ABAA334D-162B-4C16-BA34-C1EC6D0CD4F4}"/>
    <cellStyle name="Comma 5 2 2 2 8" xfId="22120" xr:uid="{27571F4C-2C48-415A-B803-BDEFCB9815B3}"/>
    <cellStyle name="Comma 5 2 2 2 8 2" xfId="44288" xr:uid="{7288010F-999E-4D26-8E4D-E3091402AA8E}"/>
    <cellStyle name="Comma 5 2 2 2 9" xfId="21975" xr:uid="{815383CA-3B11-4FC9-B98A-B433FD484C15}"/>
    <cellStyle name="Comma 5 2 2 2 9 2" xfId="56625" xr:uid="{2C6E8BCC-5019-4459-887F-44E0C0EF9221}"/>
    <cellStyle name="Comma 5 2 2 20" xfId="56843" xr:uid="{61A82501-6B32-482F-AAEF-65D8F84E9764}"/>
    <cellStyle name="Comma 5 2 2 21" xfId="56978" xr:uid="{91361FB1-4CF4-41CD-A076-6181E9B9EFE1}"/>
    <cellStyle name="Comma 5 2 2 22" xfId="57037" xr:uid="{047A94CC-F2F4-43C2-A5ED-816F69C52164}"/>
    <cellStyle name="Comma 5 2 2 23" xfId="57091" xr:uid="{13342BE4-EA73-45CB-9EFB-5D6857A35888}"/>
    <cellStyle name="Comma 5 2 2 24" xfId="1526" xr:uid="{BB02ECAC-CAC7-4A00-9025-99CFD130C752}"/>
    <cellStyle name="Comma 5 2 2 25" xfId="57175" xr:uid="{0846F9C8-44AB-47FA-A20B-20A2B86CF3A7}"/>
    <cellStyle name="Comma 5 2 2 3" xfId="927" xr:uid="{6D1DC71B-8631-4E91-820E-3B65417803D5}"/>
    <cellStyle name="Comma 5 2 2 3 10" xfId="14553" xr:uid="{791BDFE8-F73C-4A81-B714-DDA76C2B5211}"/>
    <cellStyle name="Comma 5 2 2 3 11" xfId="7966" xr:uid="{4FA0AF05-6907-47DF-BAF6-3DB2A65C5CE4}"/>
    <cellStyle name="Comma 5 2 2 3 12" xfId="28810" xr:uid="{476CE48D-7967-4843-B87A-AEF73423F62C}"/>
    <cellStyle name="Comma 5 2 2 3 13" xfId="3161" xr:uid="{1F695FA8-C1F9-4EE2-AB04-76B9D310920A}"/>
    <cellStyle name="Comma 5 2 2 3 14" xfId="31765" xr:uid="{391C2C40-94DD-4EA3-8A58-74BBFD21C206}"/>
    <cellStyle name="Comma 5 2 2 3 15" xfId="2233" xr:uid="{0F9293BE-EA7E-457B-9982-2650C3E86769}"/>
    <cellStyle name="Comma 5 2 2 3 2" xfId="1313" xr:uid="{8C998C4F-1BAC-4305-A409-CFB754843A86}"/>
    <cellStyle name="Comma 5 2 2 3 2 10" xfId="32210" xr:uid="{BCC3D55D-0BE8-4025-9F99-D8B088DAB489}"/>
    <cellStyle name="Comma 5 2 2 3 2 11" xfId="27866" xr:uid="{F940A64D-3FCB-41C0-BFEC-1F7AB1E1DDB2}"/>
    <cellStyle name="Comma 5 2 2 3 2 2" xfId="26137" xr:uid="{8ED0D7F6-7743-4DB6-999B-D1C04164C993}"/>
    <cellStyle name="Comma 5 2 2 3 2 2 2" xfId="22639" xr:uid="{4F0DD052-6B74-43B0-BF86-8323761E8345}"/>
    <cellStyle name="Comma 5 2 2 3 2 2 2 2" xfId="15132" xr:uid="{020F0048-EB00-4D62-BA51-6EA80B0CDEE5}"/>
    <cellStyle name="Comma 5 2 2 3 2 2 2 2 2" xfId="56345" xr:uid="{85B8A169-C896-455F-A761-307CD9857E8E}"/>
    <cellStyle name="Comma 5 2 2 3 2 2 2 2 3" xfId="43730" xr:uid="{BC4B733C-A7D9-4106-8EA1-9C6F3C7221C5}"/>
    <cellStyle name="Comma 5 2 2 3 2 2 2 3" xfId="8546" xr:uid="{D3002610-4FA3-4181-AF69-3FC6CD146819}"/>
    <cellStyle name="Comma 5 2 2 3 2 2 2 3 2" xfId="50067" xr:uid="{69191775-8C9F-4A10-A3B5-2AE94EC9F9D9}"/>
    <cellStyle name="Comma 5 2 2 3 2 2 2 4" xfId="30978" xr:uid="{B5642FDB-D1D5-4726-B0BE-672BAAD812BD}"/>
    <cellStyle name="Comma 5 2 2 3 2 2 2 5" xfId="37440" xr:uid="{B0398363-7F10-4897-AB05-D053F4191848}"/>
    <cellStyle name="Comma 5 2 2 3 2 2 3" xfId="25257" xr:uid="{3442D205-7D5D-40EE-A8D6-6B36B0762A15}"/>
    <cellStyle name="Comma 5 2 2 3 2 2 3 2" xfId="17750" xr:uid="{7DE0B668-2711-445B-9F66-AF40EEF3C000}"/>
    <cellStyle name="Comma 5 2 2 3 2 2 3 2 2" xfId="53727" xr:uid="{EC0D438C-6EE3-4E20-A00C-539A67A3E296}"/>
    <cellStyle name="Comma 5 2 2 3 2 2 3 2 3" xfId="41112" xr:uid="{5B4B1532-62EC-4D88-B105-A2359D84CA78}"/>
    <cellStyle name="Comma 5 2 2 3 2 2 3 3" xfId="11164" xr:uid="{478EC2F0-A9A0-4FD7-A5C1-F0A66AA51E9A}"/>
    <cellStyle name="Comma 5 2 2 3 2 2 3 3 2" xfId="47449" xr:uid="{6E980479-4198-46DD-BB29-1FA25B16C021}"/>
    <cellStyle name="Comma 5 2 2 3 2 2 3 4" xfId="5294" xr:uid="{95D19B80-24E3-43CA-B734-4FB4A0C2C0E4}"/>
    <cellStyle name="Comma 5 2 2 3 2 2 3 5" xfId="34822" xr:uid="{08F305F4-8444-459D-95A9-05DF04D56D78}"/>
    <cellStyle name="Comma 5 2 2 3 2 2 4" xfId="18629" xr:uid="{F970B449-56F7-4E1B-BC18-C3B06C66366B}"/>
    <cellStyle name="Comma 5 2 2 3 2 2 4 2" xfId="52848" xr:uid="{0766A7CD-795E-4356-9F61-7E0C8FC9A549}"/>
    <cellStyle name="Comma 5 2 2 3 2 2 4 3" xfId="40233" xr:uid="{3159028D-5633-4E47-9160-CE2F061ADC60}"/>
    <cellStyle name="Comma 5 2 2 3 2 2 5" xfId="12043" xr:uid="{5991AF03-C9C2-451F-87E5-8F6D33DB2077}"/>
    <cellStyle name="Comma 5 2 2 3 2 2 5 2" xfId="46570" xr:uid="{DB765A92-37C1-49F5-AA3F-424B57397E0C}"/>
    <cellStyle name="Comma 5 2 2 3 2 2 6" xfId="4415" xr:uid="{61914C3F-A649-4B82-A49A-8EF252C3C47F}"/>
    <cellStyle name="Comma 5 2 2 3 2 2 7" xfId="33943" xr:uid="{BCDFE4C4-19AF-49B5-8BBB-22A6B8D48861}"/>
    <cellStyle name="Comma 5 2 2 3 2 3" xfId="26993" xr:uid="{A97E7636-1C33-4E1E-8303-17947FD6ECD7}"/>
    <cellStyle name="Comma 5 2 2 3 2 3 2" xfId="23496" xr:uid="{705E9B98-7E20-4ACA-B9EB-D8CCF7E45745}"/>
    <cellStyle name="Comma 5 2 2 3 2 3 2 2" xfId="15989" xr:uid="{093B3B69-F99F-4BFE-AF10-5645D864033B}"/>
    <cellStyle name="Comma 5 2 2 3 2 3 2 2 2" xfId="55488" xr:uid="{ABEF0BC3-BEBB-4113-BAB9-8669E7C1FE02}"/>
    <cellStyle name="Comma 5 2 2 3 2 3 2 2 3" xfId="42873" xr:uid="{0584157D-AE5E-4B72-BA55-103A5D04F6DC}"/>
    <cellStyle name="Comma 5 2 2 3 2 3 2 3" xfId="9403" xr:uid="{683D3EDD-B06B-4ACC-8018-EFF21419C52A}"/>
    <cellStyle name="Comma 5 2 2 3 2 3 2 3 2" xfId="49210" xr:uid="{59090D73-B864-453F-9054-68681996B912}"/>
    <cellStyle name="Comma 5 2 2 3 2 3 2 4" xfId="30121" xr:uid="{07BFCD74-608E-44C7-99EB-CBFEBF328303}"/>
    <cellStyle name="Comma 5 2 2 3 2 3 2 5" xfId="36583" xr:uid="{BD47A1A1-95F4-4E43-BBE1-E3C48BDBD3A3}"/>
    <cellStyle name="Comma 5 2 2 3 2 3 3" xfId="19485" xr:uid="{78683BB3-923F-467F-8833-E6B89795CF2A}"/>
    <cellStyle name="Comma 5 2 2 3 2 3 3 2" xfId="51991" xr:uid="{6A84DCB1-102D-49DA-952F-FEA0EC7A4C13}"/>
    <cellStyle name="Comma 5 2 2 3 2 3 3 3" xfId="39376" xr:uid="{8CCE80AD-3A7D-4C90-90B2-34983F4158FC}"/>
    <cellStyle name="Comma 5 2 2 3 2 3 4" xfId="12899" xr:uid="{EE3673C2-B375-44A7-9248-A1AF5C299E83}"/>
    <cellStyle name="Comma 5 2 2 3 2 3 4 2" xfId="45713" xr:uid="{3F35DEC0-8A5D-49E0-B6AF-E07CD3E2B98E}"/>
    <cellStyle name="Comma 5 2 2 3 2 3 5" xfId="6312" xr:uid="{C39AEFDB-33C4-4535-8536-EF749E7B433D}"/>
    <cellStyle name="Comma 5 2 2 3 2 3 6" xfId="33086" xr:uid="{90D2EE19-D639-45B9-9D23-02080FB47697}"/>
    <cellStyle name="Comma 5 2 2 3 2 4" xfId="24372" xr:uid="{3390EE92-7E97-4134-9EA6-546B41DC2D8D}"/>
    <cellStyle name="Comma 5 2 2 3 2 4 2" xfId="16865" xr:uid="{ADBAF80E-E107-4AF1-9BA4-96728D547CE3}"/>
    <cellStyle name="Comma 5 2 2 3 2 4 2 2" xfId="54612" xr:uid="{CE13CAED-BA44-420A-9FF0-0783AF2BF7FC}"/>
    <cellStyle name="Comma 5 2 2 3 2 4 2 3" xfId="41997" xr:uid="{71E38C92-0A04-41D8-A1E1-27B2085F56BF}"/>
    <cellStyle name="Comma 5 2 2 3 2 4 3" xfId="10279" xr:uid="{B58A2711-F2FB-4518-8734-3996F3F022CE}"/>
    <cellStyle name="Comma 5 2 2 3 2 4 3 2" xfId="48334" xr:uid="{199D724A-3D25-447A-A75C-46A175432B4A}"/>
    <cellStyle name="Comma 5 2 2 3 2 4 4" xfId="6179" xr:uid="{4A2A2BC1-4E22-4530-BAC7-ED8316E41A67}"/>
    <cellStyle name="Comma 5 2 2 3 2 4 5" xfId="35707" xr:uid="{0B7F1010-EAB1-4ADB-820C-97EA6ED76809}"/>
    <cellStyle name="Comma 5 2 2 3 2 5" xfId="22005" xr:uid="{74AE1E3B-0BD7-41A8-916D-52069BB9475B}"/>
    <cellStyle name="Comma 5 2 2 3 2 5 2" xfId="51115" xr:uid="{CA8995F2-11BF-446C-BCD2-0C546EA15F6F}"/>
    <cellStyle name="Comma 5 2 2 3 2 5 3" xfId="38500" xr:uid="{B220C8B7-C939-47BF-A002-1001F664148B}"/>
    <cellStyle name="Comma 5 2 2 3 2 6" xfId="21656" xr:uid="{AE8B4639-86A1-47EB-A94F-81691582CEEF}"/>
    <cellStyle name="Comma 5 2 2 3 2 6 2" xfId="44837" xr:uid="{8F0F9A7A-35E8-4918-BE48-3063DBE9E030}"/>
    <cellStyle name="Comma 5 2 2 3 2 7" xfId="20359" xr:uid="{CCCD3A8A-8BDF-42DB-8B89-14821FA61CA3}"/>
    <cellStyle name="Comma 5 2 2 3 2 8" xfId="13773" xr:uid="{C7D1F214-B3B0-4688-BCCA-013385FFB7D3}"/>
    <cellStyle name="Comma 5 2 2 3 2 9" xfId="7186" xr:uid="{3D4556B5-533D-4DBF-94CA-9DB707DEA7AE}"/>
    <cellStyle name="Comma 5 2 2 3 3" xfId="26577" xr:uid="{2BE0589E-3C6A-4E93-B0B1-DCDFF3D22218}"/>
    <cellStyle name="Comma 5 2 2 3 3 2" xfId="23080" xr:uid="{DCB9A60F-EEA7-42A7-8239-FD7AD7402CF0}"/>
    <cellStyle name="Comma 5 2 2 3 3 2 2" xfId="15573" xr:uid="{70E34FCF-E26C-4CC8-ABD1-37E8E7426999}"/>
    <cellStyle name="Comma 5 2 2 3 3 2 2 2" xfId="55904" xr:uid="{2B8CD4D5-02BA-4048-8ED4-985E810A27CC}"/>
    <cellStyle name="Comma 5 2 2 3 3 2 2 3" xfId="43289" xr:uid="{196EC703-9A67-4CD8-BCBF-8B7345F60146}"/>
    <cellStyle name="Comma 5 2 2 3 3 2 3" xfId="8987" xr:uid="{D9FD4F2C-13C5-4EA2-91DE-F1344943B6D3}"/>
    <cellStyle name="Comma 5 2 2 3 3 2 3 2" xfId="49626" xr:uid="{F014826B-3037-4488-9ABB-00C537D0EDEB}"/>
    <cellStyle name="Comma 5 2 2 3 3 2 4" xfId="30537" xr:uid="{93E63D67-4C22-406A-BC3B-CC9BB054FCC3}"/>
    <cellStyle name="Comma 5 2 2 3 3 2 5" xfId="36999" xr:uid="{09F4AE46-20D8-490A-83B8-E449D1291857}"/>
    <cellStyle name="Comma 5 2 2 3 3 3" xfId="25699" xr:uid="{FF5F652F-6661-465D-9852-1D377B880455}"/>
    <cellStyle name="Comma 5 2 2 3 3 3 2" xfId="18192" xr:uid="{B32392D8-5308-4D86-99B9-AC0DDB21094E}"/>
    <cellStyle name="Comma 5 2 2 3 3 3 2 2" xfId="53285" xr:uid="{2EDE50D1-1B77-404C-9B5F-84D273962A75}"/>
    <cellStyle name="Comma 5 2 2 3 3 3 2 3" xfId="40670" xr:uid="{1063D752-B8E5-4A18-9842-9F4AE7669374}"/>
    <cellStyle name="Comma 5 2 2 3 3 3 3" xfId="11606" xr:uid="{7B9804E7-F48F-4A4A-8BD2-DA3A8C85C3EF}"/>
    <cellStyle name="Comma 5 2 2 3 3 3 3 2" xfId="47007" xr:uid="{2D8609A1-ACB2-48C9-B639-EB22498CBE99}"/>
    <cellStyle name="Comma 5 2 2 3 3 3 4" xfId="4852" xr:uid="{7B23AAC0-C549-44A5-9C8E-7E63B11985AB}"/>
    <cellStyle name="Comma 5 2 2 3 3 3 5" xfId="34380" xr:uid="{62EA3AE6-D287-48AF-AFF6-697BDFF9A03D}"/>
    <cellStyle name="Comma 5 2 2 3 3 4" xfId="19069" xr:uid="{76051457-7CEB-44B2-8C2D-94745E076179}"/>
    <cellStyle name="Comma 5 2 2 3 3 4 2" xfId="52407" xr:uid="{905C35AC-003D-44F5-ACBC-C8277FD162A1}"/>
    <cellStyle name="Comma 5 2 2 3 3 4 3" xfId="39792" xr:uid="{CB6F2EEC-1A79-425F-BF93-53EF17F5C799}"/>
    <cellStyle name="Comma 5 2 2 3 3 5" xfId="12483" xr:uid="{5AF64C32-0C12-460E-B69C-620CE1EC8301}"/>
    <cellStyle name="Comma 5 2 2 3 3 5 2" xfId="46129" xr:uid="{2B6F0B0B-571D-4ECD-8386-3B511182C4C6}"/>
    <cellStyle name="Comma 5 2 2 3 3 6" xfId="3975" xr:uid="{1688CCD3-FCC4-45F0-8033-02BA3FEB3160}"/>
    <cellStyle name="Comma 5 2 2 3 3 7" xfId="33502" xr:uid="{DB024E2D-0C3F-4246-90FE-81D823EB5889}"/>
    <cellStyle name="Comma 5 2 2 3 4" xfId="27427" xr:uid="{9ECB2D1C-718B-45F1-A7F4-2211FF23355F}"/>
    <cellStyle name="Comma 5 2 2 3 4 2" xfId="23930" xr:uid="{388B1AB1-909C-471D-A5A9-E7982EA6919A}"/>
    <cellStyle name="Comma 5 2 2 3 4 2 2" xfId="16423" xr:uid="{475F9B73-22F8-466C-90EF-E75860D6016A}"/>
    <cellStyle name="Comma 5 2 2 3 4 2 2 2" xfId="55054" xr:uid="{64A01267-AAA8-4302-BCB0-DCF8CF030E03}"/>
    <cellStyle name="Comma 5 2 2 3 4 2 2 3" xfId="42439" xr:uid="{325A4E3C-FCA7-483F-8BDF-DA3268FBB894}"/>
    <cellStyle name="Comma 5 2 2 3 4 2 3" xfId="9837" xr:uid="{B3E54E93-07F4-48FC-B6C0-6E58A7D98E6E}"/>
    <cellStyle name="Comma 5 2 2 3 4 2 3 2" xfId="48776" xr:uid="{F1CF401D-CC85-4278-9FB3-1557969C7890}"/>
    <cellStyle name="Comma 5 2 2 3 4 2 4" xfId="29687" xr:uid="{02668280-98AD-46AE-93F9-EBDCD9277C30}"/>
    <cellStyle name="Comma 5 2 2 3 4 2 5" xfId="36149" xr:uid="{83D8FBDE-F8FD-42C6-B9E2-F34E92CD029A}"/>
    <cellStyle name="Comma 5 2 2 3 4 3" xfId="19919" xr:uid="{FD7AF318-F62B-47D6-A439-57AEF97946C4}"/>
    <cellStyle name="Comma 5 2 2 3 4 3 2" xfId="51557" xr:uid="{B57F7867-E1D5-4542-AF30-D5A85621FDD4}"/>
    <cellStyle name="Comma 5 2 2 3 4 3 3" xfId="38942" xr:uid="{08CFF968-20DD-453C-9B20-D8B7352D6954}"/>
    <cellStyle name="Comma 5 2 2 3 4 4" xfId="13333" xr:uid="{70FF5FD0-9FF8-4ED1-8A80-5DBF349BB197}"/>
    <cellStyle name="Comma 5 2 2 3 4 4 2" xfId="45279" xr:uid="{3C7D5FD2-D585-4FCD-A254-53B6268901E3}"/>
    <cellStyle name="Comma 5 2 2 3 4 5" xfId="6746" xr:uid="{16932BBA-3EDA-45B3-9D5B-14E0C9C71246}"/>
    <cellStyle name="Comma 5 2 2 3 4 6" xfId="32652" xr:uid="{89FF0FAC-C612-4E8E-8E37-419F5DD44BE6}"/>
    <cellStyle name="Comma 5 2 2 3 5" xfId="24814" xr:uid="{FA91F9D2-23C0-472C-9529-62245BE31C92}"/>
    <cellStyle name="Comma 5 2 2 3 5 2" xfId="17307" xr:uid="{DE04010E-9DFA-4221-A055-7CEF0F0650A6}"/>
    <cellStyle name="Comma 5 2 2 3 5 2 2" xfId="54170" xr:uid="{B78A6419-AC33-4C43-8ED5-3A9B2AE24893}"/>
    <cellStyle name="Comma 5 2 2 3 5 2 3" xfId="41555" xr:uid="{5AB408FA-DBC2-4457-BC04-6B44171143BE}"/>
    <cellStyle name="Comma 5 2 2 3 5 3" xfId="10721" xr:uid="{3D4F0648-C76E-45C4-A51A-F9053D607999}"/>
    <cellStyle name="Comma 5 2 2 3 5 3 2" xfId="47892" xr:uid="{BCC14999-0D80-4ED4-9B9E-FD8C3A3BF6B4}"/>
    <cellStyle name="Comma 5 2 2 3 5 4" xfId="5737" xr:uid="{C3A7301C-D987-4E86-BF8E-37AA8CFDE176}"/>
    <cellStyle name="Comma 5 2 2 3 5 5" xfId="35265" xr:uid="{4EC2ED66-78ED-49A1-8EC6-50FE838399C9}"/>
    <cellStyle name="Comma 5 2 2 3 6" xfId="28357" xr:uid="{7F5EC896-FFB7-45D7-A785-946DFA0B0834}"/>
    <cellStyle name="Comma 5 2 2 3 6 2" xfId="20799" xr:uid="{AEB390B2-BCAC-4FEF-B429-0CC0E6ECDBE5}"/>
    <cellStyle name="Comma 5 2 2 3 6 2 2" xfId="50673" xr:uid="{8BE5C06A-F768-4DC6-856B-1DA6C6C9B5C7}"/>
    <cellStyle name="Comma 5 2 2 3 6 3" xfId="14213" xr:uid="{5D161C07-A947-416B-AE3A-8D17AE7EA495}"/>
    <cellStyle name="Comma 5 2 2 3 6 4" xfId="7626" xr:uid="{5942AD8C-AB31-40E9-B623-77CF4EF1EAE3}"/>
    <cellStyle name="Comma 5 2 2 3 6 5" xfId="38058" xr:uid="{BBD3F8F9-B5E4-43E6-B1DD-45F1D8308FE5}"/>
    <cellStyle name="Comma 5 2 2 3 7" xfId="22105" xr:uid="{3145A787-4957-4A54-BA0C-4C03AA1CCE49}"/>
    <cellStyle name="Comma 5 2 2 3 7 2" xfId="44367" xr:uid="{80612EB8-9E2A-4E77-A85F-640EE87E7806}"/>
    <cellStyle name="Comma 5 2 2 3 8" xfId="22129" xr:uid="{C1BC519A-FCB9-44CF-8014-2E952A15D5C8}"/>
    <cellStyle name="Comma 5 2 2 3 9" xfId="21139" xr:uid="{150E531E-68CD-4AF5-AD69-D72C9E317FDE}"/>
    <cellStyle name="Comma 5 2 2 4" xfId="986" xr:uid="{0EF5219D-2B84-40B7-9E7B-6FBAD1EC2EB9}"/>
    <cellStyle name="Comma 5 2 2 4 10" xfId="7780" xr:uid="{204F9515-2C41-4089-B583-C3069C2B9332}"/>
    <cellStyle name="Comma 5 2 2 4 11" xfId="28549" xr:uid="{31038924-FF97-46C4-8310-5869393ABFBB}"/>
    <cellStyle name="Comma 5 2 2 4 12" xfId="3363" xr:uid="{194E6398-C446-47D7-8E8E-C40852718B6C}"/>
    <cellStyle name="Comma 5 2 2 4 13" xfId="31611" xr:uid="{7086F165-350B-481B-AB1D-5DC96047FEA1}"/>
    <cellStyle name="Comma 5 2 2 4 14" xfId="2441" xr:uid="{73DC8227-F468-4A7A-8E1A-F6F86FE725F0}"/>
    <cellStyle name="Comma 5 2 2 4 2" xfId="28021" xr:uid="{600432C4-F600-49F1-9B06-23A0CEA3971B}"/>
    <cellStyle name="Comma 5 2 2 4 2 2" xfId="26290" xr:uid="{F4F38AFD-64B7-4F09-8A9C-D3DF309FBA47}"/>
    <cellStyle name="Comma 5 2 2 4 2 2 2" xfId="22792" xr:uid="{D66A89D3-2BCF-4C15-A6AA-8514CFA18FD6}"/>
    <cellStyle name="Comma 5 2 2 4 2 2 2 2" xfId="15285" xr:uid="{983EEE12-4139-4755-B9F0-D9E5DE47077F}"/>
    <cellStyle name="Comma 5 2 2 4 2 2 2 2 2" xfId="56192" xr:uid="{B2A8BD24-4C9D-42D3-83C3-8727B8592E42}"/>
    <cellStyle name="Comma 5 2 2 4 2 2 2 2 3" xfId="43577" xr:uid="{E55B04AD-C312-4050-993E-51209E6DFC5A}"/>
    <cellStyle name="Comma 5 2 2 4 2 2 2 3" xfId="8699" xr:uid="{E3089395-291E-4292-B1DE-B459B4B27308}"/>
    <cellStyle name="Comma 5 2 2 4 2 2 2 3 2" xfId="49914" xr:uid="{FA197503-4CB1-4E78-BB8E-CEBB4BDD72E5}"/>
    <cellStyle name="Comma 5 2 2 4 2 2 2 4" xfId="30825" xr:uid="{30E28BF1-B91C-4653-B770-E28387242768}"/>
    <cellStyle name="Comma 5 2 2 4 2 2 2 5" xfId="37287" xr:uid="{19544AA4-1179-4D7B-A875-62C76C891CC1}"/>
    <cellStyle name="Comma 5 2 2 4 2 2 3" xfId="25410" xr:uid="{E589E782-B5AB-44B0-8BAB-73C470E28427}"/>
    <cellStyle name="Comma 5 2 2 4 2 2 3 2" xfId="17903" xr:uid="{6CF4E27C-A819-434C-BD17-8C66F90F1740}"/>
    <cellStyle name="Comma 5 2 2 4 2 2 3 2 2" xfId="53574" xr:uid="{AB266078-EDD4-4902-9260-8D590ED7E580}"/>
    <cellStyle name="Comma 5 2 2 4 2 2 3 2 3" xfId="40959" xr:uid="{2648A1BF-0D6E-4270-BDFF-B969C1E2ECCC}"/>
    <cellStyle name="Comma 5 2 2 4 2 2 3 3" xfId="11317" xr:uid="{72A7BA7B-8172-4FED-8074-59072E3A2414}"/>
    <cellStyle name="Comma 5 2 2 4 2 2 3 3 2" xfId="47296" xr:uid="{CE951F83-FE5A-46E6-B4D5-BCE7929A5EDC}"/>
    <cellStyle name="Comma 5 2 2 4 2 2 3 4" xfId="5141" xr:uid="{FC588B28-CEAD-4177-8C66-6905C5D292CC}"/>
    <cellStyle name="Comma 5 2 2 4 2 2 3 5" xfId="34669" xr:uid="{42537CFF-6C25-494E-81FD-92A8B5E01F27}"/>
    <cellStyle name="Comma 5 2 2 4 2 2 4" xfId="18782" xr:uid="{18D16307-B2E5-4952-804C-362BC1DCDB5F}"/>
    <cellStyle name="Comma 5 2 2 4 2 2 4 2" xfId="52695" xr:uid="{FD7E1916-684E-454E-AA1A-FC6999E46150}"/>
    <cellStyle name="Comma 5 2 2 4 2 2 4 3" xfId="40080" xr:uid="{1B88B6BF-A3A7-4BAD-A75D-D6878AEC570B}"/>
    <cellStyle name="Comma 5 2 2 4 2 2 5" xfId="12196" xr:uid="{A1A0ED90-37E5-4EA0-87A1-CDB771743981}"/>
    <cellStyle name="Comma 5 2 2 4 2 2 5 2" xfId="46417" xr:uid="{F3BF425A-03F8-4CBD-B613-83EE9FE62741}"/>
    <cellStyle name="Comma 5 2 2 4 2 2 6" xfId="4262" xr:uid="{1E95A89A-542D-4EE9-9DAF-0D5B377BF6A8}"/>
    <cellStyle name="Comma 5 2 2 4 2 2 7" xfId="33790" xr:uid="{CC03595B-63F7-4501-8FAE-A8AEA9552ECA}"/>
    <cellStyle name="Comma 5 2 2 4 2 3" xfId="27145" xr:uid="{0466BCCA-A40B-4EE0-9F9F-00223DC67DF4}"/>
    <cellStyle name="Comma 5 2 2 4 2 3 2" xfId="23648" xr:uid="{822ACF7D-B16A-457A-B8EA-BDE3A505343C}"/>
    <cellStyle name="Comma 5 2 2 4 2 3 2 2" xfId="16141" xr:uid="{F0B93D12-6AFA-463A-878F-039A713943CB}"/>
    <cellStyle name="Comma 5 2 2 4 2 3 2 2 2" xfId="55336" xr:uid="{B3EE86C9-2820-44E0-9813-055A2FD99909}"/>
    <cellStyle name="Comma 5 2 2 4 2 3 2 2 3" xfId="42721" xr:uid="{B6C533DF-C9AC-431E-8DA5-4D3C17C017A1}"/>
    <cellStyle name="Comma 5 2 2 4 2 3 2 3" xfId="9555" xr:uid="{54A0C5EC-B3DB-4DAC-9F32-3A2D2E9D3CEA}"/>
    <cellStyle name="Comma 5 2 2 4 2 3 2 3 2" xfId="49058" xr:uid="{62531DA9-159F-41F8-82FD-642A9F7A4528}"/>
    <cellStyle name="Comma 5 2 2 4 2 3 2 4" xfId="29969" xr:uid="{B598258E-F0F9-4C8C-B4CB-0DAF8E1F3C53}"/>
    <cellStyle name="Comma 5 2 2 4 2 3 2 5" xfId="36431" xr:uid="{11407301-6CD2-4093-9B45-9C8830235E34}"/>
    <cellStyle name="Comma 5 2 2 4 2 3 3" xfId="19637" xr:uid="{5B87D06D-D4F8-4D7A-9F74-4E47A429B4F8}"/>
    <cellStyle name="Comma 5 2 2 4 2 3 3 2" xfId="51839" xr:uid="{727479BF-6341-44AF-87F9-2CA0B1D5DFF5}"/>
    <cellStyle name="Comma 5 2 2 4 2 3 3 3" xfId="39224" xr:uid="{D610C09A-D9BB-44E7-8868-06D61961362C}"/>
    <cellStyle name="Comma 5 2 2 4 2 3 4" xfId="13051" xr:uid="{CCE1FE75-BD19-47DE-8396-AB03E7423B9F}"/>
    <cellStyle name="Comma 5 2 2 4 2 3 4 2" xfId="45561" xr:uid="{F452AC86-9CEE-4851-B584-9734646D9B30}"/>
    <cellStyle name="Comma 5 2 2 4 2 3 5" xfId="6464" xr:uid="{1FAEA1E5-018B-442C-8C27-6B5E1FE15AE4}"/>
    <cellStyle name="Comma 5 2 2 4 2 3 6" xfId="32934" xr:uid="{AACC9EFC-CD7F-493F-94BC-9B62A973F034}"/>
    <cellStyle name="Comma 5 2 2 4 2 4" xfId="24525" xr:uid="{41DCA072-8EDA-443B-853C-DB18CFDB0A7D}"/>
    <cellStyle name="Comma 5 2 2 4 2 4 2" xfId="17018" xr:uid="{D6A3F97B-8BE2-4960-B860-2E817463CABF}"/>
    <cellStyle name="Comma 5 2 2 4 2 4 2 2" xfId="54459" xr:uid="{0304BEB5-B02F-479A-B566-8A642A801725}"/>
    <cellStyle name="Comma 5 2 2 4 2 4 2 3" xfId="41844" xr:uid="{2BE9E8FD-7F80-4E5B-8375-094CBF9303B4}"/>
    <cellStyle name="Comma 5 2 2 4 2 4 3" xfId="10432" xr:uid="{6A5C1442-670B-4AF5-A9F5-1AAEDCE09A83}"/>
    <cellStyle name="Comma 5 2 2 4 2 4 3 2" xfId="48181" xr:uid="{271C40CE-A4B4-49C1-8BD7-39F9F6C9CB2C}"/>
    <cellStyle name="Comma 5 2 2 4 2 4 4" xfId="6026" xr:uid="{E2978834-CF9C-4DFC-A6F1-F4C68D5E586A}"/>
    <cellStyle name="Comma 5 2 2 4 2 4 5" xfId="35554" xr:uid="{3CF21B4B-DF0C-49EF-86DD-BAC5DF406DF4}"/>
    <cellStyle name="Comma 5 2 2 4 2 5" xfId="20512" xr:uid="{02D92AE2-E1B8-41B7-8A0C-74C3E06F9E57}"/>
    <cellStyle name="Comma 5 2 2 4 2 5 2" xfId="50962" xr:uid="{B73EA538-D8F6-455B-BE32-B4BCE4258F72}"/>
    <cellStyle name="Comma 5 2 2 4 2 5 3" xfId="38347" xr:uid="{0A8EC74C-C549-4DAB-A979-4D916D636D50}"/>
    <cellStyle name="Comma 5 2 2 4 2 6" xfId="13926" xr:uid="{B5F4D7EB-396F-4A05-891F-C0AECAF9992C}"/>
    <cellStyle name="Comma 5 2 2 4 2 6 2" xfId="44684" xr:uid="{6C22719D-092A-41D9-A78D-52D890394926}"/>
    <cellStyle name="Comma 5 2 2 4 2 7" xfId="7339" xr:uid="{70B19208-6867-420C-A2BC-6813F03DAAF0}"/>
    <cellStyle name="Comma 5 2 2 4 2 8" xfId="32057" xr:uid="{A7A95EFF-F0BA-464D-AFE8-352AEE099E15}"/>
    <cellStyle name="Comma 5 2 2 4 3" xfId="26728" xr:uid="{4E03F96B-ED52-4473-85A8-944E7E39C6E4}"/>
    <cellStyle name="Comma 5 2 2 4 3 2" xfId="23231" xr:uid="{AA9AA554-1D9B-4914-A3D4-B6E6EDE82E54}"/>
    <cellStyle name="Comma 5 2 2 4 3 2 2" xfId="15724" xr:uid="{EAF078B8-CC82-4BAA-BF0F-1A57E41889DE}"/>
    <cellStyle name="Comma 5 2 2 4 3 2 2 2" xfId="55753" xr:uid="{B801B652-AE1A-472E-948E-BC55C406DBFF}"/>
    <cellStyle name="Comma 5 2 2 4 3 2 2 3" xfId="43138" xr:uid="{27EA71E3-CD86-444B-B146-6499E9B45E59}"/>
    <cellStyle name="Comma 5 2 2 4 3 2 3" xfId="9138" xr:uid="{2516105B-A45C-4532-A63F-E130740E732D}"/>
    <cellStyle name="Comma 5 2 2 4 3 2 3 2" xfId="49475" xr:uid="{58650B6B-51CB-41D2-8E0F-1DF7DE8425BC}"/>
    <cellStyle name="Comma 5 2 2 4 3 2 4" xfId="30386" xr:uid="{BF09A6CC-278B-454B-AF3F-6BB1E57ACBAB}"/>
    <cellStyle name="Comma 5 2 2 4 3 2 5" xfId="36848" xr:uid="{AC980873-263E-404E-837A-C081B7E6B72E}"/>
    <cellStyle name="Comma 5 2 2 4 3 3" xfId="25853" xr:uid="{D54A247B-B3C7-4C27-AB98-6C20308B42B2}"/>
    <cellStyle name="Comma 5 2 2 4 3 3 2" xfId="18346" xr:uid="{1E470480-828E-4A21-A384-CB2D4F8B9AF8}"/>
    <cellStyle name="Comma 5 2 2 4 3 3 2 2" xfId="53131" xr:uid="{2E88D7FF-0876-42C3-A3F7-05A523BB2D1C}"/>
    <cellStyle name="Comma 5 2 2 4 3 3 2 3" xfId="40516" xr:uid="{FB61D4AA-0B84-4E99-8FEC-1D1F34F805BD}"/>
    <cellStyle name="Comma 5 2 2 4 3 3 3" xfId="11760" xr:uid="{EB4D3298-A74B-455C-80E5-D5C7056B46AA}"/>
    <cellStyle name="Comma 5 2 2 4 3 3 3 2" xfId="46853" xr:uid="{E09DA2B7-7941-4248-88B3-B5A950C784B6}"/>
    <cellStyle name="Comma 5 2 2 4 3 3 4" xfId="4698" xr:uid="{3CE5E43E-7248-4B11-93AD-67201CBCF46B}"/>
    <cellStyle name="Comma 5 2 2 4 3 3 5" xfId="34226" xr:uid="{78A74339-C23A-4B1D-ACA5-F1E47F725438}"/>
    <cellStyle name="Comma 5 2 2 4 3 4" xfId="19220" xr:uid="{C17A951D-5C55-4087-BC51-7F0223704F60}"/>
    <cellStyle name="Comma 5 2 2 4 3 4 2" xfId="52256" xr:uid="{BAEEC312-0F4B-4B6F-B86F-BAE33EC10206}"/>
    <cellStyle name="Comma 5 2 2 4 3 4 3" xfId="39641" xr:uid="{1C497172-FFEA-4C38-A56A-7A206F497465}"/>
    <cellStyle name="Comma 5 2 2 4 3 5" xfId="12634" xr:uid="{50CBFC16-A262-422E-B285-29F5A011148E}"/>
    <cellStyle name="Comma 5 2 2 4 3 5 2" xfId="45978" xr:uid="{E453FD47-1AB9-4BB4-8634-79E0D0BD2326}"/>
    <cellStyle name="Comma 5 2 2 4 3 6" xfId="3824" xr:uid="{38B3EEE2-7E69-4B1F-B5F5-DB75463A4906}"/>
    <cellStyle name="Comma 5 2 2 4 3 7" xfId="33351" xr:uid="{ED97476F-ED0C-403F-A569-DE1EC2AA3883}"/>
    <cellStyle name="Comma 5 2 2 4 4" xfId="27578" xr:uid="{88E377ED-03B3-4943-9507-A6B5E5EBE2DA}"/>
    <cellStyle name="Comma 5 2 2 4 4 2" xfId="24081" xr:uid="{99B7C3C8-5412-4051-8603-A7E13FF690B6}"/>
    <cellStyle name="Comma 5 2 2 4 4 2 2" xfId="16574" xr:uid="{51B7139F-F580-4931-AF5D-73DF06A79CBF}"/>
    <cellStyle name="Comma 5 2 2 4 4 2 2 2" xfId="54903" xr:uid="{6FF0DD71-80A7-4610-BF5C-811F23DC7A64}"/>
    <cellStyle name="Comma 5 2 2 4 4 2 2 3" xfId="42288" xr:uid="{B0C567B1-1311-495E-9DDE-2BE910A21438}"/>
    <cellStyle name="Comma 5 2 2 4 4 2 3" xfId="9988" xr:uid="{EED3CD71-14DD-4CCD-90DC-A7290FA0C41D}"/>
    <cellStyle name="Comma 5 2 2 4 4 2 3 2" xfId="48625" xr:uid="{5817AFAC-1E6F-4813-8AFE-0687D1B3291A}"/>
    <cellStyle name="Comma 5 2 2 4 4 2 4" xfId="29536" xr:uid="{C7EFF464-6840-4C7B-B40E-AE4E98549275}"/>
    <cellStyle name="Comma 5 2 2 4 4 2 5" xfId="35998" xr:uid="{18E655D1-DBC9-4F14-BCF2-60AFDA975FFF}"/>
    <cellStyle name="Comma 5 2 2 4 4 3" xfId="20070" xr:uid="{FF3C9D99-CE9A-4FAE-B8C4-7211AC2D4D0C}"/>
    <cellStyle name="Comma 5 2 2 4 4 3 2" xfId="51406" xr:uid="{7B63268B-5A64-494A-BCED-01EED6D4156E}"/>
    <cellStyle name="Comma 5 2 2 4 4 3 3" xfId="38791" xr:uid="{245A97AB-401F-4A55-8F1B-29B78199EE17}"/>
    <cellStyle name="Comma 5 2 2 4 4 4" xfId="13484" xr:uid="{AC9D62A2-F83A-43C0-ABD5-F0D9E710F182}"/>
    <cellStyle name="Comma 5 2 2 4 4 4 2" xfId="45128" xr:uid="{57772151-F62A-451F-8076-129195FC4C89}"/>
    <cellStyle name="Comma 5 2 2 4 4 5" xfId="6897" xr:uid="{F5986CEE-E553-4A03-AB93-4DAE38453209}"/>
    <cellStyle name="Comma 5 2 2 4 4 6" xfId="32501" xr:uid="{6794124C-5218-47AE-8AF1-24419286AA61}"/>
    <cellStyle name="Comma 5 2 2 4 5" xfId="24968" xr:uid="{CA14B7E5-389A-4C28-9787-08EF5736B0D9}"/>
    <cellStyle name="Comma 5 2 2 4 5 2" xfId="17461" xr:uid="{8ABD7614-F575-4724-B698-EBBC47CFFE31}"/>
    <cellStyle name="Comma 5 2 2 4 5 2 2" xfId="54016" xr:uid="{E4C9CE6E-596C-407D-857B-49C6FDCCB082}"/>
    <cellStyle name="Comma 5 2 2 4 5 2 3" xfId="41401" xr:uid="{F244F24E-271C-412D-82F9-0A0924C22EAB}"/>
    <cellStyle name="Comma 5 2 2 4 5 3" xfId="10875" xr:uid="{8B5ECFEF-EF3D-40EB-8F30-C6519F1EBEE8}"/>
    <cellStyle name="Comma 5 2 2 4 5 3 2" xfId="47738" xr:uid="{13F5B1A1-F548-43CB-AAAD-F06073CC539C}"/>
    <cellStyle name="Comma 5 2 2 4 5 4" xfId="5583" xr:uid="{06F7C9AA-F949-46EB-950F-26CCC158F265}"/>
    <cellStyle name="Comma 5 2 2 4 5 5" xfId="35111" xr:uid="{AF27109A-348B-44B2-9DB1-929A368BFBBD}"/>
    <cellStyle name="Comma 5 2 2 4 6" xfId="21722" xr:uid="{7EAB1A75-AFC9-48E2-B47E-D7B34268C8B1}"/>
    <cellStyle name="Comma 5 2 2 4 6 2" xfId="50519" xr:uid="{821C7AEE-4ACF-4AF8-A5F8-4E53C8F97C12}"/>
    <cellStyle name="Comma 5 2 2 4 6 3" xfId="37904" xr:uid="{C3AAA1A3-FB44-469F-A416-24413297E880}"/>
    <cellStyle name="Comma 5 2 2 4 7" xfId="21955" xr:uid="{0A251E3F-3FE2-40B6-9860-BB3092C8E32A}"/>
    <cellStyle name="Comma 5 2 2 4 7 2" xfId="44184" xr:uid="{7AD0FB16-D4BF-4AFC-BE3D-4B35369BD187}"/>
    <cellStyle name="Comma 5 2 2 4 8" xfId="20953" xr:uid="{55877201-911F-466B-8747-191B5106E81E}"/>
    <cellStyle name="Comma 5 2 2 4 9" xfId="14367" xr:uid="{F678F40B-7611-4CFB-936A-0A3C90D91627}"/>
    <cellStyle name="Comma 5 2 2 5" xfId="2649" xr:uid="{8002C007-C596-49BA-9844-B87A7A4B4D20}"/>
    <cellStyle name="Comma 5 2 2 5 10" xfId="31932" xr:uid="{C858079B-A1A5-4F79-9742-5E30B6F56F4C}"/>
    <cellStyle name="Comma 5 2 2 5 2" xfId="26414" xr:uid="{82717380-C88E-44AE-80E7-27BF8B79FE54}"/>
    <cellStyle name="Comma 5 2 2 5 2 2" xfId="22917" xr:uid="{5C77881F-3471-4145-9D6B-0C42E2F22A4A}"/>
    <cellStyle name="Comma 5 2 2 5 2 2 2" xfId="15410" xr:uid="{2B2B7E9B-3288-4D3F-82F4-D64BA19E0B2C}"/>
    <cellStyle name="Comma 5 2 2 5 2 2 2 2" xfId="56067" xr:uid="{D7621658-3ECD-4665-9677-D8E649E8B470}"/>
    <cellStyle name="Comma 5 2 2 5 2 2 2 3" xfId="43452" xr:uid="{CC825213-DF8D-4D51-8EA1-A2DB9934D127}"/>
    <cellStyle name="Comma 5 2 2 5 2 2 3" xfId="8824" xr:uid="{C653BA66-188F-4576-8FAF-27A5919FA16C}"/>
    <cellStyle name="Comma 5 2 2 5 2 2 3 2" xfId="49789" xr:uid="{8516608D-62F9-4592-954E-588FA79ECDD7}"/>
    <cellStyle name="Comma 5 2 2 5 2 2 4" xfId="30700" xr:uid="{578BBA99-40AE-4416-9DC8-6193EC11601F}"/>
    <cellStyle name="Comma 5 2 2 5 2 2 5" xfId="37162" xr:uid="{641CFDB3-500D-4F2F-A8CC-6E9672335DF4}"/>
    <cellStyle name="Comma 5 2 2 5 2 3" xfId="25535" xr:uid="{5BE0FC80-10F7-488C-A7F5-008139AE69D7}"/>
    <cellStyle name="Comma 5 2 2 5 2 3 2" xfId="18028" xr:uid="{E72E81CD-8322-4BBA-8699-0DCBCA3EC36F}"/>
    <cellStyle name="Comma 5 2 2 5 2 3 2 2" xfId="53449" xr:uid="{C0B00948-E685-41C6-B108-72BAAB4C0149}"/>
    <cellStyle name="Comma 5 2 2 5 2 3 2 3" xfId="40834" xr:uid="{623057CE-FEF2-43A6-B22D-CAAEC87C80AC}"/>
    <cellStyle name="Comma 5 2 2 5 2 3 3" xfId="11442" xr:uid="{42F6C137-6F49-40DC-89ED-0FF0F86B3634}"/>
    <cellStyle name="Comma 5 2 2 5 2 3 3 2" xfId="47171" xr:uid="{611443A7-C661-409E-BB9E-5452746069EF}"/>
    <cellStyle name="Comma 5 2 2 5 2 3 4" xfId="5016" xr:uid="{3D2AD6A8-7A16-441F-AD13-76C61FE477F2}"/>
    <cellStyle name="Comma 5 2 2 5 2 3 5" xfId="34544" xr:uid="{5477256E-CE5C-4CD1-8CC1-9FD8DAAEA912}"/>
    <cellStyle name="Comma 5 2 2 5 2 4" xfId="18906" xr:uid="{54A1DFD4-18BB-41C4-B384-AC5CD6699654}"/>
    <cellStyle name="Comma 5 2 2 5 2 4 2" xfId="52570" xr:uid="{BDCAD6CA-6E01-4AD1-8BDF-CBC9683EA3F6}"/>
    <cellStyle name="Comma 5 2 2 5 2 4 3" xfId="39955" xr:uid="{BDCA96B9-D77A-451E-A390-0F2CF84B89BA}"/>
    <cellStyle name="Comma 5 2 2 5 2 5" xfId="12320" xr:uid="{9EF380C5-C352-4922-9FAC-370467E13D06}"/>
    <cellStyle name="Comma 5 2 2 5 2 5 2" xfId="46292" xr:uid="{9AE0BD1F-AB0F-417B-9E71-474BA20E425E}"/>
    <cellStyle name="Comma 5 2 2 5 2 6" xfId="4138" xr:uid="{511A3E56-BEDC-4F84-A9C5-23463F440D24}"/>
    <cellStyle name="Comma 5 2 2 5 2 7" xfId="33665" xr:uid="{11BA6281-7B4F-4480-A1EC-86DBB99124AE}"/>
    <cellStyle name="Comma 5 2 2 5 3" xfId="27264" xr:uid="{F07EEAED-23EB-44A0-ABED-03B9AC6371C8}"/>
    <cellStyle name="Comma 5 2 2 5 3 2" xfId="23767" xr:uid="{5B2CAFD9-B3D8-4386-9CF4-C62CB71DC33C}"/>
    <cellStyle name="Comma 5 2 2 5 3 2 2" xfId="16260" xr:uid="{694B77A6-6F94-48B2-A9DC-C999EC1DF705}"/>
    <cellStyle name="Comma 5 2 2 5 3 2 2 2" xfId="55217" xr:uid="{0B917696-D75D-464D-BB94-CD23136927C0}"/>
    <cellStyle name="Comma 5 2 2 5 3 2 2 3" xfId="42602" xr:uid="{DEE2FA13-6D16-49BE-9B2A-D32CC9328387}"/>
    <cellStyle name="Comma 5 2 2 5 3 2 3" xfId="9674" xr:uid="{FB403FEB-8947-43C6-A5F1-EC18984E93D3}"/>
    <cellStyle name="Comma 5 2 2 5 3 2 3 2" xfId="48939" xr:uid="{9A4C9EF7-56E8-40A2-A1AF-C0984CEC1DA3}"/>
    <cellStyle name="Comma 5 2 2 5 3 2 4" xfId="29850" xr:uid="{E6879DFE-7AFD-44CA-B188-CF683FB0DC3A}"/>
    <cellStyle name="Comma 5 2 2 5 3 2 5" xfId="36312" xr:uid="{8B7D33E0-5D8B-4C14-BEB5-4A072B75FD46}"/>
    <cellStyle name="Comma 5 2 2 5 3 3" xfId="19756" xr:uid="{09155205-4FB4-4F60-8E41-D175FD2DF624}"/>
    <cellStyle name="Comma 5 2 2 5 3 3 2" xfId="51720" xr:uid="{0EF97826-9735-4788-AFCE-A649A405704D}"/>
    <cellStyle name="Comma 5 2 2 5 3 3 3" xfId="39105" xr:uid="{B993DC3C-CD41-49AD-B64F-25F5982A4D80}"/>
    <cellStyle name="Comma 5 2 2 5 3 4" xfId="13170" xr:uid="{4675A477-346F-4639-938C-4662BA83CA21}"/>
    <cellStyle name="Comma 5 2 2 5 3 4 2" xfId="45442" xr:uid="{2B0F8DD1-6A07-4909-9086-5C8156DD29AD}"/>
    <cellStyle name="Comma 5 2 2 5 3 5" xfId="6583" xr:uid="{6BAE8086-E97A-4CF0-89AF-C92CD18276B7}"/>
    <cellStyle name="Comma 5 2 2 5 3 6" xfId="32815" xr:uid="{8E80B52B-36DC-4472-8AA7-EF5307A2CB80}"/>
    <cellStyle name="Comma 5 2 2 5 4" xfId="24650" xr:uid="{54BF6054-895D-4BAD-8C4F-1E227DBC87A4}"/>
    <cellStyle name="Comma 5 2 2 5 4 2" xfId="17143" xr:uid="{4B6C804B-6593-459F-A0F5-B8FB50376CF6}"/>
    <cellStyle name="Comma 5 2 2 5 4 2 2" xfId="54334" xr:uid="{BF0008F2-2F54-4D43-AAF7-6793CA74BC0A}"/>
    <cellStyle name="Comma 5 2 2 5 4 2 3" xfId="41719" xr:uid="{D8ED5769-0504-43FE-A148-6BC1DB7C5F5E}"/>
    <cellStyle name="Comma 5 2 2 5 4 3" xfId="10557" xr:uid="{DC8B4A2A-398B-4B92-947A-7C318174B9FF}"/>
    <cellStyle name="Comma 5 2 2 5 4 3 2" xfId="48056" xr:uid="{3DD502BC-7892-4BB5-B3D3-0FB3860638A4}"/>
    <cellStyle name="Comma 5 2 2 5 4 4" xfId="5901" xr:uid="{F02399E4-D1F2-476F-BA0F-616B035C5F4A}"/>
    <cellStyle name="Comma 5 2 2 5 4 5" xfId="35429" xr:uid="{12FF5055-CFE6-472A-A2B5-D88D5A159EB7}"/>
    <cellStyle name="Comma 5 2 2 5 5" xfId="20635" xr:uid="{126BD913-B77A-4377-AF05-E12A837277E2}"/>
    <cellStyle name="Comma 5 2 2 5 5 2" xfId="50839" xr:uid="{26C4CC78-4D33-470A-AF42-E5BD3CD20FB9}"/>
    <cellStyle name="Comma 5 2 2 5 5 3" xfId="38224" xr:uid="{CDFE3067-47F0-4940-BF0F-6FA2BE69B616}"/>
    <cellStyle name="Comma 5 2 2 5 6" xfId="14049" xr:uid="{9A72D868-7D52-48F7-8785-BB1F094E1594}"/>
    <cellStyle name="Comma 5 2 2 5 6 2" xfId="44543" xr:uid="{529F4A59-1574-4513-B5AF-CE2AB48BA516}"/>
    <cellStyle name="Comma 5 2 2 5 7" xfId="7462" xr:uid="{CC68389E-A16A-426C-B70F-DB37A73AA88C}"/>
    <cellStyle name="Comma 5 2 2 5 8" xfId="28168" xr:uid="{239D96CE-48F8-4474-B245-60297020C5FE}"/>
    <cellStyle name="Comma 5 2 2 5 9" xfId="3565" xr:uid="{DD61CFDD-2998-4716-829D-330BE6863E28}"/>
    <cellStyle name="Comma 5 2 2 6" xfId="1846" xr:uid="{089164AD-725B-4123-9C3D-51D6F513BBD2}"/>
    <cellStyle name="Comma 5 2 2 6 10" xfId="2959" xr:uid="{5FFD327A-D4FD-49AB-AC4F-84B06739D528}"/>
    <cellStyle name="Comma 5 2 2 6 11" xfId="32369" xr:uid="{99A60A50-8920-4ABA-B34F-4A60396A9B99}"/>
    <cellStyle name="Comma 5 2 2 6 2" xfId="25992" xr:uid="{C6F43A9B-3BC0-4F11-9705-CF41BAA4BC60}"/>
    <cellStyle name="Comma 5 2 2 6 2 2" xfId="22494" xr:uid="{3D723AD7-B4F2-434E-8C50-3D8874F4020B}"/>
    <cellStyle name="Comma 5 2 2 6 2 2 2" xfId="14987" xr:uid="{18956E1A-CCB4-4BBF-B901-EF17C2FC5EAC}"/>
    <cellStyle name="Comma 5 2 2 6 2 2 2 2" xfId="56490" xr:uid="{19C0CB21-4563-4987-8316-706B7C4C632B}"/>
    <cellStyle name="Comma 5 2 2 6 2 2 2 3" xfId="43875" xr:uid="{4BF0EECA-C940-4205-B0EB-AC909FF41356}"/>
    <cellStyle name="Comma 5 2 2 6 2 2 3" xfId="8401" xr:uid="{35FEFFFC-5F20-40F2-BAA9-184963AB6C23}"/>
    <cellStyle name="Comma 5 2 2 6 2 2 3 2" xfId="50212" xr:uid="{E3AB1078-1D9B-4A55-B2C1-5E57059D75B3}"/>
    <cellStyle name="Comma 5 2 2 6 2 2 4" xfId="31123" xr:uid="{BF6F1413-9D15-4834-8923-79B489FEB8A5}"/>
    <cellStyle name="Comma 5 2 2 6 2 2 5" xfId="37585" xr:uid="{6F572896-DB2E-4009-AEE9-97B40CBA7083}"/>
    <cellStyle name="Comma 5 2 2 6 2 3" xfId="25106" xr:uid="{0CA9DC96-7FB4-4F3C-9579-5232D7EE51A4}"/>
    <cellStyle name="Comma 5 2 2 6 2 3 2" xfId="17599" xr:uid="{2DB5679B-2D05-4792-833E-9A823972B110}"/>
    <cellStyle name="Comma 5 2 2 6 2 3 2 2" xfId="53878" xr:uid="{44B09645-2E4B-4A12-A078-0243ABCC1A94}"/>
    <cellStyle name="Comma 5 2 2 6 2 3 2 3" xfId="41263" xr:uid="{15FA3D62-8B10-4269-BD89-64717000F0E9}"/>
    <cellStyle name="Comma 5 2 2 6 2 3 3" xfId="11013" xr:uid="{80EBD344-DAED-42B3-A4A7-8B7DD5AEE557}"/>
    <cellStyle name="Comma 5 2 2 6 2 3 3 2" xfId="47600" xr:uid="{5FB25125-A94F-4B5F-96C7-BF3BB748E6C8}"/>
    <cellStyle name="Comma 5 2 2 6 2 3 4" xfId="5445" xr:uid="{D8D33C04-B0B7-4BDB-8F4F-079AAA34B95F}"/>
    <cellStyle name="Comma 5 2 2 6 2 3 5" xfId="34973" xr:uid="{9E7CB888-C4F7-4EB8-BA34-F6619CBC5F70}"/>
    <cellStyle name="Comma 5 2 2 6 2 4" xfId="18484" xr:uid="{5ED166DC-9A84-4680-9A2C-7BDE6EC431BC}"/>
    <cellStyle name="Comma 5 2 2 6 2 4 2" xfId="52993" xr:uid="{EA8DF4DD-9079-4FAD-82D1-EDA93E39D783}"/>
    <cellStyle name="Comma 5 2 2 6 2 4 3" xfId="40378" xr:uid="{9454E6D1-FE8B-414F-B464-B7E7BAB74B62}"/>
    <cellStyle name="Comma 5 2 2 6 2 5" xfId="11898" xr:uid="{D1AB93C8-D448-4345-AFB1-C2FE30486FB2}"/>
    <cellStyle name="Comma 5 2 2 6 2 5 2" xfId="46715" xr:uid="{6427B5C6-9C99-4302-8E47-88E5FE0788E6}"/>
    <cellStyle name="Comma 5 2 2 6 2 6" xfId="4560" xr:uid="{8BF45BF4-8C19-47DC-821A-8828A7C44C57}"/>
    <cellStyle name="Comma 5 2 2 6 2 7" xfId="34088" xr:uid="{A01CC6DD-EFD5-49C2-A4F2-044897CE0392}"/>
    <cellStyle name="Comma 5 2 2 6 3" xfId="26825" xr:uid="{266052B6-A9AE-4457-89A6-87310887CF8F}"/>
    <cellStyle name="Comma 5 2 2 6 3 2" xfId="23328" xr:uid="{EB2D2C54-B05C-45EE-B358-8902A3234915}"/>
    <cellStyle name="Comma 5 2 2 6 3 2 2" xfId="15821" xr:uid="{7258FEB1-D68A-4EE3-AD48-D7CECFC04967}"/>
    <cellStyle name="Comma 5 2 2 6 3 2 2 2" xfId="55656" xr:uid="{E8BCA5D9-E6B3-485D-9019-875CFDB37961}"/>
    <cellStyle name="Comma 5 2 2 6 3 2 2 3" xfId="43041" xr:uid="{C0AC76D0-C53F-4AE5-A0B7-D5DCCDAB8969}"/>
    <cellStyle name="Comma 5 2 2 6 3 2 3" xfId="9235" xr:uid="{F8046AEB-87F9-4822-92F0-725ECAC6C878}"/>
    <cellStyle name="Comma 5 2 2 6 3 2 3 2" xfId="49378" xr:uid="{7D5645FC-4175-4371-A697-B4FB97051721}"/>
    <cellStyle name="Comma 5 2 2 6 3 2 4" xfId="30289" xr:uid="{52B986BE-18E8-4520-9A1E-6CD51B4B359C}"/>
    <cellStyle name="Comma 5 2 2 6 3 2 5" xfId="36751" xr:uid="{1B96594B-414B-487B-845C-2238D19DAD3A}"/>
    <cellStyle name="Comma 5 2 2 6 3 3" xfId="19317" xr:uid="{EE9512DF-B7DE-4D8F-8397-0B0030DCD7F7}"/>
    <cellStyle name="Comma 5 2 2 6 3 3 2" xfId="52159" xr:uid="{9B07BDFC-38D9-41BB-BF7A-536A4D01F680}"/>
    <cellStyle name="Comma 5 2 2 6 3 3 3" xfId="39544" xr:uid="{6825EE89-9498-475F-B970-F77D4D21CCE6}"/>
    <cellStyle name="Comma 5 2 2 6 3 4" xfId="12731" xr:uid="{6E314F00-97F9-4878-AF7B-DD0576AFA4BF}"/>
    <cellStyle name="Comma 5 2 2 6 3 4 2" xfId="45881" xr:uid="{F31382A4-D478-45BD-B836-D1E8637000A7}"/>
    <cellStyle name="Comma 5 2 2 6 3 5" xfId="3727" xr:uid="{F50C8B98-78F8-485F-A9BB-B0830C3A066C}"/>
    <cellStyle name="Comma 5 2 2 6 3 6" xfId="33254" xr:uid="{0E64C37E-5E7E-4CD6-819B-7A5AEFAFC473}"/>
    <cellStyle name="Comma 5 2 2 6 4" xfId="24213" xr:uid="{B05BADF9-0FC4-4742-9971-89A5E425400A}"/>
    <cellStyle name="Comma 5 2 2 6 4 2" xfId="16706" xr:uid="{8EE7141D-A441-417B-81F0-4C08EE5AB12E}"/>
    <cellStyle name="Comma 5 2 2 6 4 2 2" xfId="54771" xr:uid="{C15C9616-2C91-497E-8823-45292E9F2606}"/>
    <cellStyle name="Comma 5 2 2 6 4 2 3" xfId="42156" xr:uid="{9EEE2168-8A0B-4BE5-B8F0-D009644B2B37}"/>
    <cellStyle name="Comma 5 2 2 6 4 3" xfId="10120" xr:uid="{90D14742-A477-4971-B4E4-D79CAB824266}"/>
    <cellStyle name="Comma 5 2 2 6 4 3 2" xfId="48493" xr:uid="{68C9223D-F869-449C-A5E1-492EA698B2E8}"/>
    <cellStyle name="Comma 5 2 2 6 4 4" xfId="29404" xr:uid="{26EAFC97-E7C8-45E6-ABC3-42E4082836F9}"/>
    <cellStyle name="Comma 5 2 2 6 4 5" xfId="35866" xr:uid="{7BED7A59-B7F6-44DC-84D3-F3C595D8432B}"/>
    <cellStyle name="Comma 5 2 2 6 5" xfId="25950" xr:uid="{9575BAD3-EEFB-44DC-875F-34E7D69F0CF2}"/>
    <cellStyle name="Comma 5 2 2 6 5 2" xfId="18443" xr:uid="{B4B36DEB-5ECD-4651-AAF4-DE52F37F0197}"/>
    <cellStyle name="Comma 5 2 2 6 5 2 2" xfId="53034" xr:uid="{BE3DDAB3-6F12-46D4-BE3B-0B299144C069}"/>
    <cellStyle name="Comma 5 2 2 6 5 2 3" xfId="40419" xr:uid="{6F78FB40-58B4-4B6D-B30B-36DC2DF42301}"/>
    <cellStyle name="Comma 5 2 2 6 5 3" xfId="11857" xr:uid="{D8AA4B64-AB5B-4AE6-B3A4-A6A6EDEE1F8B}"/>
    <cellStyle name="Comma 5 2 2 6 5 3 2" xfId="46756" xr:uid="{A0178AF5-DDF8-4E40-BE37-327071F30463}"/>
    <cellStyle name="Comma 5 2 2 6 5 4" xfId="4601" xr:uid="{940C56C6-DC68-4F49-8067-BF09059FE6C6}"/>
    <cellStyle name="Comma 5 2 2 6 5 5" xfId="34129" xr:uid="{6528EAF3-B4B8-470B-ACE9-45F550A22963}"/>
    <cellStyle name="Comma 5 2 2 6 6" xfId="20202" xr:uid="{92C79CD0-C9D2-41C9-96E9-5EED6BCDDC73}"/>
    <cellStyle name="Comma 5 2 2 6 6 2" xfId="51274" xr:uid="{57134ED9-716C-4A3D-A982-122B91CCA6FF}"/>
    <cellStyle name="Comma 5 2 2 6 6 3" xfId="38659" xr:uid="{9F7581D1-FB4F-4BB6-B846-EA57B2B76FBD}"/>
    <cellStyle name="Comma 5 2 2 6 7" xfId="13616" xr:uid="{103EF7AB-BF53-451D-AB3A-1D28D6994903}"/>
    <cellStyle name="Comma 5 2 2 6 7 2" xfId="44996" xr:uid="{5370F0FA-8FCD-41D2-923B-270C04668832}"/>
    <cellStyle name="Comma 5 2 2 6 8" xfId="7029" xr:uid="{AB39279D-CD8E-4CF7-9332-DB607AB02EED}"/>
    <cellStyle name="Comma 5 2 2 6 9" xfId="27710" xr:uid="{74096EDF-6D08-40C6-A85E-8F903FF5B1EF}"/>
    <cellStyle name="Comma 5 2 2 7" xfId="27673" xr:uid="{B629922C-7DBE-4F6C-BEED-D72CF1316DDD}"/>
    <cellStyle name="Comma 5 2 2 7 2" xfId="24176" xr:uid="{AC0F27F8-3C58-4D3B-8C05-1A0B0AFCEC6B}"/>
    <cellStyle name="Comma 5 2 2 7 2 2" xfId="16669" xr:uid="{3B3A869A-3992-4545-A176-3E40AE779B60}"/>
    <cellStyle name="Comma 5 2 2 7 2 2 2" xfId="54808" xr:uid="{146CB766-E3EB-41FF-85BB-9509F4ABF6A8}"/>
    <cellStyle name="Comma 5 2 2 7 2 2 3" xfId="42193" xr:uid="{DED3F03B-1BE6-4EB7-939D-0E6F0D6CED8A}"/>
    <cellStyle name="Comma 5 2 2 7 2 3" xfId="10083" xr:uid="{27AE49E5-BF85-4FF6-B066-8ABBBAFD05B4}"/>
    <cellStyle name="Comma 5 2 2 7 2 3 2" xfId="48530" xr:uid="{F16DF6B2-54D3-42F1-9689-B38750916986}"/>
    <cellStyle name="Comma 5 2 2 7 2 4" xfId="29441" xr:uid="{A64C7E3D-6E62-4870-A9CC-57B244CCD4E1}"/>
    <cellStyle name="Comma 5 2 2 7 2 5" xfId="35903" xr:uid="{BC0AAEE7-250F-4319-96F5-653D950952CD}"/>
    <cellStyle name="Comma 5 2 2 7 3" xfId="20165" xr:uid="{A76AC516-698B-4E4D-8650-4D6DFF0FD035}"/>
    <cellStyle name="Comma 5 2 2 7 3 2" xfId="51311" xr:uid="{6A084B77-33BD-4E5C-BB96-3CB63F4EF597}"/>
    <cellStyle name="Comma 5 2 2 7 3 3" xfId="38696" xr:uid="{A573BEA3-B71C-490F-86A0-E1BBEE42E175}"/>
    <cellStyle name="Comma 5 2 2 7 4" xfId="13579" xr:uid="{F93DB698-1124-4F94-89EC-28DC2370D5F1}"/>
    <cellStyle name="Comma 5 2 2 7 4 2" xfId="45033" xr:uid="{D0B0601A-977E-4671-9691-06862C8B10B2}"/>
    <cellStyle name="Comma 5 2 2 7 5" xfId="6992" xr:uid="{976A631A-031D-4781-A89F-79A2DC71B922}"/>
    <cellStyle name="Comma 5 2 2 7 6" xfId="32406" xr:uid="{DE099E65-B26F-4182-8472-0E78403DC4D1}"/>
    <cellStyle name="Comma 5 2 2 8" xfId="25065" xr:uid="{D25142FC-EFAF-4471-BCBB-8C5A352D0A21}"/>
    <cellStyle name="Comma 5 2 2 8 2" xfId="17558" xr:uid="{F13519C8-6484-42D8-A261-9B116F412694}"/>
    <cellStyle name="Comma 5 2 2 8 2 2" xfId="53919" xr:uid="{C9F36A95-FB10-4158-80E8-18601CDAAA7F}"/>
    <cellStyle name="Comma 5 2 2 8 2 3" xfId="41304" xr:uid="{DB8D8982-1F6F-4E6C-832C-32F20D2DECD4}"/>
    <cellStyle name="Comma 5 2 2 8 3" xfId="10972" xr:uid="{F247A8AB-2C59-4528-9243-563F6B385129}"/>
    <cellStyle name="Comma 5 2 2 8 3 2" xfId="47641" xr:uid="{C50D20BA-D3F3-4F29-9608-95E97FCD27C5}"/>
    <cellStyle name="Comma 5 2 2 8 4" xfId="5486" xr:uid="{5018E8FE-E1B9-427D-9FF9-BB41B4A08B94}"/>
    <cellStyle name="Comma 5 2 2 8 5" xfId="35014" xr:uid="{16026327-B40B-4DBC-9982-F4C53895511F}"/>
    <cellStyle name="Comma 5 2 2 9" xfId="28723" xr:uid="{18DA4D21-876F-4C08-8263-55E9748A5CD0}"/>
    <cellStyle name="Comma 5 2 2 9 2" xfId="21052" xr:uid="{99768D8C-798C-4590-A008-0D3E7CE33007}"/>
    <cellStyle name="Comma 5 2 2 9 2 2" xfId="50333" xr:uid="{11B3F858-EB34-4FFD-8179-3F20A75340AF}"/>
    <cellStyle name="Comma 5 2 2 9 3" xfId="14466" xr:uid="{32E70CB5-B270-4678-BDF8-5500FD757B3B}"/>
    <cellStyle name="Comma 5 2 2 9 4" xfId="7879" xr:uid="{839864EF-D4CB-451B-BAF3-3AA452CEA008}"/>
    <cellStyle name="Comma 5 2 2 9 5" xfId="37710" xr:uid="{F989C981-E748-4407-ADD5-BBC9D8C8DF35}"/>
    <cellStyle name="Comma 5 2 20" xfId="29250" xr:uid="{F3DD5D04-5B1E-4432-A190-13D7DFA1D6DC}"/>
    <cellStyle name="Comma 5 2 21" xfId="2758" xr:uid="{217FE48D-A11D-4389-A846-4D8403D62B3C}"/>
    <cellStyle name="Comma 5 2 22" xfId="1503" xr:uid="{F6225466-A4AF-42E1-B323-34E8A70FF13A}"/>
    <cellStyle name="Comma 5 2 23" xfId="31362" xr:uid="{F9E56701-7748-4A6F-AA2F-BF728821B566}"/>
    <cellStyle name="Comma 5 2 24" xfId="56832" xr:uid="{642503D4-AE2C-4018-BA23-A3B2A74BCBB7}"/>
    <cellStyle name="Comma 5 2 25" xfId="57027" xr:uid="{F56A6B83-2D53-4582-8B7D-A4D23B15E62C}"/>
    <cellStyle name="Comma 5 2 26" xfId="57081" xr:uid="{A6B54B1A-A39C-4B83-9B00-9958983BD085}"/>
    <cellStyle name="Comma 5 2 27" xfId="1431" xr:uid="{687B1AF2-FEF1-4194-989C-11D30D1036F0}"/>
    <cellStyle name="Comma 5 2 28" xfId="57165" xr:uid="{8DA8B421-A52B-4592-BA90-29873AE88480}"/>
    <cellStyle name="Comma 5 2 29" xfId="353" xr:uid="{0A4FEB75-2710-4816-AD1C-6392B8E81685}"/>
    <cellStyle name="Comma 5 2 3" xfId="621" xr:uid="{EB8D72DD-E312-4FA2-AB70-9FE494B7115F}"/>
    <cellStyle name="Comma 5 2 3 10" xfId="22394" xr:uid="{DB605ADE-0E2A-44E6-8CC5-166ACF23F493}"/>
    <cellStyle name="Comma 5 2 3 10 2" xfId="14887" xr:uid="{897256FF-FB78-4164-B567-A540503FE1EE}"/>
    <cellStyle name="Comma 5 2 3 10 2 2" xfId="44077" xr:uid="{8D55FD0A-F6D1-4BDB-B80E-DFA6AECF00A0}"/>
    <cellStyle name="Comma 5 2 3 10 3" xfId="8301" xr:uid="{F29D2760-5D82-4598-B4D7-0B263A9F4921}"/>
    <cellStyle name="Comma 5 2 3 10 4" xfId="31223" xr:uid="{94F21015-A288-4DFD-80F5-FA809F912B57}"/>
    <cellStyle name="Comma 5 2 3 10 5" xfId="31535" xr:uid="{0A8ED2CD-6970-4D75-A49B-D8B85F979F2C}"/>
    <cellStyle name="Comma 5 2 3 11" xfId="29015" xr:uid="{7F1C2C21-C9AF-4B0B-B6D0-79B07A3522B3}"/>
    <cellStyle name="Comma 5 2 3 11 2" xfId="21302" xr:uid="{14120596-2B7C-4B67-B7B4-E6B0E8BD37C6}"/>
    <cellStyle name="Comma 5 2 3 11 3" xfId="14716" xr:uid="{D96EFF1D-76FD-4D56-882D-C122497F8BAF}"/>
    <cellStyle name="Comma 5 2 3 11 4" xfId="8129" xr:uid="{5A635332-1784-4CBC-A04A-99BE9CE0E63B}"/>
    <cellStyle name="Comma 5 2 3 11 5" xfId="43942" xr:uid="{92E5AD0C-C1B5-4A92-B624-577F9F7AED8F}"/>
    <cellStyle name="Comma 5 2 3 12" xfId="22093" xr:uid="{8B014AC2-5B61-4914-A8CF-979835953272}"/>
    <cellStyle name="Comma 5 2 3 12 2" xfId="56592" xr:uid="{DC7ECC51-0DF5-40F2-8E81-B0E1EA23DB53}"/>
    <cellStyle name="Comma 5 2 3 13" xfId="21367" xr:uid="{79646E91-7C53-465C-B560-02E37A16BF57}"/>
    <cellStyle name="Comma 5 2 3 14" xfId="14781" xr:uid="{CEA63A83-40CB-425F-86D4-B1AC2C35DE93}"/>
    <cellStyle name="Comma 5 2 3 15" xfId="8194" xr:uid="{1CE44BA7-FADF-4150-A93E-68799198863A}"/>
    <cellStyle name="Comma 5 2 3 16" xfId="29138" xr:uid="{5ED58DA6-24C6-4EEE-BC22-D868135F25D0}"/>
    <cellStyle name="Comma 5 2 3 17" xfId="2961" xr:uid="{3ED283A8-AC43-45D6-8A6F-C1066B2D679F}"/>
    <cellStyle name="Comma 5 2 3 18" xfId="31416" xr:uid="{22DE999E-8908-458C-8272-854D764089F6}"/>
    <cellStyle name="Comma 5 2 3 19" xfId="1848" xr:uid="{5557E8D0-F384-44B2-978A-0CDC7FB013D6}"/>
    <cellStyle name="Comma 5 2 3 2" xfId="787" xr:uid="{881CF2EC-F3D4-4E41-97FC-062B0E576450}"/>
    <cellStyle name="Comma 5 2 3 2 10" xfId="14625" xr:uid="{4865EFFF-1F45-4C20-9262-BADAC0C265E1}"/>
    <cellStyle name="Comma 5 2 3 2 11" xfId="8038" xr:uid="{44A5E2F0-51B4-438E-86C7-595D23DCEB19}"/>
    <cellStyle name="Comma 5 2 3 2 12" xfId="28883" xr:uid="{42421E5B-A3A0-4630-B185-20D2103F33EF}"/>
    <cellStyle name="Comma 5 2 3 2 13" xfId="2962" xr:uid="{6F81618F-2D6F-4200-92B9-F0928C62B878}"/>
    <cellStyle name="Comma 5 2 3 2 14" xfId="31418" xr:uid="{5228AE6D-83E1-4A38-8D15-3BB996416E07}"/>
    <cellStyle name="Comma 5 2 3 2 15" xfId="1849" xr:uid="{EABF5C23-F241-43A2-8D1D-AF4AFFFFFCF6}"/>
    <cellStyle name="Comma 5 2 3 2 2" xfId="1194" xr:uid="{48068059-949B-4842-B75D-C6DD6F881B48}"/>
    <cellStyle name="Comma 5 2 3 2 2 10" xfId="27816" xr:uid="{28131EFE-21B1-4A80-85CE-5A1806CF9C71}"/>
    <cellStyle name="Comma 5 2 3 2 2 11" xfId="3164" xr:uid="{4659DAFB-CB1C-4F17-BD54-C7B0A34BD5DC}"/>
    <cellStyle name="Comma 5 2 3 2 2 12" xfId="32261" xr:uid="{AE7AE4E5-259E-4ED6-90CB-CAFEE9FAB5BD}"/>
    <cellStyle name="Comma 5 2 3 2 2 13" xfId="2236" xr:uid="{529585E3-D184-4FD9-89AC-92E993B2A7FE}"/>
    <cellStyle name="Comma 5 2 3 2 2 2" xfId="26086" xr:uid="{E8075585-7C00-4F8F-AD90-5645626FFA51}"/>
    <cellStyle name="Comma 5 2 3 2 2 2 2" xfId="22588" xr:uid="{E995B58A-84C6-45EA-A8F4-6993EFAB1B5E}"/>
    <cellStyle name="Comma 5 2 3 2 2 2 2 2" xfId="15081" xr:uid="{4FA669C2-D6A7-4B88-9B3D-DE8FB84EA67B}"/>
    <cellStyle name="Comma 5 2 3 2 2 2 2 2 2" xfId="56396" xr:uid="{589BF071-C5F6-4826-BAE4-693055312414}"/>
    <cellStyle name="Comma 5 2 3 2 2 2 2 2 3" xfId="43781" xr:uid="{3C45D6D7-D365-4471-BC10-EAE6B7DAB33A}"/>
    <cellStyle name="Comma 5 2 3 2 2 2 2 3" xfId="8495" xr:uid="{01CE43CF-3653-4683-8A4A-3E3C0F72FA3E}"/>
    <cellStyle name="Comma 5 2 3 2 2 2 2 3 2" xfId="50118" xr:uid="{71099D67-BA06-45BB-B9BE-C9AB7FC9415B}"/>
    <cellStyle name="Comma 5 2 3 2 2 2 2 4" xfId="31029" xr:uid="{166C8CF1-CF07-440D-88A8-6FE6578E55F4}"/>
    <cellStyle name="Comma 5 2 3 2 2 2 2 5" xfId="37491" xr:uid="{572D063C-7CF5-4A80-8C90-CF8CD6EECF4A}"/>
    <cellStyle name="Comma 5 2 3 2 2 2 3" xfId="25206" xr:uid="{C686190A-3588-4036-987A-57975DB42852}"/>
    <cellStyle name="Comma 5 2 3 2 2 2 3 2" xfId="17699" xr:uid="{ECD2D9A8-4F2D-4A2E-8578-712EDF5406B1}"/>
    <cellStyle name="Comma 5 2 3 2 2 2 3 2 2" xfId="53778" xr:uid="{7FF6F3DD-3EF4-4C46-83DA-0775EF8BEB40}"/>
    <cellStyle name="Comma 5 2 3 2 2 2 3 2 3" xfId="41163" xr:uid="{CF5C6C8F-AB7B-41E5-8FA1-BBCFBF9E7B17}"/>
    <cellStyle name="Comma 5 2 3 2 2 2 3 3" xfId="11113" xr:uid="{050D24EC-448C-424E-B94A-5A6C5294C298}"/>
    <cellStyle name="Comma 5 2 3 2 2 2 3 3 2" xfId="47500" xr:uid="{FFDFFFC8-2C83-47B3-B4A2-17E9D722468E}"/>
    <cellStyle name="Comma 5 2 3 2 2 2 3 4" xfId="5345" xr:uid="{1807A58C-905D-42E3-A64A-7482FBD9D617}"/>
    <cellStyle name="Comma 5 2 3 2 2 2 3 5" xfId="34873" xr:uid="{3B888C59-82AA-4232-B4A9-6894F3E59A9B}"/>
    <cellStyle name="Comma 5 2 3 2 2 2 4" xfId="18578" xr:uid="{DB28FDAF-CA92-49E2-A494-CCFDE328B869}"/>
    <cellStyle name="Comma 5 2 3 2 2 2 4 2" xfId="52899" xr:uid="{DD73EF5A-585E-490D-9F22-C78E6B20EC3A}"/>
    <cellStyle name="Comma 5 2 3 2 2 2 4 3" xfId="40284" xr:uid="{24DBE0EB-5925-4807-BA0B-9BB5D6CCFC81}"/>
    <cellStyle name="Comma 5 2 3 2 2 2 5" xfId="11992" xr:uid="{7262D15F-7809-49E6-BA0F-509B41631928}"/>
    <cellStyle name="Comma 5 2 3 2 2 2 5 2" xfId="46621" xr:uid="{0B9D1B9F-8CBB-440F-ADD8-617306390315}"/>
    <cellStyle name="Comma 5 2 3 2 2 2 6" xfId="4466" xr:uid="{872456CE-1D98-4253-835D-EEAC39D9606A}"/>
    <cellStyle name="Comma 5 2 3 2 2 2 7" xfId="33994" xr:uid="{169FA167-2CFF-400F-9699-6F6FDA2EAAAE}"/>
    <cellStyle name="Comma 5 2 3 2 2 3" xfId="26942" xr:uid="{7D8B63A2-5719-4BC6-BBC3-CF2243069492}"/>
    <cellStyle name="Comma 5 2 3 2 2 3 2" xfId="23445" xr:uid="{EAB24C00-D0A8-4561-9300-6E1F40EE4269}"/>
    <cellStyle name="Comma 5 2 3 2 2 3 2 2" xfId="15938" xr:uid="{A9A64B88-4C51-4E7B-BC65-38590F8F5420}"/>
    <cellStyle name="Comma 5 2 3 2 2 3 2 2 2" xfId="55539" xr:uid="{878CB851-DE0C-4A11-BD5C-6653673F08FE}"/>
    <cellStyle name="Comma 5 2 3 2 2 3 2 2 3" xfId="42924" xr:uid="{B510EC56-EBAB-4276-9B8C-AE004830C4FA}"/>
    <cellStyle name="Comma 5 2 3 2 2 3 2 3" xfId="9352" xr:uid="{9E7B91FA-4819-412A-9912-A031FDF68926}"/>
    <cellStyle name="Comma 5 2 3 2 2 3 2 3 2" xfId="49261" xr:uid="{18C739D7-9F66-450D-BF2E-6C9B90BD3EED}"/>
    <cellStyle name="Comma 5 2 3 2 2 3 2 4" xfId="30172" xr:uid="{D342D237-86A6-44F6-8E9C-FDA336593764}"/>
    <cellStyle name="Comma 5 2 3 2 2 3 2 5" xfId="36634" xr:uid="{E4ED4168-2C42-4E66-A41B-C8E07C4350C2}"/>
    <cellStyle name="Comma 5 2 3 2 2 3 3" xfId="19434" xr:uid="{3656ADED-27EA-43AE-91E1-6EEDD24FB103}"/>
    <cellStyle name="Comma 5 2 3 2 2 3 3 2" xfId="52042" xr:uid="{5597C94C-9E68-40CD-AD4F-E9473BA1A37C}"/>
    <cellStyle name="Comma 5 2 3 2 2 3 3 3" xfId="39427" xr:uid="{60E73909-3357-4024-B941-9A32F235A1A1}"/>
    <cellStyle name="Comma 5 2 3 2 2 3 4" xfId="12848" xr:uid="{C8CFE1CE-1EB3-40A7-B833-47EEDD5AFE95}"/>
    <cellStyle name="Comma 5 2 3 2 2 3 4 2" xfId="45764" xr:uid="{1C4E6B9B-5FF0-4DDF-815A-4D96565012DC}"/>
    <cellStyle name="Comma 5 2 3 2 2 3 5" xfId="3610" xr:uid="{3AF4B830-CC60-4184-AEE1-3199E68B04C6}"/>
    <cellStyle name="Comma 5 2 3 2 2 3 6" xfId="33137" xr:uid="{5F8EB8F3-7E4F-4D56-AF61-8D37597E9416}"/>
    <cellStyle name="Comma 5 2 3 2 2 4" xfId="24321" xr:uid="{2B2F6601-83C7-4B9B-8E6A-E007FC50FED3}"/>
    <cellStyle name="Comma 5 2 3 2 2 4 2" xfId="16814" xr:uid="{CB61E2C9-F599-49B7-A2D3-CE0790906B2B}"/>
    <cellStyle name="Comma 5 2 3 2 2 4 2 2" xfId="54663" xr:uid="{10FC5A6B-BC3D-40B3-B176-5BF92BB423FE}"/>
    <cellStyle name="Comma 5 2 3 2 2 4 2 3" xfId="42048" xr:uid="{E768BFF8-CAF1-4D8A-97F3-013ECCC57773}"/>
    <cellStyle name="Comma 5 2 3 2 2 4 3" xfId="10228" xr:uid="{20E969CA-811D-4913-ADDD-63F818538674}"/>
    <cellStyle name="Comma 5 2 3 2 2 4 3 2" xfId="48385" xr:uid="{D309FCC2-99F0-4EAD-B4B0-89A25910536B}"/>
    <cellStyle name="Comma 5 2 3 2 2 4 4" xfId="6230" xr:uid="{D52E94C8-F281-454E-96D8-40F1762DFAD9}"/>
    <cellStyle name="Comma 5 2 3 2 2 4 5" xfId="35758" xr:uid="{2E0216D3-FC5A-437B-9DB9-FAEA6BF94905}"/>
    <cellStyle name="Comma 5 2 3 2 2 5" xfId="22190" xr:uid="{66348074-CE90-4AD8-A810-6A9DC061C062}"/>
    <cellStyle name="Comma 5 2 3 2 2 5 2" xfId="51166" xr:uid="{93006874-334C-4170-A7E9-1EEDEA60728B}"/>
    <cellStyle name="Comma 5 2 3 2 2 5 3" xfId="38551" xr:uid="{612E324C-0540-4FAC-AED2-23B3967F5B2D}"/>
    <cellStyle name="Comma 5 2 3 2 2 6" xfId="21899" xr:uid="{9AC390D4-7ECA-4A23-B877-E095D713A954}"/>
    <cellStyle name="Comma 5 2 3 2 2 6 2" xfId="44888" xr:uid="{FB2DE396-0EAC-48E6-A119-6A9BEDD7E3B6}"/>
    <cellStyle name="Comma 5 2 3 2 2 7" xfId="20308" xr:uid="{2D77D125-14A2-4167-93C1-37FD3116756E}"/>
    <cellStyle name="Comma 5 2 3 2 2 8" xfId="13722" xr:uid="{B9F28D43-8A17-4E44-9B68-9E00D20BD89D}"/>
    <cellStyle name="Comma 5 2 3 2 2 9" xfId="7135" xr:uid="{9345B834-B2B9-4B8B-9188-1D7316C1EE7C}"/>
    <cellStyle name="Comma 5 2 3 2 3" xfId="2444" xr:uid="{0A4F96FB-188F-45E0-BAC5-3C4145D40077}"/>
    <cellStyle name="Comma 5 2 3 2 3 2" xfId="23029" xr:uid="{0D210D54-7528-45A2-87F6-DA1111F5A78F}"/>
    <cellStyle name="Comma 5 2 3 2 3 2 2" xfId="15522" xr:uid="{8B2CCAF5-4D92-4547-91EC-55EB85A69303}"/>
    <cellStyle name="Comma 5 2 3 2 3 2 2 2" xfId="55955" xr:uid="{45D2BA74-5A63-454A-A2B8-E5814662CE2E}"/>
    <cellStyle name="Comma 5 2 3 2 3 2 2 3" xfId="43340" xr:uid="{5B0BAFF3-D26C-4258-83DF-B28447BC2784}"/>
    <cellStyle name="Comma 5 2 3 2 3 2 3" xfId="8936" xr:uid="{A6DB56A5-F544-418B-9362-02B27E764F1D}"/>
    <cellStyle name="Comma 5 2 3 2 3 2 3 2" xfId="49677" xr:uid="{6F62C29A-D152-4888-B08A-3F5C2E999D8D}"/>
    <cellStyle name="Comma 5 2 3 2 3 2 4" xfId="30588" xr:uid="{6A9181AE-AD35-4B38-8B12-927AB5E5A706}"/>
    <cellStyle name="Comma 5 2 3 2 3 2 5" xfId="37050" xr:uid="{30C54256-EF06-411C-84AD-B7076F41C2E9}"/>
    <cellStyle name="Comma 5 2 3 2 3 3" xfId="25648" xr:uid="{BAE7DB25-9944-440B-A951-5DC081AC29E0}"/>
    <cellStyle name="Comma 5 2 3 2 3 3 2" xfId="18141" xr:uid="{04A11587-6CFD-4FAA-9953-09B68C7AF628}"/>
    <cellStyle name="Comma 5 2 3 2 3 3 2 2" xfId="53336" xr:uid="{CB539B20-DF6B-45DD-9A77-FDBCA1CF5B33}"/>
    <cellStyle name="Comma 5 2 3 2 3 3 2 3" xfId="40721" xr:uid="{598BAC71-8738-4A1E-8FF5-D102A700E7E3}"/>
    <cellStyle name="Comma 5 2 3 2 3 3 3" xfId="11555" xr:uid="{A0E44DD2-07D4-4A4A-B099-E53BC4F9DB85}"/>
    <cellStyle name="Comma 5 2 3 2 3 3 3 2" xfId="47058" xr:uid="{6225D42C-92F8-4B58-9A38-974D5670F9D9}"/>
    <cellStyle name="Comma 5 2 3 2 3 3 4" xfId="4903" xr:uid="{77C01312-152E-4F76-817B-5E9365E70BBA}"/>
    <cellStyle name="Comma 5 2 3 2 3 3 5" xfId="34431" xr:uid="{820079C5-257D-485F-A8B0-BB958AC9C036}"/>
    <cellStyle name="Comma 5 2 3 2 3 4" xfId="19018" xr:uid="{FE39AC48-3DDC-484E-B262-4E0A847D5FD6}"/>
    <cellStyle name="Comma 5 2 3 2 3 4 2" xfId="52458" xr:uid="{D918025B-638E-4647-815E-9DEAC52E30CC}"/>
    <cellStyle name="Comma 5 2 3 2 3 4 3" xfId="39843" xr:uid="{92ABE767-076C-410F-BA4C-EADC6C2DD48A}"/>
    <cellStyle name="Comma 5 2 3 2 3 5" xfId="12432" xr:uid="{7DBFF5FF-305B-4048-9A2E-184EE872C037}"/>
    <cellStyle name="Comma 5 2 3 2 3 5 2" xfId="46180" xr:uid="{A03AA27B-2166-4B71-AC9A-7C0EDA6A366A}"/>
    <cellStyle name="Comma 5 2 3 2 3 6" xfId="4026" xr:uid="{3E03D041-4C11-46DB-BACA-5A96939F3432}"/>
    <cellStyle name="Comma 5 2 3 2 3 7" xfId="26526" xr:uid="{CB4676BF-B6F5-4195-9449-AFCF906221AC}"/>
    <cellStyle name="Comma 5 2 3 2 3 8" xfId="3366" xr:uid="{D76F38A6-5D11-494C-8B9E-95E8964D34FD}"/>
    <cellStyle name="Comma 5 2 3 2 3 9" xfId="33553" xr:uid="{73CEBC48-E80F-40B6-83F2-0C4925572BC5}"/>
    <cellStyle name="Comma 5 2 3 2 4" xfId="2652" xr:uid="{42F9D995-871A-4DEC-BFF6-32EDD21DF111}"/>
    <cellStyle name="Comma 5 2 3 2 4 2" xfId="23879" xr:uid="{521425C1-0553-4EDF-A06A-8F4F309C1D9D}"/>
    <cellStyle name="Comma 5 2 3 2 4 2 2" xfId="16372" xr:uid="{433C36C1-23F2-426D-A159-D082467B8D47}"/>
    <cellStyle name="Comma 5 2 3 2 4 2 2 2" xfId="55105" xr:uid="{DC1F74C9-399C-44C8-BE57-5E37A3B3704D}"/>
    <cellStyle name="Comma 5 2 3 2 4 2 2 3" xfId="42490" xr:uid="{657DA1B4-FCCB-4C8A-9853-2148D671277F}"/>
    <cellStyle name="Comma 5 2 3 2 4 2 3" xfId="9786" xr:uid="{121A6A12-1E0F-44CB-8F67-545BE9218102}"/>
    <cellStyle name="Comma 5 2 3 2 4 2 3 2" xfId="48827" xr:uid="{D9D8F3B4-9B1C-4E20-BD7C-66AFBEE110DF}"/>
    <cellStyle name="Comma 5 2 3 2 4 2 4" xfId="29738" xr:uid="{F661EFEA-1E38-4D72-B76D-A2EDBFB3CC83}"/>
    <cellStyle name="Comma 5 2 3 2 4 2 5" xfId="36200" xr:uid="{75BF6710-879F-4C70-B87F-29E1F1580857}"/>
    <cellStyle name="Comma 5 2 3 2 4 3" xfId="19868" xr:uid="{09464B3E-D796-48A2-9873-379D78964E9D}"/>
    <cellStyle name="Comma 5 2 3 2 4 3 2" xfId="51608" xr:uid="{C0FF6DA6-F728-429E-960F-6FB213B455FC}"/>
    <cellStyle name="Comma 5 2 3 2 4 3 3" xfId="38993" xr:uid="{36C63152-1F46-409E-8A49-013E06BB9B4F}"/>
    <cellStyle name="Comma 5 2 3 2 4 4" xfId="13282" xr:uid="{8712EA42-677A-4D25-8372-4FE2DA61FAA2}"/>
    <cellStyle name="Comma 5 2 3 2 4 4 2" xfId="45330" xr:uid="{4FE4E011-5F02-41F1-BBC2-954EA12D967E}"/>
    <cellStyle name="Comma 5 2 3 2 4 5" xfId="6695" xr:uid="{3E64C719-F835-4230-93F3-6E3CED7EB715}"/>
    <cellStyle name="Comma 5 2 3 2 4 6" xfId="27376" xr:uid="{4184B4C4-D70F-447E-A2CD-284BB5D16260}"/>
    <cellStyle name="Comma 5 2 3 2 4 7" xfId="3568" xr:uid="{5E63CBA8-1985-43AE-B1A3-5CB693AB8460}"/>
    <cellStyle name="Comma 5 2 3 2 4 8" xfId="32703" xr:uid="{E3D982EE-7ABA-4888-A6E0-A7C03801975C}"/>
    <cellStyle name="Comma 5 2 3 2 5" xfId="24763" xr:uid="{6F8D693E-594C-4487-8EDF-E77CA2919214}"/>
    <cellStyle name="Comma 5 2 3 2 5 2" xfId="17256" xr:uid="{7FD557C3-A815-49E6-AF3E-5DC6FD410271}"/>
    <cellStyle name="Comma 5 2 3 2 5 2 2" xfId="54221" xr:uid="{66792CD7-3C82-4196-91B8-7A71C70D047B}"/>
    <cellStyle name="Comma 5 2 3 2 5 2 3" xfId="41606" xr:uid="{3CBE86B7-6E65-427F-91BD-E54A4C0AE0D8}"/>
    <cellStyle name="Comma 5 2 3 2 5 3" xfId="10670" xr:uid="{40FCE244-E21D-40E2-864C-676B7D8B1B9A}"/>
    <cellStyle name="Comma 5 2 3 2 5 3 2" xfId="47943" xr:uid="{8A4AA253-CAC6-4D94-8E98-C8812C41E1DC}"/>
    <cellStyle name="Comma 5 2 3 2 5 4" xfId="5788" xr:uid="{8F747C8F-7C0D-462E-A417-4DA6907470C4}"/>
    <cellStyle name="Comma 5 2 3 2 5 5" xfId="35316" xr:uid="{5940B2F5-E9A8-4097-869B-F80354E05DA4}"/>
    <cellStyle name="Comma 5 2 3 2 6" xfId="28306" xr:uid="{2897E5F0-83C7-496E-935C-3EA6AF32549F}"/>
    <cellStyle name="Comma 5 2 3 2 6 2" xfId="20748" xr:uid="{802E3F34-4132-4BDD-8395-7B713EEDFE01}"/>
    <cellStyle name="Comma 5 2 3 2 6 2 2" xfId="44418" xr:uid="{E9AE1D73-40AB-4F82-A85E-C820832BF988}"/>
    <cellStyle name="Comma 5 2 3 2 6 3" xfId="14162" xr:uid="{8197E890-E59A-4D8D-9FDE-0E907F365F41}"/>
    <cellStyle name="Comma 5 2 3 2 6 4" xfId="7575" xr:uid="{36B08908-DD2D-4F7F-B309-1E72852A7CE3}"/>
    <cellStyle name="Comma 5 2 3 2 6 5" xfId="31816" xr:uid="{BBE394E9-10A1-4B64-9B94-08EC85871667}"/>
    <cellStyle name="Comma 5 2 3 2 7" xfId="21786" xr:uid="{19111268-ACF8-474A-A937-374381AA7C62}"/>
    <cellStyle name="Comma 5 2 3 2 7 2" xfId="50724" xr:uid="{50C5F081-2DFF-41E7-9CFE-A362928F1723}"/>
    <cellStyle name="Comma 5 2 3 2 7 3" xfId="38109" xr:uid="{E3834F93-CB69-4189-AA91-C68098999D01}"/>
    <cellStyle name="Comma 5 2 3 2 8" xfId="21784" xr:uid="{F725EA84-7480-44C1-A74D-6D3C27208CF7}"/>
    <cellStyle name="Comma 5 2 3 2 8 2" xfId="43944" xr:uid="{DC566996-5648-4155-8E4C-B504A03E57CC}"/>
    <cellStyle name="Comma 5 2 3 2 9" xfId="21211" xr:uid="{A92F130D-AC28-4516-BF54-28741ECD72C0}"/>
    <cellStyle name="Comma 5 2 3 3" xfId="1054" xr:uid="{1B9A5294-2BFA-4040-A41C-E0B4E668B019}"/>
    <cellStyle name="Comma 5 2 3 3 10" xfId="14529" xr:uid="{46191E0F-4A3D-4A55-BED4-89A84646FD02}"/>
    <cellStyle name="Comma 5 2 3 3 11" xfId="7942" xr:uid="{D53489EA-3070-42EF-9053-841EBAFAAADB}"/>
    <cellStyle name="Comma 5 2 3 3 12" xfId="28786" xr:uid="{CBCA3E11-F3D4-414E-A7D5-6EF5F35646E6}"/>
    <cellStyle name="Comma 5 2 3 3 13" xfId="3163" xr:uid="{5F7F1841-FFDD-499F-8F6E-834F23C44FD8}"/>
    <cellStyle name="Comma 5 2 3 3 14" xfId="31661" xr:uid="{4AEE5CDB-D172-44AE-8B19-CCDF7E828F75}"/>
    <cellStyle name="Comma 5 2 3 3 15" xfId="2235" xr:uid="{F13F5700-4F3F-48C8-A07D-63040FF52956}"/>
    <cellStyle name="Comma 5 2 3 3 2" xfId="27970" xr:uid="{5244CDC7-06CF-4BD1-B79A-49C93BB01D5F}"/>
    <cellStyle name="Comma 5 2 3 3 2 2" xfId="26241" xr:uid="{AB50EDDE-FF42-431A-AA99-F1F778332353}"/>
    <cellStyle name="Comma 5 2 3 3 2 2 2" xfId="22743" xr:uid="{A4E15DC4-3115-4471-AA48-BD85BC15B817}"/>
    <cellStyle name="Comma 5 2 3 3 2 2 2 2" xfId="15236" xr:uid="{79167E50-1C3E-4F16-B8EB-682C343C8531}"/>
    <cellStyle name="Comma 5 2 3 3 2 2 2 2 2" xfId="56241" xr:uid="{5D860952-015B-45F3-AE85-C180354268A6}"/>
    <cellStyle name="Comma 5 2 3 3 2 2 2 2 3" xfId="43626" xr:uid="{B5D79A21-FFCD-4AE0-A2CC-120768D5526B}"/>
    <cellStyle name="Comma 5 2 3 3 2 2 2 3" xfId="8650" xr:uid="{88FD9B40-8824-4CAB-A512-8C3B8D57AE25}"/>
    <cellStyle name="Comma 5 2 3 3 2 2 2 3 2" xfId="49963" xr:uid="{883F27C2-3B87-49E9-82B5-D5E6B544CA60}"/>
    <cellStyle name="Comma 5 2 3 3 2 2 2 4" xfId="30874" xr:uid="{A53B0830-ED1F-41B9-809E-94950B5D6EFA}"/>
    <cellStyle name="Comma 5 2 3 3 2 2 2 5" xfId="37336" xr:uid="{193DA821-E4BE-4865-BD46-29454CFD301E}"/>
    <cellStyle name="Comma 5 2 3 3 2 2 3" xfId="25361" xr:uid="{72470721-3D75-4F73-92F5-5573979FE2A8}"/>
    <cellStyle name="Comma 5 2 3 3 2 2 3 2" xfId="17854" xr:uid="{EFD87B5B-234C-4F88-B96E-79F04CE1169F}"/>
    <cellStyle name="Comma 5 2 3 3 2 2 3 2 2" xfId="53623" xr:uid="{A257923A-AD2B-438F-97A8-002FB5895106}"/>
    <cellStyle name="Comma 5 2 3 3 2 2 3 2 3" xfId="41008" xr:uid="{2C658FD1-0B20-4DD2-89ED-2FB7CEEA56CF}"/>
    <cellStyle name="Comma 5 2 3 3 2 2 3 3" xfId="11268" xr:uid="{B3B4B19C-D71D-438F-ACEE-ABB6A09D8D23}"/>
    <cellStyle name="Comma 5 2 3 3 2 2 3 3 2" xfId="47345" xr:uid="{47FFB5C4-A18B-4BE8-A57B-2E4FD6D73B19}"/>
    <cellStyle name="Comma 5 2 3 3 2 2 3 4" xfId="5190" xr:uid="{8ABA6812-3CC1-48C3-9748-1B026CF63711}"/>
    <cellStyle name="Comma 5 2 3 3 2 2 3 5" xfId="34718" xr:uid="{B37EA842-9DC3-41EF-A1B0-71B0E3AA06B4}"/>
    <cellStyle name="Comma 5 2 3 3 2 2 4" xfId="18733" xr:uid="{9A6F091C-B826-493E-BE44-C998085CBD26}"/>
    <cellStyle name="Comma 5 2 3 3 2 2 4 2" xfId="52744" xr:uid="{44EC7A02-E146-49E5-87C4-055AEC4FEDC2}"/>
    <cellStyle name="Comma 5 2 3 3 2 2 4 3" xfId="40129" xr:uid="{634F7F97-AFFB-4DB7-8196-D94AD1C11B96}"/>
    <cellStyle name="Comma 5 2 3 3 2 2 5" xfId="12147" xr:uid="{427509EC-85C4-4C7B-89D6-3A7F28C069BC}"/>
    <cellStyle name="Comma 5 2 3 3 2 2 5 2" xfId="46466" xr:uid="{3089F85D-1747-4554-A095-629DE4A189AB}"/>
    <cellStyle name="Comma 5 2 3 3 2 2 6" xfId="4311" xr:uid="{79C850F8-7116-47AF-874E-4DC70AA6C5A4}"/>
    <cellStyle name="Comma 5 2 3 3 2 2 7" xfId="33839" xr:uid="{F7590E58-ADB0-40FD-AFA3-5EF15A3EA23E}"/>
    <cellStyle name="Comma 5 2 3 3 2 3" xfId="27096" xr:uid="{A047DC5D-0F4D-47CA-8223-214ADE16FBE5}"/>
    <cellStyle name="Comma 5 2 3 3 2 3 2" xfId="23599" xr:uid="{705F7246-AD0C-4A9E-BFBF-E0F38A3A94A6}"/>
    <cellStyle name="Comma 5 2 3 3 2 3 2 2" xfId="16092" xr:uid="{54273050-23CA-450E-9362-E01ABF9CDFD0}"/>
    <cellStyle name="Comma 5 2 3 3 2 3 2 2 2" xfId="55385" xr:uid="{C94CE88D-4D9D-4CE9-8B5E-D6659F4B87A0}"/>
    <cellStyle name="Comma 5 2 3 3 2 3 2 2 3" xfId="42770" xr:uid="{BF825B22-C449-43AE-BB53-5B364DE9974A}"/>
    <cellStyle name="Comma 5 2 3 3 2 3 2 3" xfId="9506" xr:uid="{C3FE95CF-8CA5-45CC-9110-2392FF1DAD23}"/>
    <cellStyle name="Comma 5 2 3 3 2 3 2 3 2" xfId="49107" xr:uid="{48972411-AD99-40BA-B36C-53654EC08295}"/>
    <cellStyle name="Comma 5 2 3 3 2 3 2 4" xfId="30018" xr:uid="{E91C1FA8-0387-40A1-BB39-A5C1E7C3F362}"/>
    <cellStyle name="Comma 5 2 3 3 2 3 2 5" xfId="36480" xr:uid="{0AD098F1-A94E-4583-B9D6-2E2167A53049}"/>
    <cellStyle name="Comma 5 2 3 3 2 3 3" xfId="19588" xr:uid="{A3152D58-0881-4977-9B27-9375F793EEB2}"/>
    <cellStyle name="Comma 5 2 3 3 2 3 3 2" xfId="51888" xr:uid="{ADCBC1E6-5269-4461-AF07-E742ABE4426B}"/>
    <cellStyle name="Comma 5 2 3 3 2 3 3 3" xfId="39273" xr:uid="{5D50FC78-DC06-4B1A-94B0-2AEDDB65E953}"/>
    <cellStyle name="Comma 5 2 3 3 2 3 4" xfId="13002" xr:uid="{584AF0AF-B70B-4468-A17D-B460D2E4C499}"/>
    <cellStyle name="Comma 5 2 3 3 2 3 4 2" xfId="45610" xr:uid="{BAA2748E-1E8E-4C6F-89A5-2B87FE157E87}"/>
    <cellStyle name="Comma 5 2 3 3 2 3 5" xfId="6415" xr:uid="{8BD7A125-C17A-46FE-8105-B5D701C5A681}"/>
    <cellStyle name="Comma 5 2 3 3 2 3 6" xfId="32983" xr:uid="{DEA22C07-0C12-45CA-9325-A2CA1361DAEB}"/>
    <cellStyle name="Comma 5 2 3 3 2 4" xfId="24476" xr:uid="{F43BCA24-2A23-42AC-B814-5E2E26CA4AEF}"/>
    <cellStyle name="Comma 5 2 3 3 2 4 2" xfId="16969" xr:uid="{C6A4D499-D7B6-4499-A345-CAAA0779733D}"/>
    <cellStyle name="Comma 5 2 3 3 2 4 2 2" xfId="54508" xr:uid="{85FB90CD-FDFC-446C-BCCE-D7EB7A76F92E}"/>
    <cellStyle name="Comma 5 2 3 3 2 4 2 3" xfId="41893" xr:uid="{E9424A19-E6B0-4CB7-A598-66BB9A29D6AB}"/>
    <cellStyle name="Comma 5 2 3 3 2 4 3" xfId="10383" xr:uid="{B99996F3-3718-41F1-9068-8845A3031DAE}"/>
    <cellStyle name="Comma 5 2 3 3 2 4 3 2" xfId="48230" xr:uid="{990CF70F-C937-46AF-8597-1172F16763BC}"/>
    <cellStyle name="Comma 5 2 3 3 2 4 4" xfId="6075" xr:uid="{8E928C25-9AD0-4741-BCAD-6AB233EFC61E}"/>
    <cellStyle name="Comma 5 2 3 3 2 4 5" xfId="35603" xr:uid="{D80EA2A7-D866-48E8-85C1-98741E14B201}"/>
    <cellStyle name="Comma 5 2 3 3 2 5" xfId="20463" xr:uid="{7BA6610C-B07C-47B5-84CA-7C77EC5289DB}"/>
    <cellStyle name="Comma 5 2 3 3 2 5 2" xfId="51011" xr:uid="{8EED1BDE-404B-4B6C-A199-CBA0D7AFF9B1}"/>
    <cellStyle name="Comma 5 2 3 3 2 5 3" xfId="38396" xr:uid="{F5DCB43F-422A-4B7A-92C8-A065BC2786B5}"/>
    <cellStyle name="Comma 5 2 3 3 2 6" xfId="13877" xr:uid="{F8B19D0F-1307-41AD-A857-742FE41C9015}"/>
    <cellStyle name="Comma 5 2 3 3 2 6 2" xfId="44733" xr:uid="{F303A1D9-95AC-4FD2-9950-0BA4CBD7428D}"/>
    <cellStyle name="Comma 5 2 3 3 2 7" xfId="7290" xr:uid="{8FC0CEB3-4A59-48AB-951B-620E8FE8775B}"/>
    <cellStyle name="Comma 5 2 3 3 2 8" xfId="32106" xr:uid="{883B004E-626A-4DDA-A75D-D2C5953B20F2}"/>
    <cellStyle name="Comma 5 2 3 3 3" xfId="26680" xr:uid="{81942478-DC0D-47E0-83F5-8B2B1DEBCCF8}"/>
    <cellStyle name="Comma 5 2 3 3 3 2" xfId="23183" xr:uid="{E266B697-FDA7-46B2-AE76-1FA53CA46426}"/>
    <cellStyle name="Comma 5 2 3 3 3 2 2" xfId="15676" xr:uid="{1D1D4178-C485-46FA-BD04-9BA7D7050437}"/>
    <cellStyle name="Comma 5 2 3 3 3 2 2 2" xfId="55801" xr:uid="{E65988FC-9480-405D-8859-950AC83BF062}"/>
    <cellStyle name="Comma 5 2 3 3 3 2 2 3" xfId="43186" xr:uid="{8224A58A-8ACE-4D29-AD1F-51A1FD4B845E}"/>
    <cellStyle name="Comma 5 2 3 3 3 2 3" xfId="9090" xr:uid="{62ECBF46-332C-4D0A-97D9-AAFBA762F0C0}"/>
    <cellStyle name="Comma 5 2 3 3 3 2 3 2" xfId="49523" xr:uid="{33A48AFE-EECD-4EC6-9442-ACB722C101EB}"/>
    <cellStyle name="Comma 5 2 3 3 3 2 4" xfId="30434" xr:uid="{A68BF411-9EEF-4B98-8E77-BE355E0AE8E4}"/>
    <cellStyle name="Comma 5 2 3 3 3 2 5" xfId="36896" xr:uid="{4AFFB1E3-FE85-43C2-A7E5-4BA3121EE63B}"/>
    <cellStyle name="Comma 5 2 3 3 3 3" xfId="25803" xr:uid="{68641237-C55F-487D-B2DF-28998FF705DF}"/>
    <cellStyle name="Comma 5 2 3 3 3 3 2" xfId="18296" xr:uid="{94E5209D-3772-4460-B379-9E3376CC9BE7}"/>
    <cellStyle name="Comma 5 2 3 3 3 3 2 2" xfId="53181" xr:uid="{EBFFDDDB-227D-4692-81AE-0B0AB01F8653}"/>
    <cellStyle name="Comma 5 2 3 3 3 3 2 3" xfId="40566" xr:uid="{F78B699B-7E06-4D02-82B6-6B83253AB638}"/>
    <cellStyle name="Comma 5 2 3 3 3 3 3" xfId="11710" xr:uid="{4EA7B637-1C9F-4607-A8A3-014BA6EE0E62}"/>
    <cellStyle name="Comma 5 2 3 3 3 3 3 2" xfId="46903" xr:uid="{1032317A-9103-43F8-86D4-AEB2CD4B9E78}"/>
    <cellStyle name="Comma 5 2 3 3 3 3 4" xfId="4748" xr:uid="{FCC5C475-6027-4D22-B338-4610A75F5566}"/>
    <cellStyle name="Comma 5 2 3 3 3 3 5" xfId="34276" xr:uid="{D17D9018-72CC-4C17-9149-275F12B5D142}"/>
    <cellStyle name="Comma 5 2 3 3 3 4" xfId="19172" xr:uid="{2ABDD376-F6DE-48CC-89CD-6CE866099246}"/>
    <cellStyle name="Comma 5 2 3 3 3 4 2" xfId="52304" xr:uid="{39C9F8C8-AA91-45D8-9FD8-235AF1BC7395}"/>
    <cellStyle name="Comma 5 2 3 3 3 4 3" xfId="39689" xr:uid="{34E792A7-CCE7-4922-8DB3-DFF4D12159DA}"/>
    <cellStyle name="Comma 5 2 3 3 3 5" xfId="12586" xr:uid="{330780E4-CD31-4404-A5BE-73F8D25BA31C}"/>
    <cellStyle name="Comma 5 2 3 3 3 5 2" xfId="46026" xr:uid="{AA496339-D84D-4400-8327-E5D58A0F0904}"/>
    <cellStyle name="Comma 5 2 3 3 3 6" xfId="3872" xr:uid="{2F3E43F2-0A53-46FA-9BF9-CC9DAD78CF20}"/>
    <cellStyle name="Comma 5 2 3 3 3 7" xfId="33399" xr:uid="{CD7B7D52-9FD5-4549-AF70-88A116671D8D}"/>
    <cellStyle name="Comma 5 2 3 3 4" xfId="27530" xr:uid="{8F197E63-F889-46BC-916D-C936C5F3ABED}"/>
    <cellStyle name="Comma 5 2 3 3 4 2" xfId="24033" xr:uid="{F4A2D9AE-5F06-4A62-A9F0-1BBEFA47ADC2}"/>
    <cellStyle name="Comma 5 2 3 3 4 2 2" xfId="16526" xr:uid="{F9BABBE3-10E5-48BA-8328-10C5B92BBAAB}"/>
    <cellStyle name="Comma 5 2 3 3 4 2 2 2" xfId="54951" xr:uid="{32659FD7-0590-409E-8BA2-80B17C6767F5}"/>
    <cellStyle name="Comma 5 2 3 3 4 2 2 3" xfId="42336" xr:uid="{6F6CC656-7B76-4E8E-88F2-83C15C90F51B}"/>
    <cellStyle name="Comma 5 2 3 3 4 2 3" xfId="9940" xr:uid="{27A636F9-44C2-4A0F-82DA-A686AE2EA491}"/>
    <cellStyle name="Comma 5 2 3 3 4 2 3 2" xfId="48673" xr:uid="{BFFE3E28-556E-4D60-8202-DA37BC333A51}"/>
    <cellStyle name="Comma 5 2 3 3 4 2 4" xfId="29584" xr:uid="{E1CF8761-1459-4E97-8817-3C09C75761C3}"/>
    <cellStyle name="Comma 5 2 3 3 4 2 5" xfId="36046" xr:uid="{A6356032-602F-4AB4-A9CF-BAC3A161BA47}"/>
    <cellStyle name="Comma 5 2 3 3 4 3" xfId="20022" xr:uid="{938242F7-12B0-420C-AB35-FDC0B74113C1}"/>
    <cellStyle name="Comma 5 2 3 3 4 3 2" xfId="51454" xr:uid="{B470C91E-EDE8-4DF2-92D2-BC36A6F58B52}"/>
    <cellStyle name="Comma 5 2 3 3 4 3 3" xfId="38839" xr:uid="{91F15D6A-4D84-480C-8945-8A5FFBE3E2C9}"/>
    <cellStyle name="Comma 5 2 3 3 4 4" xfId="13436" xr:uid="{717C3845-4943-4909-A388-05CBFDD58A20}"/>
    <cellStyle name="Comma 5 2 3 3 4 4 2" xfId="45176" xr:uid="{84C6BC3D-48F3-49D6-A0F2-4F4F87E476A9}"/>
    <cellStyle name="Comma 5 2 3 3 4 5" xfId="6849" xr:uid="{9399ACC9-342A-4D1F-866D-32E28B155144}"/>
    <cellStyle name="Comma 5 2 3 3 4 6" xfId="32549" xr:uid="{992BFE00-0D17-4A8E-B2A5-5CD0361F0A2A}"/>
    <cellStyle name="Comma 5 2 3 3 5" xfId="24918" xr:uid="{31AD897D-5DEC-402E-A956-C394B0B030B5}"/>
    <cellStyle name="Comma 5 2 3 3 5 2" xfId="17411" xr:uid="{269F6BCE-7344-43CC-B620-40A1AB38911A}"/>
    <cellStyle name="Comma 5 2 3 3 5 2 2" xfId="54066" xr:uid="{84D3A903-358D-4744-A946-1DDFE97E90EE}"/>
    <cellStyle name="Comma 5 2 3 3 5 2 3" xfId="41451" xr:uid="{AC41BD90-4C44-4439-A4B0-FD84DF7D3EF2}"/>
    <cellStyle name="Comma 5 2 3 3 5 3" xfId="10825" xr:uid="{56C3B384-D4F2-4BE8-94F5-33E3306B2C58}"/>
    <cellStyle name="Comma 5 2 3 3 5 3 2" xfId="47788" xr:uid="{265765E1-9206-4AD6-B437-D4D68A678D91}"/>
    <cellStyle name="Comma 5 2 3 3 5 4" xfId="5633" xr:uid="{9A49CEA6-F9E9-4CC8-B3EF-B1ED5719F8C5}"/>
    <cellStyle name="Comma 5 2 3 3 5 5" xfId="35161" xr:uid="{F064D159-C174-4278-8FE3-335EC7707DA1}"/>
    <cellStyle name="Comma 5 2 3 3 6" xfId="28460" xr:uid="{46ED859B-A948-4937-B21F-DA48A2E86640}"/>
    <cellStyle name="Comma 5 2 3 3 6 2" xfId="20903" xr:uid="{2C59B12D-670C-4C29-81B9-905356EF565B}"/>
    <cellStyle name="Comma 5 2 3 3 6 2 2" xfId="50569" xr:uid="{3FD4FEE6-4166-4133-AB78-6F5479B15126}"/>
    <cellStyle name="Comma 5 2 3 3 6 3" xfId="14317" xr:uid="{0416723A-ADAE-46C5-8DC4-F4F93828F57B}"/>
    <cellStyle name="Comma 5 2 3 3 6 4" xfId="7730" xr:uid="{507D7617-D2CC-4E89-B725-DD153A210463}"/>
    <cellStyle name="Comma 5 2 3 3 6 5" xfId="37954" xr:uid="{1BD0265F-BA5A-4A4E-B920-8398B91E0E66}"/>
    <cellStyle name="Comma 5 2 3 3 7" xfId="21605" xr:uid="{F7EE702C-30E9-4ECD-AE39-1B02724A128A}"/>
    <cellStyle name="Comma 5 2 3 3 7 2" xfId="44263" xr:uid="{3F0C0AB2-0FD7-4F00-877C-A20FAAF73740}"/>
    <cellStyle name="Comma 5 2 3 3 8" xfId="21588" xr:uid="{28CC0B61-1AC5-40A7-AA73-D6538507781F}"/>
    <cellStyle name="Comma 5 2 3 3 9" xfId="21115" xr:uid="{044AEC76-BB6C-46AA-9F97-411B9AF2B8E4}"/>
    <cellStyle name="Comma 5 2 3 4" xfId="1327" xr:uid="{60AA0996-3C4E-4282-9A54-B5854D2F8681}"/>
    <cellStyle name="Comma 5 2 3 4 10" xfId="31957" xr:uid="{D0EB57ED-5332-44C6-9F98-DE53C83B4A8D}"/>
    <cellStyle name="Comma 5 2 3 4 11" xfId="2443" xr:uid="{00DA965F-7796-4D20-912C-ED2FC913337B}"/>
    <cellStyle name="Comma 5 2 3 4 2" xfId="26389" xr:uid="{B8963045-230C-4F5C-A250-636DF2FF9C6E}"/>
    <cellStyle name="Comma 5 2 3 4 2 2" xfId="22892" xr:uid="{8F1A97F0-97C0-45C1-8953-1B5145BA1634}"/>
    <cellStyle name="Comma 5 2 3 4 2 2 2" xfId="15385" xr:uid="{CBFA124A-0441-40E5-BC39-7B1CD4406246}"/>
    <cellStyle name="Comma 5 2 3 4 2 2 2 2" xfId="56092" xr:uid="{9DBF715E-D2B6-45A5-B9CE-65BB271AB376}"/>
    <cellStyle name="Comma 5 2 3 4 2 2 2 3" xfId="43477" xr:uid="{251019C1-7099-474B-8408-F840302885F7}"/>
    <cellStyle name="Comma 5 2 3 4 2 2 3" xfId="8799" xr:uid="{9CC8EDDF-8348-4D89-857F-EE6F40B42CFE}"/>
    <cellStyle name="Comma 5 2 3 4 2 2 3 2" xfId="49814" xr:uid="{1C7BC84F-5FFD-4412-8A37-6CA7F4688FA0}"/>
    <cellStyle name="Comma 5 2 3 4 2 2 4" xfId="30725" xr:uid="{87991110-CAB6-4D1C-8474-78EA4001C741}"/>
    <cellStyle name="Comma 5 2 3 4 2 2 5" xfId="37187" xr:uid="{D36F4745-DA52-4EDE-B150-EA5A471356FA}"/>
    <cellStyle name="Comma 5 2 3 4 2 3" xfId="25510" xr:uid="{7CBDBEE5-9B55-43B9-972C-75B1C88CB2D4}"/>
    <cellStyle name="Comma 5 2 3 4 2 3 2" xfId="18003" xr:uid="{2108F739-153A-4080-B0FF-DCDE1F0BFCC3}"/>
    <cellStyle name="Comma 5 2 3 4 2 3 2 2" xfId="53474" xr:uid="{EF8FDE91-D661-4398-B6B8-5F8C83CD9394}"/>
    <cellStyle name="Comma 5 2 3 4 2 3 2 3" xfId="40859" xr:uid="{92EA832B-DC9A-42AF-A99F-F2CFA674521F}"/>
    <cellStyle name="Comma 5 2 3 4 2 3 3" xfId="11417" xr:uid="{681B90CB-8AA4-4467-B6D5-902E0A4DA114}"/>
    <cellStyle name="Comma 5 2 3 4 2 3 3 2" xfId="47196" xr:uid="{C8CB60EE-2018-4863-AC62-6B4B84154F6B}"/>
    <cellStyle name="Comma 5 2 3 4 2 3 4" xfId="5041" xr:uid="{62CB7436-59CE-4DB9-9824-CA3D7F21F07D}"/>
    <cellStyle name="Comma 5 2 3 4 2 3 5" xfId="34569" xr:uid="{E2B0E1A6-CA8C-43A0-8F61-91898CD0B22D}"/>
    <cellStyle name="Comma 5 2 3 4 2 4" xfId="18881" xr:uid="{1550B5DE-38B9-4117-8B91-86CDD46115E2}"/>
    <cellStyle name="Comma 5 2 3 4 2 4 2" xfId="52595" xr:uid="{3A91446A-5DF0-43DE-809E-B942ABEB7F60}"/>
    <cellStyle name="Comma 5 2 3 4 2 4 3" xfId="39980" xr:uid="{C95E968A-084B-415F-9689-311C17FAB335}"/>
    <cellStyle name="Comma 5 2 3 4 2 5" xfId="12295" xr:uid="{2ADDA5AA-52B2-4DB3-A824-ECB54848F2FC}"/>
    <cellStyle name="Comma 5 2 3 4 2 5 2" xfId="46317" xr:uid="{23C5DB74-FC4A-4253-A224-5343FFDCE49D}"/>
    <cellStyle name="Comma 5 2 3 4 2 6" xfId="4163" xr:uid="{1E34CBC2-0540-495C-9017-8F952CA856A9}"/>
    <cellStyle name="Comma 5 2 3 4 2 7" xfId="33690" xr:uid="{D5929FC4-3013-4422-82EA-31BA2DB97B02}"/>
    <cellStyle name="Comma 5 2 3 4 3" xfId="27239" xr:uid="{042A1E37-C9F6-4BBA-9704-91F1A7E150CA}"/>
    <cellStyle name="Comma 5 2 3 4 3 2" xfId="23742" xr:uid="{943B9437-16CD-46C0-A985-2B96BD891837}"/>
    <cellStyle name="Comma 5 2 3 4 3 2 2" xfId="16235" xr:uid="{66775200-11B8-410D-B4DF-426E635DF84A}"/>
    <cellStyle name="Comma 5 2 3 4 3 2 2 2" xfId="55242" xr:uid="{FF0AF32D-ED13-4EE9-80AD-72F5D4C806EC}"/>
    <cellStyle name="Comma 5 2 3 4 3 2 2 3" xfId="42627" xr:uid="{0B37C115-7C60-49BC-AF59-C6C9948EE3F8}"/>
    <cellStyle name="Comma 5 2 3 4 3 2 3" xfId="9649" xr:uid="{88D9A21B-5A4F-4BD0-9225-6FAA435420B5}"/>
    <cellStyle name="Comma 5 2 3 4 3 2 3 2" xfId="48964" xr:uid="{F55487B2-61C4-4E21-B382-DEBB025DAA16}"/>
    <cellStyle name="Comma 5 2 3 4 3 2 4" xfId="29875" xr:uid="{66D13DB1-99E8-44E5-8FF0-72C8DB9A6524}"/>
    <cellStyle name="Comma 5 2 3 4 3 2 5" xfId="36337" xr:uid="{75585004-B8D5-479C-9051-3DEBF0AE15DA}"/>
    <cellStyle name="Comma 5 2 3 4 3 3" xfId="19731" xr:uid="{0F786335-F749-4CB6-8245-F179BDE2E2FA}"/>
    <cellStyle name="Comma 5 2 3 4 3 3 2" xfId="51745" xr:uid="{C0499A95-AA69-4CE9-AD29-94EF2A9DAB8A}"/>
    <cellStyle name="Comma 5 2 3 4 3 3 3" xfId="39130" xr:uid="{28B398DC-FC36-46ED-83D4-58826C69F883}"/>
    <cellStyle name="Comma 5 2 3 4 3 4" xfId="13145" xr:uid="{499EBA05-ABDF-4A69-8B1D-FA3440E9F7B6}"/>
    <cellStyle name="Comma 5 2 3 4 3 4 2" xfId="45467" xr:uid="{F45D7569-4FC6-4F8B-A8AD-7A5037BB1392}"/>
    <cellStyle name="Comma 5 2 3 4 3 5" xfId="6558" xr:uid="{01335CB5-DBE0-4692-AE1C-52746F765A1F}"/>
    <cellStyle name="Comma 5 2 3 4 3 6" xfId="32840" xr:uid="{953BC1C6-EE3C-4F8F-857C-A6AC8AD4C47B}"/>
    <cellStyle name="Comma 5 2 3 4 4" xfId="24625" xr:uid="{9D8EEF70-4F84-4A30-900C-94E7E4041AF2}"/>
    <cellStyle name="Comma 5 2 3 4 4 2" xfId="17118" xr:uid="{F5245680-2C6D-464F-8BB3-A5CBFEA60FB6}"/>
    <cellStyle name="Comma 5 2 3 4 4 2 2" xfId="54359" xr:uid="{79CC8A90-BDEE-49AA-AB21-81071508E731}"/>
    <cellStyle name="Comma 5 2 3 4 4 2 3" xfId="41744" xr:uid="{02EAD62F-32AF-48FB-A2A0-0A2119A701C1}"/>
    <cellStyle name="Comma 5 2 3 4 4 3" xfId="10532" xr:uid="{06F7A913-638D-4E4C-B39D-E37B1C251D35}"/>
    <cellStyle name="Comma 5 2 3 4 4 3 2" xfId="48081" xr:uid="{92D7C108-31D4-4F3F-BEB5-15C2AF71F700}"/>
    <cellStyle name="Comma 5 2 3 4 4 4" xfId="5926" xr:uid="{54EAD936-96DC-45AF-B961-0B2F70573268}"/>
    <cellStyle name="Comma 5 2 3 4 4 5" xfId="35454" xr:uid="{EC77E02A-7312-49C2-A013-1D1B0DC79553}"/>
    <cellStyle name="Comma 5 2 3 4 5" xfId="20610" xr:uid="{529BD024-497B-432D-9DC9-DEADB6B9EB4D}"/>
    <cellStyle name="Comma 5 2 3 4 5 2" xfId="50863" xr:uid="{643732E9-DFAA-4D8D-8FA3-CF8E41A42CD7}"/>
    <cellStyle name="Comma 5 2 3 4 5 3" xfId="38248" xr:uid="{A88B4E3B-7972-4F05-A6A4-B53B0A7002B9}"/>
    <cellStyle name="Comma 5 2 3 4 6" xfId="14024" xr:uid="{EEE4E862-BD9D-4D95-AC85-8CBBCDAD6666}"/>
    <cellStyle name="Comma 5 2 3 4 6 2" xfId="44569" xr:uid="{99C9FB2A-CA74-4D3F-94B6-9F5FE9952533}"/>
    <cellStyle name="Comma 5 2 3 4 7" xfId="7437" xr:uid="{6D8D08CD-7940-4A0B-98E2-1033BB94E35F}"/>
    <cellStyle name="Comma 5 2 3 4 8" xfId="28143" xr:uid="{AD89F3D6-BF64-4B0D-B1D2-A4DC081FCC4B}"/>
    <cellStyle name="Comma 5 2 3 4 9" xfId="3365" xr:uid="{ACA1DB6E-F313-410D-9C24-D40E7DAFAD44}"/>
    <cellStyle name="Comma 5 2 3 5" xfId="2651" xr:uid="{B1EC8AC4-6842-4B00-8D23-8CC6595EB412}"/>
    <cellStyle name="Comma 5 2 3 5 2" xfId="23306" xr:uid="{4368E89C-4616-465B-B6F0-20380BE21B4A}"/>
    <cellStyle name="Comma 5 2 3 5 2 2" xfId="15799" xr:uid="{5DF0DB10-16C5-4749-A3BC-D033F95DC2BE}"/>
    <cellStyle name="Comma 5 2 3 5 2 2 2" xfId="55678" xr:uid="{CE920C8B-AC0F-468C-B60D-CF48FADAB3F5}"/>
    <cellStyle name="Comma 5 2 3 5 2 2 3" xfId="43063" xr:uid="{8BA677F4-78FC-44BD-B158-2269C7502C63}"/>
    <cellStyle name="Comma 5 2 3 5 2 3" xfId="9213" xr:uid="{6AB26A83-B1BB-4B9A-87C7-6115A3E4E003}"/>
    <cellStyle name="Comma 5 2 3 5 2 3 2" xfId="49400" xr:uid="{48668C49-97E8-4B87-853C-280ACFD53ACD}"/>
    <cellStyle name="Comma 5 2 3 5 2 4" xfId="30311" xr:uid="{4A1E0278-276C-47EA-AA12-9224D4702592}"/>
    <cellStyle name="Comma 5 2 3 5 2 5" xfId="36773" xr:uid="{6A905CF4-F9C6-46FD-9E51-7D3BF7D42BD3}"/>
    <cellStyle name="Comma 5 2 3 5 3" xfId="25928" xr:uid="{19C3A3DA-44ED-428F-95F6-0422021F2442}"/>
    <cellStyle name="Comma 5 2 3 5 3 2" xfId="18421" xr:uid="{B47167D3-4D5D-4751-9EA3-2C90F24F1B85}"/>
    <cellStyle name="Comma 5 2 3 5 3 2 2" xfId="53056" xr:uid="{EF9B934A-D56F-4BB2-A3D9-210948E573B9}"/>
    <cellStyle name="Comma 5 2 3 5 3 2 3" xfId="40441" xr:uid="{565E4038-45DA-4A54-9395-207261785008}"/>
    <cellStyle name="Comma 5 2 3 5 3 3" xfId="11835" xr:uid="{C02EBBB3-2FE3-4934-B966-EEDD81203972}"/>
    <cellStyle name="Comma 5 2 3 5 3 3 2" xfId="46778" xr:uid="{F4FD66A2-0A79-4EE5-A241-7B71C584C00A}"/>
    <cellStyle name="Comma 5 2 3 5 3 4" xfId="4623" xr:uid="{95FACBCF-BE90-460C-9717-B785E68F4B49}"/>
    <cellStyle name="Comma 5 2 3 5 3 5" xfId="34151" xr:uid="{062AE9DA-6A34-46BF-9011-991C888FAD7A}"/>
    <cellStyle name="Comma 5 2 3 5 4" xfId="19295" xr:uid="{9F06D66C-CB07-4566-952D-DAF7C352B3CA}"/>
    <cellStyle name="Comma 5 2 3 5 4 2" xfId="52181" xr:uid="{93353B50-93BF-460F-893D-B939EA8E302C}"/>
    <cellStyle name="Comma 5 2 3 5 4 3" xfId="39566" xr:uid="{EADA44B7-CB4B-4BCD-A221-0B1672CEC470}"/>
    <cellStyle name="Comma 5 2 3 5 5" xfId="12709" xr:uid="{17A146AB-D63B-462F-AACC-2C5A46A73656}"/>
    <cellStyle name="Comma 5 2 3 5 5 2" xfId="45903" xr:uid="{5952D83E-6A31-446A-8A26-B636BC1ED037}"/>
    <cellStyle name="Comma 5 2 3 5 6" xfId="3749" xr:uid="{9507981D-48A1-435C-9310-C977D5CB004A}"/>
    <cellStyle name="Comma 5 2 3 5 7" xfId="26803" xr:uid="{449366B5-2A57-40A1-9A90-1387E806181B}"/>
    <cellStyle name="Comma 5 2 3 5 8" xfId="3567" xr:uid="{C7966EA5-D7F9-4AAB-82EF-EA7A32E62202}"/>
    <cellStyle name="Comma 5 2 3 5 9" xfId="33276" xr:uid="{42FEDC91-477D-4655-AD78-D34BF2403E95}"/>
    <cellStyle name="Comma 5 2 3 6" xfId="27651" xr:uid="{03A4AEF8-576F-44E1-B1D0-99C055491537}"/>
    <cellStyle name="Comma 5 2 3 6 2" xfId="24154" xr:uid="{53139A46-06B5-46F1-AEAB-8BCA742F5133}"/>
    <cellStyle name="Comma 5 2 3 6 2 2" xfId="16647" xr:uid="{F2B60BFC-C097-43AC-B976-6F0D0FF97486}"/>
    <cellStyle name="Comma 5 2 3 6 2 2 2" xfId="54830" xr:uid="{065E0B88-F58F-467A-9771-9E092E5FC060}"/>
    <cellStyle name="Comma 5 2 3 6 2 2 3" xfId="42215" xr:uid="{130073D3-F4A8-44B1-B438-93C9E419EC4A}"/>
    <cellStyle name="Comma 5 2 3 6 2 3" xfId="10061" xr:uid="{16821754-9F9D-4905-9B4E-5BDBD922C18E}"/>
    <cellStyle name="Comma 5 2 3 6 2 3 2" xfId="48552" xr:uid="{C3AF7D02-E53F-4058-BA60-D73043AA994D}"/>
    <cellStyle name="Comma 5 2 3 6 2 4" xfId="29463" xr:uid="{DD8BCFD6-81CB-460A-95F6-9068A583BDF6}"/>
    <cellStyle name="Comma 5 2 3 6 2 5" xfId="35925" xr:uid="{9638ED0F-7979-4024-BCFB-166D6E41E9E9}"/>
    <cellStyle name="Comma 5 2 3 6 3" xfId="20143" xr:uid="{BE085D71-3BC8-4309-8B80-469C1FA2D47C}"/>
    <cellStyle name="Comma 5 2 3 6 3 2" xfId="51333" xr:uid="{7C2FFBEB-A7D4-4AD5-B20B-F1796AB39667}"/>
    <cellStyle name="Comma 5 2 3 6 3 3" xfId="38718" xr:uid="{17D02D2C-1A25-4268-8B31-7F70C097A556}"/>
    <cellStyle name="Comma 5 2 3 6 4" xfId="13557" xr:uid="{0001B8EA-08F7-448E-A7AA-E3F7DCC60CE0}"/>
    <cellStyle name="Comma 5 2 3 6 4 2" xfId="45055" xr:uid="{24EF664F-7C40-4667-B99B-6B6D8B7E2EEB}"/>
    <cellStyle name="Comma 5 2 3 6 5" xfId="6970" xr:uid="{AB8A90FE-0311-4D99-AB0E-4B7C45F31190}"/>
    <cellStyle name="Comma 5 2 3 6 6" xfId="32428" xr:uid="{5CE3971F-DE01-424C-8315-1AAF1B6BAD27}"/>
    <cellStyle name="Comma 5 2 3 7" xfId="25043" xr:uid="{858B97F5-B120-4B06-8114-B0A8CC0D14C9}"/>
    <cellStyle name="Comma 5 2 3 7 2" xfId="17536" xr:uid="{F17199AD-0FC2-4A7B-AF84-3BB6A6830E2C}"/>
    <cellStyle name="Comma 5 2 3 7 2 2" xfId="53941" xr:uid="{E0EFE57F-E26F-4409-A878-3B43FABC50A1}"/>
    <cellStyle name="Comma 5 2 3 7 2 3" xfId="41326" xr:uid="{7EA36DDC-8194-4008-A5E3-D143085E87E1}"/>
    <cellStyle name="Comma 5 2 3 7 3" xfId="10950" xr:uid="{6FE7E2E7-5398-4A73-BAB6-4DB7AB6CD5DC}"/>
    <cellStyle name="Comma 5 2 3 7 3 2" xfId="47663" xr:uid="{44D714DF-6182-466E-BE96-EC4B267B9485}"/>
    <cellStyle name="Comma 5 2 3 7 4" xfId="5508" xr:uid="{B4AB3C8F-BF6C-4CDB-96F2-00B734887BCB}"/>
    <cellStyle name="Comma 5 2 3 7 5" xfId="35036" xr:uid="{7A8D0769-C78A-4049-B1DD-C4FDB76D7F61}"/>
    <cellStyle name="Comma 5 2 3 8" xfId="22474" xr:uid="{64A86FCB-7761-4961-BF0A-F63F46AB99BC}"/>
    <cellStyle name="Comma 5 2 3 8 2" xfId="14967" xr:uid="{56F1DE66-1ADB-433D-8BBD-CAB3E4E27F5F}"/>
    <cellStyle name="Comma 5 2 3 8 2 2" xfId="56510" xr:uid="{E56FCB0F-4579-45D2-9015-4A7F251B87A8}"/>
    <cellStyle name="Comma 5 2 3 8 2 3" xfId="43895" xr:uid="{BEBDBA9B-EE60-470B-A17A-ED0D15E9C3C2}"/>
    <cellStyle name="Comma 5 2 3 8 3" xfId="8381" xr:uid="{B4C487C4-5A58-4708-9BEB-13C550999B46}"/>
    <cellStyle name="Comma 5 2 3 8 3 2" xfId="50232" xr:uid="{14EECC58-DDF4-4AC3-82EB-5EB5A5950F9C}"/>
    <cellStyle name="Comma 5 2 3 8 4" xfId="31143" xr:uid="{534FC9E1-8128-4CB4-9F15-9AA72DF5C44F}"/>
    <cellStyle name="Comma 5 2 3 8 5" xfId="37605" xr:uid="{9055DED6-D9B2-469D-9E06-72EB789BB1C5}"/>
    <cellStyle name="Comma 5 2 3 9" xfId="28699" xr:uid="{33FFEE3B-2F94-49E9-8B06-DC107C3516AF}"/>
    <cellStyle name="Comma 5 2 3 9 2" xfId="21028" xr:uid="{37C977AA-FA27-4359-88C7-454BAD87FCF3}"/>
    <cellStyle name="Comma 5 2 3 9 2 2" xfId="50353" xr:uid="{0FCE714D-1415-42E3-AB0D-9FA2EC0F0206}"/>
    <cellStyle name="Comma 5 2 3 9 3" xfId="14442" xr:uid="{9E5BCDEF-0841-4318-BD0E-859309E99483}"/>
    <cellStyle name="Comma 5 2 3 9 4" xfId="7855" xr:uid="{0608E36E-8D66-4FB1-B70B-119E47DA1A16}"/>
    <cellStyle name="Comma 5 2 3 9 5" xfId="37730" xr:uid="{8BDA3BF7-C275-448C-AB51-D7213503B5F9}"/>
    <cellStyle name="Comma 5 2 4" xfId="541" xr:uid="{63C436E6-8638-4CD9-B743-20226FC85654}"/>
    <cellStyle name="Comma 5 2 4 10" xfId="14659" xr:uid="{AEB8AE76-D6DF-4DDE-B3BC-B2E25DE7C95A}"/>
    <cellStyle name="Comma 5 2 4 11" xfId="8072" xr:uid="{C00C37F2-C1C7-444F-B0E3-8481C8C1C601}"/>
    <cellStyle name="Comma 5 2 4 12" xfId="28917" xr:uid="{A70031CD-F271-42D9-B326-1963A513B0A0}"/>
    <cellStyle name="Comma 5 2 4 13" xfId="2963" xr:uid="{1E028831-8D02-4F81-B129-60EA8FFC3AB1}"/>
    <cellStyle name="Comma 5 2 4 14" xfId="31740" xr:uid="{4B596C68-6D1C-4CA6-997E-F3B5BD727B03}"/>
    <cellStyle name="Comma 5 2 4 15" xfId="56965" xr:uid="{61E15DE6-EB41-48C5-9451-7B92496A4E11}"/>
    <cellStyle name="Comma 5 2 4 16" xfId="1850" xr:uid="{77C3438F-6E08-4F3B-AE28-72BCB54BA5BC}"/>
    <cellStyle name="Comma 5 2 4 2" xfId="1041" xr:uid="{60601823-1893-4229-87C1-C0404F495001}"/>
    <cellStyle name="Comma 5 2 4 2 10" xfId="27891" xr:uid="{A1AE9455-8497-444B-B100-6B99BF23A067}"/>
    <cellStyle name="Comma 5 2 4 2 11" xfId="3165" xr:uid="{1F82C4ED-8608-469F-8911-0795D2130128}"/>
    <cellStyle name="Comma 5 2 4 2 12" xfId="32185" xr:uid="{018207F9-3757-4F07-8EA3-3ADF34F2A75E}"/>
    <cellStyle name="Comma 5 2 4 2 13" xfId="2237" xr:uid="{C7F743AE-7010-4AF5-A9F8-ADC5B5FF87F1}"/>
    <cellStyle name="Comma 5 2 4 2 2" xfId="26162" xr:uid="{BEB20E12-F0E6-4E52-8BF8-9DA168C9FED4}"/>
    <cellStyle name="Comma 5 2 4 2 2 2" xfId="22664" xr:uid="{460984AC-5332-4C2E-846E-101D66CA4031}"/>
    <cellStyle name="Comma 5 2 4 2 2 2 2" xfId="15157" xr:uid="{363409A4-8818-42DD-B285-3C91B2007AF3}"/>
    <cellStyle name="Comma 5 2 4 2 2 2 2 2" xfId="56320" xr:uid="{69D0F90F-8914-4211-9B2C-5D867E99C548}"/>
    <cellStyle name="Comma 5 2 4 2 2 2 2 3" xfId="43705" xr:uid="{27450690-E05A-4A30-9305-8FA5EBDBD025}"/>
    <cellStyle name="Comma 5 2 4 2 2 2 3" xfId="8571" xr:uid="{C95DF51A-8E25-43D0-B7E4-B66334A9FF12}"/>
    <cellStyle name="Comma 5 2 4 2 2 2 3 2" xfId="50042" xr:uid="{42F5ED90-646C-45BC-AC83-DEBEC6BB9891}"/>
    <cellStyle name="Comma 5 2 4 2 2 2 4" xfId="30953" xr:uid="{AE32C909-9994-42DA-B3E9-03EA97FDBFDF}"/>
    <cellStyle name="Comma 5 2 4 2 2 2 5" xfId="37415" xr:uid="{B35B297A-4A58-4D9F-8C98-D5F3CFA6E041}"/>
    <cellStyle name="Comma 5 2 4 2 2 3" xfId="25282" xr:uid="{AB4289B8-22D6-42D8-831E-1B1A27D91484}"/>
    <cellStyle name="Comma 5 2 4 2 2 3 2" xfId="17775" xr:uid="{F99D9065-693B-4D42-A78E-B9A6A7188950}"/>
    <cellStyle name="Comma 5 2 4 2 2 3 2 2" xfId="53702" xr:uid="{C48A5BA9-B681-4D28-856B-A7A7C0E73579}"/>
    <cellStyle name="Comma 5 2 4 2 2 3 2 3" xfId="41087" xr:uid="{C2BDAD56-1EDD-4F22-B83E-BABACDA50AD0}"/>
    <cellStyle name="Comma 5 2 4 2 2 3 3" xfId="11189" xr:uid="{763E1A07-A6D7-4BE7-B7A7-E627DDE734B0}"/>
    <cellStyle name="Comma 5 2 4 2 2 3 3 2" xfId="47424" xr:uid="{E6C72F19-62E6-48DF-AE53-705DEAB2D9FD}"/>
    <cellStyle name="Comma 5 2 4 2 2 3 4" xfId="5269" xr:uid="{C251E27F-C24A-4A11-B807-4EEF47510260}"/>
    <cellStyle name="Comma 5 2 4 2 2 3 5" xfId="34797" xr:uid="{E6DEEC56-4C97-4EB1-898F-D6265686AAD9}"/>
    <cellStyle name="Comma 5 2 4 2 2 4" xfId="18654" xr:uid="{21E2D79F-F5AB-4167-9706-76EFA16D9C4B}"/>
    <cellStyle name="Comma 5 2 4 2 2 4 2" xfId="52823" xr:uid="{47926B76-0749-44A6-8B14-0190B9347B95}"/>
    <cellStyle name="Comma 5 2 4 2 2 4 3" xfId="40208" xr:uid="{D8E504AA-C289-4081-80AE-DE350916AD00}"/>
    <cellStyle name="Comma 5 2 4 2 2 5" xfId="12068" xr:uid="{85C4CC35-0CE9-48DA-A0C2-484C24E01CBE}"/>
    <cellStyle name="Comma 5 2 4 2 2 5 2" xfId="46545" xr:uid="{6B1B7D3E-59C4-4DA0-9CD7-2C2453B454A0}"/>
    <cellStyle name="Comma 5 2 4 2 2 6" xfId="4390" xr:uid="{13EB9032-51F3-4B78-A3F1-467EEE77BEDF}"/>
    <cellStyle name="Comma 5 2 4 2 2 7" xfId="33918" xr:uid="{F79E7F26-D677-4669-9B3D-6667EB8568E4}"/>
    <cellStyle name="Comma 5 2 4 2 3" xfId="27018" xr:uid="{C07C5283-AA6F-4314-B682-2A3693BF2C72}"/>
    <cellStyle name="Comma 5 2 4 2 3 2" xfId="23521" xr:uid="{FEE06A0A-5CAA-433F-956F-089D2AA88368}"/>
    <cellStyle name="Comma 5 2 4 2 3 2 2" xfId="16014" xr:uid="{E80873A8-B75C-48CF-A450-6BF4F65AE6E0}"/>
    <cellStyle name="Comma 5 2 4 2 3 2 2 2" xfId="55463" xr:uid="{AD461948-0D79-40BE-9089-2E8BE9E6DDD4}"/>
    <cellStyle name="Comma 5 2 4 2 3 2 2 3" xfId="42848" xr:uid="{D9A7770A-26E4-4ECB-8BC0-ED8CC34B938C}"/>
    <cellStyle name="Comma 5 2 4 2 3 2 3" xfId="9428" xr:uid="{34B5D12A-4D78-4478-9201-DFBDAA4A6F87}"/>
    <cellStyle name="Comma 5 2 4 2 3 2 3 2" xfId="49185" xr:uid="{BDEF18F2-263A-45FC-AB0E-9A0871563A93}"/>
    <cellStyle name="Comma 5 2 4 2 3 2 4" xfId="30096" xr:uid="{9E3C6290-E5E3-4412-B9C2-7B0B296C801C}"/>
    <cellStyle name="Comma 5 2 4 2 3 2 5" xfId="36558" xr:uid="{F46DF335-565D-4344-8729-BF95CC51A074}"/>
    <cellStyle name="Comma 5 2 4 2 3 3" xfId="19510" xr:uid="{2255334B-0FE9-4211-8EB3-837989B4CD5F}"/>
    <cellStyle name="Comma 5 2 4 2 3 3 2" xfId="51966" xr:uid="{8E2C4BC0-5EBB-4AB6-AA8F-C736E04161C5}"/>
    <cellStyle name="Comma 5 2 4 2 3 3 3" xfId="39351" xr:uid="{AE232E03-3D2D-4108-8F08-F05E169EF823}"/>
    <cellStyle name="Comma 5 2 4 2 3 4" xfId="12924" xr:uid="{18629619-EB9D-49E6-8E9E-10557D9EC772}"/>
    <cellStyle name="Comma 5 2 4 2 3 4 2" xfId="45688" xr:uid="{C24A790D-B111-4436-B81C-BBCD812AA070}"/>
    <cellStyle name="Comma 5 2 4 2 3 5" xfId="6337" xr:uid="{6BB5B4E3-295E-4401-A630-47B474C7AFFD}"/>
    <cellStyle name="Comma 5 2 4 2 3 6" xfId="33061" xr:uid="{240E1D0C-D5D9-4DAE-BAEC-2616AB763F2B}"/>
    <cellStyle name="Comma 5 2 4 2 4" xfId="24397" xr:uid="{95B83BB4-4C5C-400D-A3D0-02E92C5C75FE}"/>
    <cellStyle name="Comma 5 2 4 2 4 2" xfId="16890" xr:uid="{94244A70-9172-4BE1-A6F2-A51BB6E24FE2}"/>
    <cellStyle name="Comma 5 2 4 2 4 2 2" xfId="54587" xr:uid="{12D9E3A9-A91D-4991-9FB1-26E2BBB8E648}"/>
    <cellStyle name="Comma 5 2 4 2 4 2 3" xfId="41972" xr:uid="{7A4DDAC1-3F4A-420D-B329-5D5590402AF6}"/>
    <cellStyle name="Comma 5 2 4 2 4 3" xfId="10304" xr:uid="{B82B9B82-AE03-4C7B-9FD7-E68DFC0E2715}"/>
    <cellStyle name="Comma 5 2 4 2 4 3 2" xfId="48309" xr:uid="{B44B62BA-BFED-4017-9C52-FABB6FE3D573}"/>
    <cellStyle name="Comma 5 2 4 2 4 4" xfId="6154" xr:uid="{9805B410-EF93-4426-8A1C-D2E73034CFB9}"/>
    <cellStyle name="Comma 5 2 4 2 4 5" xfId="35682" xr:uid="{7D428A44-5D33-4E4D-B4B2-BE698633F5E9}"/>
    <cellStyle name="Comma 5 2 4 2 5" xfId="21640" xr:uid="{2F044F0F-D84C-4059-9151-07599FD50BD9}"/>
    <cellStyle name="Comma 5 2 4 2 5 2" xfId="51090" xr:uid="{16C746F6-E7F9-4C65-8F3B-C9EFD63A101E}"/>
    <cellStyle name="Comma 5 2 4 2 5 3" xfId="38475" xr:uid="{113E7C6B-0D3F-4295-B3CE-52D5FB65E787}"/>
    <cellStyle name="Comma 5 2 4 2 6" xfId="21685" xr:uid="{CE4CB56C-61E0-4F09-AC14-E71ECEEF7875}"/>
    <cellStyle name="Comma 5 2 4 2 6 2" xfId="44812" xr:uid="{651104AD-F646-46C1-B602-3A75F80B3206}"/>
    <cellStyle name="Comma 5 2 4 2 7" xfId="20384" xr:uid="{41BA103F-170B-46A2-802C-66FC010E5E37}"/>
    <cellStyle name="Comma 5 2 4 2 8" xfId="13798" xr:uid="{FB7B1228-48E0-49C7-A717-7A21C240EB54}"/>
    <cellStyle name="Comma 5 2 4 2 9" xfId="7211" xr:uid="{421C98FA-F6B1-47F8-BEE4-7D8258AEC8C8}"/>
    <cellStyle name="Comma 5 2 4 3" xfId="2445" xr:uid="{34B03261-3186-434A-8D2F-C4F0EB42ED14}"/>
    <cellStyle name="Comma 5 2 4 3 2" xfId="23105" xr:uid="{CD86DAC0-F0DA-40E0-9DC0-2D19DE233166}"/>
    <cellStyle name="Comma 5 2 4 3 2 2" xfId="15598" xr:uid="{4D11B519-8696-47CF-B634-DF0ACDAA9941}"/>
    <cellStyle name="Comma 5 2 4 3 2 2 2" xfId="55879" xr:uid="{ABE91B67-87EB-4F36-B668-7FB54F197781}"/>
    <cellStyle name="Comma 5 2 4 3 2 2 3" xfId="43264" xr:uid="{C0B45C2E-D209-470C-9401-BDD3438355CA}"/>
    <cellStyle name="Comma 5 2 4 3 2 3" xfId="9012" xr:uid="{DA7A7286-5EB1-47AF-A3E1-906D86B332D7}"/>
    <cellStyle name="Comma 5 2 4 3 2 3 2" xfId="49601" xr:uid="{4E0CA6E8-F209-4F78-AE98-6FC20E59CF80}"/>
    <cellStyle name="Comma 5 2 4 3 2 4" xfId="30512" xr:uid="{C432F469-6C93-4AC0-9A81-4E5D128ABA80}"/>
    <cellStyle name="Comma 5 2 4 3 2 5" xfId="36974" xr:uid="{C1BF6AC7-575E-4EA5-BE27-364C9F235883}"/>
    <cellStyle name="Comma 5 2 4 3 3" xfId="25724" xr:uid="{5A7E4DB7-6A68-4DF5-A4F6-EF1A9EC73554}"/>
    <cellStyle name="Comma 5 2 4 3 3 2" xfId="18217" xr:uid="{0AAD089E-05BF-4407-9714-DA04A900EF9E}"/>
    <cellStyle name="Comma 5 2 4 3 3 2 2" xfId="53260" xr:uid="{F09A4A91-CCA5-4893-A4BE-B5736C6C4DB3}"/>
    <cellStyle name="Comma 5 2 4 3 3 2 3" xfId="40645" xr:uid="{0C450E30-9CDC-4F0D-BEC6-D1BD22259ABF}"/>
    <cellStyle name="Comma 5 2 4 3 3 3" xfId="11631" xr:uid="{14B96953-82A1-4FB5-9280-29B9042BDDA1}"/>
    <cellStyle name="Comma 5 2 4 3 3 3 2" xfId="46982" xr:uid="{A1531A60-CB03-4461-80DC-A701D7ADCE4A}"/>
    <cellStyle name="Comma 5 2 4 3 3 4" xfId="4827" xr:uid="{D0999CBE-2F25-4D9C-B712-8BA0D28C90C2}"/>
    <cellStyle name="Comma 5 2 4 3 3 5" xfId="34355" xr:uid="{C3091197-54E8-4443-8725-581316452077}"/>
    <cellStyle name="Comma 5 2 4 3 4" xfId="19094" xr:uid="{50340CE7-7872-46C6-9961-D96AB24F7F8B}"/>
    <cellStyle name="Comma 5 2 4 3 4 2" xfId="52382" xr:uid="{2FBBED8F-89F3-4C1C-B66F-66E6EB45AB36}"/>
    <cellStyle name="Comma 5 2 4 3 4 3" xfId="39767" xr:uid="{DF913705-0C37-40AD-9C85-6253AAAFFBA2}"/>
    <cellStyle name="Comma 5 2 4 3 5" xfId="12508" xr:uid="{7188C09B-6B2B-458D-8AF1-34F5A3E2DED9}"/>
    <cellStyle name="Comma 5 2 4 3 5 2" xfId="46104" xr:uid="{70E45CE4-73BA-4C70-BFCF-68476C562EF0}"/>
    <cellStyle name="Comma 5 2 4 3 6" xfId="3950" xr:uid="{A150712D-9BE1-4388-A8F0-633340D4A81F}"/>
    <cellStyle name="Comma 5 2 4 3 7" xfId="26602" xr:uid="{A80AA001-1C0A-4BD8-8A8E-8FE3E5D4BA52}"/>
    <cellStyle name="Comma 5 2 4 3 8" xfId="3367" xr:uid="{2B2F87AD-07FD-485C-BE97-F04B966E8CAA}"/>
    <cellStyle name="Comma 5 2 4 3 9" xfId="33477" xr:uid="{B3D1B4EC-2D26-47C8-9658-EDEB7F8CF9D5}"/>
    <cellStyle name="Comma 5 2 4 4" xfId="2653" xr:uid="{66CA788A-FF9F-4A4A-A945-209FCF338538}"/>
    <cellStyle name="Comma 5 2 4 4 2" xfId="23955" xr:uid="{17CE82D9-FA80-4643-942C-B4D2501AEF17}"/>
    <cellStyle name="Comma 5 2 4 4 2 2" xfId="16448" xr:uid="{434E4FDC-8025-488A-AEFF-3DED044986A7}"/>
    <cellStyle name="Comma 5 2 4 4 2 2 2" xfId="55029" xr:uid="{9C584CFC-7CFE-4201-9206-8BA7CEB4CE5F}"/>
    <cellStyle name="Comma 5 2 4 4 2 2 3" xfId="42414" xr:uid="{EE72B50F-E989-4BA1-9432-F749528B69A0}"/>
    <cellStyle name="Comma 5 2 4 4 2 3" xfId="9862" xr:uid="{21C98FDC-B548-4611-BFEB-5EDB35B2DD41}"/>
    <cellStyle name="Comma 5 2 4 4 2 3 2" xfId="48751" xr:uid="{B793FDE2-FF53-489F-8793-318A45D2BC60}"/>
    <cellStyle name="Comma 5 2 4 4 2 4" xfId="29662" xr:uid="{30650CC6-F421-4082-9D6C-1D5E46E56D16}"/>
    <cellStyle name="Comma 5 2 4 4 2 5" xfId="36124" xr:uid="{ED3BC784-3901-47BC-B1E3-66B282061387}"/>
    <cellStyle name="Comma 5 2 4 4 3" xfId="19944" xr:uid="{2ED6B10C-0315-4772-884B-F250B7E60183}"/>
    <cellStyle name="Comma 5 2 4 4 3 2" xfId="51532" xr:uid="{7187D724-55DD-4050-BE70-654D68068FAE}"/>
    <cellStyle name="Comma 5 2 4 4 3 3" xfId="38917" xr:uid="{44EC6730-D848-4D8B-BDEB-1CCC0BAD190E}"/>
    <cellStyle name="Comma 5 2 4 4 4" xfId="13358" xr:uid="{9C918BFB-C1E4-4D69-B0F4-8BFFEBBE0632}"/>
    <cellStyle name="Comma 5 2 4 4 4 2" xfId="45254" xr:uid="{E37E0187-B967-401B-9EAE-5F1BAA5DFE4E}"/>
    <cellStyle name="Comma 5 2 4 4 5" xfId="6771" xr:uid="{3F6EADD2-E4BB-483C-B693-C93D189EDB5B}"/>
    <cellStyle name="Comma 5 2 4 4 6" xfId="27452" xr:uid="{BFC65281-1B98-4A31-8548-993B958D3196}"/>
    <cellStyle name="Comma 5 2 4 4 7" xfId="3569" xr:uid="{341BDD9A-BDE2-43E7-8741-BE31FD16A754}"/>
    <cellStyle name="Comma 5 2 4 4 8" xfId="32627" xr:uid="{4B8D7B5B-BA12-4600-B878-7FEE857EA227}"/>
    <cellStyle name="Comma 5 2 4 5" xfId="24839" xr:uid="{793C9ABF-4786-48E0-9456-D1B96EE7DBB1}"/>
    <cellStyle name="Comma 5 2 4 5 2" xfId="17332" xr:uid="{2344F9EC-04C6-43AA-A4A2-861016EFB307}"/>
    <cellStyle name="Comma 5 2 4 5 2 2" xfId="54145" xr:uid="{2C69DDAA-C3CB-4B7B-B05F-AE88E6DF8756}"/>
    <cellStyle name="Comma 5 2 4 5 2 3" xfId="41530" xr:uid="{C203432C-D055-4065-90B5-2BA34CC0A49E}"/>
    <cellStyle name="Comma 5 2 4 5 3" xfId="10746" xr:uid="{1C398F34-43E5-4BA0-B66F-5845197A4D63}"/>
    <cellStyle name="Comma 5 2 4 5 3 2" xfId="47867" xr:uid="{D0A87CFC-2208-449C-9D84-3B8803B918C9}"/>
    <cellStyle name="Comma 5 2 4 5 4" xfId="5712" xr:uid="{19CFF054-8FC6-4779-85BE-3440C48F828B}"/>
    <cellStyle name="Comma 5 2 4 5 5" xfId="35240" xr:uid="{BDDFCC45-83FF-4CA5-B649-22616EC97D2E}"/>
    <cellStyle name="Comma 5 2 4 6" xfId="28382" xr:uid="{640C0766-5325-4C39-B9B1-FC5903C3EF58}"/>
    <cellStyle name="Comma 5 2 4 6 2" xfId="20824" xr:uid="{FCEE49C5-B514-4EAA-B816-BCB9AA92D4D8}"/>
    <cellStyle name="Comma 5 2 4 6 2 2" xfId="50648" xr:uid="{58C47AFD-C575-4784-AEFA-5211BE67A728}"/>
    <cellStyle name="Comma 5 2 4 6 3" xfId="14238" xr:uid="{B51D5590-37E1-4363-B52A-4ABAEB9B49E7}"/>
    <cellStyle name="Comma 5 2 4 6 4" xfId="7651" xr:uid="{9E5EE276-7D12-4405-B7F0-8A4045F1137B}"/>
    <cellStyle name="Comma 5 2 4 6 5" xfId="38033" xr:uid="{FE62A449-63A5-4A84-8C20-82BB1DA66C27}"/>
    <cellStyle name="Comma 5 2 4 7" xfId="21964" xr:uid="{E1185F50-CAF5-4BC0-9E68-6BBF79102D4E}"/>
    <cellStyle name="Comma 5 2 4 7 2" xfId="44342" xr:uid="{76C9E59F-5E62-4286-B4CA-F624AC90419B}"/>
    <cellStyle name="Comma 5 2 4 8" xfId="22340" xr:uid="{A614CD05-5CF0-4E72-8764-41F35F7311FD}"/>
    <cellStyle name="Comma 5 2 4 9" xfId="21245" xr:uid="{631CC792-C8FC-43F9-A9E1-F0C845FE321B}"/>
    <cellStyle name="Comma 5 2 5" xfId="761" xr:uid="{8E33D15A-0EDD-49B2-92A9-1137A6AC1B3F}"/>
    <cellStyle name="Comma 5 2 5 10" xfId="14563" xr:uid="{6ABA7EA3-B074-4D7A-B148-F4B0A727EF15}"/>
    <cellStyle name="Comma 5 2 5 11" xfId="7976" xr:uid="{7F6DE550-4CF8-48A3-BB65-36D876637269}"/>
    <cellStyle name="Comma 5 2 5 12" xfId="28820" xr:uid="{ACA71220-8ACB-4CF0-B653-CA4528D7774B}"/>
    <cellStyle name="Comma 5 2 5 13" xfId="3160" xr:uid="{9F4E1BF3-8D8D-4A34-BC94-18CF80B53F62}"/>
    <cellStyle name="Comma 5 2 5 14" xfId="31586" xr:uid="{768EB5B3-B2C7-4EDD-9F3D-69F31FE1673F}"/>
    <cellStyle name="Comma 5 2 5 15" xfId="2232" xr:uid="{66E56D8A-F644-4ADC-996C-49D328623BD0}"/>
    <cellStyle name="Comma 5 2 5 2" xfId="1169" xr:uid="{06412293-7454-49E1-8724-82CBE620B531}"/>
    <cellStyle name="Comma 5 2 5 2 10" xfId="32032" xr:uid="{FB091181-E30E-4E1E-96A3-211710F54EF8}"/>
    <cellStyle name="Comma 5 2 5 2 11" xfId="28046" xr:uid="{A6DB1BB8-E19B-4B6F-99E6-D627334E9479}"/>
    <cellStyle name="Comma 5 2 5 2 2" xfId="26315" xr:uid="{58D8D2A6-7F70-445C-B009-8ECB65563092}"/>
    <cellStyle name="Comma 5 2 5 2 2 2" xfId="22817" xr:uid="{1FCA459A-39FC-4C27-8393-1A50658FC45C}"/>
    <cellStyle name="Comma 5 2 5 2 2 2 2" xfId="15310" xr:uid="{092457A3-E44A-4420-AC18-8E3C6BD8176C}"/>
    <cellStyle name="Comma 5 2 5 2 2 2 2 2" xfId="56167" xr:uid="{93420291-E804-438D-999C-4949CCBD933A}"/>
    <cellStyle name="Comma 5 2 5 2 2 2 2 3" xfId="43552" xr:uid="{E6C7F0EF-FAF0-4E98-8010-E8D7706F1F87}"/>
    <cellStyle name="Comma 5 2 5 2 2 2 3" xfId="8724" xr:uid="{FD56D7C6-A426-4EAF-8B6D-6005FDDAFE37}"/>
    <cellStyle name="Comma 5 2 5 2 2 2 3 2" xfId="49889" xr:uid="{107C73E2-48A4-4F3E-B1BB-C13938DB7C55}"/>
    <cellStyle name="Comma 5 2 5 2 2 2 4" xfId="30800" xr:uid="{3343035A-06DC-48DD-A92D-8F007AD9F343}"/>
    <cellStyle name="Comma 5 2 5 2 2 2 5" xfId="37262" xr:uid="{CA222E19-B46B-4B08-96C2-56409CA3E415}"/>
    <cellStyle name="Comma 5 2 5 2 2 3" xfId="25435" xr:uid="{7F9D8173-36FC-40FD-94D1-1F1226F9587A}"/>
    <cellStyle name="Comma 5 2 5 2 2 3 2" xfId="17928" xr:uid="{4864385A-8CF7-4DC8-AFA8-FEE0339DA41A}"/>
    <cellStyle name="Comma 5 2 5 2 2 3 2 2" xfId="53549" xr:uid="{A6310637-96DE-4F3E-A711-85BC8427BC09}"/>
    <cellStyle name="Comma 5 2 5 2 2 3 2 3" xfId="40934" xr:uid="{60CED97E-D32B-441A-B18D-60BBE3CDE5CD}"/>
    <cellStyle name="Comma 5 2 5 2 2 3 3" xfId="11342" xr:uid="{0956DB3F-149B-474F-B734-074EB5B97974}"/>
    <cellStyle name="Comma 5 2 5 2 2 3 3 2" xfId="47271" xr:uid="{98E69238-DD1C-4FCA-8831-5F551A0D008F}"/>
    <cellStyle name="Comma 5 2 5 2 2 3 4" xfId="5116" xr:uid="{B358D3F5-DBC9-4D34-B24A-1A9EB8CBBB96}"/>
    <cellStyle name="Comma 5 2 5 2 2 3 5" xfId="34644" xr:uid="{A739B791-7B5B-41C5-AF39-71F99FC9C29F}"/>
    <cellStyle name="Comma 5 2 5 2 2 4" xfId="18807" xr:uid="{0CADE458-DDFD-471A-BEC5-5265D9E5D9C4}"/>
    <cellStyle name="Comma 5 2 5 2 2 4 2" xfId="52670" xr:uid="{3C2487CB-80AF-4F5F-97F6-B0BF4C97327F}"/>
    <cellStyle name="Comma 5 2 5 2 2 4 3" xfId="40055" xr:uid="{9603DF64-4B71-46D9-842D-9C64C7454AB2}"/>
    <cellStyle name="Comma 5 2 5 2 2 5" xfId="12221" xr:uid="{CA5D57CA-5DBD-4DF1-B32B-C300831488FB}"/>
    <cellStyle name="Comma 5 2 5 2 2 5 2" xfId="46392" xr:uid="{BF35F079-0870-460C-AEAF-CC2BB66C27BF}"/>
    <cellStyle name="Comma 5 2 5 2 2 6" xfId="4237" xr:uid="{E49C5F4D-8397-4836-9F11-94AE2EF3EFA1}"/>
    <cellStyle name="Comma 5 2 5 2 2 7" xfId="33765" xr:uid="{32E94066-A7A2-4DDF-89E6-E980AB3D4391}"/>
    <cellStyle name="Comma 5 2 5 2 3" xfId="27169" xr:uid="{A5A824C4-74CF-4E4E-BCE6-19993B6CC14F}"/>
    <cellStyle name="Comma 5 2 5 2 3 2" xfId="23672" xr:uid="{860C4CE7-DC85-4014-91D8-464B17AA71B0}"/>
    <cellStyle name="Comma 5 2 5 2 3 2 2" xfId="16165" xr:uid="{17422BF3-2424-42CB-B436-18FFB9DF5D65}"/>
    <cellStyle name="Comma 5 2 5 2 3 2 2 2" xfId="55312" xr:uid="{95F66A74-3905-4D47-807F-AEBA1AEC566C}"/>
    <cellStyle name="Comma 5 2 5 2 3 2 2 3" xfId="42697" xr:uid="{8202B14D-30B9-4C18-941B-BB1A1E6D74E1}"/>
    <cellStyle name="Comma 5 2 5 2 3 2 3" xfId="9579" xr:uid="{CAAC0D45-F6A4-4FAF-8C1A-CA4751EDB425}"/>
    <cellStyle name="Comma 5 2 5 2 3 2 3 2" xfId="49034" xr:uid="{4999F49A-E71B-4C14-A39E-4DF541258D02}"/>
    <cellStyle name="Comma 5 2 5 2 3 2 4" xfId="29945" xr:uid="{6421C01D-BBE9-40D2-B49C-851222015C97}"/>
    <cellStyle name="Comma 5 2 5 2 3 2 5" xfId="36407" xr:uid="{3C441C62-D421-4A71-984E-B26815FFAB10}"/>
    <cellStyle name="Comma 5 2 5 2 3 3" xfId="19661" xr:uid="{D1ED227B-519B-4345-B36A-3459AE4C0C25}"/>
    <cellStyle name="Comma 5 2 5 2 3 3 2" xfId="51815" xr:uid="{13B87A61-908B-4BCF-89E2-45F87F8D17BA}"/>
    <cellStyle name="Comma 5 2 5 2 3 3 3" xfId="39200" xr:uid="{F55C15FB-290B-425C-81DB-F97B7E646662}"/>
    <cellStyle name="Comma 5 2 5 2 3 4" xfId="13075" xr:uid="{4B81E9DB-F7F0-4A7B-B5D7-903B5803388D}"/>
    <cellStyle name="Comma 5 2 5 2 3 4 2" xfId="45537" xr:uid="{E42585E1-40E2-4E09-BE4A-86A51755FC47}"/>
    <cellStyle name="Comma 5 2 5 2 3 5" xfId="6488" xr:uid="{E770BFB5-7456-419E-B408-83F6B1AD46C9}"/>
    <cellStyle name="Comma 5 2 5 2 3 6" xfId="32910" xr:uid="{3C4C9ED1-471B-4110-8271-290DE58AF8F7}"/>
    <cellStyle name="Comma 5 2 5 2 4" xfId="24550" xr:uid="{AB3DB2E9-8E2D-40B7-906B-275A32FD6591}"/>
    <cellStyle name="Comma 5 2 5 2 4 2" xfId="17043" xr:uid="{C5869089-5156-4255-8C21-85CA3E798772}"/>
    <cellStyle name="Comma 5 2 5 2 4 2 2" xfId="54434" xr:uid="{52B62EAE-4E65-45D7-8967-210B0CFD40C1}"/>
    <cellStyle name="Comma 5 2 5 2 4 2 3" xfId="41819" xr:uid="{0F3357F9-1FAD-4AF8-9B1C-CF768C7DC453}"/>
    <cellStyle name="Comma 5 2 5 2 4 3" xfId="10457" xr:uid="{A0BDDEE1-4F98-470F-88DE-028470B491EA}"/>
    <cellStyle name="Comma 5 2 5 2 4 3 2" xfId="48156" xr:uid="{28CB4B62-3C43-465C-9A65-B75AC2F3103D}"/>
    <cellStyle name="Comma 5 2 5 2 4 4" xfId="6001" xr:uid="{7128F0D5-B657-4CB1-A54E-159583E7BFD4}"/>
    <cellStyle name="Comma 5 2 5 2 4 5" xfId="35529" xr:uid="{58500FFE-35DA-4034-8CB8-417736408EE4}"/>
    <cellStyle name="Comma 5 2 5 2 5" xfId="21597" xr:uid="{F0E91E6D-9450-4F04-A224-AE896F460AF2}"/>
    <cellStyle name="Comma 5 2 5 2 5 2" xfId="50937" xr:uid="{7123D4CD-1385-4BC0-B6BC-530167B74D20}"/>
    <cellStyle name="Comma 5 2 5 2 5 3" xfId="38322" xr:uid="{D871573A-601A-4BF8-BB1B-B7BA36BD7602}"/>
    <cellStyle name="Comma 5 2 5 2 6" xfId="21829" xr:uid="{7B443E7B-1EF5-4E8B-A18C-FD833573CEC2}"/>
    <cellStyle name="Comma 5 2 5 2 6 2" xfId="44659" xr:uid="{11FA2E9E-38D1-479C-A574-113DB1874B03}"/>
    <cellStyle name="Comma 5 2 5 2 7" xfId="20537" xr:uid="{0F5D0D81-870F-43B2-B996-39CC60694A99}"/>
    <cellStyle name="Comma 5 2 5 2 8" xfId="13951" xr:uid="{781667A3-3054-4F6B-BD3D-F030F81B7B96}"/>
    <cellStyle name="Comma 5 2 5 2 9" xfId="7364" xr:uid="{33480C5D-48D1-4BE0-B4F6-F4FC6389B77D}"/>
    <cellStyle name="Comma 5 2 5 3" xfId="26753" xr:uid="{0F9F55BA-2B06-494E-87E7-4CDD19E8C7E1}"/>
    <cellStyle name="Comma 5 2 5 3 2" xfId="23256" xr:uid="{8CE2563E-A267-469E-BC57-6792082AAB5D}"/>
    <cellStyle name="Comma 5 2 5 3 2 2" xfId="15749" xr:uid="{6F49DDCE-9EF9-4F4F-8DD5-6EF8D7CEDDDC}"/>
    <cellStyle name="Comma 5 2 5 3 2 2 2" xfId="55728" xr:uid="{CBE26F72-BF2C-4E89-BC00-A764E89D853D}"/>
    <cellStyle name="Comma 5 2 5 3 2 2 3" xfId="43113" xr:uid="{D257C6BD-E142-4596-8071-5785FEBD178B}"/>
    <cellStyle name="Comma 5 2 5 3 2 3" xfId="9163" xr:uid="{1B0F83AD-2345-45FB-A3F7-84E018D22167}"/>
    <cellStyle name="Comma 5 2 5 3 2 3 2" xfId="49450" xr:uid="{3C422F03-9D85-44B4-9559-904BFFF58739}"/>
    <cellStyle name="Comma 5 2 5 3 2 4" xfId="30361" xr:uid="{C04653A1-F3A3-4721-98E3-4BBCF0B02DDA}"/>
    <cellStyle name="Comma 5 2 5 3 2 5" xfId="36823" xr:uid="{D251D611-6015-458A-9759-0D6B6C2FC9F9}"/>
    <cellStyle name="Comma 5 2 5 3 3" xfId="25878" xr:uid="{2D02A468-275E-4897-AAA5-901CFD8510F1}"/>
    <cellStyle name="Comma 5 2 5 3 3 2" xfId="18371" xr:uid="{A16E71C9-A167-4918-AB21-E6D686E8E9DA}"/>
    <cellStyle name="Comma 5 2 5 3 3 2 2" xfId="53106" xr:uid="{00B08892-CAAC-44C8-99F7-608875A7E495}"/>
    <cellStyle name="Comma 5 2 5 3 3 2 3" xfId="40491" xr:uid="{34785160-711C-466E-89FC-BA4EC8FEAD48}"/>
    <cellStyle name="Comma 5 2 5 3 3 3" xfId="11785" xr:uid="{2736FEAF-8872-4536-AE49-90996B426615}"/>
    <cellStyle name="Comma 5 2 5 3 3 3 2" xfId="46828" xr:uid="{410817B4-D29D-400F-9FD5-B68F5A58B9DC}"/>
    <cellStyle name="Comma 5 2 5 3 3 4" xfId="4673" xr:uid="{9FE7A961-B7D1-4187-8EE7-59EC3258DA0C}"/>
    <cellStyle name="Comma 5 2 5 3 3 5" xfId="34201" xr:uid="{AF609BAD-F371-4372-9962-432644F3E024}"/>
    <cellStyle name="Comma 5 2 5 3 4" xfId="19245" xr:uid="{FC3858B2-3041-488B-B90C-1C0F45C1DD4D}"/>
    <cellStyle name="Comma 5 2 5 3 4 2" xfId="52231" xr:uid="{547A3823-0644-49DC-9247-A8003B3C010A}"/>
    <cellStyle name="Comma 5 2 5 3 4 3" xfId="39616" xr:uid="{178FAB07-3BB2-4A13-8057-73C8AD9821C9}"/>
    <cellStyle name="Comma 5 2 5 3 5" xfId="12659" xr:uid="{44BC7133-CCAA-4DC4-A941-17E51F06E2F9}"/>
    <cellStyle name="Comma 5 2 5 3 5 2" xfId="45953" xr:uid="{0C0B818F-EE02-47B0-87C4-DE296332C233}"/>
    <cellStyle name="Comma 5 2 5 3 6" xfId="3799" xr:uid="{7F65C9C7-B4F3-4A91-A52F-76521B191AD7}"/>
    <cellStyle name="Comma 5 2 5 3 7" xfId="33326" xr:uid="{2D00B234-4AB8-496C-8CB5-6937E74F73A6}"/>
    <cellStyle name="Comma 5 2 5 4" xfId="27603" xr:uid="{9377CB00-61CA-477F-961D-4C45ECCF4E08}"/>
    <cellStyle name="Comma 5 2 5 4 2" xfId="24106" xr:uid="{BF8EFFB4-F007-4D95-98A2-268A6B27D68F}"/>
    <cellStyle name="Comma 5 2 5 4 2 2" xfId="16599" xr:uid="{75B5DC73-A32B-4FC3-9B14-1280D0A5FA25}"/>
    <cellStyle name="Comma 5 2 5 4 2 2 2" xfId="54878" xr:uid="{89C435AA-E293-4DBC-ACA8-351D09DCC066}"/>
    <cellStyle name="Comma 5 2 5 4 2 2 3" xfId="42263" xr:uid="{C508CB0B-A1F2-4E88-8D5C-CE463D3ADAB4}"/>
    <cellStyle name="Comma 5 2 5 4 2 3" xfId="10013" xr:uid="{C80B6202-DA20-4516-958B-CE92AE382C95}"/>
    <cellStyle name="Comma 5 2 5 4 2 3 2" xfId="48600" xr:uid="{FD34B94E-3ED7-4CFE-9C38-DCF9166B294E}"/>
    <cellStyle name="Comma 5 2 5 4 2 4" xfId="29511" xr:uid="{E5A7F4E7-EC8F-4B66-8889-4F9BB16E5379}"/>
    <cellStyle name="Comma 5 2 5 4 2 5" xfId="35973" xr:uid="{80C48450-036C-4EFD-A113-741812FA7658}"/>
    <cellStyle name="Comma 5 2 5 4 3" xfId="20095" xr:uid="{15401359-BC29-41DF-95AE-9B4D35860AE2}"/>
    <cellStyle name="Comma 5 2 5 4 3 2" xfId="51381" xr:uid="{A2FFFACE-9289-45C8-A755-8896DE734C92}"/>
    <cellStyle name="Comma 5 2 5 4 3 3" xfId="38766" xr:uid="{8E652F45-F65C-44D2-911E-20771B101C0B}"/>
    <cellStyle name="Comma 5 2 5 4 4" xfId="13509" xr:uid="{923B3660-D99B-487D-9655-71485BA57C33}"/>
    <cellStyle name="Comma 5 2 5 4 4 2" xfId="45103" xr:uid="{139C6683-46FA-4527-B7B4-727D6AF31901}"/>
    <cellStyle name="Comma 5 2 5 4 5" xfId="6922" xr:uid="{A47F08D1-DBD8-4C45-82B2-043D4264D3E7}"/>
    <cellStyle name="Comma 5 2 5 4 6" xfId="32476" xr:uid="{5791C2D4-B336-48A3-95D4-EB540D97AE50}"/>
    <cellStyle name="Comma 5 2 5 5" xfId="24993" xr:uid="{DFF801CC-E0E2-4E09-BFA6-02720E7B2297}"/>
    <cellStyle name="Comma 5 2 5 5 2" xfId="17486" xr:uid="{83569F55-AC50-4E3C-A3BC-5EE540D8D448}"/>
    <cellStyle name="Comma 5 2 5 5 2 2" xfId="53991" xr:uid="{B595EC03-7828-45B1-B19A-CB962BC18D6D}"/>
    <cellStyle name="Comma 5 2 5 5 2 3" xfId="41376" xr:uid="{2F7FF965-1B47-4D71-A2A5-2A708516ABDE}"/>
    <cellStyle name="Comma 5 2 5 5 3" xfId="10900" xr:uid="{2B22AB30-CEF8-4527-B2AC-D1C33B2FEE80}"/>
    <cellStyle name="Comma 5 2 5 5 3 2" xfId="47713" xr:uid="{63570CFA-29D7-4D6D-AE7C-5CE4B309F174}"/>
    <cellStyle name="Comma 5 2 5 5 4" xfId="5558" xr:uid="{A9480724-A76F-4B9C-8A45-D20197123327}"/>
    <cellStyle name="Comma 5 2 5 5 5" xfId="35086" xr:uid="{917340BB-20F1-479A-8B48-6002AC4FCC0A}"/>
    <cellStyle name="Comma 5 2 5 6" xfId="28600" xr:uid="{F3D1ADF9-E89E-400B-BE41-2571542BC149}"/>
    <cellStyle name="Comma 5 2 5 6 2" xfId="20978" xr:uid="{38C8122C-BA69-4656-A41C-34EC10CDD61B}"/>
    <cellStyle name="Comma 5 2 5 6 2 2" xfId="50494" xr:uid="{ADCD3B2F-ED09-4D0D-AFF5-96CFBEECF456}"/>
    <cellStyle name="Comma 5 2 5 6 3" xfId="14392" xr:uid="{D0DA22BA-AB51-4BC9-852E-1EB2DA2A3C43}"/>
    <cellStyle name="Comma 5 2 5 6 4" xfId="7805" xr:uid="{C9EC75E6-7998-44B7-A980-79C66B1D6235}"/>
    <cellStyle name="Comma 5 2 5 6 5" xfId="37879" xr:uid="{3DD7D5EF-07AC-4808-B0B8-AB154F96E7DC}"/>
    <cellStyle name="Comma 5 2 5 7" xfId="21614" xr:uid="{01D48D7C-E669-4D0D-9B99-6C1875F62FB2}"/>
    <cellStyle name="Comma 5 2 5 7 2" xfId="44144" xr:uid="{48C136FE-C2D8-4C1C-8B39-BAABF7339391}"/>
    <cellStyle name="Comma 5 2 5 8" xfId="21498" xr:uid="{9797A178-83E6-4C66-A6F9-43EE0B42AC7E}"/>
    <cellStyle name="Comma 5 2 5 9" xfId="21149" xr:uid="{4AA5BD63-2404-4FF8-8D3E-F630E503A3D5}"/>
    <cellStyle name="Comma 5 2 6" xfId="833" xr:uid="{392EADBE-FD2B-42DA-9EB2-0BAE0051393B}"/>
    <cellStyle name="Comma 5 2 6 10" xfId="28184" xr:uid="{A918F9F2-828A-4B2F-B9EA-6369472DD4A2}"/>
    <cellStyle name="Comma 5 2 6 11" xfId="3362" xr:uid="{3C700D7D-5870-4C51-8370-D0501D941D2D}"/>
    <cellStyle name="Comma 5 2 6 12" xfId="31918" xr:uid="{80B2E5FB-DE55-432E-938D-ADDFDC33EB36}"/>
    <cellStyle name="Comma 5 2 6 13" xfId="2440" xr:uid="{49B5C0CF-19A4-4E54-8CBB-AD9D05F9C049}"/>
    <cellStyle name="Comma 5 2 6 2" xfId="1229" xr:uid="{FD251AA2-A30D-4E15-99EB-B1B3EC172AB9}"/>
    <cellStyle name="Comma 5 2 6 2 10" xfId="26428" xr:uid="{BB232F79-3AAA-465D-A036-720CB7678E87}"/>
    <cellStyle name="Comma 5 2 6 2 2" xfId="22931" xr:uid="{B35619B7-93B1-4FF2-A260-C4B5E86A8279}"/>
    <cellStyle name="Comma 5 2 6 2 2 2" xfId="15424" xr:uid="{B9B2F8E6-B0AE-4CE0-BEFF-6D03A6A43B77}"/>
    <cellStyle name="Comma 5 2 6 2 2 2 2" xfId="56053" xr:uid="{75312CAC-BA01-421F-B227-8C337D295DFE}"/>
    <cellStyle name="Comma 5 2 6 2 2 2 3" xfId="43438" xr:uid="{467F7FBE-4D66-48B7-87AF-44D7D084643F}"/>
    <cellStyle name="Comma 5 2 6 2 2 3" xfId="8838" xr:uid="{4CBD3620-EE84-4E43-BC91-61A9625D91DA}"/>
    <cellStyle name="Comma 5 2 6 2 2 3 2" xfId="49775" xr:uid="{6FD9DE8A-3285-4D24-83F2-33C3E4D0D7D5}"/>
    <cellStyle name="Comma 5 2 6 2 2 4" xfId="30686" xr:uid="{58485CFB-D742-4E84-9047-95B5CE4C0EFF}"/>
    <cellStyle name="Comma 5 2 6 2 2 5" xfId="37148" xr:uid="{3AA03B27-3C9D-4159-8DBE-D69FF6B6F401}"/>
    <cellStyle name="Comma 5 2 6 2 3" xfId="25549" xr:uid="{A4C0CC01-A0D2-40F3-890D-CDBC26256050}"/>
    <cellStyle name="Comma 5 2 6 2 3 2" xfId="18042" xr:uid="{CABAD15D-AAA0-444D-B74B-9FA0AF236B7E}"/>
    <cellStyle name="Comma 5 2 6 2 3 2 2" xfId="53435" xr:uid="{AC39EA38-6DA3-4B68-B171-C1021CFB4CB3}"/>
    <cellStyle name="Comma 5 2 6 2 3 2 3" xfId="40820" xr:uid="{9FB7EEEA-1E04-4A30-A228-F7F59F5884EF}"/>
    <cellStyle name="Comma 5 2 6 2 3 3" xfId="11456" xr:uid="{6C950369-7307-4C4F-9D3B-6BAC1D0491A0}"/>
    <cellStyle name="Comma 5 2 6 2 3 3 2" xfId="47157" xr:uid="{31A75A98-9789-4D44-8FA1-5B7C8DD00641}"/>
    <cellStyle name="Comma 5 2 6 2 3 4" xfId="5002" xr:uid="{F26374D8-B3B7-4E41-8359-B8EDA12DC316}"/>
    <cellStyle name="Comma 5 2 6 2 3 5" xfId="34530" xr:uid="{33CD99E1-06A9-4EDD-9866-7AAE1CCB15F0}"/>
    <cellStyle name="Comma 5 2 6 2 4" xfId="21836" xr:uid="{5ACCAB1F-990A-4FDC-9F1D-14E0655F75FA}"/>
    <cellStyle name="Comma 5 2 6 2 4 2" xfId="52556" xr:uid="{52547C9A-310B-45E1-A8D9-BE56D0C3CB69}"/>
    <cellStyle name="Comma 5 2 6 2 4 3" xfId="39941" xr:uid="{C7FBD404-225E-4081-894F-37DEB8F3AFBD}"/>
    <cellStyle name="Comma 5 2 6 2 5" xfId="21688" xr:uid="{DEE689C4-01E0-4CC1-A58D-264154E0DCB7}"/>
    <cellStyle name="Comma 5 2 6 2 5 2" xfId="46278" xr:uid="{CBDF0BC8-78B9-4686-A341-21FE87F80163}"/>
    <cellStyle name="Comma 5 2 6 2 6" xfId="18920" xr:uid="{30687341-D101-47B0-B52D-66E26463DFFA}"/>
    <cellStyle name="Comma 5 2 6 2 7" xfId="12334" xr:uid="{646E16C1-2351-4B8A-BEE2-2234EEF94078}"/>
    <cellStyle name="Comma 5 2 6 2 8" xfId="4124" xr:uid="{D983AF50-6F15-4569-A381-C4E7EE8BC49D}"/>
    <cellStyle name="Comma 5 2 6 2 9" xfId="33651" xr:uid="{09A7FEF4-95C2-49F1-B1AE-D1AD0A4908DB}"/>
    <cellStyle name="Comma 5 2 6 3" xfId="27278" xr:uid="{B8FEFA58-9B60-404A-8AEA-5F35B362A0DF}"/>
    <cellStyle name="Comma 5 2 6 3 2" xfId="23781" xr:uid="{4DB49621-97E4-4640-B4F0-451BE123BDC2}"/>
    <cellStyle name="Comma 5 2 6 3 2 2" xfId="16274" xr:uid="{3B11B198-A3D2-4239-AC8E-5A26B4E81517}"/>
    <cellStyle name="Comma 5 2 6 3 2 2 2" xfId="55203" xr:uid="{385904BC-A518-4A81-A9B1-B25355039D0B}"/>
    <cellStyle name="Comma 5 2 6 3 2 2 3" xfId="42588" xr:uid="{267C63FC-E402-40CC-B158-7A3703C8227A}"/>
    <cellStyle name="Comma 5 2 6 3 2 3" xfId="9688" xr:uid="{6AE1CD29-4A2B-4962-B97E-9C1B7EE94C04}"/>
    <cellStyle name="Comma 5 2 6 3 2 3 2" xfId="48925" xr:uid="{022B0DE5-5078-4C7B-BBF9-B20B3EC7ACC6}"/>
    <cellStyle name="Comma 5 2 6 3 2 4" xfId="29836" xr:uid="{93676C16-1BD6-4371-BA6A-C246DC7AECC4}"/>
    <cellStyle name="Comma 5 2 6 3 2 5" xfId="36298" xr:uid="{5F2BE7D5-35C7-4ED8-B02E-4DDD4F7B8478}"/>
    <cellStyle name="Comma 5 2 6 3 3" xfId="19770" xr:uid="{567F0DE4-4C6C-4A99-944A-5BDAC01759E0}"/>
    <cellStyle name="Comma 5 2 6 3 3 2" xfId="51706" xr:uid="{1ACC5F39-9BA6-40B9-8CE1-9AE4DAD04D95}"/>
    <cellStyle name="Comma 5 2 6 3 3 3" xfId="39091" xr:uid="{C9BE19B8-3DEE-494A-BD47-6C474FC50426}"/>
    <cellStyle name="Comma 5 2 6 3 4" xfId="13184" xr:uid="{51744356-6105-4EC4-96B2-3FC4A9797220}"/>
    <cellStyle name="Comma 5 2 6 3 4 2" xfId="45428" xr:uid="{D9B6AE8B-959C-4EC1-BD75-BB15349AD65D}"/>
    <cellStyle name="Comma 5 2 6 3 5" xfId="6597" xr:uid="{72CDECDE-D92F-4AE3-8345-A8B22F0F1C1B}"/>
    <cellStyle name="Comma 5 2 6 3 6" xfId="32801" xr:uid="{76CCF0C1-8440-4A38-B370-E4ACBA73A8CC}"/>
    <cellStyle name="Comma 5 2 6 4" xfId="24664" xr:uid="{C6329AFA-C3BC-4880-99A2-234EA08ABE8A}"/>
    <cellStyle name="Comma 5 2 6 4 2" xfId="17157" xr:uid="{8443C4D3-8AEA-40B5-A06E-DFD1FCB1405C}"/>
    <cellStyle name="Comma 5 2 6 4 2 2" xfId="54320" xr:uid="{9B0DDB49-18B9-4383-B418-3FD56AEACE01}"/>
    <cellStyle name="Comma 5 2 6 4 2 3" xfId="41705" xr:uid="{6AE7EB6A-9FF0-4034-A375-86452F9F9EB3}"/>
    <cellStyle name="Comma 5 2 6 4 3" xfId="10571" xr:uid="{36C80D96-CECD-427B-A315-F2C10B1BAD47}"/>
    <cellStyle name="Comma 5 2 6 4 3 2" xfId="48042" xr:uid="{29FA01A5-A97B-40AF-8728-111A8415667A}"/>
    <cellStyle name="Comma 5 2 6 4 4" xfId="5887" xr:uid="{BF8634BD-38D4-42E1-A052-A70B2D209357}"/>
    <cellStyle name="Comma 5 2 6 4 5" xfId="35415" xr:uid="{6E94D923-CCDE-4BB5-8D49-A3E41BB7AE1E}"/>
    <cellStyle name="Comma 5 2 6 5" xfId="21701" xr:uid="{DE2B4776-0EEF-44FE-AB29-EA7BAF72EBBF}"/>
    <cellStyle name="Comma 5 2 6 5 2" xfId="50825" xr:uid="{9512437C-25B6-43AA-9AE2-CBE8EFE8CE8F}"/>
    <cellStyle name="Comma 5 2 6 5 3" xfId="38210" xr:uid="{E845EDE2-CBAF-4988-BCAB-EAAE4F9C2814}"/>
    <cellStyle name="Comma 5 2 6 6" xfId="21747" xr:uid="{4B2601B3-4D75-48A0-B938-B0C1DD292FBC}"/>
    <cellStyle name="Comma 5 2 6 6 2" xfId="44528" xr:uid="{57E401CA-2B44-4AB9-A7A8-FE67D15CD248}"/>
    <cellStyle name="Comma 5 2 6 7" xfId="20649" xr:uid="{23AAB0BF-3F6A-4A43-B976-9CE1D4B649CD}"/>
    <cellStyle name="Comma 5 2 6 8" xfId="14063" xr:uid="{F0B387AB-BF85-4A2F-AE29-9C9B950C5A89}"/>
    <cellStyle name="Comma 5 2 6 9" xfId="7476" xr:uid="{C3BC5F12-1F53-4A56-A880-096ACA71C239}"/>
    <cellStyle name="Comma 5 2 7" xfId="916" xr:uid="{3BE03A49-90F1-421E-AD2D-EF38F14077AB}"/>
    <cellStyle name="Comma 5 2 7 10" xfId="7471" xr:uid="{42D58BF9-43CB-4572-8728-9F15B2A35442}"/>
    <cellStyle name="Comma 5 2 7 11" xfId="28178" xr:uid="{BF3EBEB7-7B9C-419D-95BC-25D23558C387}"/>
    <cellStyle name="Comma 5 2 7 12" xfId="3564" xr:uid="{32A34577-5AB7-4F64-B122-9D3AF0735D73}"/>
    <cellStyle name="Comma 5 2 7 13" xfId="31923" xr:uid="{0AACB8B8-F678-4B2B-B6EE-8EC2CE19D26A}"/>
    <cellStyle name="Comma 5 2 7 14" xfId="2648" xr:uid="{A5A72C5F-DDE8-408A-97EA-189BF39BC345}"/>
    <cellStyle name="Comma 5 2 7 2" xfId="1302" xr:uid="{EEBC3036-5866-4E53-8D34-B979C933B878}"/>
    <cellStyle name="Comma 5 2 7 2 2" xfId="26014" xr:uid="{3D8ED022-F084-40A4-90A9-98FFFC0B22FD}"/>
    <cellStyle name="Comma 5 2 7 2 2 2" xfId="22516" xr:uid="{7A3B8026-5AC0-4740-B578-4742E9E3C6A6}"/>
    <cellStyle name="Comma 5 2 7 2 2 2 2" xfId="15009" xr:uid="{B42C6CF3-A83A-4AC2-A9F1-0ABDDC812F17}"/>
    <cellStyle name="Comma 5 2 7 2 2 2 2 2" xfId="56468" xr:uid="{D82AC0D7-0F56-44EF-A4F9-1DA64F477E87}"/>
    <cellStyle name="Comma 5 2 7 2 2 2 2 3" xfId="43853" xr:uid="{583F4ACA-0347-4FA0-97EF-3914D9A1AE9B}"/>
    <cellStyle name="Comma 5 2 7 2 2 2 3" xfId="8423" xr:uid="{39B4EE2C-000D-43B1-9209-CFA6F52B6BA9}"/>
    <cellStyle name="Comma 5 2 7 2 2 2 3 2" xfId="50190" xr:uid="{A6D07DC1-99D4-4829-9031-74E50B8A1CEA}"/>
    <cellStyle name="Comma 5 2 7 2 2 2 4" xfId="31101" xr:uid="{E2CF0D9F-AD2E-4735-80B2-38B64ED185AA}"/>
    <cellStyle name="Comma 5 2 7 2 2 2 5" xfId="37563" xr:uid="{A468DFDC-2086-4524-AB96-AF63E071DD46}"/>
    <cellStyle name="Comma 5 2 7 2 2 3" xfId="25134" xr:uid="{9E8A0D66-D8E4-42E3-A336-6173188C52AA}"/>
    <cellStyle name="Comma 5 2 7 2 2 3 2" xfId="17627" xr:uid="{11A35FB3-CFEC-41AE-B81F-E4C0585A82AA}"/>
    <cellStyle name="Comma 5 2 7 2 2 3 2 2" xfId="53850" xr:uid="{354B73CF-5224-4DA1-83A5-F0FC185C4DCF}"/>
    <cellStyle name="Comma 5 2 7 2 2 3 2 3" xfId="41235" xr:uid="{960F1C59-D58A-4764-B5CC-1121017AB580}"/>
    <cellStyle name="Comma 5 2 7 2 2 3 3" xfId="11041" xr:uid="{A88AB80B-4CB3-4285-83A1-0AFB1467CF77}"/>
    <cellStyle name="Comma 5 2 7 2 2 3 3 2" xfId="47572" xr:uid="{F584EEFA-6B76-4480-BF63-C5BF12CD59D7}"/>
    <cellStyle name="Comma 5 2 7 2 2 3 4" xfId="5417" xr:uid="{20C3D474-DC6D-4ACE-95E0-0D9A79C96D89}"/>
    <cellStyle name="Comma 5 2 7 2 2 3 5" xfId="34945" xr:uid="{834AFE70-EB7E-4625-88F6-37B6EB3C0A09}"/>
    <cellStyle name="Comma 5 2 7 2 2 4" xfId="18506" xr:uid="{AD4F55B1-FD86-4B95-A274-3644C5017BF7}"/>
    <cellStyle name="Comma 5 2 7 2 2 4 2" xfId="52971" xr:uid="{1EC476A1-6036-4E63-950B-CAEB42CF5045}"/>
    <cellStyle name="Comma 5 2 7 2 2 4 3" xfId="40356" xr:uid="{204A6637-9CA2-499B-997E-570E74CDF279}"/>
    <cellStyle name="Comma 5 2 7 2 2 5" xfId="11920" xr:uid="{193EC997-C238-493D-9682-2A7A4A036FCA}"/>
    <cellStyle name="Comma 5 2 7 2 2 5 2" xfId="46693" xr:uid="{165F3248-2F62-469B-8E4C-6093E5292CB8}"/>
    <cellStyle name="Comma 5 2 7 2 2 6" xfId="4538" xr:uid="{20069436-A05D-41DD-9AC1-0623DAF16555}"/>
    <cellStyle name="Comma 5 2 7 2 2 7" xfId="34066" xr:uid="{C702F4A8-FEA4-4A46-BFBC-A8D95D39F373}"/>
    <cellStyle name="Comma 5 2 7 2 3" xfId="26873" xr:uid="{F9658969-C6F3-4BA0-A01E-617458506132}"/>
    <cellStyle name="Comma 5 2 7 2 3 2" xfId="23376" xr:uid="{C45FD1A9-E525-4749-809A-89442408FB7D}"/>
    <cellStyle name="Comma 5 2 7 2 3 2 2" xfId="15869" xr:uid="{A7AF2B4E-56CC-4920-88DE-153F1127E8BB}"/>
    <cellStyle name="Comma 5 2 7 2 3 2 2 2" xfId="55608" xr:uid="{6894EA3A-C6AF-43D4-8CF4-AC6511B24E4E}"/>
    <cellStyle name="Comma 5 2 7 2 3 2 2 3" xfId="42993" xr:uid="{DF09A1AB-9EAA-4FCE-9E71-BDBEBD5638D1}"/>
    <cellStyle name="Comma 5 2 7 2 3 2 3" xfId="9283" xr:uid="{81E9A7D3-3BFC-4A66-BFE8-98297CD78D0B}"/>
    <cellStyle name="Comma 5 2 7 2 3 2 3 2" xfId="49330" xr:uid="{5EAF551E-35A5-4090-A490-34CD9A48BFD6}"/>
    <cellStyle name="Comma 5 2 7 2 3 2 4" xfId="30241" xr:uid="{BFDB22AC-C381-42E9-A860-0A17C6939324}"/>
    <cellStyle name="Comma 5 2 7 2 3 2 5" xfId="36703" xr:uid="{3A00D16B-2437-49C6-B0E5-757A4B258356}"/>
    <cellStyle name="Comma 5 2 7 2 3 3" xfId="19365" xr:uid="{43FDAC1D-1822-4FC3-8F5C-EDED999E29E3}"/>
    <cellStyle name="Comma 5 2 7 2 3 3 2" xfId="52111" xr:uid="{2A819938-644C-446F-B3B1-D6034F77A6A9}"/>
    <cellStyle name="Comma 5 2 7 2 3 3 3" xfId="39496" xr:uid="{D5331FDE-F14A-43EC-BC4D-4D1AD6AC43B6}"/>
    <cellStyle name="Comma 5 2 7 2 3 4" xfId="12779" xr:uid="{3D4F8D2A-9A43-4E95-A186-225ECD48A19D}"/>
    <cellStyle name="Comma 5 2 7 2 3 4 2" xfId="45833" xr:uid="{69802C82-B957-4DF0-ADFA-7BC5CC193E90}"/>
    <cellStyle name="Comma 5 2 7 2 3 5" xfId="3679" xr:uid="{5321B09C-3C21-454A-B80C-1CB258EAE7BC}"/>
    <cellStyle name="Comma 5 2 7 2 3 6" xfId="33206" xr:uid="{57350235-D1AC-445F-B8B9-18CC2A05EE8E}"/>
    <cellStyle name="Comma 5 2 7 2 4" xfId="24249" xr:uid="{59372C86-9CF8-4632-B115-C93B25769440}"/>
    <cellStyle name="Comma 5 2 7 2 4 2" xfId="16742" xr:uid="{A458178D-A3F0-4335-8077-A1ED0B28258E}"/>
    <cellStyle name="Comma 5 2 7 2 4 2 2" xfId="54735" xr:uid="{64C297B8-BC8E-4F14-96B1-0BA1173EB071}"/>
    <cellStyle name="Comma 5 2 7 2 4 2 3" xfId="42120" xr:uid="{F558341A-1396-492E-A3CB-4875EC8C6B3E}"/>
    <cellStyle name="Comma 5 2 7 2 4 3" xfId="10156" xr:uid="{8223EF17-B5F9-42A1-BAA1-DDD841C75062}"/>
    <cellStyle name="Comma 5 2 7 2 4 3 2" xfId="48457" xr:uid="{0336224E-1709-4E0D-B78C-B6A8219531FB}"/>
    <cellStyle name="Comma 5 2 7 2 4 4" xfId="29368" xr:uid="{BD7E45B4-D9DD-4359-B1CE-585387A09D07}"/>
    <cellStyle name="Comma 5 2 7 2 4 5" xfId="35830" xr:uid="{98D3BE27-0598-4DD7-A172-678479354355}"/>
    <cellStyle name="Comma 5 2 7 2 5" xfId="20237" xr:uid="{97B89E3B-318E-46D6-AE8D-E7E36F39BA2A}"/>
    <cellStyle name="Comma 5 2 7 2 5 2" xfId="51238" xr:uid="{1C89EE89-7068-4A0D-A26C-38F0BAEC8A09}"/>
    <cellStyle name="Comma 5 2 7 2 5 3" xfId="38623" xr:uid="{12E11CCB-EC4B-4D8F-B29A-2D3261018D6F}"/>
    <cellStyle name="Comma 5 2 7 2 6" xfId="13651" xr:uid="{8EBC3B0D-A3C1-4091-B9C0-D00BF6321C46}"/>
    <cellStyle name="Comma 5 2 7 2 6 2" xfId="44960" xr:uid="{CBAC5454-1D1D-45AF-B33D-7358FBC06F6C}"/>
    <cellStyle name="Comma 5 2 7 2 7" xfId="7064" xr:uid="{F3AB78AF-1DBA-4574-A69A-5D23081C5108}"/>
    <cellStyle name="Comma 5 2 7 2 8" xfId="32333" xr:uid="{16FC83D1-B0F2-45DC-81F0-33AFEDF17E80}"/>
    <cellStyle name="Comma 5 2 7 2 9" xfId="27745" xr:uid="{C3C870ED-9BBB-4705-8A98-5A5F1F2FBD4A}"/>
    <cellStyle name="Comma 5 2 7 3" xfId="26423" xr:uid="{F65A3A6D-EC09-4821-9EFA-28902630BDE1}"/>
    <cellStyle name="Comma 5 2 7 3 2" xfId="22926" xr:uid="{52AECBE5-0433-403A-8A89-ED3004099E13}"/>
    <cellStyle name="Comma 5 2 7 3 2 2" xfId="15419" xr:uid="{0146256A-2BB6-4021-9888-D0CD383C913A}"/>
    <cellStyle name="Comma 5 2 7 3 2 2 2" xfId="56058" xr:uid="{780E1B2D-9A8A-4A32-A90B-05B17495557F}"/>
    <cellStyle name="Comma 5 2 7 3 2 2 3" xfId="43443" xr:uid="{84626AE7-3D02-46E3-969B-8898E47E5E67}"/>
    <cellStyle name="Comma 5 2 7 3 2 3" xfId="8833" xr:uid="{380BE285-C748-43E8-84CC-E21E65016E75}"/>
    <cellStyle name="Comma 5 2 7 3 2 3 2" xfId="49780" xr:uid="{3856726E-7DA5-4483-A5F0-208DFC286C84}"/>
    <cellStyle name="Comma 5 2 7 3 2 4" xfId="30691" xr:uid="{76D6DC6F-9175-4963-9960-99D52FDEF721}"/>
    <cellStyle name="Comma 5 2 7 3 2 5" xfId="37153" xr:uid="{427E682D-5F11-47A7-9C63-84FD5E5F141F}"/>
    <cellStyle name="Comma 5 2 7 3 3" xfId="25544" xr:uid="{3F728B70-F480-4636-9E83-4A2E648B20EB}"/>
    <cellStyle name="Comma 5 2 7 3 3 2" xfId="18037" xr:uid="{0D627E09-E0B5-4D52-B645-EC2A87B2D68F}"/>
    <cellStyle name="Comma 5 2 7 3 3 2 2" xfId="53440" xr:uid="{3C995FFB-4022-4129-971B-DA4171CB0292}"/>
    <cellStyle name="Comma 5 2 7 3 3 2 3" xfId="40825" xr:uid="{9646E3F1-FF6E-48AA-8774-F53717073957}"/>
    <cellStyle name="Comma 5 2 7 3 3 3" xfId="11451" xr:uid="{A48D2F9F-582E-4966-8FFA-31839A270EF8}"/>
    <cellStyle name="Comma 5 2 7 3 3 3 2" xfId="47162" xr:uid="{1071D4ED-3B1F-44CA-AFE3-27BC9FDF19F4}"/>
    <cellStyle name="Comma 5 2 7 3 3 4" xfId="5007" xr:uid="{8B0AE68D-72DF-41E6-8542-4210787203FF}"/>
    <cellStyle name="Comma 5 2 7 3 3 5" xfId="34535" xr:uid="{F0785506-29BE-4C02-916B-97DDBE7D4A1F}"/>
    <cellStyle name="Comma 5 2 7 3 4" xfId="18915" xr:uid="{F1180FB0-CC60-4BD9-841E-3F72765CF0AD}"/>
    <cellStyle name="Comma 5 2 7 3 4 2" xfId="52561" xr:uid="{FDCD1E69-FDC1-4CEF-BB08-ED0654B82B33}"/>
    <cellStyle name="Comma 5 2 7 3 4 3" xfId="39946" xr:uid="{77B9894A-3467-4E6D-A574-9C96C39550F2}"/>
    <cellStyle name="Comma 5 2 7 3 5" xfId="12329" xr:uid="{4ABD659E-3BAE-4AE9-848D-52748A6D5801}"/>
    <cellStyle name="Comma 5 2 7 3 5 2" xfId="46283" xr:uid="{0EDEF975-6F2F-487F-9AEC-2F737237249A}"/>
    <cellStyle name="Comma 5 2 7 3 6" xfId="4129" xr:uid="{42ED18C6-36B4-466D-AE0E-3DDBB53598B6}"/>
    <cellStyle name="Comma 5 2 7 3 7" xfId="33656" xr:uid="{FB81101B-DA05-4894-ACA9-C5B4EFB6E372}"/>
    <cellStyle name="Comma 5 2 7 4" xfId="27273" xr:uid="{6F7ADFB0-32D5-4ADF-95D6-DB1B84BDD068}"/>
    <cellStyle name="Comma 5 2 7 4 2" xfId="23776" xr:uid="{C7EE1C2C-D0F6-446A-844C-D51E373421E2}"/>
    <cellStyle name="Comma 5 2 7 4 2 2" xfId="16269" xr:uid="{C6935780-06DA-431B-8FFC-2B26D6A1FAE9}"/>
    <cellStyle name="Comma 5 2 7 4 2 2 2" xfId="55208" xr:uid="{FB038561-10B3-4D3E-99B2-40B18E11DDF6}"/>
    <cellStyle name="Comma 5 2 7 4 2 2 3" xfId="42593" xr:uid="{5DD4F9BD-DCD1-4275-8633-9A03BE35BF56}"/>
    <cellStyle name="Comma 5 2 7 4 2 3" xfId="9683" xr:uid="{1DAD95F5-5DDB-46AA-A4D9-9F9B3986D755}"/>
    <cellStyle name="Comma 5 2 7 4 2 3 2" xfId="48930" xr:uid="{FD26453A-8C07-4D37-83AF-809947AC073A}"/>
    <cellStyle name="Comma 5 2 7 4 2 4" xfId="29841" xr:uid="{9B60A0EA-29D7-45F9-BF91-BF17C7EC1C4D}"/>
    <cellStyle name="Comma 5 2 7 4 2 5" xfId="36303" xr:uid="{9CA1CC0F-1A9C-4302-BEA5-53D7601F9E23}"/>
    <cellStyle name="Comma 5 2 7 4 3" xfId="19765" xr:uid="{A2DAA6F7-B717-4946-8D44-B4160BAD2750}"/>
    <cellStyle name="Comma 5 2 7 4 3 2" xfId="51711" xr:uid="{F5D896A4-F13E-403E-93D5-14093028D69E}"/>
    <cellStyle name="Comma 5 2 7 4 3 3" xfId="39096" xr:uid="{1A08D701-1B1F-470A-95F0-2D7EE906F400}"/>
    <cellStyle name="Comma 5 2 7 4 4" xfId="13179" xr:uid="{96059F84-48AC-4468-B382-B3820925309F}"/>
    <cellStyle name="Comma 5 2 7 4 4 2" xfId="45433" xr:uid="{CE2E66BE-139B-45EB-BE4A-874A573F2C09}"/>
    <cellStyle name="Comma 5 2 7 4 5" xfId="6592" xr:uid="{84295EB4-0778-432D-AD02-0DFD96B65E49}"/>
    <cellStyle name="Comma 5 2 7 4 6" xfId="32806" xr:uid="{DF678FEE-3BA4-4F43-9C2D-8170EA18A7CB}"/>
    <cellStyle name="Comma 5 2 7 5" xfId="24659" xr:uid="{73F65EBC-4520-4366-97F0-1A3868D7BB57}"/>
    <cellStyle name="Comma 5 2 7 5 2" xfId="17152" xr:uid="{6EAEC658-DC1F-498F-872D-B8EA2A22897B}"/>
    <cellStyle name="Comma 5 2 7 5 2 2" xfId="54325" xr:uid="{41777973-9034-409E-975F-5BA0B883A03A}"/>
    <cellStyle name="Comma 5 2 7 5 2 3" xfId="41710" xr:uid="{BE680653-548E-43C2-A2C0-772AD22DB6F9}"/>
    <cellStyle name="Comma 5 2 7 5 3" xfId="10566" xr:uid="{E6F70A68-1F73-4C45-97E4-B71BE83AC183}"/>
    <cellStyle name="Comma 5 2 7 5 3 2" xfId="48047" xr:uid="{9CFE19F6-4116-4232-B1FF-5F7549916619}"/>
    <cellStyle name="Comma 5 2 7 5 4" xfId="5892" xr:uid="{12A7B6DA-500F-40D1-858D-13ED650EBA7B}"/>
    <cellStyle name="Comma 5 2 7 5 5" xfId="35420" xr:uid="{83B7D2AE-EFA9-4AD3-A587-6D138B8FC3EA}"/>
    <cellStyle name="Comma 5 2 7 6" xfId="21564" xr:uid="{0AFDB227-6DB4-43E1-9665-4870763238E3}"/>
    <cellStyle name="Comma 5 2 7 6 2" xfId="50830" xr:uid="{2976139B-88E6-4287-BAA6-FAA2A834B386}"/>
    <cellStyle name="Comma 5 2 7 6 3" xfId="38215" xr:uid="{A1DA1BBB-E1AE-4FB2-BC7A-1E94336E30F6}"/>
    <cellStyle name="Comma 5 2 7 7" xfId="22349" xr:uid="{33053B5E-6516-43A3-BF5A-1952AF16DD02}"/>
    <cellStyle name="Comma 5 2 7 7 2" xfId="44533" xr:uid="{FDEFECA1-2E6B-4A7F-9C8F-30AD51816C45}"/>
    <cellStyle name="Comma 5 2 7 8" xfId="20644" xr:uid="{A779A5EF-57EC-456D-8E5D-36667A7D4089}"/>
    <cellStyle name="Comma 5 2 7 9" xfId="14058" xr:uid="{5ABE8745-A16D-4EAC-8E73-A96E42D8D787}"/>
    <cellStyle name="Comma 5 2 8" xfId="475" xr:uid="{015F44CD-2632-4D81-8F68-BF2EAE0B6C80}"/>
    <cellStyle name="Comma 5 2 8 10" xfId="1845" xr:uid="{A86A7019-6E5B-4431-8FD6-390DCD4B2165}"/>
    <cellStyle name="Comma 5 2 8 2" xfId="1007" xr:uid="{7E0A9563-EE05-4E38-86C4-564674AEE541}"/>
    <cellStyle name="Comma 5 2 8 2 2" xfId="15831" xr:uid="{7BFCF310-B641-4979-9759-3955BF994F53}"/>
    <cellStyle name="Comma 5 2 8 2 2 2" xfId="55646" xr:uid="{1070994E-648E-49D0-BC94-02789C4F4DEB}"/>
    <cellStyle name="Comma 5 2 8 2 2 3" xfId="43031" xr:uid="{172DE5CA-DA34-4671-955F-573C74E6D092}"/>
    <cellStyle name="Comma 5 2 8 2 3" xfId="9245" xr:uid="{D7EE7A6F-131D-4FD0-9F59-2625567EE0D2}"/>
    <cellStyle name="Comma 5 2 8 2 3 2" xfId="49368" xr:uid="{95D749D9-7776-4FD9-B23C-C9BB130CFC93}"/>
    <cellStyle name="Comma 5 2 8 2 4" xfId="30279" xr:uid="{A7976E8B-FAB3-4CFF-8AD9-C88F872BA904}"/>
    <cellStyle name="Comma 5 2 8 2 5" xfId="36741" xr:uid="{36E305C1-1998-4A3E-BAD3-038941FD933C}"/>
    <cellStyle name="Comma 5 2 8 2 6" xfId="23338" xr:uid="{B7C57905-E065-4999-AE05-6764CC0F0B8B}"/>
    <cellStyle name="Comma 5 2 8 3" xfId="25960" xr:uid="{D6AA81DC-618E-4506-94E4-80D1B2F6D36E}"/>
    <cellStyle name="Comma 5 2 8 3 2" xfId="18453" xr:uid="{30021D6B-459D-4151-A7EF-A2D20E858BA5}"/>
    <cellStyle name="Comma 5 2 8 3 2 2" xfId="53024" xr:uid="{9BEFEEE2-EEE4-465F-B68F-C8F45CB3C353}"/>
    <cellStyle name="Comma 5 2 8 3 2 3" xfId="40409" xr:uid="{DFA0D6A8-EB02-4739-A3C8-9A0FE0313FFC}"/>
    <cellStyle name="Comma 5 2 8 3 3" xfId="11867" xr:uid="{450F783A-2D7A-4184-8CFD-90A4575DAAF1}"/>
    <cellStyle name="Comma 5 2 8 3 3 2" xfId="46746" xr:uid="{0475003C-FBFC-4CA0-9075-685EC54C5359}"/>
    <cellStyle name="Comma 5 2 8 3 4" xfId="4591" xr:uid="{B7F3BCE4-15BB-408E-BE85-8DB57D49FD34}"/>
    <cellStyle name="Comma 5 2 8 3 5" xfId="34119" xr:uid="{C3D359F5-EC58-46BF-820D-B3D704BF58ED}"/>
    <cellStyle name="Comma 5 2 8 4" xfId="19327" xr:uid="{AD787D5F-D84A-4C4E-AA9D-775DAF4F08F2}"/>
    <cellStyle name="Comma 5 2 8 4 2" xfId="52149" xr:uid="{A445D992-5763-41E7-980C-351B9CF49C9F}"/>
    <cellStyle name="Comma 5 2 8 4 3" xfId="39534" xr:uid="{8E2AF73F-7015-43FE-8572-0EE368D944BB}"/>
    <cellStyle name="Comma 5 2 8 5" xfId="12741" xr:uid="{8E395F0A-472C-4951-9257-F5960403B73F}"/>
    <cellStyle name="Comma 5 2 8 5 2" xfId="45871" xr:uid="{EB8FBD1F-5794-40BA-8E25-B852E8397B9B}"/>
    <cellStyle name="Comma 5 2 8 6" xfId="3717" xr:uid="{C9665889-AB31-4FB4-A708-B64FA1639FE9}"/>
    <cellStyle name="Comma 5 2 8 7" xfId="26835" xr:uid="{3A2431BE-0F78-4E69-8AFA-E498BE24F35F}"/>
    <cellStyle name="Comma 5 2 8 8" xfId="2958" xr:uid="{3F77C26B-8ED9-45D3-99DA-50D3BFF2ACB2}"/>
    <cellStyle name="Comma 5 2 8 9" xfId="33244" xr:uid="{48A3A27E-BB3D-4521-A76E-F9A72C8B6502}"/>
    <cellStyle name="Comma 5 2 9" xfId="976" xr:uid="{2F5A54DE-8697-485C-B932-BF010DD52B5E}"/>
    <cellStyle name="Comma 5 2 9 2" xfId="24186" xr:uid="{1359A272-4323-4A8A-91AB-88F264BE3B2E}"/>
    <cellStyle name="Comma 5 2 9 2 2" xfId="16679" xr:uid="{4A0C62CD-7E70-48BB-AAB9-C3C0AC8530AE}"/>
    <cellStyle name="Comma 5 2 9 2 2 2" xfId="54798" xr:uid="{6EC7A570-07BA-4694-BA32-CFAA1BCA163C}"/>
    <cellStyle name="Comma 5 2 9 2 2 3" xfId="42183" xr:uid="{BC732D8B-FAB1-4CCF-BF50-19B247448A86}"/>
    <cellStyle name="Comma 5 2 9 2 3" xfId="10093" xr:uid="{4DDDA663-4F4A-4120-8E90-E423838007D3}"/>
    <cellStyle name="Comma 5 2 9 2 3 2" xfId="48520" xr:uid="{302E7692-AF11-4245-AB62-6F1B152D0E2E}"/>
    <cellStyle name="Comma 5 2 9 2 4" xfId="29431" xr:uid="{2098A8F8-6B73-40C7-B766-7BCEA2FE4B37}"/>
    <cellStyle name="Comma 5 2 9 2 5" xfId="35893" xr:uid="{B146D472-2F83-4749-85C0-D8DFD3E5E036}"/>
    <cellStyle name="Comma 5 2 9 3" xfId="20175" xr:uid="{D70FD64B-0CBB-49E2-8755-AB4334B5A0CC}"/>
    <cellStyle name="Comma 5 2 9 3 2" xfId="51301" xr:uid="{1E557B8C-C182-47D0-8A71-59875AFF6683}"/>
    <cellStyle name="Comma 5 2 9 3 3" xfId="38686" xr:uid="{21083670-4B78-411F-9237-240C66BCC036}"/>
    <cellStyle name="Comma 5 2 9 4" xfId="13589" xr:uid="{1F71F4BE-296E-4DD5-8D71-52FF7684992D}"/>
    <cellStyle name="Comma 5 2 9 4 2" xfId="45023" xr:uid="{68B58A8B-F117-4370-8CD0-9865D404A526}"/>
    <cellStyle name="Comma 5 2 9 5" xfId="7002" xr:uid="{4EF64DF3-9218-44BE-88FA-428DDED7EDDE}"/>
    <cellStyle name="Comma 5 2 9 6" xfId="32396" xr:uid="{F31CB715-74BA-4EF0-A575-CF24361CADF2}"/>
    <cellStyle name="Comma 5 2 9 7" xfId="27683" xr:uid="{D3409690-3DCD-435A-A51D-4C8D8A3CD29A}"/>
    <cellStyle name="Comma 5 20" xfId="21433" xr:uid="{BC0AEC6D-7541-4B2A-8664-73DF2AEE3D7F}"/>
    <cellStyle name="Comma 5 20 2" xfId="43950" xr:uid="{BE0F5C12-2AED-46FA-BB24-15E50FAF6A80}"/>
    <cellStyle name="Comma 5 20 3" xfId="31424" xr:uid="{6FC3989F-E3EC-4790-89FF-7C389A163996}"/>
    <cellStyle name="Comma 5 21" xfId="14848" xr:uid="{426004A3-F4CA-4551-B9FE-53007BE0C64E}"/>
    <cellStyle name="Comma 5 21 2" xfId="50387" xr:uid="{506EB9D6-2516-4426-99C0-44EA456B0353}"/>
    <cellStyle name="Comma 5 21 3" xfId="37772" xr:uid="{FB3628CA-1864-46AB-BCA2-6EEBC0E02DE1}"/>
    <cellStyle name="Comma 5 22" xfId="8273" xr:uid="{BC8AC1FA-6425-43DC-88F4-D2A6ECB94BF4}"/>
    <cellStyle name="Comma 5 22 2" xfId="43925" xr:uid="{93CF66C3-2FAF-4805-BC3F-FFDC66DF3896}"/>
    <cellStyle name="Comma 5 23" xfId="8261" xr:uid="{F6B7AE13-5A98-43A0-B568-DC5CD453ECFC}"/>
    <cellStyle name="Comma 5 23 2" xfId="56578" xr:uid="{6E32B153-B1F9-42BD-9E8B-9C77DE265332}"/>
    <cellStyle name="Comma 5 24" xfId="29225" xr:uid="{68F1248B-9DAD-4220-84CA-C79CEA342360}"/>
    <cellStyle name="Comma 5 24 2" xfId="31400" xr:uid="{B0244D2F-0269-4B4D-BDE1-ED04F2ABD3F8}"/>
    <cellStyle name="Comma 5 25" xfId="31303" xr:uid="{4711AC26-C7D1-4493-BA7A-FEC11E5D7CAE}"/>
    <cellStyle name="Comma 5 26" xfId="29258" xr:uid="{AB55A71C-F9F6-47A0-9FD2-4418C2ADF977}"/>
    <cellStyle name="Comma 5 27" xfId="6240" xr:uid="{6EA70592-FA71-4C9A-94C4-068E99BF514F}"/>
    <cellStyle name="Comma 5 28" xfId="2730" xr:uid="{E9F126A1-CC93-46B0-A109-7E3E716ED9D7}"/>
    <cellStyle name="Comma 5 29" xfId="1467" xr:uid="{C707E005-D9F7-42E9-B412-94081CD45F91}"/>
    <cellStyle name="Comma 5 3" xfId="354" xr:uid="{C551F451-F3B8-45B4-9299-738086FC5F92}"/>
    <cellStyle name="Comma 5 3 10" xfId="22427" xr:uid="{34E4B715-39D5-4EE0-B9CF-3DFD1F3E2E56}"/>
    <cellStyle name="Comma 5 3 10 2" xfId="14920" xr:uid="{4DD0FAB2-63B1-4F1B-9F06-F0D230DF5380}"/>
    <cellStyle name="Comma 5 3 10 2 2" xfId="50415" xr:uid="{47EABBE7-57D9-4092-896C-C7F756BE3DB6}"/>
    <cellStyle name="Comma 5 3 10 3" xfId="8334" xr:uid="{531C1D2B-8609-47A2-902F-C87BD50D1EB1}"/>
    <cellStyle name="Comma 5 3 10 4" xfId="31190" xr:uid="{935AEF5A-97F2-43F4-A291-89AFBCAAC27B}"/>
    <cellStyle name="Comma 5 3 10 5" xfId="37800" xr:uid="{28F0522B-D5E1-4F66-915D-06CDB6DFE01D}"/>
    <cellStyle name="Comma 5 3 11" xfId="29078" xr:uid="{F09BC58C-AFF0-42A5-AECB-1DB3A931DFE1}"/>
    <cellStyle name="Comma 5 3 11 2" xfId="21334" xr:uid="{077A7FD0-798A-453B-94DA-2D20DD3EFC66}"/>
    <cellStyle name="Comma 5 3 11 3" xfId="14748" xr:uid="{3625A3E7-2929-47C2-A80F-367CAEF80EB0}"/>
    <cellStyle name="Comma 5 3 11 4" xfId="8161" xr:uid="{79432E04-E268-4B29-B809-9910CC2CD3A6}"/>
    <cellStyle name="Comma 5 3 11 5" xfId="44014" xr:uid="{10328068-4533-4315-88AD-88B257A438E0}"/>
    <cellStyle name="Comma 5 3 12" xfId="22339" xr:uid="{19A0B0D2-E5D0-4413-A6D1-D6B5310D6C92}"/>
    <cellStyle name="Comma 5 3 12 2" xfId="31496" xr:uid="{E0ED5858-6B5E-49D9-BB9E-6F4AAD2DF9F9}"/>
    <cellStyle name="Comma 5 3 13" xfId="21427" xr:uid="{5324DFD2-7559-40F7-B946-AB60880E42BB}"/>
    <cellStyle name="Comma 5 3 14" xfId="14842" xr:uid="{3EBC04EB-57DA-41C6-A559-7C874AC411D1}"/>
    <cellStyle name="Comma 5 3 15" xfId="8255" xr:uid="{CDCC744A-26C4-41FA-9E07-74EBD291BC0D}"/>
    <cellStyle name="Comma 5 3 16" xfId="29211" xr:uid="{A8A596CF-38E1-4097-A241-97B3A4A02DA5}"/>
    <cellStyle name="Comma 5 3 17" xfId="29245" xr:uid="{258D0093-14E6-4141-B8EB-94CF7E3811C7}"/>
    <cellStyle name="Comma 5 3 18" xfId="2759" xr:uid="{266787F5-0B18-41F2-A1DD-584FE61BF432}"/>
    <cellStyle name="Comma 5 3 19" xfId="31375" xr:uid="{B6E22412-6CCF-44DA-8689-59BD624A8999}"/>
    <cellStyle name="Comma 5 3 2" xfId="762" xr:uid="{FB13E149-4BF1-447A-9BD4-6DA8B482D215}"/>
    <cellStyle name="Comma 5 3 2 10" xfId="22148" xr:uid="{65A535C8-0C33-4148-989F-2001955AD9FD}"/>
    <cellStyle name="Comma 5 3 2 11" xfId="21547" xr:uid="{489DF585-DD38-47F1-B5C5-0FA42DAE74F1}"/>
    <cellStyle name="Comma 5 3 2 12" xfId="21299" xr:uid="{C7F3B153-1951-4932-A795-2D09071267C5}"/>
    <cellStyle name="Comma 5 3 2 13" xfId="14713" xr:uid="{FEC6DB61-EA19-4EF4-821D-21CF64FBA7E5}"/>
    <cellStyle name="Comma 5 3 2 14" xfId="8126" xr:uid="{6D1752FC-D8DB-4CA5-87EB-9B42248C1926}"/>
    <cellStyle name="Comma 5 3 2 15" xfId="29007" xr:uid="{9C092383-F325-4726-8D78-D3DDBF375043}"/>
    <cellStyle name="Comma 5 3 2 16" xfId="2965" xr:uid="{42A39D12-38A1-4930-B0BF-45242CDC5D46}"/>
    <cellStyle name="Comma 5 3 2 17" xfId="31538" xr:uid="{04B62BA7-DA3D-4ACA-BE23-85F4AE8B0553}"/>
    <cellStyle name="Comma 5 3 2 18" xfId="1852" xr:uid="{6C0550E4-F63A-4724-86CD-CBC238B97635}"/>
    <cellStyle name="Comma 5 3 2 2" xfId="1170" xr:uid="{7AE736B8-792E-4048-BA70-F91603F3AC09}"/>
    <cellStyle name="Comma 5 3 2 2 10" xfId="14622" xr:uid="{7BDFD7B5-9850-4C7C-87C8-76207F4F4B0F}"/>
    <cellStyle name="Comma 5 3 2 2 11" xfId="8035" xr:uid="{F5DECED6-0A20-4C75-8FD4-AFDD8615EE33}"/>
    <cellStyle name="Comma 5 3 2 2 12" xfId="28880" xr:uid="{858992C3-3C5D-4621-92B1-0D20376685CF}"/>
    <cellStyle name="Comma 5 3 2 2 13" xfId="3167" xr:uid="{614521BB-DFC6-4D4B-A5E8-DD2FAB69369D}"/>
    <cellStyle name="Comma 5 3 2 2 14" xfId="31797" xr:uid="{89F2BD9A-2C5C-4462-B02A-47DF0531DF4D}"/>
    <cellStyle name="Comma 5 3 2 2 15" xfId="2239" xr:uid="{F43F0DD9-8B62-4BC3-8F66-6BBCF3C9405E}"/>
    <cellStyle name="Comma 5 3 2 2 2" xfId="27835" xr:uid="{6E94D004-E707-43C0-B651-08EB025DC52E}"/>
    <cellStyle name="Comma 5 3 2 2 2 2" xfId="26105" xr:uid="{0998D1B1-AD7B-4693-8BFB-B0DECF4A8C7C}"/>
    <cellStyle name="Comma 5 3 2 2 2 2 2" xfId="22607" xr:uid="{856EE4DC-0E98-440F-8028-15A3292219E2}"/>
    <cellStyle name="Comma 5 3 2 2 2 2 2 2" xfId="15100" xr:uid="{8EFC1CAA-3070-43A1-9432-5728A0548DB3}"/>
    <cellStyle name="Comma 5 3 2 2 2 2 2 2 2" xfId="56377" xr:uid="{0E37BAD6-0D57-445C-B83B-3A1BDA5396D5}"/>
    <cellStyle name="Comma 5 3 2 2 2 2 2 2 3" xfId="43762" xr:uid="{DE919312-DBBE-4863-84C8-7627A47D3985}"/>
    <cellStyle name="Comma 5 3 2 2 2 2 2 3" xfId="8514" xr:uid="{ECFA05E1-45B3-4426-BC58-879774FE8F57}"/>
    <cellStyle name="Comma 5 3 2 2 2 2 2 3 2" xfId="50099" xr:uid="{931A2A69-36A5-481E-A031-CA750C1FA7DA}"/>
    <cellStyle name="Comma 5 3 2 2 2 2 2 4" xfId="31010" xr:uid="{A9A30DCA-7B22-488C-9459-5A59C2869808}"/>
    <cellStyle name="Comma 5 3 2 2 2 2 2 5" xfId="37472" xr:uid="{422A35BC-8AFE-401B-B15A-BE3FD694DABB}"/>
    <cellStyle name="Comma 5 3 2 2 2 2 3" xfId="25225" xr:uid="{049FEC87-8C65-4CD7-84EB-C2CB898C9254}"/>
    <cellStyle name="Comma 5 3 2 2 2 2 3 2" xfId="17718" xr:uid="{9B8C394E-94C6-4521-B162-0D99427810A7}"/>
    <cellStyle name="Comma 5 3 2 2 2 2 3 2 2" xfId="53759" xr:uid="{8D2E692B-FDF2-4DA0-9A8B-4D7B3CEF46CE}"/>
    <cellStyle name="Comma 5 3 2 2 2 2 3 2 3" xfId="41144" xr:uid="{88F13A6F-A836-4154-B19A-170D4A62C600}"/>
    <cellStyle name="Comma 5 3 2 2 2 2 3 3" xfId="11132" xr:uid="{E966B418-9712-43F5-987E-94175EC3FCBD}"/>
    <cellStyle name="Comma 5 3 2 2 2 2 3 3 2" xfId="47481" xr:uid="{0B1A0079-01A4-4C4C-8632-2BACDDBA39BE}"/>
    <cellStyle name="Comma 5 3 2 2 2 2 3 4" xfId="5326" xr:uid="{72EE4211-1115-4E39-9999-56C943E9E9E0}"/>
    <cellStyle name="Comma 5 3 2 2 2 2 3 5" xfId="34854" xr:uid="{4608BB81-EAF7-4CD7-B546-20448E14B68C}"/>
    <cellStyle name="Comma 5 3 2 2 2 2 4" xfId="18597" xr:uid="{C6C2D8E3-5759-4BE4-808A-60E4348ABA8F}"/>
    <cellStyle name="Comma 5 3 2 2 2 2 4 2" xfId="52880" xr:uid="{D19939F3-D4E5-4535-AD4B-218473D8F7D4}"/>
    <cellStyle name="Comma 5 3 2 2 2 2 4 3" xfId="40265" xr:uid="{44987A13-BD2B-4FB8-8106-5911C9B153F8}"/>
    <cellStyle name="Comma 5 3 2 2 2 2 5" xfId="12011" xr:uid="{81DED283-966B-40AE-BD40-EA1047A1FE74}"/>
    <cellStyle name="Comma 5 3 2 2 2 2 5 2" xfId="46602" xr:uid="{82A5A567-C2A5-429A-9A9C-2BF5A1566BD1}"/>
    <cellStyle name="Comma 5 3 2 2 2 2 6" xfId="4447" xr:uid="{2D5F47B7-6D37-44A8-B5DF-7DC44F703B0A}"/>
    <cellStyle name="Comma 5 3 2 2 2 2 7" xfId="33975" xr:uid="{1C26D2DD-7B01-4559-BAE0-FD3EF23D61C6}"/>
    <cellStyle name="Comma 5 3 2 2 2 3" xfId="26961" xr:uid="{D969395A-8B90-4DA0-B7E0-9A712EED6CC7}"/>
    <cellStyle name="Comma 5 3 2 2 2 3 2" xfId="23464" xr:uid="{2E610F4E-45DA-4A05-B4E9-35F29F0BBF5D}"/>
    <cellStyle name="Comma 5 3 2 2 2 3 2 2" xfId="15957" xr:uid="{1CA64AF1-D51C-4459-9801-2CD979368125}"/>
    <cellStyle name="Comma 5 3 2 2 2 3 2 2 2" xfId="55520" xr:uid="{C09D3206-0541-49AE-98BF-014DCC056042}"/>
    <cellStyle name="Comma 5 3 2 2 2 3 2 2 3" xfId="42905" xr:uid="{9F275694-1790-4CBD-9732-C12B04B0E1E4}"/>
    <cellStyle name="Comma 5 3 2 2 2 3 2 3" xfId="9371" xr:uid="{E66B75FB-0B62-46B5-8F13-3C06BBC707A6}"/>
    <cellStyle name="Comma 5 3 2 2 2 3 2 3 2" xfId="49242" xr:uid="{E605E750-310E-4A9A-A3F8-7A692470F57C}"/>
    <cellStyle name="Comma 5 3 2 2 2 3 2 4" xfId="30153" xr:uid="{75D27BF1-D2B7-4EF4-9E9A-D24FD6C23327}"/>
    <cellStyle name="Comma 5 3 2 2 2 3 2 5" xfId="36615" xr:uid="{83FCEF7D-F14B-41E4-BE97-DFB895C4FF51}"/>
    <cellStyle name="Comma 5 3 2 2 2 3 3" xfId="19453" xr:uid="{19CC3A6A-52BF-4561-9FDC-1EE51A7A92DB}"/>
    <cellStyle name="Comma 5 3 2 2 2 3 3 2" xfId="52023" xr:uid="{EDE62840-C378-4806-A2D1-4D5A8A3C791A}"/>
    <cellStyle name="Comma 5 3 2 2 2 3 3 3" xfId="39408" xr:uid="{0F4B7D1B-D600-4DFF-8012-5C4B5E96E8EA}"/>
    <cellStyle name="Comma 5 3 2 2 2 3 4" xfId="12867" xr:uid="{D029F721-DEC2-480B-A29B-1D1CDF0A5CC1}"/>
    <cellStyle name="Comma 5 3 2 2 2 3 4 2" xfId="45745" xr:uid="{F207465A-0988-46B2-B7DD-919A6CF95E01}"/>
    <cellStyle name="Comma 5 3 2 2 2 3 5" xfId="6280" xr:uid="{2C451470-274F-4912-844D-8070332EE823}"/>
    <cellStyle name="Comma 5 3 2 2 2 3 6" xfId="33118" xr:uid="{AC2C5D8B-BC4C-4641-9567-839D14B914EE}"/>
    <cellStyle name="Comma 5 3 2 2 2 4" xfId="24340" xr:uid="{3963C319-3C0E-43B5-982A-F8D18AE0EED4}"/>
    <cellStyle name="Comma 5 3 2 2 2 4 2" xfId="16833" xr:uid="{13A51883-842C-431C-B142-FB5AC89C2085}"/>
    <cellStyle name="Comma 5 3 2 2 2 4 2 2" xfId="54644" xr:uid="{474AB364-D200-4253-A39F-DB2BE962CD55}"/>
    <cellStyle name="Comma 5 3 2 2 2 4 2 3" xfId="42029" xr:uid="{114AF0D3-A0E0-4EA1-8A6A-64EEB7B70BD5}"/>
    <cellStyle name="Comma 5 3 2 2 2 4 3" xfId="10247" xr:uid="{F27CE097-5A6C-4E30-9724-B2BD0F083C1E}"/>
    <cellStyle name="Comma 5 3 2 2 2 4 3 2" xfId="48366" xr:uid="{E4BF212E-68BA-479F-B81A-7CFEDC184093}"/>
    <cellStyle name="Comma 5 3 2 2 2 4 4" xfId="6211" xr:uid="{76030B40-9C3C-4505-87A5-C64D4AE599E6}"/>
    <cellStyle name="Comma 5 3 2 2 2 4 5" xfId="35739" xr:uid="{E7104E37-2B23-4AE0-9410-66AE9F771B96}"/>
    <cellStyle name="Comma 5 3 2 2 2 5" xfId="20327" xr:uid="{1054FCE0-D04B-42B6-BB0F-49A812F8B5FB}"/>
    <cellStyle name="Comma 5 3 2 2 2 5 2" xfId="51147" xr:uid="{778D6120-D350-412A-993E-72588185A320}"/>
    <cellStyle name="Comma 5 3 2 2 2 5 3" xfId="38532" xr:uid="{70B0A8A1-B0C6-4EE7-978F-1A10BE3BA115}"/>
    <cellStyle name="Comma 5 3 2 2 2 6" xfId="13741" xr:uid="{D75D10A4-E6C0-454D-9AC8-8279AB0E27A7}"/>
    <cellStyle name="Comma 5 3 2 2 2 6 2" xfId="44869" xr:uid="{BCED93BE-6AC7-447E-A5A1-31DB01E627FD}"/>
    <cellStyle name="Comma 5 3 2 2 2 7" xfId="7154" xr:uid="{C285462C-0576-4C0D-8B49-584E8F96ABD3}"/>
    <cellStyle name="Comma 5 3 2 2 2 8" xfId="32242" xr:uid="{FE1CF133-D785-457F-9ED2-7BA4C543BBB8}"/>
    <cellStyle name="Comma 5 3 2 2 3" xfId="26545" xr:uid="{7E27A87E-5516-460E-9C41-7748C4C67442}"/>
    <cellStyle name="Comma 5 3 2 2 3 2" xfId="23048" xr:uid="{F343AE35-08AC-46FD-B2EA-F8E74B766E7F}"/>
    <cellStyle name="Comma 5 3 2 2 3 2 2" xfId="15541" xr:uid="{37374CB2-4561-48B7-A5E8-81D8E5E22120}"/>
    <cellStyle name="Comma 5 3 2 2 3 2 2 2" xfId="55936" xr:uid="{1A0FF7B8-6924-4DBD-805F-F4D00D30A4F0}"/>
    <cellStyle name="Comma 5 3 2 2 3 2 2 3" xfId="43321" xr:uid="{B350F672-0B52-41F6-9608-AA47E7A6BB9D}"/>
    <cellStyle name="Comma 5 3 2 2 3 2 3" xfId="8955" xr:uid="{44B74C54-B08A-49C7-A4D2-8CF9DCC1458E}"/>
    <cellStyle name="Comma 5 3 2 2 3 2 3 2" xfId="49658" xr:uid="{9EFFB607-0E68-4904-91EA-AE729496870D}"/>
    <cellStyle name="Comma 5 3 2 2 3 2 4" xfId="30569" xr:uid="{0D1DD552-C442-4A45-8F4D-7507880DA249}"/>
    <cellStyle name="Comma 5 3 2 2 3 2 5" xfId="37031" xr:uid="{F0E58F65-88CF-41DD-80D9-B1229BC16E57}"/>
    <cellStyle name="Comma 5 3 2 2 3 3" xfId="25667" xr:uid="{2FA73E90-B487-4796-875B-AB6CE6046429}"/>
    <cellStyle name="Comma 5 3 2 2 3 3 2" xfId="18160" xr:uid="{B9EED32D-30B1-4E4B-8653-AF9B63B87F53}"/>
    <cellStyle name="Comma 5 3 2 2 3 3 2 2" xfId="53317" xr:uid="{FA363A2C-00D4-41FF-8A66-00504D5C379C}"/>
    <cellStyle name="Comma 5 3 2 2 3 3 2 3" xfId="40702" xr:uid="{AEEAB139-BBDA-43B5-B60D-B9513ED3DA9C}"/>
    <cellStyle name="Comma 5 3 2 2 3 3 3" xfId="11574" xr:uid="{E86A416F-DCC6-47D1-88E4-777AA0929A1C}"/>
    <cellStyle name="Comma 5 3 2 2 3 3 3 2" xfId="47039" xr:uid="{21CED8F4-FFDA-47B2-96AF-65A14A616755}"/>
    <cellStyle name="Comma 5 3 2 2 3 3 4" xfId="4884" xr:uid="{EB24DAB3-E864-47D9-901C-934D56EB047B}"/>
    <cellStyle name="Comma 5 3 2 2 3 3 5" xfId="34412" xr:uid="{501791FE-AC67-4387-B835-C014662463C4}"/>
    <cellStyle name="Comma 5 3 2 2 3 4" xfId="19037" xr:uid="{5CB42E8B-0AE9-4710-917A-9DBE6C08E03E}"/>
    <cellStyle name="Comma 5 3 2 2 3 4 2" xfId="52439" xr:uid="{D4CD64FC-EAD2-40DB-8BF2-AAA76A83B730}"/>
    <cellStyle name="Comma 5 3 2 2 3 4 3" xfId="39824" xr:uid="{32128A1B-ECCF-4D15-BF02-2E87837F14A0}"/>
    <cellStyle name="Comma 5 3 2 2 3 5" xfId="12451" xr:uid="{5842A189-9795-441D-8A4F-4BD46EB5D8AD}"/>
    <cellStyle name="Comma 5 3 2 2 3 5 2" xfId="46161" xr:uid="{7F2AA5B5-2952-4533-B5E9-BC364B9A9A54}"/>
    <cellStyle name="Comma 5 3 2 2 3 6" xfId="4007" xr:uid="{80ED8058-C85D-47CA-9B02-4FD4BBBB48F2}"/>
    <cellStyle name="Comma 5 3 2 2 3 7" xfId="33534" xr:uid="{9A1BE0CB-D4C2-4B7C-8681-1F0CA5FDFB27}"/>
    <cellStyle name="Comma 5 3 2 2 4" xfId="27395" xr:uid="{323B29A0-F407-404E-BA8D-E6AEDCEB1C9D}"/>
    <cellStyle name="Comma 5 3 2 2 4 2" xfId="23898" xr:uid="{A118D7F3-6554-4746-9E77-1946DA0A4B54}"/>
    <cellStyle name="Comma 5 3 2 2 4 2 2" xfId="16391" xr:uid="{6187A07C-C8A9-4E29-B858-6FD85F54CF14}"/>
    <cellStyle name="Comma 5 3 2 2 4 2 2 2" xfId="55086" xr:uid="{83730495-298E-4754-BB4F-E2611C79B787}"/>
    <cellStyle name="Comma 5 3 2 2 4 2 2 3" xfId="42471" xr:uid="{0AE7086B-5264-4A61-80B7-FD5AA2765547}"/>
    <cellStyle name="Comma 5 3 2 2 4 2 3" xfId="9805" xr:uid="{B47C14CD-CBF8-4C07-A06D-3F7276703D7C}"/>
    <cellStyle name="Comma 5 3 2 2 4 2 3 2" xfId="48808" xr:uid="{683017D2-64EF-44ED-BE02-4D5067363508}"/>
    <cellStyle name="Comma 5 3 2 2 4 2 4" xfId="29719" xr:uid="{B5EE29EF-43A7-4542-A5B0-A05153B3A550}"/>
    <cellStyle name="Comma 5 3 2 2 4 2 5" xfId="36181" xr:uid="{C6015545-6102-421A-93E7-E1351D740F43}"/>
    <cellStyle name="Comma 5 3 2 2 4 3" xfId="19887" xr:uid="{75B66566-6DE5-44FD-98CA-9619D3EC5AE4}"/>
    <cellStyle name="Comma 5 3 2 2 4 3 2" xfId="51589" xr:uid="{39E77FD9-699B-4DDB-98F1-AF0BBA232613}"/>
    <cellStyle name="Comma 5 3 2 2 4 3 3" xfId="38974" xr:uid="{095CADC1-C807-4DD1-9507-01507DB781DB}"/>
    <cellStyle name="Comma 5 3 2 2 4 4" xfId="13301" xr:uid="{F65E1D7E-BF83-4701-93A5-CCF174C777C1}"/>
    <cellStyle name="Comma 5 3 2 2 4 4 2" xfId="45311" xr:uid="{4A837824-4B3B-4BAE-94A8-643FF99D7F2B}"/>
    <cellStyle name="Comma 5 3 2 2 4 5" xfId="6714" xr:uid="{E2B3C49B-CA7C-41B7-A4D4-D078A6B46F03}"/>
    <cellStyle name="Comma 5 3 2 2 4 6" xfId="32684" xr:uid="{ED9B2AA7-773A-4193-98CB-5759EA9B7ED1}"/>
    <cellStyle name="Comma 5 3 2 2 5" xfId="24782" xr:uid="{115A56F3-5484-483C-8750-D9C5BE8B34FB}"/>
    <cellStyle name="Comma 5 3 2 2 5 2" xfId="17275" xr:uid="{966A1C28-53AF-422F-8AA0-FE69C81041D4}"/>
    <cellStyle name="Comma 5 3 2 2 5 2 2" xfId="54202" xr:uid="{9D8A8E81-886A-431A-A8D5-5ED945741B04}"/>
    <cellStyle name="Comma 5 3 2 2 5 2 3" xfId="41587" xr:uid="{412AFF99-7877-424B-AF2D-14FDB688B4B0}"/>
    <cellStyle name="Comma 5 3 2 2 5 3" xfId="10689" xr:uid="{8BB62085-6FDF-4096-A708-6E1336ECB934}"/>
    <cellStyle name="Comma 5 3 2 2 5 3 2" xfId="47924" xr:uid="{B13DE075-FD7B-4180-93B2-65682A79CD84}"/>
    <cellStyle name="Comma 5 3 2 2 5 4" xfId="5769" xr:uid="{635BCC31-0EF2-4D0B-BCB6-F394886F5936}"/>
    <cellStyle name="Comma 5 3 2 2 5 5" xfId="35297" xr:uid="{73BE742D-7F7D-4F26-9276-9A0BA9743431}"/>
    <cellStyle name="Comma 5 3 2 2 6" xfId="28325" xr:uid="{EA013238-AC39-42A0-AE1B-09271D06B46C}"/>
    <cellStyle name="Comma 5 3 2 2 6 2" xfId="20767" xr:uid="{94002DB7-6655-4A3B-A640-0E7B9F52490F}"/>
    <cellStyle name="Comma 5 3 2 2 6 2 2" xfId="50705" xr:uid="{1A1D58C1-5BD3-4D77-B9C1-FF8F01E3727E}"/>
    <cellStyle name="Comma 5 3 2 2 6 3" xfId="14181" xr:uid="{D4C4AF06-F028-4B3E-9A6F-B1C2CA5FE46B}"/>
    <cellStyle name="Comma 5 3 2 2 6 4" xfId="7594" xr:uid="{AF235A51-444C-4BA2-A105-6EA24C3B0E4D}"/>
    <cellStyle name="Comma 5 3 2 2 6 5" xfId="38090" xr:uid="{F43771C7-F53D-4327-9C79-B3E468F1750E}"/>
    <cellStyle name="Comma 5 3 2 2 7" xfId="22212" xr:uid="{DB28E964-0DF6-48CF-BDC4-E2762354AE8E}"/>
    <cellStyle name="Comma 5 3 2 2 7 2" xfId="44399" xr:uid="{45482752-3B42-44F1-ABA1-77657B419236}"/>
    <cellStyle name="Comma 5 3 2 2 8" xfId="21935" xr:uid="{1A72F814-A141-40F9-ADCE-619967B246F4}"/>
    <cellStyle name="Comma 5 3 2 2 9" xfId="21208" xr:uid="{4B911637-33C4-4124-91D9-F3A03B53F8AF}"/>
    <cellStyle name="Comma 5 3 2 3" xfId="2447" xr:uid="{C5CFA531-D823-415B-8876-D82D289E10EF}"/>
    <cellStyle name="Comma 5 3 2 3 10" xfId="3369" xr:uid="{84035651-63BB-4014-A381-967E494C6C3C}"/>
    <cellStyle name="Comma 5 3 2 3 11" xfId="31962" xr:uid="{13EF4247-7EE6-48A4-8504-0E7096923491}"/>
    <cellStyle name="Comma 5 3 2 3 2" xfId="26385" xr:uid="{C438231C-E979-40EB-B828-73A6596DCDAB}"/>
    <cellStyle name="Comma 5 3 2 3 2 2" xfId="22887" xr:uid="{C1CE8E59-379A-4E23-BF7A-0954AB910664}"/>
    <cellStyle name="Comma 5 3 2 3 2 2 2" xfId="15380" xr:uid="{BDF9D051-1BA3-4F4E-9B77-EF3A2CBC3E74}"/>
    <cellStyle name="Comma 5 3 2 3 2 2 2 2" xfId="56097" xr:uid="{DF988D85-0018-4C53-8C31-EB1EE4392190}"/>
    <cellStyle name="Comma 5 3 2 3 2 2 2 3" xfId="43482" xr:uid="{94EE465A-7F44-41FA-9998-E0972BFC0B10}"/>
    <cellStyle name="Comma 5 3 2 3 2 2 3" xfId="8794" xr:uid="{A3DB053F-ECC0-49DE-9285-1DE811DDAA49}"/>
    <cellStyle name="Comma 5 3 2 3 2 2 3 2" xfId="49819" xr:uid="{AC7E0A4E-A1F4-4706-B0F7-35877B5FD9E8}"/>
    <cellStyle name="Comma 5 3 2 3 2 2 4" xfId="30730" xr:uid="{9A3A6C3B-71E5-4FB7-ADDA-0C9E9434762C}"/>
    <cellStyle name="Comma 5 3 2 3 2 2 5" xfId="37192" xr:uid="{43AACB9F-C50A-4336-B59E-DDB88002DB29}"/>
    <cellStyle name="Comma 5 3 2 3 2 3" xfId="25505" xr:uid="{33A18C08-41CF-4691-B919-E76AF851A0A7}"/>
    <cellStyle name="Comma 5 3 2 3 2 3 2" xfId="17998" xr:uid="{F1BE3A3D-5E01-435B-AFCE-D55242FD4A3A}"/>
    <cellStyle name="Comma 5 3 2 3 2 3 2 2" xfId="53479" xr:uid="{5E4A29EB-9456-4956-92CA-954524B6A961}"/>
    <cellStyle name="Comma 5 3 2 3 2 3 2 3" xfId="40864" xr:uid="{6B8A0F2F-F4D7-460A-8675-809F9FDBEBFF}"/>
    <cellStyle name="Comma 5 3 2 3 2 3 3" xfId="11412" xr:uid="{532D644D-1008-4ECD-9D7F-1D4A1788E101}"/>
    <cellStyle name="Comma 5 3 2 3 2 3 3 2" xfId="47201" xr:uid="{A3A13EE2-DB28-4B23-9173-3FB53FBC30D1}"/>
    <cellStyle name="Comma 5 3 2 3 2 3 4" xfId="5046" xr:uid="{083B030B-EFE1-4A36-8143-EC20F09FF708}"/>
    <cellStyle name="Comma 5 3 2 3 2 3 5" xfId="34574" xr:uid="{E3E4F9AD-345D-4452-BC5C-FA13A4409D55}"/>
    <cellStyle name="Comma 5 3 2 3 2 4" xfId="18877" xr:uid="{AC5DB69A-FCAB-4B0A-BD01-EAACCE3703B2}"/>
    <cellStyle name="Comma 5 3 2 3 2 4 2" xfId="52600" xr:uid="{EE99AFE5-87BE-45BB-8AC3-4AEBCA09DB94}"/>
    <cellStyle name="Comma 5 3 2 3 2 4 3" xfId="39985" xr:uid="{BC0A1EF4-C3CD-4500-ABF8-A6324E90EF9B}"/>
    <cellStyle name="Comma 5 3 2 3 2 5" xfId="12291" xr:uid="{5656D2FC-7836-48EE-A4A5-4511A4E06990}"/>
    <cellStyle name="Comma 5 3 2 3 2 5 2" xfId="46322" xr:uid="{3D204C2F-B35D-4BB0-BFCA-899A1C8EA6C5}"/>
    <cellStyle name="Comma 5 3 2 3 2 6" xfId="4167" xr:uid="{6B7F87A8-4226-4A82-A493-B949AD2E9BB0}"/>
    <cellStyle name="Comma 5 3 2 3 2 7" xfId="33695" xr:uid="{B24B1524-7D47-4B1B-A3C0-32A10FAAA332}"/>
    <cellStyle name="Comma 5 3 2 3 3" xfId="27235" xr:uid="{695C4774-B724-4F58-A675-327B2E6CF303}"/>
    <cellStyle name="Comma 5 3 2 3 3 2" xfId="23738" xr:uid="{EC1493AE-75CA-466B-ADB3-2E4EFE4BE3C0}"/>
    <cellStyle name="Comma 5 3 2 3 3 2 2" xfId="16231" xr:uid="{0FC78524-B49F-49EB-97C4-4AC6900604D4}"/>
    <cellStyle name="Comma 5 3 2 3 3 2 2 2" xfId="55246" xr:uid="{B3BF90F1-DBDC-4332-93FD-934050D3120F}"/>
    <cellStyle name="Comma 5 3 2 3 3 2 2 3" xfId="42631" xr:uid="{71341AD9-0D8D-4B68-96A5-EC92AA3D5740}"/>
    <cellStyle name="Comma 5 3 2 3 3 2 3" xfId="9645" xr:uid="{28D4E9B5-FD39-49C5-B925-5CA328043A22}"/>
    <cellStyle name="Comma 5 3 2 3 3 2 3 2" xfId="48968" xr:uid="{A8BBA58E-12AD-4A7B-9C8C-AF58B35FD209}"/>
    <cellStyle name="Comma 5 3 2 3 3 2 4" xfId="29879" xr:uid="{1A5B5585-9D91-4F1D-94E7-CABF9B074FA4}"/>
    <cellStyle name="Comma 5 3 2 3 3 2 5" xfId="36341" xr:uid="{08A64901-4D10-46B1-9B43-BF164DDCA9DE}"/>
    <cellStyle name="Comma 5 3 2 3 3 3" xfId="19727" xr:uid="{18C78178-2717-49B0-9759-01311AE64B70}"/>
    <cellStyle name="Comma 5 3 2 3 3 3 2" xfId="51749" xr:uid="{02EACEA5-8E2D-48B3-9A78-0D0B4B6BF991}"/>
    <cellStyle name="Comma 5 3 2 3 3 3 3" xfId="39134" xr:uid="{C04686FE-A44B-45BA-9E79-AD29A0CAB3E7}"/>
    <cellStyle name="Comma 5 3 2 3 3 4" xfId="13141" xr:uid="{3DB23768-2DAC-4E2F-AB49-E68C07A56031}"/>
    <cellStyle name="Comma 5 3 2 3 3 4 2" xfId="45471" xr:uid="{74478435-809B-40BD-A8F2-6D1D2F3DED6D}"/>
    <cellStyle name="Comma 5 3 2 3 3 5" xfId="6554" xr:uid="{B0539BE3-B68D-416D-B5DE-A8158777E7A8}"/>
    <cellStyle name="Comma 5 3 2 3 3 6" xfId="32844" xr:uid="{83C13033-9939-4045-B6B4-9020A7337808}"/>
    <cellStyle name="Comma 5 3 2 3 4" xfId="24620" xr:uid="{0A22ADAF-2D6F-44AD-8CD1-6AB2CDCE5F10}"/>
    <cellStyle name="Comma 5 3 2 3 4 2" xfId="17113" xr:uid="{12C0E622-D5AC-460F-B7B0-4D7AB9FAE029}"/>
    <cellStyle name="Comma 5 3 2 3 4 2 2" xfId="54364" xr:uid="{48420287-FDB9-4D03-A96A-BE39375F8EBB}"/>
    <cellStyle name="Comma 5 3 2 3 4 2 3" xfId="41749" xr:uid="{CC0343DD-6301-4BB4-9283-0EBC842416F2}"/>
    <cellStyle name="Comma 5 3 2 3 4 3" xfId="10527" xr:uid="{08654C1E-48D0-42A0-A4AD-7FDA3433D854}"/>
    <cellStyle name="Comma 5 3 2 3 4 3 2" xfId="48086" xr:uid="{FA3DF5DD-7EBF-44F9-89D5-0563C2119900}"/>
    <cellStyle name="Comma 5 3 2 3 4 4" xfId="5931" xr:uid="{B4D770DD-3CF3-4868-887B-22756CAE2C56}"/>
    <cellStyle name="Comma 5 3 2 3 4 5" xfId="35459" xr:uid="{7136E34D-7D95-4CE9-8D49-C389E7E0D4F0}"/>
    <cellStyle name="Comma 5 3 2 3 5" xfId="28139" xr:uid="{FAB0B757-469A-43D4-9FC5-8E97731D28B4}"/>
    <cellStyle name="Comma 5 3 2 3 5 2" xfId="20606" xr:uid="{CBF2EA9B-F9C6-471A-8B72-0066B97CDE49}"/>
    <cellStyle name="Comma 5 3 2 3 5 2 2" xfId="50867" xr:uid="{F069496D-9165-415E-8FBD-5CF63B85F20F}"/>
    <cellStyle name="Comma 5 3 2 3 5 3" xfId="14020" xr:uid="{60A76E4A-9B9C-478C-867D-9294572511A1}"/>
    <cellStyle name="Comma 5 3 2 3 5 4" xfId="7433" xr:uid="{7461D1F8-47A5-4CF1-A8A8-8F2242AB2F60}"/>
    <cellStyle name="Comma 5 3 2 3 5 5" xfId="38252" xr:uid="{B178C39F-79A9-432F-B3AF-440B108AF744}"/>
    <cellStyle name="Comma 5 3 2 3 6" xfId="21112" xr:uid="{9F240692-EE74-4DE3-B493-A4AB42110857}"/>
    <cellStyle name="Comma 5 3 2 3 6 2" xfId="44574" xr:uid="{6EE04FAE-2468-4044-AEDF-DA0F42A0E2F2}"/>
    <cellStyle name="Comma 5 3 2 3 7" xfId="14526" xr:uid="{B41A7AE4-C854-43FA-95C8-AD7F4B5285F7}"/>
    <cellStyle name="Comma 5 3 2 3 8" xfId="7939" xr:uid="{644C48AF-96FB-4C2B-9889-A7D9F33555B0}"/>
    <cellStyle name="Comma 5 3 2 3 9" xfId="28783" xr:uid="{C454A970-4DCA-4148-A1C1-AFEB7E420C1B}"/>
    <cellStyle name="Comma 5 3 2 4" xfId="2655" xr:uid="{98BE0309-7CEB-415F-95CE-A76FAB9490C1}"/>
    <cellStyle name="Comma 5 3 2 4 2" xfId="23303" xr:uid="{EF4527BB-45F9-4837-87C9-4F4F1A678F32}"/>
    <cellStyle name="Comma 5 3 2 4 2 2" xfId="15796" xr:uid="{F7DE9D46-F27D-4477-962B-0D4FEAD89658}"/>
    <cellStyle name="Comma 5 3 2 4 2 2 2" xfId="55681" xr:uid="{3E907805-58F0-4343-BCE0-5F075CC819AF}"/>
    <cellStyle name="Comma 5 3 2 4 2 2 3" xfId="43066" xr:uid="{A31043CD-E696-4298-B06F-74AE461596A9}"/>
    <cellStyle name="Comma 5 3 2 4 2 3" xfId="9210" xr:uid="{351CCD23-55C3-4F49-83E1-47C3DF759CC6}"/>
    <cellStyle name="Comma 5 3 2 4 2 3 2" xfId="49403" xr:uid="{715E9B12-CAFA-44A1-AF1E-249971EC3EA6}"/>
    <cellStyle name="Comma 5 3 2 4 2 4" xfId="30314" xr:uid="{B08A70D7-D8FA-4E20-9020-146900693C8F}"/>
    <cellStyle name="Comma 5 3 2 4 2 5" xfId="36776" xr:uid="{5245EA1E-1117-4933-9B55-8D6BF8442B6D}"/>
    <cellStyle name="Comma 5 3 2 4 3" xfId="25925" xr:uid="{29D1A41F-E95D-47AF-A6BC-87A33860839D}"/>
    <cellStyle name="Comma 5 3 2 4 3 2" xfId="18418" xr:uid="{E696ABB0-A8CC-4BB9-A4B5-D5BB1BF32AF8}"/>
    <cellStyle name="Comma 5 3 2 4 3 2 2" xfId="53059" xr:uid="{9BD1A646-DA47-47C6-8B57-C61884E5830C}"/>
    <cellStyle name="Comma 5 3 2 4 3 2 3" xfId="40444" xr:uid="{380D7E3F-CB44-4CAF-BC24-8F2FC554675A}"/>
    <cellStyle name="Comma 5 3 2 4 3 3" xfId="11832" xr:uid="{3AC4FD14-A9C2-4A26-ACC0-3AC9D09A4645}"/>
    <cellStyle name="Comma 5 3 2 4 3 3 2" xfId="46781" xr:uid="{634C6B74-ED02-43EC-A977-9266070748DF}"/>
    <cellStyle name="Comma 5 3 2 4 3 4" xfId="4626" xr:uid="{918DA767-386F-40FE-AFBF-D3A67F79CB60}"/>
    <cellStyle name="Comma 5 3 2 4 3 5" xfId="34154" xr:uid="{069DA147-4CB5-43C8-9E24-BC43545EEB4B}"/>
    <cellStyle name="Comma 5 3 2 4 4" xfId="19292" xr:uid="{521C91FE-61C8-4316-92FD-ABD0F6C0D359}"/>
    <cellStyle name="Comma 5 3 2 4 4 2" xfId="52184" xr:uid="{50ABE9FD-6638-457B-B58F-ED9712D4ECF2}"/>
    <cellStyle name="Comma 5 3 2 4 4 3" xfId="39569" xr:uid="{0E486D77-1454-48AE-8EE7-CE3BF06B258E}"/>
    <cellStyle name="Comma 5 3 2 4 5" xfId="12706" xr:uid="{E13F30DA-5800-4829-A709-625185812434}"/>
    <cellStyle name="Comma 5 3 2 4 5 2" xfId="45906" xr:uid="{87F56FA5-F2FA-4D7F-8EE1-3340F612E546}"/>
    <cellStyle name="Comma 5 3 2 4 6" xfId="3752" xr:uid="{8A51FFCA-CDE3-443E-B5C7-01E258B299D9}"/>
    <cellStyle name="Comma 5 3 2 4 7" xfId="26800" xr:uid="{78D34F31-151A-49C7-9978-3360CEB2B078}"/>
    <cellStyle name="Comma 5 3 2 4 8" xfId="3571" xr:uid="{136DA0C8-2C95-4BAE-83BB-34E2B4B678DE}"/>
    <cellStyle name="Comma 5 3 2 4 9" xfId="33279" xr:uid="{30EFD7DE-8F84-401B-A750-646D1EBD9A0D}"/>
    <cellStyle name="Comma 5 3 2 5" xfId="27648" xr:uid="{45ED8923-EF11-42E8-9C2C-03D2D599E2EB}"/>
    <cellStyle name="Comma 5 3 2 5 2" xfId="24151" xr:uid="{61D1D545-F488-410B-A2C5-405DED70C9D6}"/>
    <cellStyle name="Comma 5 3 2 5 2 2" xfId="16644" xr:uid="{4C6A7304-575D-48F9-AAD4-D399864BA33B}"/>
    <cellStyle name="Comma 5 3 2 5 2 2 2" xfId="54833" xr:uid="{9D820886-E2FF-4267-9257-DCA1CE4F8556}"/>
    <cellStyle name="Comma 5 3 2 5 2 2 3" xfId="42218" xr:uid="{4F7E3F02-9391-4CD1-97C3-8EECE2FE8A97}"/>
    <cellStyle name="Comma 5 3 2 5 2 3" xfId="10058" xr:uid="{606C3281-902D-4DA1-97C6-3E36B71B9479}"/>
    <cellStyle name="Comma 5 3 2 5 2 3 2" xfId="48555" xr:uid="{A0B07BD2-6357-4031-A247-44517A93A315}"/>
    <cellStyle name="Comma 5 3 2 5 2 4" xfId="29466" xr:uid="{E54EA50E-E59E-424F-A80E-CF536A754276}"/>
    <cellStyle name="Comma 5 3 2 5 2 5" xfId="35928" xr:uid="{CCA92DC4-51A1-4159-9FDE-135518AEA105}"/>
    <cellStyle name="Comma 5 3 2 5 3" xfId="20140" xr:uid="{D1E3183A-733D-4DB3-9C49-FAC932EEA936}"/>
    <cellStyle name="Comma 5 3 2 5 3 2" xfId="51336" xr:uid="{100039EA-4C7E-4AD6-B5BA-502A58EA51EB}"/>
    <cellStyle name="Comma 5 3 2 5 3 3" xfId="38721" xr:uid="{5B562E60-6BE0-45B6-A71F-26A8D93A0D2E}"/>
    <cellStyle name="Comma 5 3 2 5 4" xfId="13554" xr:uid="{497E94DB-57DD-423F-A8B8-A850F3AC7F22}"/>
    <cellStyle name="Comma 5 3 2 5 4 2" xfId="45058" xr:uid="{B71F79D5-FC9E-4925-AD44-2C0328B1AEDD}"/>
    <cellStyle name="Comma 5 3 2 5 5" xfId="6967" xr:uid="{6322F192-E990-4D97-8924-4CE8169B92FD}"/>
    <cellStyle name="Comma 5 3 2 5 6" xfId="32431" xr:uid="{26916FBE-B2AF-4A17-AA57-732CF2E65070}"/>
    <cellStyle name="Comma 5 3 2 6" xfId="25040" xr:uid="{E0BDC71A-670F-4BF9-8EDF-BCAD552160AD}"/>
    <cellStyle name="Comma 5 3 2 6 2" xfId="17533" xr:uid="{D1E96268-34B4-46FD-8569-5BA5AEBF01F1}"/>
    <cellStyle name="Comma 5 3 2 6 2 2" xfId="53944" xr:uid="{09FD0D4E-8FCA-47D6-A75F-20A19F19730F}"/>
    <cellStyle name="Comma 5 3 2 6 2 3" xfId="41329" xr:uid="{0CC6FAE4-5694-436E-BD28-F9DF95DDE29A}"/>
    <cellStyle name="Comma 5 3 2 6 3" xfId="10947" xr:uid="{833F8082-3075-4B94-B2CA-FB51419BF1CF}"/>
    <cellStyle name="Comma 5 3 2 6 3 2" xfId="47666" xr:uid="{ECCECF03-BFF1-44C8-A5C2-FFAA3415675A}"/>
    <cellStyle name="Comma 5 3 2 6 4" xfId="5511" xr:uid="{01F5F0F9-7E8F-48A3-BEEC-7E33EA7E8EC8}"/>
    <cellStyle name="Comma 5 3 2 6 5" xfId="35039" xr:uid="{C1774ACC-E794-4F2E-BD64-CF7927B229FA}"/>
    <cellStyle name="Comma 5 3 2 7" xfId="28696" xr:uid="{1C13A9D1-6F8C-4E0E-A149-537CD16CA822}"/>
    <cellStyle name="Comma 5 3 2 7 2" xfId="21025" xr:uid="{20671C4E-A46A-44BD-8806-1FE98FE13103}"/>
    <cellStyle name="Comma 5 3 2 7 2 2" xfId="50448" xr:uid="{73E216F6-A1E4-4CD9-B165-1B2B746877F4}"/>
    <cellStyle name="Comma 5 3 2 7 3" xfId="14439" xr:uid="{5ACF6495-35DA-463C-8B82-EAD167219C26}"/>
    <cellStyle name="Comma 5 3 2 7 4" xfId="7852" xr:uid="{31710FA4-39C8-4B8C-92FB-D657EDBC827A}"/>
    <cellStyle name="Comma 5 3 2 7 5" xfId="37833" xr:uid="{52969814-AD05-4A00-998B-5A59BCF5C487}"/>
    <cellStyle name="Comma 5 3 2 8" xfId="22391" xr:uid="{D1594316-7C6E-4A8B-9B7C-438B95FD16CE}"/>
    <cellStyle name="Comma 5 3 2 8 2" xfId="14884" xr:uid="{9676FA6D-44AF-4603-B3F2-04782B7B509C}"/>
    <cellStyle name="Comma 5 3 2 8 3" xfId="8298" xr:uid="{883AAE28-12DA-497E-B335-00353803B39D}"/>
    <cellStyle name="Comma 5 3 2 8 4" xfId="31226" xr:uid="{40FE11FA-FDDE-4098-B452-C99736E79683}"/>
    <cellStyle name="Comma 5 3 2 8 5" xfId="44080" xr:uid="{82B7F1D2-296C-4280-AFDA-34DB5F479FDC}"/>
    <cellStyle name="Comma 5 3 2 9" xfId="21886" xr:uid="{DD464F97-E723-4E80-98C9-05A115C073B0}"/>
    <cellStyle name="Comma 5 3 20" xfId="56833" xr:uid="{E6FCEB30-4678-4B3A-A136-4AD4F8D8A2EA}"/>
    <cellStyle name="Comma 5 3 21" xfId="56966" xr:uid="{C416A899-BAB3-4666-8161-99390C4273DC}"/>
    <cellStyle name="Comma 5 3 22" xfId="57028" xr:uid="{B9635E52-0C31-4E5E-AB49-C2E54ECBF635}"/>
    <cellStyle name="Comma 5 3 23" xfId="57082" xr:uid="{40EFC2CE-7EFB-4B06-9312-2834633175EF}"/>
    <cellStyle name="Comma 5 3 24" xfId="1504" xr:uid="{9A6FB0FA-F036-40DA-9688-349CF8698259}"/>
    <cellStyle name="Comma 5 3 25" xfId="57166" xr:uid="{CBF1EC47-690E-4E6E-AE33-09EB495EB293}"/>
    <cellStyle name="Comma 5 3 3" xfId="839" xr:uid="{FF032351-1D6A-4893-A5A3-D09DC866B566}"/>
    <cellStyle name="Comma 5 3 3 10" xfId="14658" xr:uid="{3D704D76-DBFB-40D5-AB15-A35BCD4041A3}"/>
    <cellStyle name="Comma 5 3 3 11" xfId="8071" xr:uid="{B2F35B52-4006-487B-BDA9-F7537251AB53}"/>
    <cellStyle name="Comma 5 3 3 12" xfId="28916" xr:uid="{00799663-3AB6-46E9-8EEA-DC967BF1C573}"/>
    <cellStyle name="Comma 5 3 3 13" xfId="3166" xr:uid="{F34962CD-F053-40BD-8285-A4F917A79DFB}"/>
    <cellStyle name="Comma 5 3 3 14" xfId="31643" xr:uid="{6569E2E4-DE6E-47EC-9448-9CA0C2FD43E8}"/>
    <cellStyle name="Comma 5 3 3 15" xfId="2238" xr:uid="{1BBA5008-2A6A-446D-AC69-6829750E7D97}"/>
    <cellStyle name="Comma 5 3 3 2" xfId="1232" xr:uid="{8626E5F6-8745-4C9D-A3DF-1ED9FC7FA82B}"/>
    <cellStyle name="Comma 5 3 3 2 10" xfId="32088" xr:uid="{58FF0C11-C196-4CDA-88CB-105003F81871}"/>
    <cellStyle name="Comma 5 3 3 2 11" xfId="27988" xr:uid="{529E4619-2C2F-47F8-9FCC-9369EC19EB0F}"/>
    <cellStyle name="Comma 5 3 3 2 2" xfId="26259" xr:uid="{BC7C5097-E24E-4BD4-8199-3DF437F25C08}"/>
    <cellStyle name="Comma 5 3 3 2 2 2" xfId="22761" xr:uid="{430ACCDE-BB95-40AD-9929-30D319A024A0}"/>
    <cellStyle name="Comma 5 3 3 2 2 2 2" xfId="15254" xr:uid="{EF68F5F0-A331-4B57-80B6-C2ADB7B4113D}"/>
    <cellStyle name="Comma 5 3 3 2 2 2 2 2" xfId="56223" xr:uid="{B41FAD86-96BB-4D96-8670-7261CF8DB4DA}"/>
    <cellStyle name="Comma 5 3 3 2 2 2 2 3" xfId="43608" xr:uid="{80EBDD69-86BD-461A-A1E0-45E2F26E1789}"/>
    <cellStyle name="Comma 5 3 3 2 2 2 3" xfId="8668" xr:uid="{6FC5A4F4-9D35-4442-B879-3F32C8F60D6F}"/>
    <cellStyle name="Comma 5 3 3 2 2 2 3 2" xfId="49945" xr:uid="{0F88CDAD-976A-4181-87C3-B731C1D82CE7}"/>
    <cellStyle name="Comma 5 3 3 2 2 2 4" xfId="30856" xr:uid="{ABC6E0C0-5AB6-4308-AC63-0C2474A057CA}"/>
    <cellStyle name="Comma 5 3 3 2 2 2 5" xfId="37318" xr:uid="{16A4EB23-2BFE-4FDF-AC74-E7E380BEAB09}"/>
    <cellStyle name="Comma 5 3 3 2 2 3" xfId="25379" xr:uid="{EF198B95-E38E-486A-8470-CF557AE5E4C1}"/>
    <cellStyle name="Comma 5 3 3 2 2 3 2" xfId="17872" xr:uid="{85B3C80C-3AD2-4193-B00A-303F04FE696A}"/>
    <cellStyle name="Comma 5 3 3 2 2 3 2 2" xfId="53605" xr:uid="{30670DB7-4E35-4570-B282-CABC8B9B1606}"/>
    <cellStyle name="Comma 5 3 3 2 2 3 2 3" xfId="40990" xr:uid="{099546B2-B722-4716-BD4F-2BB40D8D62F4}"/>
    <cellStyle name="Comma 5 3 3 2 2 3 3" xfId="11286" xr:uid="{8D795FC6-A887-410F-8CC8-DEDD9BC63320}"/>
    <cellStyle name="Comma 5 3 3 2 2 3 3 2" xfId="47327" xr:uid="{11058034-BEDF-4748-8C85-90CD160A8BBF}"/>
    <cellStyle name="Comma 5 3 3 2 2 3 4" xfId="5172" xr:uid="{24974745-67A8-448A-979E-40C856DAFA79}"/>
    <cellStyle name="Comma 5 3 3 2 2 3 5" xfId="34700" xr:uid="{CE2C5090-1085-416D-A34F-4DEEF00CA86D}"/>
    <cellStyle name="Comma 5 3 3 2 2 4" xfId="18751" xr:uid="{E276A8E7-EFFC-4D9B-95A3-2A7E837C153E}"/>
    <cellStyle name="Comma 5 3 3 2 2 4 2" xfId="52726" xr:uid="{E62DBB64-F774-43C3-B3AB-FF7DF0AD5819}"/>
    <cellStyle name="Comma 5 3 3 2 2 4 3" xfId="40111" xr:uid="{08FF3A4F-22FA-43F8-8F97-69390DF517BF}"/>
    <cellStyle name="Comma 5 3 3 2 2 5" xfId="12165" xr:uid="{F9DD0A6F-6377-4EE1-A269-E47C04DD7CCF}"/>
    <cellStyle name="Comma 5 3 3 2 2 5 2" xfId="46448" xr:uid="{EEC94CED-5075-469F-A507-67D502B39876}"/>
    <cellStyle name="Comma 5 3 3 2 2 6" xfId="4293" xr:uid="{236EBC70-7D0A-4170-9D52-D2F23AC093D3}"/>
    <cellStyle name="Comma 5 3 3 2 2 7" xfId="33821" xr:uid="{8DCF7236-850C-471B-B6B7-03EEE82C4B30}"/>
    <cellStyle name="Comma 5 3 3 2 3" xfId="27114" xr:uid="{715977BE-3A95-425B-90C9-7087297DDAB0}"/>
    <cellStyle name="Comma 5 3 3 2 3 2" xfId="23617" xr:uid="{43F04B77-E04D-4C38-A85B-60A98F4A354A}"/>
    <cellStyle name="Comma 5 3 3 2 3 2 2" xfId="16110" xr:uid="{E8480370-396F-4796-9267-8815D8601084}"/>
    <cellStyle name="Comma 5 3 3 2 3 2 2 2" xfId="55367" xr:uid="{BB4721ED-7BDF-41A1-BB3A-6CC56063DCF2}"/>
    <cellStyle name="Comma 5 3 3 2 3 2 2 3" xfId="42752" xr:uid="{CCE4E847-CEC6-437A-B6B8-E24E3A9BEE4D}"/>
    <cellStyle name="Comma 5 3 3 2 3 2 3" xfId="9524" xr:uid="{4491D019-21B4-436B-8C40-363FF28914DE}"/>
    <cellStyle name="Comma 5 3 3 2 3 2 3 2" xfId="49089" xr:uid="{EFB89540-DB49-4529-AB9C-711E36890119}"/>
    <cellStyle name="Comma 5 3 3 2 3 2 4" xfId="30000" xr:uid="{D66ADE7F-5479-42CC-AC07-FC5EA12066E6}"/>
    <cellStyle name="Comma 5 3 3 2 3 2 5" xfId="36462" xr:uid="{2A709E2D-9BE1-48C1-A82F-AC18709ABC37}"/>
    <cellStyle name="Comma 5 3 3 2 3 3" xfId="19606" xr:uid="{FC80B0DF-21DC-4EA1-B751-A7354795BD4D}"/>
    <cellStyle name="Comma 5 3 3 2 3 3 2" xfId="51870" xr:uid="{ECC93955-6237-4DD0-BF73-F492A4AA69B6}"/>
    <cellStyle name="Comma 5 3 3 2 3 3 3" xfId="39255" xr:uid="{12A5680D-D7EA-49DF-A184-33DD23CEAD5B}"/>
    <cellStyle name="Comma 5 3 3 2 3 4" xfId="13020" xr:uid="{C5ADCFB4-53CD-423B-BE67-434EB8987D39}"/>
    <cellStyle name="Comma 5 3 3 2 3 4 2" xfId="45592" xr:uid="{95305A81-D65E-4645-AF3D-0338222B02A7}"/>
    <cellStyle name="Comma 5 3 3 2 3 5" xfId="6433" xr:uid="{A5B152EC-F679-4892-8B2A-AED24214D19F}"/>
    <cellStyle name="Comma 5 3 3 2 3 6" xfId="32965" xr:uid="{30173D98-CB47-4BF2-BDD8-0E342F15787A}"/>
    <cellStyle name="Comma 5 3 3 2 4" xfId="24494" xr:uid="{2083AFDB-9816-4EBC-AE35-8E09EA580DCE}"/>
    <cellStyle name="Comma 5 3 3 2 4 2" xfId="16987" xr:uid="{8F76CF54-C091-4827-8394-8CE9024AD55B}"/>
    <cellStyle name="Comma 5 3 3 2 4 2 2" xfId="54490" xr:uid="{A8003FFD-1952-4552-B49F-39C9EDC24FD0}"/>
    <cellStyle name="Comma 5 3 3 2 4 2 3" xfId="41875" xr:uid="{A0F75E54-CC02-4734-A2D2-2B4BF0903A67}"/>
    <cellStyle name="Comma 5 3 3 2 4 3" xfId="10401" xr:uid="{6592D3C3-3077-4FAA-B64A-6F64FAD88569}"/>
    <cellStyle name="Comma 5 3 3 2 4 3 2" xfId="48212" xr:uid="{C27E197E-48C7-4F57-9CB2-ACF9FFA1FFC3}"/>
    <cellStyle name="Comma 5 3 3 2 4 4" xfId="6057" xr:uid="{E53AFE1E-BCD6-4FD5-BE00-22BC0C331FC5}"/>
    <cellStyle name="Comma 5 3 3 2 4 5" xfId="35585" xr:uid="{917709E8-DA6E-4E6B-AE54-3F863E066A7E}"/>
    <cellStyle name="Comma 5 3 3 2 5" xfId="21657" xr:uid="{FE588302-8CF7-4D5F-96B6-E1886D8C3735}"/>
    <cellStyle name="Comma 5 3 3 2 5 2" xfId="50993" xr:uid="{095E979D-136E-4BDC-A758-56FEA1665514}"/>
    <cellStyle name="Comma 5 3 3 2 5 3" xfId="38378" xr:uid="{24762A1C-331C-4E6E-A8E5-66209EEDA31F}"/>
    <cellStyle name="Comma 5 3 3 2 6" xfId="21494" xr:uid="{BACA015C-4399-4B87-84BC-B591F88798B8}"/>
    <cellStyle name="Comma 5 3 3 2 6 2" xfId="44715" xr:uid="{A310AE62-242D-4E8B-A0BF-9471881C5700}"/>
    <cellStyle name="Comma 5 3 3 2 7" xfId="20481" xr:uid="{021706DC-7DDC-4B0A-ABBC-2CF11AF56F10}"/>
    <cellStyle name="Comma 5 3 3 2 8" xfId="13895" xr:uid="{3F407ABC-5B3C-4F85-B693-EB454676C04A}"/>
    <cellStyle name="Comma 5 3 3 2 9" xfId="7308" xr:uid="{227DFDBF-0503-478D-ABFE-98A69E9AD66D}"/>
    <cellStyle name="Comma 5 3 3 3" xfId="26698" xr:uid="{63B9A79D-B730-42F6-95CC-E7118451A5CB}"/>
    <cellStyle name="Comma 5 3 3 3 2" xfId="23201" xr:uid="{D09B4CEE-9345-41D4-873C-5F242B285DD0}"/>
    <cellStyle name="Comma 5 3 3 3 2 2" xfId="15694" xr:uid="{491DA0DD-569F-40B9-B0BD-134794CC4BC8}"/>
    <cellStyle name="Comma 5 3 3 3 2 2 2" xfId="55783" xr:uid="{5DA76E55-6131-47C0-B07E-C23C9C2BEE2A}"/>
    <cellStyle name="Comma 5 3 3 3 2 2 3" xfId="43168" xr:uid="{038AB299-A523-4A08-80A4-3FD6422F20AA}"/>
    <cellStyle name="Comma 5 3 3 3 2 3" xfId="9108" xr:uid="{C009B990-5943-4238-B0C0-8ED978D41AD0}"/>
    <cellStyle name="Comma 5 3 3 3 2 3 2" xfId="49505" xr:uid="{65D8A658-0D88-4559-88CA-01B0FAEF2E4F}"/>
    <cellStyle name="Comma 5 3 3 3 2 4" xfId="30416" xr:uid="{48970C29-5CF0-42CE-B291-F9459FB2D528}"/>
    <cellStyle name="Comma 5 3 3 3 2 5" xfId="36878" xr:uid="{A9812523-D07E-4D88-892E-336F21B25FA6}"/>
    <cellStyle name="Comma 5 3 3 3 3" xfId="25821" xr:uid="{39253CD6-792D-406B-90DF-50CBF71E40D3}"/>
    <cellStyle name="Comma 5 3 3 3 3 2" xfId="18314" xr:uid="{CFC34F4B-4FFE-42F2-BC44-7C075C514589}"/>
    <cellStyle name="Comma 5 3 3 3 3 2 2" xfId="53163" xr:uid="{E3FE1E4B-183E-421D-AA94-9DD7A8201E91}"/>
    <cellStyle name="Comma 5 3 3 3 3 2 3" xfId="40548" xr:uid="{801EFC3D-139F-4515-A8B2-B7FB744DEDCB}"/>
    <cellStyle name="Comma 5 3 3 3 3 3" xfId="11728" xr:uid="{B29DDBA5-49C7-48D5-8623-85DB0E8891B5}"/>
    <cellStyle name="Comma 5 3 3 3 3 3 2" xfId="46885" xr:uid="{3F779F1C-1D47-4976-8647-E88330425A69}"/>
    <cellStyle name="Comma 5 3 3 3 3 4" xfId="4730" xr:uid="{5A74572F-3301-4B94-A01F-A0183E3ED33D}"/>
    <cellStyle name="Comma 5 3 3 3 3 5" xfId="34258" xr:uid="{602BB780-099F-4502-B7CA-4A955D10A3C4}"/>
    <cellStyle name="Comma 5 3 3 3 4" xfId="19190" xr:uid="{A70A6227-EFFD-492D-8EAE-730FBA7A8283}"/>
    <cellStyle name="Comma 5 3 3 3 4 2" xfId="52286" xr:uid="{AD63BF05-2706-4F93-BB30-0BD951B1C414}"/>
    <cellStyle name="Comma 5 3 3 3 4 3" xfId="39671" xr:uid="{B24D5360-BAF0-4346-AEA9-9CE36806E203}"/>
    <cellStyle name="Comma 5 3 3 3 5" xfId="12604" xr:uid="{5737C279-0583-45B8-A201-09AC05343D1A}"/>
    <cellStyle name="Comma 5 3 3 3 5 2" xfId="46008" xr:uid="{D62077E5-65EF-4994-9792-743AF7F68FB2}"/>
    <cellStyle name="Comma 5 3 3 3 6" xfId="3854" xr:uid="{8E4927B0-0215-4521-9DD0-22CEF3CA1912}"/>
    <cellStyle name="Comma 5 3 3 3 7" xfId="33381" xr:uid="{27AAE8C3-15AF-4A46-A809-DC33049B3D25}"/>
    <cellStyle name="Comma 5 3 3 4" xfId="27548" xr:uid="{83E217B7-CE6C-4FAB-97F8-003C363482B0}"/>
    <cellStyle name="Comma 5 3 3 4 2" xfId="24051" xr:uid="{8E3A1D35-A6F5-4CC7-87B0-1DD85EA612FD}"/>
    <cellStyle name="Comma 5 3 3 4 2 2" xfId="16544" xr:uid="{31F15C96-3D0E-4E91-A7BD-0E62255F3362}"/>
    <cellStyle name="Comma 5 3 3 4 2 2 2" xfId="54933" xr:uid="{8A41BAB9-4BB9-4077-8624-6626DB91ED9D}"/>
    <cellStyle name="Comma 5 3 3 4 2 2 3" xfId="42318" xr:uid="{96880ABA-429F-4AFF-8CAF-9034DA57EC83}"/>
    <cellStyle name="Comma 5 3 3 4 2 3" xfId="9958" xr:uid="{F37926CC-FD1A-4EBB-B5CA-2003D699145A}"/>
    <cellStyle name="Comma 5 3 3 4 2 3 2" xfId="48655" xr:uid="{6B0A5218-A3E9-4AF1-AACF-CE6E94264605}"/>
    <cellStyle name="Comma 5 3 3 4 2 4" xfId="29566" xr:uid="{F72D5F55-36AE-4CD0-8CBC-5E5BBB2AACB4}"/>
    <cellStyle name="Comma 5 3 3 4 2 5" xfId="36028" xr:uid="{8F496699-AE2C-45B9-BDD6-FC0D81D61345}"/>
    <cellStyle name="Comma 5 3 3 4 3" xfId="20040" xr:uid="{34390FB5-0CE8-451F-8485-5C66E47AA745}"/>
    <cellStyle name="Comma 5 3 3 4 3 2" xfId="51436" xr:uid="{FAD28582-CD76-4E28-8717-767F59857A72}"/>
    <cellStyle name="Comma 5 3 3 4 3 3" xfId="38821" xr:uid="{F7621EC6-592E-4C2F-8EFC-B7278076E9BD}"/>
    <cellStyle name="Comma 5 3 3 4 4" xfId="13454" xr:uid="{351D9348-8D3A-4CC5-BFAC-415642819B51}"/>
    <cellStyle name="Comma 5 3 3 4 4 2" xfId="45158" xr:uid="{78CCAA3D-E720-4FAA-8685-91E166F920A1}"/>
    <cellStyle name="Comma 5 3 3 4 5" xfId="6867" xr:uid="{6C8252A7-7E22-4132-9487-0FABCDD8FC77}"/>
    <cellStyle name="Comma 5 3 3 4 6" xfId="32531" xr:uid="{A02EC018-7833-43E0-B2C0-8F746734B6CD}"/>
    <cellStyle name="Comma 5 3 3 5" xfId="24936" xr:uid="{DE901553-1D28-45A2-8397-2292E31BE187}"/>
    <cellStyle name="Comma 5 3 3 5 2" xfId="17429" xr:uid="{C130F7EE-5CE1-4FB4-8771-21C3E368BAD4}"/>
    <cellStyle name="Comma 5 3 3 5 2 2" xfId="54048" xr:uid="{09C954F2-B6BF-4976-B041-9F4510EA88A5}"/>
    <cellStyle name="Comma 5 3 3 5 2 3" xfId="41433" xr:uid="{A66369B9-C9FF-492E-92A6-56C703614EDD}"/>
    <cellStyle name="Comma 5 3 3 5 3" xfId="10843" xr:uid="{DB7DEB82-FB24-4AB7-9E9C-2DD52311EE1A}"/>
    <cellStyle name="Comma 5 3 3 5 3 2" xfId="47770" xr:uid="{81C5D35D-5D83-419B-93F2-771910B4347F}"/>
    <cellStyle name="Comma 5 3 3 5 4" xfId="5615" xr:uid="{0D8BDBF7-D148-470F-8A76-646455F7D4FA}"/>
    <cellStyle name="Comma 5 3 3 5 5" xfId="35143" xr:uid="{971AF582-E5C7-4A5A-B5A1-489EEDAFBEDD}"/>
    <cellStyle name="Comma 5 3 3 6" xfId="28478" xr:uid="{E73ECA58-4478-4F04-B1AD-7059A4754458}"/>
    <cellStyle name="Comma 5 3 3 6 2" xfId="20921" xr:uid="{58F8A0C3-EF88-49E6-A1A1-1B76E23E56B7}"/>
    <cellStyle name="Comma 5 3 3 6 2 2" xfId="50551" xr:uid="{46173A59-B617-4870-8EAB-49F579A38D18}"/>
    <cellStyle name="Comma 5 3 3 6 3" xfId="14335" xr:uid="{0BA81CEF-0EA2-434B-9A6A-C1051D6ECC11}"/>
    <cellStyle name="Comma 5 3 3 6 4" xfId="7748" xr:uid="{707B0A06-20FD-4467-BF9A-FFC184DE74AD}"/>
    <cellStyle name="Comma 5 3 3 6 5" xfId="37936" xr:uid="{F569FB39-42A1-485F-861C-BF71F0A26A5A}"/>
    <cellStyle name="Comma 5 3 3 7" xfId="21848" xr:uid="{FC82BA98-EFDD-400A-86AB-662C95DE37D3}"/>
    <cellStyle name="Comma 5 3 3 7 2" xfId="44245" xr:uid="{FB2E3F80-D99E-4E88-943D-23F372F054FD}"/>
    <cellStyle name="Comma 5 3 3 8" xfId="22287" xr:uid="{1BAB27FD-3875-4F23-ACEF-33E678606EE5}"/>
    <cellStyle name="Comma 5 3 3 9" xfId="21244" xr:uid="{98B7CE90-7FBD-492A-8C20-462FF6150D1D}"/>
    <cellStyle name="Comma 5 3 4" xfId="917" xr:uid="{9AE189AC-8BB3-4D73-A486-D1EA489A7952}"/>
    <cellStyle name="Comma 5 3 4 10" xfId="14562" xr:uid="{CEFB5BA5-6C14-4466-9976-7D43D5F0A254}"/>
    <cellStyle name="Comma 5 3 4 11" xfId="7975" xr:uid="{A8C022A8-6164-4C20-8D15-AE6F8C152A51}"/>
    <cellStyle name="Comma 5 3 4 12" xfId="28819" xr:uid="{66CDF534-1B6D-4641-A572-CDC0B0B1B388}"/>
    <cellStyle name="Comma 5 3 4 13" xfId="3368" xr:uid="{2B9379F2-DAED-4128-9F95-80C79F94F075}"/>
    <cellStyle name="Comma 5 3 4 14" xfId="31556" xr:uid="{61710799-0A1A-40C8-BC37-616BB2E3B6D1}"/>
    <cellStyle name="Comma 5 3 4 15" xfId="2446" xr:uid="{E4313EB9-41F7-402D-A170-891B4A0BB900}"/>
    <cellStyle name="Comma 5 3 4 2" xfId="1303" xr:uid="{F697FE4F-099C-4D68-8BB7-4DD9A2AA9176}"/>
    <cellStyle name="Comma 5 3 4 2 2" xfId="26343" xr:uid="{5227C8FB-F8C6-4425-BF71-28774FB9F2DD}"/>
    <cellStyle name="Comma 5 3 4 2 2 2" xfId="22845" xr:uid="{4357D2F8-FD98-49B7-9794-F047CA70A06E}"/>
    <cellStyle name="Comma 5 3 4 2 2 2 2" xfId="15338" xr:uid="{22BB42E6-7E83-4103-B605-55878F7965DA}"/>
    <cellStyle name="Comma 5 3 4 2 2 2 2 2" xfId="56139" xr:uid="{FE26DF69-D8BC-4E14-A6FC-D50CD85BA650}"/>
    <cellStyle name="Comma 5 3 4 2 2 2 2 3" xfId="43524" xr:uid="{D5607019-AF2E-47CE-B89B-49B556CB63A6}"/>
    <cellStyle name="Comma 5 3 4 2 2 2 3" xfId="8752" xr:uid="{337F3A94-8FD0-4BF6-A672-1812D7E3E38B}"/>
    <cellStyle name="Comma 5 3 4 2 2 2 3 2" xfId="49861" xr:uid="{8A949168-48CF-410C-BCF3-737C33F0D54E}"/>
    <cellStyle name="Comma 5 3 4 2 2 2 4" xfId="30772" xr:uid="{2E7D0264-581D-48A9-BABA-EF311C409A17}"/>
    <cellStyle name="Comma 5 3 4 2 2 2 5" xfId="37234" xr:uid="{A6F50945-0CD9-4F13-9266-747693DB8FC1}"/>
    <cellStyle name="Comma 5 3 4 2 2 3" xfId="25463" xr:uid="{B4D621D8-0375-46DA-A8B7-909516607C7D}"/>
    <cellStyle name="Comma 5 3 4 2 2 3 2" xfId="17956" xr:uid="{31F6E8AE-1246-40AC-AE41-C910B2C8B757}"/>
    <cellStyle name="Comma 5 3 4 2 2 3 2 2" xfId="53521" xr:uid="{FC858132-D5ED-499D-8816-2CAD6B7B8B85}"/>
    <cellStyle name="Comma 5 3 4 2 2 3 2 3" xfId="40906" xr:uid="{4F8BD61C-D964-4201-BD1D-0B5FA163F828}"/>
    <cellStyle name="Comma 5 3 4 2 2 3 3" xfId="11370" xr:uid="{96C95399-DE82-4CC5-B8A1-AED6A2F64B58}"/>
    <cellStyle name="Comma 5 3 4 2 2 3 3 2" xfId="47243" xr:uid="{44BAAA25-816E-42F3-B1E1-6801CCD480DB}"/>
    <cellStyle name="Comma 5 3 4 2 2 3 4" xfId="5088" xr:uid="{25839372-35BC-4E2F-B8B3-865AAC673FC7}"/>
    <cellStyle name="Comma 5 3 4 2 2 3 5" xfId="34616" xr:uid="{812D1665-80B8-4A41-9624-272461A7AF94}"/>
    <cellStyle name="Comma 5 3 4 2 2 4" xfId="18835" xr:uid="{8502E70E-94CE-4192-B968-9382BACCD4A7}"/>
    <cellStyle name="Comma 5 3 4 2 2 4 2" xfId="52642" xr:uid="{6B7B714C-DD35-45C7-AD3F-18BCE0B45613}"/>
    <cellStyle name="Comma 5 3 4 2 2 4 3" xfId="40027" xr:uid="{264564F1-5CA9-4FFC-9C53-A283DF4D2691}"/>
    <cellStyle name="Comma 5 3 4 2 2 5" xfId="12249" xr:uid="{5301FE9B-693C-429B-98CD-CE0690B9AF9A}"/>
    <cellStyle name="Comma 5 3 4 2 2 5 2" xfId="46364" xr:uid="{C432C84E-0DBD-4958-B3CE-6E6AAEC9BBE8}"/>
    <cellStyle name="Comma 5 3 4 2 2 6" xfId="4209" xr:uid="{547D4A43-5118-4205-9C26-DC370B233B74}"/>
    <cellStyle name="Comma 5 3 4 2 2 7" xfId="33737" xr:uid="{04CA88D9-245E-4472-AEA0-5E8E7C00D45A}"/>
    <cellStyle name="Comma 5 3 4 2 3" xfId="27197" xr:uid="{F3B3C072-D8D8-4F04-B552-5DDF68D79CDF}"/>
    <cellStyle name="Comma 5 3 4 2 3 2" xfId="23700" xr:uid="{ED7D03E6-6F58-4654-93A5-9CC916247CD9}"/>
    <cellStyle name="Comma 5 3 4 2 3 2 2" xfId="16193" xr:uid="{8CE95D17-9FC1-4A1F-A959-0BABD02C21EA}"/>
    <cellStyle name="Comma 5 3 4 2 3 2 2 2" xfId="55284" xr:uid="{C0E57D8A-F8BC-4BA6-B053-EB255524F82C}"/>
    <cellStyle name="Comma 5 3 4 2 3 2 2 3" xfId="42669" xr:uid="{E4E62B4E-4E05-4360-856D-501C4BBCEA8E}"/>
    <cellStyle name="Comma 5 3 4 2 3 2 3" xfId="9607" xr:uid="{3E6EEBC8-E253-4CD9-A9A5-6FB47FBC3B13}"/>
    <cellStyle name="Comma 5 3 4 2 3 2 3 2" xfId="49006" xr:uid="{B0F085AD-F841-4440-B8C3-BE9901B8BA68}"/>
    <cellStyle name="Comma 5 3 4 2 3 2 4" xfId="29917" xr:uid="{239B84E4-B9A9-4150-ACB1-F89E1D7D7172}"/>
    <cellStyle name="Comma 5 3 4 2 3 2 5" xfId="36379" xr:uid="{779EF1BD-7214-4B01-9FBB-421252BA1484}"/>
    <cellStyle name="Comma 5 3 4 2 3 3" xfId="19689" xr:uid="{7E3CC891-0E2F-4FBF-842E-1BD788C92F35}"/>
    <cellStyle name="Comma 5 3 4 2 3 3 2" xfId="51787" xr:uid="{D7FE63F3-536D-4F33-8549-9C7AD8A3B946}"/>
    <cellStyle name="Comma 5 3 4 2 3 3 3" xfId="39172" xr:uid="{C7E122DC-EB2C-48A7-8E7A-CBBC1B1ACA5D}"/>
    <cellStyle name="Comma 5 3 4 2 3 4" xfId="13103" xr:uid="{F64EF826-42E1-4675-853E-18387DC01B7D}"/>
    <cellStyle name="Comma 5 3 4 2 3 4 2" xfId="45509" xr:uid="{1D578CCC-7BC0-4B24-BAB8-D3E16511E9FB}"/>
    <cellStyle name="Comma 5 3 4 2 3 5" xfId="6516" xr:uid="{673B28B0-7528-495D-8B6C-FEACC046A56E}"/>
    <cellStyle name="Comma 5 3 4 2 3 6" xfId="32882" xr:uid="{8F517CFF-9719-4A66-BEEA-4DCD8E447194}"/>
    <cellStyle name="Comma 5 3 4 2 4" xfId="24578" xr:uid="{601C6080-5F76-4676-9279-9A5A0390782A}"/>
    <cellStyle name="Comma 5 3 4 2 4 2" xfId="17071" xr:uid="{930F2A85-D2CC-4A25-829D-C3C676604D46}"/>
    <cellStyle name="Comma 5 3 4 2 4 2 2" xfId="54406" xr:uid="{AA661F1C-1E9A-443B-9911-8EF8A2CDF1B8}"/>
    <cellStyle name="Comma 5 3 4 2 4 2 3" xfId="41791" xr:uid="{6F7108FD-9450-4CA5-B50F-94AAE06E5CCC}"/>
    <cellStyle name="Comma 5 3 4 2 4 3" xfId="10485" xr:uid="{357EC705-E5EE-4621-8D48-ED97C18B4BE9}"/>
    <cellStyle name="Comma 5 3 4 2 4 3 2" xfId="48128" xr:uid="{ABBF102E-6658-4641-8939-F555D9258D6A}"/>
    <cellStyle name="Comma 5 3 4 2 4 4" xfId="5973" xr:uid="{6876AD90-F701-43D3-A47B-24E86D5B0014}"/>
    <cellStyle name="Comma 5 3 4 2 4 5" xfId="35501" xr:uid="{A5B8170E-8663-4A82-A8BE-65C66F0C6D46}"/>
    <cellStyle name="Comma 5 3 4 2 5" xfId="20565" xr:uid="{1FB76B7E-85FE-4090-BB82-A572E3B92EAE}"/>
    <cellStyle name="Comma 5 3 4 2 5 2" xfId="50909" xr:uid="{208CB02A-98A5-4912-B4DF-E0D3BE922FC0}"/>
    <cellStyle name="Comma 5 3 4 2 5 3" xfId="38294" xr:uid="{078BFA46-4FA1-4D17-A49F-5DD8A6978597}"/>
    <cellStyle name="Comma 5 3 4 2 6" xfId="13979" xr:uid="{D8192A7E-ED98-4858-8E7F-1B72C3BB4F21}"/>
    <cellStyle name="Comma 5 3 4 2 6 2" xfId="44631" xr:uid="{0D1E3638-2B2A-480A-B566-93F25C41CCB4}"/>
    <cellStyle name="Comma 5 3 4 2 7" xfId="7392" xr:uid="{6E4233CB-1F11-44EB-99C8-9DC3DBDB11C3}"/>
    <cellStyle name="Comma 5 3 4 2 8" xfId="32004" xr:uid="{503F0DB3-F586-4F06-9E23-ABCFA262C96B}"/>
    <cellStyle name="Comma 5 3 4 2 9" xfId="28074" xr:uid="{5389C8B2-303A-4D97-B4A8-3FD6A4D4B2B5}"/>
    <cellStyle name="Comma 5 3 4 3" xfId="26782" xr:uid="{7CB3589F-FA57-4474-96DE-12AB465128DC}"/>
    <cellStyle name="Comma 5 3 4 3 2" xfId="23285" xr:uid="{68C7FB54-412E-4069-91DA-6E8E4CF8555D}"/>
    <cellStyle name="Comma 5 3 4 3 2 2" xfId="15778" xr:uid="{E299D4A4-C955-4300-948A-A21EE3A20F8E}"/>
    <cellStyle name="Comma 5 3 4 3 2 2 2" xfId="55699" xr:uid="{9FBFE75B-99D3-4E0C-93A1-054F149CD038}"/>
    <cellStyle name="Comma 5 3 4 3 2 2 3" xfId="43084" xr:uid="{B23DC8BF-2E94-4474-9306-8C4B14A83F28}"/>
    <cellStyle name="Comma 5 3 4 3 2 3" xfId="9192" xr:uid="{054BC9A6-F6B8-4D9A-8F6D-4D2E843F313A}"/>
    <cellStyle name="Comma 5 3 4 3 2 3 2" xfId="49421" xr:uid="{B1D27E75-5FAD-4F45-B46E-D3CAEB8FD405}"/>
    <cellStyle name="Comma 5 3 4 3 2 4" xfId="30332" xr:uid="{EFCBD8E6-A996-498B-9ACF-46AF6C0C5629}"/>
    <cellStyle name="Comma 5 3 4 3 2 5" xfId="36794" xr:uid="{D9699C86-E28D-4089-9EA0-0E9F24672C30}"/>
    <cellStyle name="Comma 5 3 4 3 3" xfId="25907" xr:uid="{8BF65C95-398A-4095-AC09-5CCE9F1DEF81}"/>
    <cellStyle name="Comma 5 3 4 3 3 2" xfId="18400" xr:uid="{75D38AA2-E61C-4E37-B096-C34571C1D615}"/>
    <cellStyle name="Comma 5 3 4 3 3 2 2" xfId="53077" xr:uid="{AE7C596B-C816-475B-902E-A8F8AD95A7F7}"/>
    <cellStyle name="Comma 5 3 4 3 3 2 3" xfId="40462" xr:uid="{CE0AC372-7718-4F89-83E5-96E62CC2C354}"/>
    <cellStyle name="Comma 5 3 4 3 3 3" xfId="11814" xr:uid="{94688339-0AA3-4721-9EE9-58F5FA7D1F11}"/>
    <cellStyle name="Comma 5 3 4 3 3 3 2" xfId="46799" xr:uid="{54847C5B-A759-4056-BFC4-76B2CD08A8AE}"/>
    <cellStyle name="Comma 5 3 4 3 3 4" xfId="4644" xr:uid="{3E7E9D43-F833-447B-B8B4-8B3400CFCA11}"/>
    <cellStyle name="Comma 5 3 4 3 3 5" xfId="34172" xr:uid="{BF9B7326-028C-40A3-A298-C129EEFB682E}"/>
    <cellStyle name="Comma 5 3 4 3 4" xfId="19274" xr:uid="{01AFD1B8-0B1D-4CAA-890C-EF416EF268F4}"/>
    <cellStyle name="Comma 5 3 4 3 4 2" xfId="52202" xr:uid="{55CA949A-7800-4DA1-879B-ABA70FE108DA}"/>
    <cellStyle name="Comma 5 3 4 3 4 3" xfId="39587" xr:uid="{6A795B42-DBC2-42CB-B17B-16F4C7E8C32A}"/>
    <cellStyle name="Comma 5 3 4 3 5" xfId="12688" xr:uid="{7BF9777A-9A73-499B-9EF5-3B6F0408887E}"/>
    <cellStyle name="Comma 5 3 4 3 5 2" xfId="45924" xr:uid="{C05DF722-45D9-458B-A054-D10E7EEDEF45}"/>
    <cellStyle name="Comma 5 3 4 3 6" xfId="3770" xr:uid="{168D3B94-A9DE-4DD8-83ED-C9D0928D5BD6}"/>
    <cellStyle name="Comma 5 3 4 3 7" xfId="33297" xr:uid="{F4D6559A-1795-4CDB-B8F0-65035649CF41}"/>
    <cellStyle name="Comma 5 3 4 4" xfId="27632" xr:uid="{7C746060-0469-48EB-8666-31BDCE96F8B8}"/>
    <cellStyle name="Comma 5 3 4 4 2" xfId="24135" xr:uid="{026F8CDA-0B15-4807-A628-B0F4BC979C68}"/>
    <cellStyle name="Comma 5 3 4 4 2 2" xfId="16628" xr:uid="{3ECA5852-39AC-42CA-B3D8-5ABD827CE140}"/>
    <cellStyle name="Comma 5 3 4 4 2 2 2" xfId="54849" xr:uid="{39C4D330-230E-46D4-8C40-5E56083A09D3}"/>
    <cellStyle name="Comma 5 3 4 4 2 2 3" xfId="42234" xr:uid="{725A8400-197E-4EF2-AB62-F5555D2900A7}"/>
    <cellStyle name="Comma 5 3 4 4 2 3" xfId="10042" xr:uid="{B14D9072-7A8E-4C9C-BBD3-5A1ABEDC5791}"/>
    <cellStyle name="Comma 5 3 4 4 2 3 2" xfId="48571" xr:uid="{9B51FB57-7210-468F-B8DE-8F83B8F3E736}"/>
    <cellStyle name="Comma 5 3 4 4 2 4" xfId="29482" xr:uid="{443DA274-8E33-432E-9F62-E0DC95D88C95}"/>
    <cellStyle name="Comma 5 3 4 4 2 5" xfId="35944" xr:uid="{8AED52CD-0636-49B2-BB31-FDBAF05C8165}"/>
    <cellStyle name="Comma 5 3 4 4 3" xfId="20124" xr:uid="{73B97387-CA5E-4672-92C7-075324717DC2}"/>
    <cellStyle name="Comma 5 3 4 4 3 2" xfId="51352" xr:uid="{38303ACC-E50A-46BF-83E9-0EF3EDE5D851}"/>
    <cellStyle name="Comma 5 3 4 4 3 3" xfId="38737" xr:uid="{10EC6203-ED00-46E5-A9D8-FDF3ACC76CB6}"/>
    <cellStyle name="Comma 5 3 4 4 4" xfId="13538" xr:uid="{5577E9B5-0605-4D6A-9A35-5AC824C8215D}"/>
    <cellStyle name="Comma 5 3 4 4 4 2" xfId="45074" xr:uid="{C379A299-4A5B-4F7A-8E4E-478057E4B9F7}"/>
    <cellStyle name="Comma 5 3 4 4 5" xfId="6951" xr:uid="{D62B2D9C-3649-4BE5-A442-9BCF9CA0EAAB}"/>
    <cellStyle name="Comma 5 3 4 4 6" xfId="32447" xr:uid="{22A30835-E471-445C-9443-4AE50A31CE6F}"/>
    <cellStyle name="Comma 5 3 4 5" xfId="25022" xr:uid="{5AD79E38-D084-4BE3-84DD-6E8E73A506F2}"/>
    <cellStyle name="Comma 5 3 4 5 2" xfId="17515" xr:uid="{9A64A02E-1CA5-486E-9695-510B902615D3}"/>
    <cellStyle name="Comma 5 3 4 5 2 2" xfId="53962" xr:uid="{9471F40C-532A-46B3-BD2E-DB421C75D4D1}"/>
    <cellStyle name="Comma 5 3 4 5 2 3" xfId="41347" xr:uid="{CD61EF26-A2B4-4504-BDD9-CB1CB9DEA637}"/>
    <cellStyle name="Comma 5 3 4 5 3" xfId="10929" xr:uid="{E2764865-42BE-4198-B8FA-D361543AAB0F}"/>
    <cellStyle name="Comma 5 3 4 5 3 2" xfId="47684" xr:uid="{319A816A-45F2-45A5-824D-3E0EC5B0195C}"/>
    <cellStyle name="Comma 5 3 4 5 4" xfId="5529" xr:uid="{119F69CB-6A51-4892-9221-7A50944731E6}"/>
    <cellStyle name="Comma 5 3 4 5 5" xfId="35057" xr:uid="{1B51357C-E2E8-4D44-B11A-E7CA80E2255B}"/>
    <cellStyle name="Comma 5 3 4 6" xfId="28658" xr:uid="{8402E975-1F97-4C12-8E80-8FBAFDC69B03}"/>
    <cellStyle name="Comma 5 3 4 6 2" xfId="21007" xr:uid="{87C77598-AEEB-4016-ADA3-599245EAE95F}"/>
    <cellStyle name="Comma 5 3 4 6 2 2" xfId="50465" xr:uid="{8300F6B7-E9F3-48F5-B365-53FB25740C3B}"/>
    <cellStyle name="Comma 5 3 4 6 3" xfId="14421" xr:uid="{F724C094-0C13-48D7-A222-77E2D22FB538}"/>
    <cellStyle name="Comma 5 3 4 6 4" xfId="7834" xr:uid="{92FDE88C-6503-4838-ABCF-B21F1F92682A}"/>
    <cellStyle name="Comma 5 3 4 6 5" xfId="37850" xr:uid="{9C168BD3-B2DB-477D-8B77-423D9ABCB2A9}"/>
    <cellStyle name="Comma 5 3 4 7" xfId="22038" xr:uid="{0C602938-D610-4FA7-A36F-DADD562BA6F5}"/>
    <cellStyle name="Comma 5 3 4 7 2" xfId="44108" xr:uid="{FF9EF10A-6DEA-4EBA-A8D0-7621E0E4299A}"/>
    <cellStyle name="Comma 5 3 4 8" xfId="22173" xr:uid="{9131C30A-51D3-4124-9E93-9641B3D52559}"/>
    <cellStyle name="Comma 5 3 4 9" xfId="21148" xr:uid="{61245C3B-FAF1-4ECE-BCF4-190F337712EB}"/>
    <cellStyle name="Comma 5 3 5" xfId="977" xr:uid="{A8C74E53-6CC3-4DC0-8964-BEC6F2539DC8}"/>
    <cellStyle name="Comma 5 3 5 10" xfId="28183" xr:uid="{B58D9F53-8596-4F5C-94C3-14B6611BA91E}"/>
    <cellStyle name="Comma 5 3 5 11" xfId="3570" xr:uid="{0AFCB5A8-BCD8-4D65-B7A8-3C8EF3A683F7}"/>
    <cellStyle name="Comma 5 3 5 12" xfId="31919" xr:uid="{DC4E3B44-1DD9-41F6-946F-77C45A1DE7EB}"/>
    <cellStyle name="Comma 5 3 5 13" xfId="2654" xr:uid="{8A0CBFD9-13BA-4FF9-ABBE-857C3CEA7DD6}"/>
    <cellStyle name="Comma 5 3 5 2" xfId="26427" xr:uid="{FF5CDAD6-9D61-4888-B2CC-A02891364E27}"/>
    <cellStyle name="Comma 5 3 5 2 2" xfId="22930" xr:uid="{DC7C36D6-A058-40A2-8FAE-0F6BFDA303F0}"/>
    <cellStyle name="Comma 5 3 5 2 2 2" xfId="15423" xr:uid="{348B0934-0E9D-4E0E-BA41-EA8AFED7CDFA}"/>
    <cellStyle name="Comma 5 3 5 2 2 2 2" xfId="56054" xr:uid="{709D9BA0-6838-48C4-B87B-1EB2D71060D4}"/>
    <cellStyle name="Comma 5 3 5 2 2 2 3" xfId="43439" xr:uid="{F11AC867-95CD-490D-94CE-B8835285BF82}"/>
    <cellStyle name="Comma 5 3 5 2 2 3" xfId="8837" xr:uid="{F811B0F5-F458-4A07-A59F-1E63715CA458}"/>
    <cellStyle name="Comma 5 3 5 2 2 3 2" xfId="49776" xr:uid="{26EB5690-BD0E-4B20-BAB0-39D346816460}"/>
    <cellStyle name="Comma 5 3 5 2 2 4" xfId="30687" xr:uid="{BD977100-AA12-4C75-8256-FD72C4001E29}"/>
    <cellStyle name="Comma 5 3 5 2 2 5" xfId="37149" xr:uid="{7D94FA56-D98C-456C-A011-195689C9F457}"/>
    <cellStyle name="Comma 5 3 5 2 3" xfId="25548" xr:uid="{5E01CCF8-4F2F-4457-B7C8-0B46A78FD096}"/>
    <cellStyle name="Comma 5 3 5 2 3 2" xfId="18041" xr:uid="{A4511208-C081-4C50-BEF3-2D09575447CB}"/>
    <cellStyle name="Comma 5 3 5 2 3 2 2" xfId="53436" xr:uid="{A821467B-7D23-41CA-92F6-EEBA0E41F7CA}"/>
    <cellStyle name="Comma 5 3 5 2 3 2 3" xfId="40821" xr:uid="{9CE836C2-CDF5-45C6-B241-8F12D38BE957}"/>
    <cellStyle name="Comma 5 3 5 2 3 3" xfId="11455" xr:uid="{44CB1F34-F8F1-46FF-BFE0-E74BDCB14486}"/>
    <cellStyle name="Comma 5 3 5 2 3 3 2" xfId="47158" xr:uid="{8A8707E3-B53C-4E01-A159-E5F160A5B075}"/>
    <cellStyle name="Comma 5 3 5 2 3 4" xfId="5003" xr:uid="{28E1EA0A-4086-4D36-B0A6-8128C24AD6E1}"/>
    <cellStyle name="Comma 5 3 5 2 3 5" xfId="34531" xr:uid="{D6CF3A2E-0BC2-4F5E-96DF-03F9997BBF8A}"/>
    <cellStyle name="Comma 5 3 5 2 4" xfId="18919" xr:uid="{21B5D06B-E407-4495-B98A-960C04A708FD}"/>
    <cellStyle name="Comma 5 3 5 2 4 2" xfId="52557" xr:uid="{DF3303D4-1DA2-4826-A9D3-4FD987E031B1}"/>
    <cellStyle name="Comma 5 3 5 2 4 3" xfId="39942" xr:uid="{FC690D16-0483-4842-9130-29935FBF6A18}"/>
    <cellStyle name="Comma 5 3 5 2 5" xfId="12333" xr:uid="{7959D36C-20AC-429E-A537-1E977A48C94C}"/>
    <cellStyle name="Comma 5 3 5 2 5 2" xfId="46279" xr:uid="{BA97D2C5-DA3E-4AD8-B32B-C231933037D8}"/>
    <cellStyle name="Comma 5 3 5 2 6" xfId="4125" xr:uid="{6303877D-00AF-4F35-9E00-61A60CDAA90F}"/>
    <cellStyle name="Comma 5 3 5 2 7" xfId="33652" xr:uid="{DCFEA9BB-B728-451F-9E40-DC13312C6892}"/>
    <cellStyle name="Comma 5 3 5 3" xfId="27277" xr:uid="{C5E37C90-2A82-4978-A521-76F427B513ED}"/>
    <cellStyle name="Comma 5 3 5 3 2" xfId="23780" xr:uid="{4AAC438D-ED3C-4BDD-B374-9071983041C2}"/>
    <cellStyle name="Comma 5 3 5 3 2 2" xfId="16273" xr:uid="{785E348D-9DC3-4799-BB9A-C132F81D5D24}"/>
    <cellStyle name="Comma 5 3 5 3 2 2 2" xfId="55204" xr:uid="{A97F2CA2-AD76-44B4-928A-4BC85C09B584}"/>
    <cellStyle name="Comma 5 3 5 3 2 2 3" xfId="42589" xr:uid="{AE25543E-AA30-41D9-B5B2-BC5875943E64}"/>
    <cellStyle name="Comma 5 3 5 3 2 3" xfId="9687" xr:uid="{104AF494-A263-41FA-B26A-92FFAE9238A7}"/>
    <cellStyle name="Comma 5 3 5 3 2 3 2" xfId="48926" xr:uid="{32086FF5-7314-48EB-8A2E-CF8763BECCBB}"/>
    <cellStyle name="Comma 5 3 5 3 2 4" xfId="29837" xr:uid="{B514BB80-5F3C-4F44-A08D-E490FEF8C3DF}"/>
    <cellStyle name="Comma 5 3 5 3 2 5" xfId="36299" xr:uid="{F0FE4F42-9E5C-4017-A718-F94D589D1CDF}"/>
    <cellStyle name="Comma 5 3 5 3 3" xfId="19769" xr:uid="{D2A6F3FD-B7F5-40ED-AF49-895BD7B31B44}"/>
    <cellStyle name="Comma 5 3 5 3 3 2" xfId="51707" xr:uid="{070755A9-5C68-453B-9D7B-6E779C5841BB}"/>
    <cellStyle name="Comma 5 3 5 3 3 3" xfId="39092" xr:uid="{E9AAED2D-C851-4181-990C-0DC30939936C}"/>
    <cellStyle name="Comma 5 3 5 3 4" xfId="13183" xr:uid="{16740E64-8A28-4880-AFA3-B57911A144BB}"/>
    <cellStyle name="Comma 5 3 5 3 4 2" xfId="45429" xr:uid="{E9685C4B-5CE8-4F41-8CEA-A6DFA2B3CAE3}"/>
    <cellStyle name="Comma 5 3 5 3 5" xfId="6596" xr:uid="{61758F7F-27EB-431D-BEB3-935BF0195FE1}"/>
    <cellStyle name="Comma 5 3 5 3 6" xfId="32802" xr:uid="{2DC2C0F8-2C56-4F35-B131-E7A360437074}"/>
    <cellStyle name="Comma 5 3 5 4" xfId="24663" xr:uid="{C5F9EAB6-D274-4F69-9AE2-7CE28AC4A5DC}"/>
    <cellStyle name="Comma 5 3 5 4 2" xfId="17156" xr:uid="{F9F8E956-718D-4C78-934A-9AE13E1E09C7}"/>
    <cellStyle name="Comma 5 3 5 4 2 2" xfId="54321" xr:uid="{C0DB508C-052E-4F08-9E56-1B8503CBD4F3}"/>
    <cellStyle name="Comma 5 3 5 4 2 3" xfId="41706" xr:uid="{933B5013-10FE-407C-891A-7600661357B9}"/>
    <cellStyle name="Comma 5 3 5 4 3" xfId="10570" xr:uid="{9898D4AB-2140-4A43-8F05-2E5618ADC7EB}"/>
    <cellStyle name="Comma 5 3 5 4 3 2" xfId="48043" xr:uid="{B75DD4CB-4687-465D-BC7E-6F3968D76A58}"/>
    <cellStyle name="Comma 5 3 5 4 4" xfId="5888" xr:uid="{685927A9-0FDA-4640-B3FE-0EEA9536D0EB}"/>
    <cellStyle name="Comma 5 3 5 4 5" xfId="35416" xr:uid="{630AE5B6-1EAE-45E2-8163-B1F986A1F504}"/>
    <cellStyle name="Comma 5 3 5 5" xfId="22084" xr:uid="{5B8C72B1-A6C0-4DF8-9519-FFD39088A7CA}"/>
    <cellStyle name="Comma 5 3 5 5 2" xfId="50826" xr:uid="{43B2F9A1-D53E-41A6-A7CA-20F489190FD7}"/>
    <cellStyle name="Comma 5 3 5 5 3" xfId="38211" xr:uid="{C40104A0-918C-4A77-95BF-FD79FFF8C8F6}"/>
    <cellStyle name="Comma 5 3 5 6" xfId="22313" xr:uid="{E1A5CC07-48ED-4536-AFF3-6DD748843058}"/>
    <cellStyle name="Comma 5 3 5 6 2" xfId="44529" xr:uid="{9D6BADC2-AA9A-40A9-B504-4F8D3125A04C}"/>
    <cellStyle name="Comma 5 3 5 7" xfId="20648" xr:uid="{978C3477-DA9C-429B-AD54-8EFDB3D7E4A8}"/>
    <cellStyle name="Comma 5 3 5 8" xfId="14062" xr:uid="{3BE6A279-E280-471A-B24D-052892E12D52}"/>
    <cellStyle name="Comma 5 3 5 9" xfId="7475" xr:uid="{AA334534-9C2B-4AC8-B46F-D83C59D986A2}"/>
    <cellStyle name="Comma 5 3 6" xfId="1851" xr:uid="{C174550A-AB3F-4CDF-9CDF-F6D351F0BEBB}"/>
    <cellStyle name="Comma 5 3 6 2" xfId="23337" xr:uid="{D041E1D6-4664-4C19-B2A6-EC23E0E66C37}"/>
    <cellStyle name="Comma 5 3 6 2 2" xfId="15830" xr:uid="{2E1188F9-8683-4F11-8E94-B4B1ED26B90A}"/>
    <cellStyle name="Comma 5 3 6 2 2 2" xfId="55647" xr:uid="{8254C96E-7C3D-4C1A-8F1F-FF197866134A}"/>
    <cellStyle name="Comma 5 3 6 2 2 3" xfId="43032" xr:uid="{EE2E9D0F-0871-4DD8-A851-486FC719A2A9}"/>
    <cellStyle name="Comma 5 3 6 2 3" xfId="9244" xr:uid="{CA2E7D9C-0176-45DA-BF4A-E484BD0407FE}"/>
    <cellStyle name="Comma 5 3 6 2 3 2" xfId="49369" xr:uid="{AEB7FDDC-3A4B-4B51-80D0-1B17A0E73CAD}"/>
    <cellStyle name="Comma 5 3 6 2 4" xfId="30280" xr:uid="{2241E0D2-2DF2-49C3-8B78-9FD5C6BE46F8}"/>
    <cellStyle name="Comma 5 3 6 2 5" xfId="36742" xr:uid="{76A8E464-FD41-4152-BE95-AF82110996B9}"/>
    <cellStyle name="Comma 5 3 6 3" xfId="25959" xr:uid="{C4969B8E-E838-4B3D-8B06-C7F684E1E12F}"/>
    <cellStyle name="Comma 5 3 6 3 2" xfId="18452" xr:uid="{6AC3C92B-FF85-4F54-B3F6-F91E6E33CDFE}"/>
    <cellStyle name="Comma 5 3 6 3 2 2" xfId="53025" xr:uid="{1F51CE0C-71C5-4FE2-9C6B-083E60678069}"/>
    <cellStyle name="Comma 5 3 6 3 2 3" xfId="40410" xr:uid="{67360D0E-17B4-447F-BF22-0828C7FCE5EA}"/>
    <cellStyle name="Comma 5 3 6 3 3" xfId="11866" xr:uid="{4D4D56A4-A70C-4C02-A8E4-88A4CE630B17}"/>
    <cellStyle name="Comma 5 3 6 3 3 2" xfId="46747" xr:uid="{28C27F49-DB86-4D47-AEBD-F748380E23FF}"/>
    <cellStyle name="Comma 5 3 6 3 4" xfId="4592" xr:uid="{029F743A-F3FC-472F-9EDF-34A638EA1DC4}"/>
    <cellStyle name="Comma 5 3 6 3 5" xfId="34120" xr:uid="{08B1DBA5-2403-4829-B8BF-142C7392378C}"/>
    <cellStyle name="Comma 5 3 6 4" xfId="19326" xr:uid="{540B94BC-24D2-4767-ABC7-866757BA7B4B}"/>
    <cellStyle name="Comma 5 3 6 4 2" xfId="52150" xr:uid="{D7488011-8555-4C7A-B709-29B2A14D66FB}"/>
    <cellStyle name="Comma 5 3 6 4 3" xfId="39535" xr:uid="{B59BE634-2DCA-45FD-A999-4B5166BEA408}"/>
    <cellStyle name="Comma 5 3 6 5" xfId="12740" xr:uid="{A65BCE28-D488-409A-87FD-1AE6014E0D3B}"/>
    <cellStyle name="Comma 5 3 6 5 2" xfId="45872" xr:uid="{234A3230-E9D4-4BD2-8FD8-0420EA2EEAC5}"/>
    <cellStyle name="Comma 5 3 6 6" xfId="3718" xr:uid="{E5A0B851-E232-4D20-88C7-9360881838A1}"/>
    <cellStyle name="Comma 5 3 6 7" xfId="26834" xr:uid="{489B3675-3A08-4FCA-A770-1D116979EA07}"/>
    <cellStyle name="Comma 5 3 6 8" xfId="2964" xr:uid="{91D8065B-3670-4579-88DB-74FE1671B3FF}"/>
    <cellStyle name="Comma 5 3 6 9" xfId="33245" xr:uid="{E725CD41-3106-42B8-AA17-632826BECF1C}"/>
    <cellStyle name="Comma 5 3 7" xfId="27682" xr:uid="{CC74F20A-8ED0-43AA-BA73-DD6652B11BB5}"/>
    <cellStyle name="Comma 5 3 7 2" xfId="24185" xr:uid="{B7DAB259-F866-48B8-865F-6F29CD91D701}"/>
    <cellStyle name="Comma 5 3 7 2 2" xfId="16678" xr:uid="{C7EFD4EA-E487-4B67-8B3E-D481F2CCE2B4}"/>
    <cellStyle name="Comma 5 3 7 2 2 2" xfId="54799" xr:uid="{0A39EA17-0574-45C9-90C2-C8F3A1FF8C3B}"/>
    <cellStyle name="Comma 5 3 7 2 2 3" xfId="42184" xr:uid="{BEDD30CB-F9AC-435E-8B5E-C4F65B157D2A}"/>
    <cellStyle name="Comma 5 3 7 2 3" xfId="10092" xr:uid="{AE0547E1-1087-4C00-845C-AC007762613A}"/>
    <cellStyle name="Comma 5 3 7 2 3 2" xfId="48521" xr:uid="{1336F029-3B26-421A-A89B-46D82F7EB8B1}"/>
    <cellStyle name="Comma 5 3 7 2 4" xfId="29432" xr:uid="{4EB7C250-295D-4839-B6E7-E1DD0D45101D}"/>
    <cellStyle name="Comma 5 3 7 2 5" xfId="35894" xr:uid="{43992B7D-2133-4D5D-8B13-D0E70F188188}"/>
    <cellStyle name="Comma 5 3 7 3" xfId="20174" xr:uid="{10FD5F9E-2320-4DFA-BDE0-AA2D83CF4176}"/>
    <cellStyle name="Comma 5 3 7 3 2" xfId="51302" xr:uid="{5D355AF6-A4A6-467B-9F06-B6D32C369317}"/>
    <cellStyle name="Comma 5 3 7 3 3" xfId="38687" xr:uid="{16824E4F-FAEF-4763-83DD-5E2BF9B809D8}"/>
    <cellStyle name="Comma 5 3 7 4" xfId="13588" xr:uid="{9BF3C6CF-8628-4EE7-9006-36915FBC1DCA}"/>
    <cellStyle name="Comma 5 3 7 4 2" xfId="45024" xr:uid="{53DEC918-F554-48E7-B507-F1CE5B89F14D}"/>
    <cellStyle name="Comma 5 3 7 5" xfId="7001" xr:uid="{A442539D-4609-4A5F-B713-71743C669EAF}"/>
    <cellStyle name="Comma 5 3 7 6" xfId="32397" xr:uid="{179D7EB5-DAC1-4B0B-8F80-54F5155FD617}"/>
    <cellStyle name="Comma 5 3 8" xfId="25074" xr:uid="{9ECA32A0-D68B-4492-A40D-3777C657033A}"/>
    <cellStyle name="Comma 5 3 8 2" xfId="17567" xr:uid="{FA8D162D-AD9F-4869-BCD6-2EC70EA7E81E}"/>
    <cellStyle name="Comma 5 3 8 2 2" xfId="53910" xr:uid="{8D11FF99-9524-4656-88D5-9DEC9AC16B83}"/>
    <cellStyle name="Comma 5 3 8 2 3" xfId="41295" xr:uid="{D36BE2FF-13C5-4E61-B69A-90F30CA2DECC}"/>
    <cellStyle name="Comma 5 3 8 3" xfId="10981" xr:uid="{5675F50C-305E-4AB7-BABD-2B9C157A108F}"/>
    <cellStyle name="Comma 5 3 8 3 2" xfId="47632" xr:uid="{CB7AF334-8D80-41A9-84A6-7318F8E40116}"/>
    <cellStyle name="Comma 5 3 8 4" xfId="5477" xr:uid="{0973847E-4D85-4A1A-8C6B-C48A81DA72ED}"/>
    <cellStyle name="Comma 5 3 8 5" xfId="35005" xr:uid="{8A3BFB49-D617-47DA-A474-8213500B9D6C}"/>
    <cellStyle name="Comma 5 3 9" xfId="28732" xr:uid="{EABE9384-B176-4D6B-817D-77C7DAF2E4E7}"/>
    <cellStyle name="Comma 5 3 9 2" xfId="21061" xr:uid="{3F48E5E6-33A3-4314-A56D-59EF9C064C38}"/>
    <cellStyle name="Comma 5 3 9 2 2" xfId="50292" xr:uid="{3656AA62-1A30-4DC8-89A3-15AB87513A4C}"/>
    <cellStyle name="Comma 5 3 9 3" xfId="14475" xr:uid="{71583B85-D0AA-4FBA-8433-FB8BAE6EAB8C}"/>
    <cellStyle name="Comma 5 3 9 4" xfId="7888" xr:uid="{8E3DEF9D-E699-49EA-867B-F079ED345857}"/>
    <cellStyle name="Comma 5 3 9 5" xfId="37668" xr:uid="{F0444ED7-4CE9-40C8-92BB-4FF79374FEA4}"/>
    <cellStyle name="Comma 5 30" xfId="31347" xr:uid="{75F2F593-69E6-4C93-BF41-B61DF4F11BCB}"/>
    <cellStyle name="Comma 5 31" xfId="56802" xr:uid="{B31984B1-80A5-4A61-B3C1-DDFC2997F3D5}"/>
    <cellStyle name="Comma 5 32" xfId="56999" xr:uid="{F4415E4F-C35A-4481-93A4-782454D954D0}"/>
    <cellStyle name="Comma 5 33" xfId="57053" xr:uid="{B186A18F-64C9-4ED5-BF50-288DACF715DD}"/>
    <cellStyle name="Comma 5 34" xfId="1409" xr:uid="{06460745-53A6-469D-AB9C-93A085DB4D56}"/>
    <cellStyle name="Comma 5 35" xfId="57137" xr:uid="{5BECF8BA-A5E8-40F7-8275-758F37742CF4}"/>
    <cellStyle name="Comma 5 36" xfId="212" xr:uid="{0051E270-3604-4BB9-AFB6-0F069EAB48A0}"/>
    <cellStyle name="Comma 5 37" xfId="179" xr:uid="{AC9883CF-0E97-4988-9186-CF952480341C}"/>
    <cellStyle name="Comma 5 38" xfId="57224" xr:uid="{7E045F6D-A1A8-4627-B1FA-2037BB35C8D7}"/>
    <cellStyle name="Comma 5 4" xfId="355" xr:uid="{14D0B1F8-65A5-49F0-9382-78C330069A72}"/>
    <cellStyle name="Comma 5 4 10" xfId="8218" xr:uid="{B190970B-9D56-4F5F-BC46-796B86DEA0E4}"/>
    <cellStyle name="Comma 5 4 11" xfId="29162" xr:uid="{595F2FFB-28A3-4E70-8C69-CC37BE0147AE}"/>
    <cellStyle name="Comma 5 4 2" xfId="855" xr:uid="{030A343F-4779-4D5D-826C-72B40C01603A}"/>
    <cellStyle name="Comma 5 4 2 10" xfId="7669" xr:uid="{53B69BF9-B414-4246-B8E2-5F0A2351F353}"/>
    <cellStyle name="Comma 5 4 2 11" xfId="28400" xr:uid="{057ECBBA-3704-4EFD-BDCB-79E6E4FD2EF3}"/>
    <cellStyle name="Comma 5 4 2 12" xfId="2967" xr:uid="{3EC477B4-B19B-44DE-8E8F-1FAD4CE8009B}"/>
    <cellStyle name="Comma 5 4 2 13" xfId="31722" xr:uid="{56E29990-5019-43D1-A85D-D40A28B58DFE}"/>
    <cellStyle name="Comma 5 4 2 14" xfId="1854" xr:uid="{6567AEC5-B639-4E81-A5AB-94DEEC0556C6}"/>
    <cellStyle name="Comma 5 4 2 2" xfId="1245" xr:uid="{C33AFEAB-7461-4475-97D5-65470A56D849}"/>
    <cellStyle name="Comma 5 4 2 2 10" xfId="27909" xr:uid="{10B3ABE2-E386-45A6-B3A3-9399BFBB2F5F}"/>
    <cellStyle name="Comma 5 4 2 2 11" xfId="3169" xr:uid="{A672659E-122B-4411-AEE6-00A595E744AE}"/>
    <cellStyle name="Comma 5 4 2 2 12" xfId="32167" xr:uid="{66051B3D-1603-49FB-98BC-99C013D16B5B}"/>
    <cellStyle name="Comma 5 4 2 2 13" xfId="2241" xr:uid="{BBB08159-FAAF-4E12-B378-CA191611B330}"/>
    <cellStyle name="Comma 5 4 2 2 2" xfId="26180" xr:uid="{C3A5D109-D9D4-4947-AA21-6DCE533CA0EF}"/>
    <cellStyle name="Comma 5 4 2 2 2 2" xfId="22682" xr:uid="{D9AA447D-2E8B-4CFF-B72A-DD6F88836EE5}"/>
    <cellStyle name="Comma 5 4 2 2 2 2 2" xfId="15175" xr:uid="{137D46BC-4A93-45A3-9A40-A944C40B46E8}"/>
    <cellStyle name="Comma 5 4 2 2 2 2 2 2" xfId="56302" xr:uid="{C33CCEFF-4095-4C68-85BB-3F8341DA34CC}"/>
    <cellStyle name="Comma 5 4 2 2 2 2 2 3" xfId="43687" xr:uid="{50175D27-36F5-48E0-B8DA-71E79157FD5E}"/>
    <cellStyle name="Comma 5 4 2 2 2 2 3" xfId="8589" xr:uid="{0CFEB3C0-878C-4FB7-A7E0-3395E859D275}"/>
    <cellStyle name="Comma 5 4 2 2 2 2 3 2" xfId="50024" xr:uid="{2DF83D2A-14BE-425E-B596-56C0ED1575FA}"/>
    <cellStyle name="Comma 5 4 2 2 2 2 4" xfId="30935" xr:uid="{3687A179-B73E-44F0-89B1-AE0BD86C65FB}"/>
    <cellStyle name="Comma 5 4 2 2 2 2 5" xfId="37397" xr:uid="{BADEBD4B-D789-4153-8CEC-A32A37ACC68A}"/>
    <cellStyle name="Comma 5 4 2 2 2 3" xfId="25300" xr:uid="{0C9A6952-A964-4430-B634-E05594C3A32B}"/>
    <cellStyle name="Comma 5 4 2 2 2 3 2" xfId="17793" xr:uid="{4D45B9E7-51DE-488C-A456-0BF0D193B47B}"/>
    <cellStyle name="Comma 5 4 2 2 2 3 2 2" xfId="53684" xr:uid="{6BFEDDB6-E47A-4263-9FC5-C45FEB202BE2}"/>
    <cellStyle name="Comma 5 4 2 2 2 3 2 3" xfId="41069" xr:uid="{B4CE2FEC-CFCB-4F35-8C0A-692A2D0CDB9C}"/>
    <cellStyle name="Comma 5 4 2 2 2 3 3" xfId="11207" xr:uid="{1276B039-D570-4A1B-821B-A2E828890D07}"/>
    <cellStyle name="Comma 5 4 2 2 2 3 3 2" xfId="47406" xr:uid="{63938A57-C83D-4936-9DBA-4391613106BA}"/>
    <cellStyle name="Comma 5 4 2 2 2 3 4" xfId="5251" xr:uid="{0CD2B51E-FA76-46B7-A176-3083626B038E}"/>
    <cellStyle name="Comma 5 4 2 2 2 3 5" xfId="34779" xr:uid="{76359741-7515-433F-A40D-1993534AC7BC}"/>
    <cellStyle name="Comma 5 4 2 2 2 4" xfId="18672" xr:uid="{0F315F31-1986-45E5-B6DE-DA07C88DE515}"/>
    <cellStyle name="Comma 5 4 2 2 2 4 2" xfId="52805" xr:uid="{691192DD-2C4E-4645-9377-D8D053024A4D}"/>
    <cellStyle name="Comma 5 4 2 2 2 4 3" xfId="40190" xr:uid="{D8329533-BBD9-4C2A-9C5A-6E91379CA6E4}"/>
    <cellStyle name="Comma 5 4 2 2 2 5" xfId="12086" xr:uid="{53B2E803-64DC-428D-9A00-08E56E176E08}"/>
    <cellStyle name="Comma 5 4 2 2 2 5 2" xfId="46527" xr:uid="{F5641B40-0167-4791-894C-E7E80B66EB48}"/>
    <cellStyle name="Comma 5 4 2 2 2 6" xfId="4372" xr:uid="{233106D6-08BF-43AD-9384-5F76BC783474}"/>
    <cellStyle name="Comma 5 4 2 2 2 7" xfId="33900" xr:uid="{3D17C8EC-5A5A-4DEC-9E6B-A25F4C75CCE2}"/>
    <cellStyle name="Comma 5 4 2 2 3" xfId="27035" xr:uid="{01D1B901-6547-4A11-84C2-8D83459964AF}"/>
    <cellStyle name="Comma 5 4 2 2 3 2" xfId="23538" xr:uid="{7C6B67A8-B905-41C0-B2B4-9FBB1ADC58F8}"/>
    <cellStyle name="Comma 5 4 2 2 3 2 2" xfId="16031" xr:uid="{034E71F6-FDB9-422E-9794-D2EBD9110707}"/>
    <cellStyle name="Comma 5 4 2 2 3 2 2 2" xfId="55446" xr:uid="{BEC7E81B-6181-4C12-BFA9-96839FF9137B}"/>
    <cellStyle name="Comma 5 4 2 2 3 2 2 3" xfId="42831" xr:uid="{A39AA784-96DF-4E2C-87F3-D8D3802379F0}"/>
    <cellStyle name="Comma 5 4 2 2 3 2 3" xfId="9445" xr:uid="{994D90BB-71DF-4781-B688-1957AB696B0B}"/>
    <cellStyle name="Comma 5 4 2 2 3 2 3 2" xfId="49168" xr:uid="{A6563784-F0EE-4D6F-9BF1-A968E9AC943B}"/>
    <cellStyle name="Comma 5 4 2 2 3 2 4" xfId="30079" xr:uid="{B3C13086-6315-4F8C-B905-2838577D2A58}"/>
    <cellStyle name="Comma 5 4 2 2 3 2 5" xfId="36541" xr:uid="{FBF87125-419E-4607-A109-214D28E98758}"/>
    <cellStyle name="Comma 5 4 2 2 3 3" xfId="19527" xr:uid="{B5503B35-889B-41BF-835A-956C4BCE3CCA}"/>
    <cellStyle name="Comma 5 4 2 2 3 3 2" xfId="51949" xr:uid="{9C497F74-09B3-4A59-9AB5-E4BC48F3A050}"/>
    <cellStyle name="Comma 5 4 2 2 3 3 3" xfId="39334" xr:uid="{C925B827-322A-476F-9385-117A62BB74D8}"/>
    <cellStyle name="Comma 5 4 2 2 3 4" xfId="12941" xr:uid="{D40BE63D-4F7A-4DA8-9F61-76466C35D682}"/>
    <cellStyle name="Comma 5 4 2 2 3 4 2" xfId="45671" xr:uid="{1F0DF284-FCD2-40CD-A8CD-919A2EAB2FAB}"/>
    <cellStyle name="Comma 5 4 2 2 3 5" xfId="6354" xr:uid="{0285843A-92A0-4979-8AF4-71BF9A554B5C}"/>
    <cellStyle name="Comma 5 4 2 2 3 6" xfId="33044" xr:uid="{D2247391-F9CF-49A2-80BF-F7F539382E84}"/>
    <cellStyle name="Comma 5 4 2 2 4" xfId="24415" xr:uid="{F2BBC390-8EA9-4122-98C4-78CF5E99BD5A}"/>
    <cellStyle name="Comma 5 4 2 2 4 2" xfId="16908" xr:uid="{36C61FFF-9850-46C9-AC6F-403F56D4F85E}"/>
    <cellStyle name="Comma 5 4 2 2 4 2 2" xfId="54569" xr:uid="{9A74762A-A1F3-4BFB-938F-FB80C318AEC1}"/>
    <cellStyle name="Comma 5 4 2 2 4 2 3" xfId="41954" xr:uid="{C92DD612-7309-4789-AEEC-8ADAAB75E140}"/>
    <cellStyle name="Comma 5 4 2 2 4 3" xfId="10322" xr:uid="{EF6502A1-7B81-443E-965F-C359007FE2E6}"/>
    <cellStyle name="Comma 5 4 2 2 4 3 2" xfId="48291" xr:uid="{3961C0A8-DD4C-4BC3-B6A9-FA9BF82CA53B}"/>
    <cellStyle name="Comma 5 4 2 2 4 4" xfId="6136" xr:uid="{1D3317E4-D6FC-4941-B6DA-1DF715517223}"/>
    <cellStyle name="Comma 5 4 2 2 4 5" xfId="35664" xr:uid="{C28E706B-7E1C-4E5F-B5D2-8367365E4AE4}"/>
    <cellStyle name="Comma 5 4 2 2 5" xfId="21548" xr:uid="{BB612416-4FA4-426A-9CAB-66CF72B0FA1E}"/>
    <cellStyle name="Comma 5 4 2 2 5 2" xfId="51072" xr:uid="{127F893E-FBA1-4FC9-A4C9-9F15DC9C2956}"/>
    <cellStyle name="Comma 5 4 2 2 5 3" xfId="38457" xr:uid="{2B02B693-6FDE-4245-8B77-3C37532635E9}"/>
    <cellStyle name="Comma 5 4 2 2 6" xfId="22208" xr:uid="{95224646-8D02-4042-9C87-DA6843F5DF22}"/>
    <cellStyle name="Comma 5 4 2 2 6 2" xfId="44794" xr:uid="{FB169B4A-756C-4FEC-86B6-8913087191E3}"/>
    <cellStyle name="Comma 5 4 2 2 7" xfId="20402" xr:uid="{B4A2D385-84D2-4AB8-8784-733083A61477}"/>
    <cellStyle name="Comma 5 4 2 2 8" xfId="13816" xr:uid="{A79822FA-8F2D-4AF2-8FB6-256577BD9867}"/>
    <cellStyle name="Comma 5 4 2 2 9" xfId="7229" xr:uid="{6548FD5E-2764-453B-A772-54A23DD88BBF}"/>
    <cellStyle name="Comma 5 4 2 3" xfId="2449" xr:uid="{983F1664-2E1D-445D-8813-801121602C3F}"/>
    <cellStyle name="Comma 5 4 2 3 2" xfId="23123" xr:uid="{0B25DE20-B997-46A1-A9BF-2743999AA40E}"/>
    <cellStyle name="Comma 5 4 2 3 2 2" xfId="15616" xr:uid="{DCC72979-188A-4F02-9CEE-7C5B6EC7236F}"/>
    <cellStyle name="Comma 5 4 2 3 2 2 2" xfId="55861" xr:uid="{C4883E3F-9A58-404C-A9D6-67C526EC7520}"/>
    <cellStyle name="Comma 5 4 2 3 2 2 3" xfId="43246" xr:uid="{D7A46EE5-F4B8-4145-B212-D450235925B5}"/>
    <cellStyle name="Comma 5 4 2 3 2 3" xfId="9030" xr:uid="{4CCB944E-8FD5-4454-80DF-D4FC17BB9D39}"/>
    <cellStyle name="Comma 5 4 2 3 2 3 2" xfId="49583" xr:uid="{B44857D8-2F43-449D-9998-D7E6A8E45730}"/>
    <cellStyle name="Comma 5 4 2 3 2 4" xfId="30494" xr:uid="{ACF2DC35-6A02-4CA7-9180-CCC4F5BB6861}"/>
    <cellStyle name="Comma 5 4 2 3 2 5" xfId="36956" xr:uid="{0F15E7D8-CF60-4951-84F0-C0470E461B25}"/>
    <cellStyle name="Comma 5 4 2 3 3" xfId="25742" xr:uid="{59B571F2-5AB9-4075-B3EA-C97E5B983E16}"/>
    <cellStyle name="Comma 5 4 2 3 3 2" xfId="18235" xr:uid="{A32352E1-F599-40B5-85FA-6EF29D912613}"/>
    <cellStyle name="Comma 5 4 2 3 3 2 2" xfId="53242" xr:uid="{41287DB7-6893-49B0-8349-D53A47AA06FC}"/>
    <cellStyle name="Comma 5 4 2 3 3 2 3" xfId="40627" xr:uid="{614657A4-11D8-4F0D-B8F5-42FC40B6DC8E}"/>
    <cellStyle name="Comma 5 4 2 3 3 3" xfId="11649" xr:uid="{EE52E914-4680-4925-B0D9-D5BA53CB00C0}"/>
    <cellStyle name="Comma 5 4 2 3 3 3 2" xfId="46964" xr:uid="{C3C0B7EE-8D75-4047-8D5A-3CBEE94C0991}"/>
    <cellStyle name="Comma 5 4 2 3 3 4" xfId="4809" xr:uid="{9D1DF572-7406-4D71-90E0-2D4A6FA4349A}"/>
    <cellStyle name="Comma 5 4 2 3 3 5" xfId="34337" xr:uid="{ED966F78-D9A8-473C-BFE7-C3EB7E54DE42}"/>
    <cellStyle name="Comma 5 4 2 3 4" xfId="19112" xr:uid="{F54F425B-E98C-497A-86B2-69F6957CDB9D}"/>
    <cellStyle name="Comma 5 4 2 3 4 2" xfId="52364" xr:uid="{B34F6B19-479B-44FA-ADEA-9284C85A61CD}"/>
    <cellStyle name="Comma 5 4 2 3 4 3" xfId="39749" xr:uid="{E19E511B-3902-4505-AB58-467E75A9C47F}"/>
    <cellStyle name="Comma 5 4 2 3 5" xfId="12526" xr:uid="{101CAEB3-8F34-4B60-885D-BD9E9296F13A}"/>
    <cellStyle name="Comma 5 4 2 3 5 2" xfId="46086" xr:uid="{AB48E21A-F8D4-4893-A395-5695D4C47EED}"/>
    <cellStyle name="Comma 5 4 2 3 6" xfId="3932" xr:uid="{F098E2B7-C898-430F-A5DE-7FF0BCE02C29}"/>
    <cellStyle name="Comma 5 4 2 3 7" xfId="26620" xr:uid="{26479CCB-8E52-4235-AE74-B68A9920526E}"/>
    <cellStyle name="Comma 5 4 2 3 8" xfId="3371" xr:uid="{E5CA005A-74C1-45BA-89E6-04051BF696E8}"/>
    <cellStyle name="Comma 5 4 2 3 9" xfId="33459" xr:uid="{ACA8FD18-1457-470E-9764-CE905AC811E9}"/>
    <cellStyle name="Comma 5 4 2 4" xfId="2657" xr:uid="{B99DD492-0292-4520-A248-E031A1BB4359}"/>
    <cellStyle name="Comma 5 4 2 4 2" xfId="23973" xr:uid="{7D239F02-8701-454A-B71D-30FC80DBE9E6}"/>
    <cellStyle name="Comma 5 4 2 4 2 2" xfId="16466" xr:uid="{FB3C6B77-2A3D-4A88-9076-739801C5E1A2}"/>
    <cellStyle name="Comma 5 4 2 4 2 2 2" xfId="55011" xr:uid="{56C71991-723D-4A0A-A1FF-1F72824ED0E3}"/>
    <cellStyle name="Comma 5 4 2 4 2 2 3" xfId="42396" xr:uid="{2A78927C-7659-44D0-8A2C-6D33A0F79D00}"/>
    <cellStyle name="Comma 5 4 2 4 2 3" xfId="9880" xr:uid="{14CA2C13-7F79-4BC3-B9CC-4BEE1F22E5D8}"/>
    <cellStyle name="Comma 5 4 2 4 2 3 2" xfId="48733" xr:uid="{F99E063D-DD31-4F98-9FEE-9A11D9738952}"/>
    <cellStyle name="Comma 5 4 2 4 2 4" xfId="29644" xr:uid="{AC0B62AC-F62D-4115-B2A7-D3E6D66F4693}"/>
    <cellStyle name="Comma 5 4 2 4 2 5" xfId="36106" xr:uid="{6BA83ADC-E67B-4B3F-99DE-7BB3B69D49A5}"/>
    <cellStyle name="Comma 5 4 2 4 3" xfId="19962" xr:uid="{301C4958-4EFE-43FB-A1A0-6965E998292D}"/>
    <cellStyle name="Comma 5 4 2 4 3 2" xfId="51514" xr:uid="{D82AF1BF-E4CC-40B4-BECA-F511356EDBB3}"/>
    <cellStyle name="Comma 5 4 2 4 3 3" xfId="38899" xr:uid="{794C91D5-E895-4E6A-BB5B-B9D9BE635FCA}"/>
    <cellStyle name="Comma 5 4 2 4 4" xfId="13376" xr:uid="{A911C0EA-5FC3-42C9-A0AD-0EC091544062}"/>
    <cellStyle name="Comma 5 4 2 4 4 2" xfId="45236" xr:uid="{EC1F90F6-F347-40A6-95B7-0A00B8B2F839}"/>
    <cellStyle name="Comma 5 4 2 4 5" xfId="6789" xr:uid="{FC621D40-5566-4FB0-886B-24825563AF34}"/>
    <cellStyle name="Comma 5 4 2 4 6" xfId="27470" xr:uid="{2EDCD113-4D03-42E8-8B01-2ADB8A3701FB}"/>
    <cellStyle name="Comma 5 4 2 4 7" xfId="3573" xr:uid="{FB82F2F7-2A24-400A-9066-2BEFA2F72A2D}"/>
    <cellStyle name="Comma 5 4 2 4 8" xfId="32609" xr:uid="{6C877EB6-8491-43E8-924D-2BCBD76A4F12}"/>
    <cellStyle name="Comma 5 4 2 5" xfId="24857" xr:uid="{0EA732ED-1858-4E6F-BE8E-EF40D4CE56B8}"/>
    <cellStyle name="Comma 5 4 2 5 2" xfId="17350" xr:uid="{1C1D3287-7C63-487B-A2D1-9C1F797DEE47}"/>
    <cellStyle name="Comma 5 4 2 5 2 2" xfId="54127" xr:uid="{F566DDF9-EBC2-41C1-BC54-DE837870D31D}"/>
    <cellStyle name="Comma 5 4 2 5 2 3" xfId="41512" xr:uid="{2E240C03-122A-4B66-84F8-32F06E3C3C40}"/>
    <cellStyle name="Comma 5 4 2 5 3" xfId="10764" xr:uid="{B8C37A75-D618-4855-A40C-3652AC8B3FA8}"/>
    <cellStyle name="Comma 5 4 2 5 3 2" xfId="47849" xr:uid="{28800F4F-3B2D-421B-BE1D-40719962C53F}"/>
    <cellStyle name="Comma 5 4 2 5 4" xfId="5694" xr:uid="{0F4AF21F-CADF-4D00-8523-45670DFF0FD9}"/>
    <cellStyle name="Comma 5 4 2 5 5" xfId="35222" xr:uid="{89309A27-2AEC-4194-B21D-EFE306B84D1E}"/>
    <cellStyle name="Comma 5 4 2 6" xfId="21496" xr:uid="{8D7AFF18-CDBC-4BE9-BC4F-299FB3E99370}"/>
    <cellStyle name="Comma 5 4 2 6 2" xfId="50630" xr:uid="{49795A3B-0EB9-405D-8001-6A95405568C7}"/>
    <cellStyle name="Comma 5 4 2 6 3" xfId="38015" xr:uid="{D7CDBCBC-E0E7-4D0E-9038-DB193C785368}"/>
    <cellStyle name="Comma 5 4 2 7" xfId="21647" xr:uid="{7829530C-EEE8-4BFB-B637-92A8E95C5032}"/>
    <cellStyle name="Comma 5 4 2 7 2" xfId="44324" xr:uid="{3655E6F4-80BA-478B-A099-3E2B64C884BD}"/>
    <cellStyle name="Comma 5 4 2 8" xfId="20842" xr:uid="{594E9B23-14AE-4B57-8974-FC52C74388D0}"/>
    <cellStyle name="Comma 5 4 2 9" xfId="14256" xr:uid="{FB66CAB5-1119-4145-A948-5B77190A8BD7}"/>
    <cellStyle name="Comma 5 4 3" xfId="2240" xr:uid="{9512BDF9-228E-4D79-B89F-920D63E7092A}"/>
    <cellStyle name="Comma 5 4 3 10" xfId="28094" xr:uid="{6ABB5EAD-5E76-4ADF-9AC7-9B2594D99008}"/>
    <cellStyle name="Comma 5 4 3 11" xfId="3168" xr:uid="{C468FDE3-8F03-44D1-B95A-C5A7CAB39917}"/>
    <cellStyle name="Comma 5 4 3 12" xfId="31986" xr:uid="{C33D072A-AB61-4069-9608-B95C10279B9A}"/>
    <cellStyle name="Comma 5 4 3 2" xfId="26361" xr:uid="{C849C14B-DD42-4A36-9FD1-B19FE5D1CC9E}"/>
    <cellStyle name="Comma 5 4 3 2 2" xfId="22863" xr:uid="{A77D363A-59C5-4F55-A6A3-E742ACFC845C}"/>
    <cellStyle name="Comma 5 4 3 2 2 2" xfId="15356" xr:uid="{67B8709A-6C97-4BDD-96E6-F3F1CFADDE30}"/>
    <cellStyle name="Comma 5 4 3 2 2 2 2" xfId="56121" xr:uid="{63E6BB74-0FA1-47E2-8ECB-6FB3B00CA3EB}"/>
    <cellStyle name="Comma 5 4 3 2 2 2 3" xfId="43506" xr:uid="{35704DC7-C1D8-4AD6-8B9C-B8314255FCCF}"/>
    <cellStyle name="Comma 5 4 3 2 2 3" xfId="8770" xr:uid="{6A8FF742-D12F-427B-8A36-269C1B348281}"/>
    <cellStyle name="Comma 5 4 3 2 2 3 2" xfId="49843" xr:uid="{D31A9A14-E944-4C68-B4EA-D35F706318BA}"/>
    <cellStyle name="Comma 5 4 3 2 2 4" xfId="30754" xr:uid="{40745F62-E4B5-4EFC-838D-A63F5433705A}"/>
    <cellStyle name="Comma 5 4 3 2 2 5" xfId="37216" xr:uid="{9EB79C8C-AFAE-4CF5-A49D-28B46A76FDA9}"/>
    <cellStyle name="Comma 5 4 3 2 3" xfId="21878" xr:uid="{ADD2BB41-66F4-462C-9BCB-CAB0E4DBE814}"/>
    <cellStyle name="Comma 5 4 3 2 3 2" xfId="52624" xr:uid="{CD766793-8FCF-4E56-A84A-477C000C52E2}"/>
    <cellStyle name="Comma 5 4 3 2 3 3" xfId="40009" xr:uid="{C1CCA6B0-5001-42EC-9E4B-4B3935826492}"/>
    <cellStyle name="Comma 5 4 3 2 4" xfId="22072" xr:uid="{7F931265-CCED-40FA-9086-22B733C634A1}"/>
    <cellStyle name="Comma 5 4 3 2 4 2" xfId="46346" xr:uid="{81038478-E23A-4383-B5D9-64722E35B2BD}"/>
    <cellStyle name="Comma 5 4 3 2 5" xfId="18853" xr:uid="{DD82D090-3A74-4315-BF7D-4AFBB2E926A0}"/>
    <cellStyle name="Comma 5 4 3 2 6" xfId="12267" xr:uid="{D31CBB51-A44E-40A1-A0EB-C0AACEE1C210}"/>
    <cellStyle name="Comma 5 4 3 2 7" xfId="4191" xr:uid="{1495D33B-91AE-4F8A-88CA-983827CF16BD}"/>
    <cellStyle name="Comma 5 4 3 2 8" xfId="33719" xr:uid="{427BCC10-920F-4A8F-BE63-EE6EC5BF730C}"/>
    <cellStyle name="Comma 5 4 3 3" xfId="24596" xr:uid="{4F6A96CD-D24F-489D-B201-00E48D4C5C00}"/>
    <cellStyle name="Comma 5 4 3 3 2" xfId="17089" xr:uid="{21B5137D-A485-4FDD-B138-5D0C7B3D9BF1}"/>
    <cellStyle name="Comma 5 4 3 3 2 2" xfId="54388" xr:uid="{6F1D4108-0BE0-4316-80AC-CCB423DE8FCC}"/>
    <cellStyle name="Comma 5 4 3 3 2 3" xfId="41773" xr:uid="{2D056E26-FFD3-4590-9156-6915E995EAB4}"/>
    <cellStyle name="Comma 5 4 3 3 3" xfId="10503" xr:uid="{C3FA9F7B-6F68-426B-98DA-4B1E344E24B9}"/>
    <cellStyle name="Comma 5 4 3 3 3 2" xfId="48110" xr:uid="{1D8BFED7-3601-4BDC-8BB7-79E29C78CC41}"/>
    <cellStyle name="Comma 5 4 3 3 4" xfId="5955" xr:uid="{5C79F12A-1BCB-4DB1-9E57-A02612F9FAC2}"/>
    <cellStyle name="Comma 5 4 3 3 5" xfId="35483" xr:uid="{10A4ACCB-BD52-402C-8017-C86E80AA8087}"/>
    <cellStyle name="Comma 5 4 3 4" xfId="25481" xr:uid="{B733F1DE-98B2-4BA0-829D-8D35E67E8F4E}"/>
    <cellStyle name="Comma 5 4 3 4 2" xfId="17974" xr:uid="{57629EF3-487F-430C-BD53-30735370CF0B}"/>
    <cellStyle name="Comma 5 4 3 4 2 2" xfId="53503" xr:uid="{9F813CA9-D54C-461A-9A39-C64429D5CB6B}"/>
    <cellStyle name="Comma 5 4 3 4 2 3" xfId="40888" xr:uid="{28512525-4087-4D59-9725-94131385E16E}"/>
    <cellStyle name="Comma 5 4 3 4 3" xfId="11388" xr:uid="{125A206C-CCCD-4AE3-9881-900BD0AF72C3}"/>
    <cellStyle name="Comma 5 4 3 4 3 2" xfId="47225" xr:uid="{3C758369-15A1-49C2-A648-3C80491D1A89}"/>
    <cellStyle name="Comma 5 4 3 4 4" xfId="5070" xr:uid="{01E9CC4D-AED9-4379-ABD1-76F4C479AB3B}"/>
    <cellStyle name="Comma 5 4 3 4 5" xfId="34598" xr:uid="{20952C0E-2F8A-4F0C-A512-CBCDC4F3323B}"/>
    <cellStyle name="Comma 5 4 3 5" xfId="22206" xr:uid="{6994F08F-38F4-4535-8B00-33747CC2E602}"/>
    <cellStyle name="Comma 5 4 3 5 2" xfId="50891" xr:uid="{0BCF78B4-1275-41B3-B000-E1389EA13C36}"/>
    <cellStyle name="Comma 5 4 3 5 3" xfId="38276" xr:uid="{E09C053B-C5A8-4A13-8F51-0AA3128BC4BE}"/>
    <cellStyle name="Comma 5 4 3 6" xfId="22253" xr:uid="{E3FF3A4D-0149-41AE-BFAF-A76523497422}"/>
    <cellStyle name="Comma 5 4 3 6 2" xfId="44613" xr:uid="{5F6F0EC4-FBAF-4A9B-8C13-5C892AB83FB2}"/>
    <cellStyle name="Comma 5 4 3 7" xfId="20582" xr:uid="{06FBB25A-CE19-4703-8531-E0B8176B48B0}"/>
    <cellStyle name="Comma 5 4 3 8" xfId="13996" xr:uid="{A1E210D2-0826-4207-9787-ADB6B8552C5F}"/>
    <cellStyle name="Comma 5 4 3 9" xfId="7409" xr:uid="{A0D25C6F-5F0A-48C7-8632-3ED1C5821E2C}"/>
    <cellStyle name="Comma 5 4 4" xfId="2448" xr:uid="{DEA155BC-ED55-4281-B697-DC6F93895B53}"/>
    <cellStyle name="Comma 5 4 4 10" xfId="3370" xr:uid="{296AFDDF-8FCA-4940-BFA0-478F3ADA6DAE}"/>
    <cellStyle name="Comma 5 4 4 11" xfId="32365" xr:uid="{3587CC73-AC7C-478A-9900-C4579F8597BB}"/>
    <cellStyle name="Comma 5 4 4 2" xfId="24217" xr:uid="{D1893171-C2F9-436A-A8A7-BE7F6FDF358C}"/>
    <cellStyle name="Comma 5 4 4 2 2" xfId="16710" xr:uid="{32B1424F-0AEB-4E37-8881-EC51ABE60989}"/>
    <cellStyle name="Comma 5 4 4 2 2 2" xfId="54767" xr:uid="{13D5C4CF-6647-43CD-BF6B-FB7EBB4B74FF}"/>
    <cellStyle name="Comma 5 4 4 2 2 3" xfId="42152" xr:uid="{5B8A05B7-0AFC-454E-8C3A-102D8C28E725}"/>
    <cellStyle name="Comma 5 4 4 2 3" xfId="10124" xr:uid="{1A22F067-2921-4260-A236-59356D974582}"/>
    <cellStyle name="Comma 5 4 4 2 3 2" xfId="48489" xr:uid="{3B9832EF-B96B-4C73-A00A-A92BB101F7E8}"/>
    <cellStyle name="Comma 5 4 4 2 4" xfId="29400" xr:uid="{311142B9-C1A6-4B59-AFC1-00C19B2ABAF1}"/>
    <cellStyle name="Comma 5 4 4 2 5" xfId="35862" xr:uid="{BB596C0A-7DC4-4E45-A8D4-41934141ABF8}"/>
    <cellStyle name="Comma 5 4 4 3" xfId="25110" xr:uid="{4EE451AC-95B6-49E2-B320-60DE04376746}"/>
    <cellStyle name="Comma 5 4 4 3 2" xfId="17603" xr:uid="{68021301-64C3-46E2-8D56-481162CBFF94}"/>
    <cellStyle name="Comma 5 4 4 3 2 2" xfId="53874" xr:uid="{9985F227-842F-410F-B322-CA03160E11CD}"/>
    <cellStyle name="Comma 5 4 4 3 2 3" xfId="41259" xr:uid="{F5A5369B-7121-4C40-A19C-D9475DB860D7}"/>
    <cellStyle name="Comma 5 4 4 3 3" xfId="11017" xr:uid="{36050C36-D1B9-4BA7-815F-D6AEEEF445F6}"/>
    <cellStyle name="Comma 5 4 4 3 3 2" xfId="47596" xr:uid="{DE351046-6AD9-497D-A3FA-43D2ECB9B82F}"/>
    <cellStyle name="Comma 5 4 4 3 4" xfId="5441" xr:uid="{ED0E02A1-6EFA-4362-A7FD-AA09BA0AE9CF}"/>
    <cellStyle name="Comma 5 4 4 3 5" xfId="34969" xr:uid="{20049D25-31C5-4215-AC6E-5335082EF8AF}"/>
    <cellStyle name="Comma 5 4 4 4" xfId="21776" xr:uid="{79EE4BFB-AAF4-4974-AF0B-8AAE7D19D44A}"/>
    <cellStyle name="Comma 5 4 4 4 2" xfId="51270" xr:uid="{549874D9-BB26-4EAD-B652-5D3A452A8E90}"/>
    <cellStyle name="Comma 5 4 4 4 3" xfId="38655" xr:uid="{B3A026F7-50EE-4F93-A0C7-0EFBC5B64459}"/>
    <cellStyle name="Comma 5 4 4 5" xfId="21633" xr:uid="{1A011A0B-B7DE-4310-AC15-94B0C5E6F3CC}"/>
    <cellStyle name="Comma 5 4 4 5 2" xfId="44992" xr:uid="{6CD9A3AB-FBDA-4C85-93DE-FC9FA51DC449}"/>
    <cellStyle name="Comma 5 4 4 6" xfId="20206" xr:uid="{C4E6CE1F-04F0-4791-9491-9C16BA619E72}"/>
    <cellStyle name="Comma 5 4 4 7" xfId="13620" xr:uid="{D16A34B2-CDD7-4FE6-9AE0-F2BFCF11616F}"/>
    <cellStyle name="Comma 5 4 4 8" xfId="7033" xr:uid="{63791F09-7FC1-4102-8B5A-23CAEB614E23}"/>
    <cellStyle name="Comma 5 4 4 9" xfId="27714" xr:uid="{3176F48B-2F19-4FD9-9A7F-12D4C9FC1912}"/>
    <cellStyle name="Comma 5 4 5" xfId="2656" xr:uid="{6F1413C7-7215-4B5A-817A-E89AF0705D6B}"/>
    <cellStyle name="Comma 5 4 5 2" xfId="22199" xr:uid="{CA13D398-C065-4E0E-A1E8-C3F139E44C04}"/>
    <cellStyle name="Comma 5 4 5 2 2" xfId="50329" xr:uid="{4A801959-C18B-412E-B0D2-DD561E17BAD9}"/>
    <cellStyle name="Comma 5 4 5 3" xfId="21677" xr:uid="{78305EC2-3ADE-43FC-BED8-B1677603342D}"/>
    <cellStyle name="Comma 5 4 5 4" xfId="29077" xr:uid="{D4BB3ECC-B202-446A-85C1-80B0C87A36A4}"/>
    <cellStyle name="Comma 5 4 5 5" xfId="3572" xr:uid="{321437FF-BD21-47B1-9DDA-628EED90B106}"/>
    <cellStyle name="Comma 5 4 5 6" xfId="37706" xr:uid="{2BBF5D83-DEB9-452C-BA69-9581FD7D412C}"/>
    <cellStyle name="Comma 5 4 6" xfId="1853" xr:uid="{3AFCDA4A-8299-4C2D-8CE8-3C765B927DC3}"/>
    <cellStyle name="Comma 5 4 6 2" xfId="21817" xr:uid="{BCB92D6B-DE5F-4166-91E2-98ECF2A22D35}"/>
    <cellStyle name="Comma 5 4 6 3" xfId="2966" xr:uid="{D69FC924-DB6E-4AF8-BD85-65E6DC62E966}"/>
    <cellStyle name="Comma 5 4 7" xfId="21717" xr:uid="{15565EB0-A2D0-4B9F-A857-AEED5FA5D723}"/>
    <cellStyle name="Comma 5 4 8" xfId="21391" xr:uid="{0BF80A67-8E17-48EA-B2ED-A0B3183026F9}"/>
    <cellStyle name="Comma 5 4 9" xfId="14805" xr:uid="{3E36E14F-BBEA-42D6-A449-E696EFD04AC2}"/>
    <cellStyle name="Comma 5 5" xfId="356" xr:uid="{135229AB-FCAA-459E-AD0A-88E2D1D18057}"/>
    <cellStyle name="Comma 5 5 10" xfId="8198" xr:uid="{BE2846CF-0269-47D5-959A-A76F6B906B50}"/>
    <cellStyle name="Comma 5 5 11" xfId="29142" xr:uid="{4CBED5EC-A166-435B-B5A1-0DE2D2DF7EB9}"/>
    <cellStyle name="Comma 5 5 2" xfId="870" xr:uid="{80EC737B-07AB-4D4E-9447-073E5BDE661F}"/>
    <cellStyle name="Comma 5 5 2 10" xfId="7838" xr:uid="{0510BC31-3B62-4FF6-8FCD-28C4F230CB6A}"/>
    <cellStyle name="Comma 5 5 2 11" xfId="28662" xr:uid="{560FFE21-711C-4049-9919-D82BF3C431E5}"/>
    <cellStyle name="Comma 5 5 2 12" xfId="3170" xr:uid="{4A3AF8BA-3DDC-4A64-A4B2-E6EF12153FEB}"/>
    <cellStyle name="Comma 5 5 2 13" xfId="31552" xr:uid="{128CBDD1-B2B8-414D-909D-801ACB881D8E}"/>
    <cellStyle name="Comma 5 5 2 14" xfId="2242" xr:uid="{BC66D24D-C56A-424C-9504-66C65B5124E7}"/>
    <cellStyle name="Comma 5 5 2 2" xfId="1256" xr:uid="{46FE3389-2637-45C4-A83F-C2CDC8952567}"/>
    <cellStyle name="Comma 5 5 2 2 10" xfId="32000" xr:uid="{1A713E7E-6804-49E8-92E7-122EC13650A2}"/>
    <cellStyle name="Comma 5 5 2 2 11" xfId="28078" xr:uid="{72358EFC-4514-45C8-9484-D22A9AB51E51}"/>
    <cellStyle name="Comma 5 5 2 2 2" xfId="26347" xr:uid="{405230B8-E82F-4C69-8377-B8304C6E52A2}"/>
    <cellStyle name="Comma 5 5 2 2 2 2" xfId="22849" xr:uid="{AA350C5E-811E-461D-AAC6-5CF77CCD950F}"/>
    <cellStyle name="Comma 5 5 2 2 2 2 2" xfId="15342" xr:uid="{F610F7F4-E427-4CE4-9339-C68A406D06B4}"/>
    <cellStyle name="Comma 5 5 2 2 2 2 2 2" xfId="56135" xr:uid="{B7F7C052-8478-4867-B920-3267029298BE}"/>
    <cellStyle name="Comma 5 5 2 2 2 2 2 3" xfId="43520" xr:uid="{2491FB28-56AD-4473-8853-483DBE1B7C83}"/>
    <cellStyle name="Comma 5 5 2 2 2 2 3" xfId="8756" xr:uid="{1BF7D283-743B-456E-B06E-E6CB380354DE}"/>
    <cellStyle name="Comma 5 5 2 2 2 2 3 2" xfId="49857" xr:uid="{7E2C7FF7-103D-4244-885B-AE2D70053E73}"/>
    <cellStyle name="Comma 5 5 2 2 2 2 4" xfId="30768" xr:uid="{3B469FA9-1725-4F47-BC63-FA5A61C4CE03}"/>
    <cellStyle name="Comma 5 5 2 2 2 2 5" xfId="37230" xr:uid="{49C55E55-B4B9-4D9A-AC9D-F61BBA7A54FA}"/>
    <cellStyle name="Comma 5 5 2 2 2 3" xfId="25467" xr:uid="{C6B5A269-5879-46F8-BBF1-6019E7373349}"/>
    <cellStyle name="Comma 5 5 2 2 2 3 2" xfId="17960" xr:uid="{4645639F-3198-42DF-8846-E60AD7A41D86}"/>
    <cellStyle name="Comma 5 5 2 2 2 3 2 2" xfId="53517" xr:uid="{40BCDFE1-E3C2-415F-A90E-0F7D55F2C90A}"/>
    <cellStyle name="Comma 5 5 2 2 2 3 2 3" xfId="40902" xr:uid="{165F3DC8-3FE6-4234-908C-1DE2F6F26070}"/>
    <cellStyle name="Comma 5 5 2 2 2 3 3" xfId="11374" xr:uid="{26A91B6D-1CF2-4513-8EE6-B18AC3F25319}"/>
    <cellStyle name="Comma 5 5 2 2 2 3 3 2" xfId="47239" xr:uid="{C685A9F3-A4AE-4E42-94E0-B50F3BDF366E}"/>
    <cellStyle name="Comma 5 5 2 2 2 3 4" xfId="5084" xr:uid="{67FB9D40-AC11-4F57-BD73-528AB15DA51F}"/>
    <cellStyle name="Comma 5 5 2 2 2 3 5" xfId="34612" xr:uid="{318A1F34-1990-4633-998F-7901DD654882}"/>
    <cellStyle name="Comma 5 5 2 2 2 4" xfId="18839" xr:uid="{78C34F08-8142-48B2-B523-319D2ED0E6A7}"/>
    <cellStyle name="Comma 5 5 2 2 2 4 2" xfId="52638" xr:uid="{9677736A-9D4F-4F09-8F5B-63DE6D6C498E}"/>
    <cellStyle name="Comma 5 5 2 2 2 4 3" xfId="40023" xr:uid="{8903705C-762D-43AB-BB79-129A387FB4E9}"/>
    <cellStyle name="Comma 5 5 2 2 2 5" xfId="12253" xr:uid="{815CB229-FA94-469B-AA47-EB857B70E052}"/>
    <cellStyle name="Comma 5 5 2 2 2 5 2" xfId="46360" xr:uid="{005EEDD2-9EFF-40B3-B142-510E57EED47D}"/>
    <cellStyle name="Comma 5 5 2 2 2 6" xfId="4205" xr:uid="{CFA71636-E961-4340-9571-82D95E48000F}"/>
    <cellStyle name="Comma 5 5 2 2 2 7" xfId="33733" xr:uid="{2957C296-865E-4DC5-B8F3-D43041871350}"/>
    <cellStyle name="Comma 5 5 2 2 3" xfId="27201" xr:uid="{D87D10BE-C353-4AC7-8BE3-581D42B0415E}"/>
    <cellStyle name="Comma 5 5 2 2 3 2" xfId="23704" xr:uid="{EFCBEA0F-9650-4A74-940A-0B7137DD11AA}"/>
    <cellStyle name="Comma 5 5 2 2 3 2 2" xfId="16197" xr:uid="{23F924B5-C4D8-4727-AA30-FB7E4116B3FB}"/>
    <cellStyle name="Comma 5 5 2 2 3 2 2 2" xfId="55280" xr:uid="{C2F58F4C-6019-4AF3-9BC1-CA08810FA492}"/>
    <cellStyle name="Comma 5 5 2 2 3 2 2 3" xfId="42665" xr:uid="{B508C088-6F3E-492E-86E9-6F1D5B5E2984}"/>
    <cellStyle name="Comma 5 5 2 2 3 2 3" xfId="9611" xr:uid="{972ADF44-A406-4424-AC3D-8FFBFF53F335}"/>
    <cellStyle name="Comma 5 5 2 2 3 2 3 2" xfId="49002" xr:uid="{C59230BA-F10F-4FDD-96CE-070BDB20AD94}"/>
    <cellStyle name="Comma 5 5 2 2 3 2 4" xfId="29913" xr:uid="{FBAD1885-B274-4EC7-A46C-3D3BB042B518}"/>
    <cellStyle name="Comma 5 5 2 2 3 2 5" xfId="36375" xr:uid="{25B3F31D-A15D-4CCB-9BB4-BE5C9B4CE508}"/>
    <cellStyle name="Comma 5 5 2 2 3 3" xfId="19693" xr:uid="{80B26A34-BE08-4046-90A1-7047340F2FDD}"/>
    <cellStyle name="Comma 5 5 2 2 3 3 2" xfId="51783" xr:uid="{A81D50A1-A74C-4EDC-8D7E-89A62CE7F956}"/>
    <cellStyle name="Comma 5 5 2 2 3 3 3" xfId="39168" xr:uid="{FD721500-3CAD-45B1-8AE6-3742917E922A}"/>
    <cellStyle name="Comma 5 5 2 2 3 4" xfId="13107" xr:uid="{D42DC16E-EFED-4103-A865-07BEE6B9127E}"/>
    <cellStyle name="Comma 5 5 2 2 3 4 2" xfId="45505" xr:uid="{9AC045AE-716A-4757-8927-7497E9571661}"/>
    <cellStyle name="Comma 5 5 2 2 3 5" xfId="6520" xr:uid="{EE311A04-4B68-4871-B1F4-0A2A58E724FD}"/>
    <cellStyle name="Comma 5 5 2 2 3 6" xfId="32878" xr:uid="{F86B1EF9-BA54-48A8-B2C5-DB8DE3FD001F}"/>
    <cellStyle name="Comma 5 5 2 2 4" xfId="24582" xr:uid="{66DE8730-7E02-4C22-9875-56E34051AEDF}"/>
    <cellStyle name="Comma 5 5 2 2 4 2" xfId="17075" xr:uid="{1C6F0215-B3E2-482F-B837-46C48FEEA4E4}"/>
    <cellStyle name="Comma 5 5 2 2 4 2 2" xfId="54402" xr:uid="{646A02E3-C1BB-4AA5-BD59-AEB7948F6DB1}"/>
    <cellStyle name="Comma 5 5 2 2 4 2 3" xfId="41787" xr:uid="{16299142-7EAF-4069-AE60-2E365A22287A}"/>
    <cellStyle name="Comma 5 5 2 2 4 3" xfId="10489" xr:uid="{2ABF2987-D9C2-402A-ABF1-44E17F4F18C0}"/>
    <cellStyle name="Comma 5 5 2 2 4 3 2" xfId="48124" xr:uid="{04082017-8838-4FE7-BED8-DFE069C9F8BD}"/>
    <cellStyle name="Comma 5 5 2 2 4 4" xfId="5969" xr:uid="{02BA9BFC-AC7E-46C3-9DB2-512025E90F46}"/>
    <cellStyle name="Comma 5 5 2 2 4 5" xfId="35497" xr:uid="{0AA8DAA5-0E35-4C91-BD92-37494CBB9098}"/>
    <cellStyle name="Comma 5 5 2 2 5" xfId="21676" xr:uid="{7AE37E24-D46A-44D9-A24E-DE4D3115945A}"/>
    <cellStyle name="Comma 5 5 2 2 5 2" xfId="50905" xr:uid="{A7095908-7DEB-4620-A03C-4EE1C7ACE651}"/>
    <cellStyle name="Comma 5 5 2 2 5 3" xfId="38290" xr:uid="{D62E01F7-7644-4479-940C-02ED154AB8FD}"/>
    <cellStyle name="Comma 5 5 2 2 6" xfId="21880" xr:uid="{F4CAF7A0-9F5F-4A42-B639-CDEBF247209C}"/>
    <cellStyle name="Comma 5 5 2 2 6 2" xfId="44627" xr:uid="{2F2957B6-C47E-4B3B-9812-4CDAE63FC9F8}"/>
    <cellStyle name="Comma 5 5 2 2 7" xfId="20569" xr:uid="{7E5D3053-6593-4378-8F95-D35BF647C905}"/>
    <cellStyle name="Comma 5 5 2 2 8" xfId="13983" xr:uid="{1709A6F3-D52F-4F5C-8B0B-D6C8931A01E7}"/>
    <cellStyle name="Comma 5 5 2 2 9" xfId="7396" xr:uid="{B02EF9A8-3418-4A25-A76C-AAD9609DD373}"/>
    <cellStyle name="Comma 5 5 2 3" xfId="26786" xr:uid="{16C9CC2A-47A4-4296-AB26-36C734AE0510}"/>
    <cellStyle name="Comma 5 5 2 3 2" xfId="23289" xr:uid="{63E6B080-A1E0-4CCE-B8D6-ADE95B1956D0}"/>
    <cellStyle name="Comma 5 5 2 3 2 2" xfId="15782" xr:uid="{26207C71-FC32-4790-B38E-EB51B56BCB73}"/>
    <cellStyle name="Comma 5 5 2 3 2 2 2" xfId="55695" xr:uid="{97357587-7627-438B-8AEF-8CB956AE0CD6}"/>
    <cellStyle name="Comma 5 5 2 3 2 2 3" xfId="43080" xr:uid="{5102FC76-5F52-4C5A-A8E6-E7EB46410582}"/>
    <cellStyle name="Comma 5 5 2 3 2 3" xfId="9196" xr:uid="{88FC3A1A-343C-4CA3-B2DE-0B60A67353F6}"/>
    <cellStyle name="Comma 5 5 2 3 2 3 2" xfId="49417" xr:uid="{7855E8A8-1793-405C-B661-63FCD3F75646}"/>
    <cellStyle name="Comma 5 5 2 3 2 4" xfId="30328" xr:uid="{8E5CCE17-4B30-4EEB-8651-6CCAC5F28AEB}"/>
    <cellStyle name="Comma 5 5 2 3 2 5" xfId="36790" xr:uid="{2F46B045-483B-465F-9D1F-6B9583553EC9}"/>
    <cellStyle name="Comma 5 5 2 3 3" xfId="25911" xr:uid="{775D7EAE-BBF8-4710-899B-DC10267D0BD6}"/>
    <cellStyle name="Comma 5 5 2 3 3 2" xfId="18404" xr:uid="{1E3B9605-BA9D-4D41-9CEA-D66FDADBF601}"/>
    <cellStyle name="Comma 5 5 2 3 3 2 2" xfId="53073" xr:uid="{3BA289E5-EBA3-4850-88E6-F649037C3753}"/>
    <cellStyle name="Comma 5 5 2 3 3 2 3" xfId="40458" xr:uid="{AA0E149A-2773-4E59-897A-89254717CD67}"/>
    <cellStyle name="Comma 5 5 2 3 3 3" xfId="11818" xr:uid="{D9344896-0138-4217-9499-C7BBC516FF8D}"/>
    <cellStyle name="Comma 5 5 2 3 3 3 2" xfId="46795" xr:uid="{2E15107E-8325-45CC-ABBB-A86D919FD5D9}"/>
    <cellStyle name="Comma 5 5 2 3 3 4" xfId="4640" xr:uid="{C011CABD-18EA-44F0-B748-892056C582AF}"/>
    <cellStyle name="Comma 5 5 2 3 3 5" xfId="34168" xr:uid="{A125FF1B-96A3-4932-9DB5-7D2C1C29A482}"/>
    <cellStyle name="Comma 5 5 2 3 4" xfId="19278" xr:uid="{22206590-1385-4D9A-B457-3ECEBD7F6F7E}"/>
    <cellStyle name="Comma 5 5 2 3 4 2" xfId="52198" xr:uid="{5E7F6EBA-1A05-4D45-A5AD-0BCB4A333C69}"/>
    <cellStyle name="Comma 5 5 2 3 4 3" xfId="39583" xr:uid="{2379C8AE-6DD6-4AD6-A26B-F21DCE7BDCAA}"/>
    <cellStyle name="Comma 5 5 2 3 5" xfId="12692" xr:uid="{9C70E6FA-8555-43DF-B90C-980D04A64F81}"/>
    <cellStyle name="Comma 5 5 2 3 5 2" xfId="45920" xr:uid="{2ECCC325-2BE1-4E3D-9798-2C33081B2663}"/>
    <cellStyle name="Comma 5 5 2 3 6" xfId="3766" xr:uid="{4938B906-D41B-4B04-8D1C-6351759E1BFC}"/>
    <cellStyle name="Comma 5 5 2 3 7" xfId="33293" xr:uid="{0A6A2067-E412-4848-9213-0741830FB261}"/>
    <cellStyle name="Comma 5 5 2 4" xfId="27636" xr:uid="{BD8D802B-34D8-41BF-9366-7FDCB2D06E65}"/>
    <cellStyle name="Comma 5 5 2 4 2" xfId="24139" xr:uid="{A5F1D825-B7A0-41DC-8F72-42D2B1477B61}"/>
    <cellStyle name="Comma 5 5 2 4 2 2" xfId="16632" xr:uid="{665E7C69-B6BC-4068-944C-9902A572E147}"/>
    <cellStyle name="Comma 5 5 2 4 2 2 2" xfId="54845" xr:uid="{F4ED2DE5-AC3C-4BDF-B9F5-09A2292CBF7C}"/>
    <cellStyle name="Comma 5 5 2 4 2 2 3" xfId="42230" xr:uid="{F9BF2995-1569-4F59-BE1F-AA6B18CDC319}"/>
    <cellStyle name="Comma 5 5 2 4 2 3" xfId="10046" xr:uid="{B0682AB1-BBF1-4EB3-9B0F-B041C4C73C8A}"/>
    <cellStyle name="Comma 5 5 2 4 2 3 2" xfId="48567" xr:uid="{06AA3D25-1751-4A1F-8535-4BF11E551859}"/>
    <cellStyle name="Comma 5 5 2 4 2 4" xfId="29478" xr:uid="{C561833A-E0DE-44FA-866D-83030899A275}"/>
    <cellStyle name="Comma 5 5 2 4 2 5" xfId="35940" xr:uid="{4076B9CD-5FC9-4475-9BF3-1DB20D094723}"/>
    <cellStyle name="Comma 5 5 2 4 3" xfId="20128" xr:uid="{C680B73B-417A-4DC0-B325-DE7C879B489F}"/>
    <cellStyle name="Comma 5 5 2 4 3 2" xfId="51348" xr:uid="{DFBD7429-A9C6-4FB8-8AAA-51574E894479}"/>
    <cellStyle name="Comma 5 5 2 4 3 3" xfId="38733" xr:uid="{ECEF6D7C-A9B0-40B8-9084-2516F1F70233}"/>
    <cellStyle name="Comma 5 5 2 4 4" xfId="13542" xr:uid="{5971C80C-7C78-4A04-81CB-2B10BFBC7C53}"/>
    <cellStyle name="Comma 5 5 2 4 4 2" xfId="45070" xr:uid="{CA956C66-5D14-4EEA-8277-4AF124B423DD}"/>
    <cellStyle name="Comma 5 5 2 4 5" xfId="6955" xr:uid="{241A9359-0A2B-405D-9E36-3A2713ECDBC5}"/>
    <cellStyle name="Comma 5 5 2 4 6" xfId="32443" xr:uid="{9E0BE268-B482-4EE7-86FB-ACE5FD5AF716}"/>
    <cellStyle name="Comma 5 5 2 5" xfId="25026" xr:uid="{FAF59DD4-49EF-44D4-8997-244296CA75C4}"/>
    <cellStyle name="Comma 5 5 2 5 2" xfId="17519" xr:uid="{F1E950BC-5551-4CA6-9916-DA631975F25D}"/>
    <cellStyle name="Comma 5 5 2 5 2 2" xfId="53958" xr:uid="{14A2D3D7-B6F4-4CCC-BF15-E65FE0D60E30}"/>
    <cellStyle name="Comma 5 5 2 5 2 3" xfId="41343" xr:uid="{4617C4A7-F233-4942-A7E8-149F2624B9E3}"/>
    <cellStyle name="Comma 5 5 2 5 3" xfId="10933" xr:uid="{63414BC2-ABD8-47B2-996A-EBBECD94A0F6}"/>
    <cellStyle name="Comma 5 5 2 5 3 2" xfId="47680" xr:uid="{30A647E7-570C-47D8-9965-DD095B364173}"/>
    <cellStyle name="Comma 5 5 2 5 4" xfId="5525" xr:uid="{640632C5-5582-4F0B-9F11-4765BE4CEAEE}"/>
    <cellStyle name="Comma 5 5 2 5 5" xfId="35053" xr:uid="{FC73F7B9-7E4F-4E78-8694-A11996F93A45}"/>
    <cellStyle name="Comma 5 5 2 6" xfId="21715" xr:uid="{CBB48BC5-F68B-4522-94B9-60E62FCB3503}"/>
    <cellStyle name="Comma 5 5 2 6 2" xfId="50461" xr:uid="{B0431C53-2399-46EE-8065-FFE4F9C213F1}"/>
    <cellStyle name="Comma 5 5 2 6 3" xfId="37846" xr:uid="{176E7707-367D-49C6-9DC9-05DBAE8A3CCC}"/>
    <cellStyle name="Comma 5 5 2 7" xfId="22261" xr:uid="{0A5B2C54-C2A8-49B4-83C4-50707AC05228}"/>
    <cellStyle name="Comma 5 5 2 7 2" xfId="44104" xr:uid="{D9646184-F7E5-4737-A416-A6AA19463396}"/>
    <cellStyle name="Comma 5 5 2 8" xfId="21011" xr:uid="{1CE0F0AD-6586-40A2-90C8-86E3FD42AA9E}"/>
    <cellStyle name="Comma 5 5 2 9" xfId="14425" xr:uid="{046A278B-4A1B-4FCA-AB89-5D062AB75A88}"/>
    <cellStyle name="Comma 5 5 3" xfId="2450" xr:uid="{D6DFA92D-455E-4D9E-9DFE-F79CF1CA6A00}"/>
    <cellStyle name="Comma 5 5 3 2" xfId="21462" xr:uid="{99F0BCE5-9FCC-4D18-8D07-D9E80CFD165F}"/>
    <cellStyle name="Comma 5 5 3 2 2" xfId="56506" xr:uid="{70026F3E-687B-4823-B628-B44B27CFD658}"/>
    <cellStyle name="Comma 5 5 3 2 3" xfId="43891" xr:uid="{25C7C1E0-0B94-4885-8AFD-8E9866FF6F31}"/>
    <cellStyle name="Comma 5 5 3 3" xfId="22112" xr:uid="{8C7433DA-E820-4FC3-AA16-5EC36D3B4C91}"/>
    <cellStyle name="Comma 5 5 3 3 2" xfId="50228" xr:uid="{D1998540-9103-4876-B8AE-02BEB190593A}"/>
    <cellStyle name="Comma 5 5 3 4" xfId="14971" xr:uid="{32D1DCD7-338C-4459-9B79-F5422A20BA9F}"/>
    <cellStyle name="Comma 5 5 3 5" xfId="8385" xr:uid="{B18EB54F-D158-48AE-9153-AF134D525748}"/>
    <cellStyle name="Comma 5 5 3 6" xfId="31139" xr:uid="{D794AD12-091B-43A2-9055-99F2179FBBF7}"/>
    <cellStyle name="Comma 5 5 3 7" xfId="22478" xr:uid="{11CC29BE-D497-44FC-9939-3A0D19A99128}"/>
    <cellStyle name="Comma 5 5 3 8" xfId="3372" xr:uid="{F1EA7859-BFB0-4DBD-8B3D-A96729C5ACE7}"/>
    <cellStyle name="Comma 5 5 3 9" xfId="37601" xr:uid="{3465A0AB-9F16-428C-B9E9-5CCAE90EDB1F}"/>
    <cellStyle name="Comma 5 5 4" xfId="2658" xr:uid="{3E398D92-FE59-4350-8D43-80DA99ED56F3}"/>
    <cellStyle name="Comma 5 5 4 2" xfId="29076" xr:uid="{677B7DB5-4B9F-4984-A1B1-BADCC16314C3}"/>
    <cellStyle name="Comma 5 5 4 2 2" xfId="50349" xr:uid="{9CB06B84-F747-4856-8592-25D0224BEC2F}"/>
    <cellStyle name="Comma 5 5 4 3" xfId="3574" xr:uid="{4AB99DA5-7384-4B2F-AAB2-154400A8EAAB}"/>
    <cellStyle name="Comma 5 5 4 4" xfId="37726" xr:uid="{38D8E873-CE7C-4BF3-9482-8DD096F9C006}"/>
    <cellStyle name="Comma 5 5 5" xfId="1855" xr:uid="{D4F22393-C327-408F-B361-11749B4E28DC}"/>
    <cellStyle name="Comma 5 5 5 2" xfId="21785" xr:uid="{C3A3B359-80FD-4A1F-B914-10A6DA56D930}"/>
    <cellStyle name="Comma 5 5 5 3" xfId="2968" xr:uid="{D7B31418-1E55-4823-80C7-FC67E30D6523}"/>
    <cellStyle name="Comma 5 5 6" xfId="21678" xr:uid="{4D0C91AD-C4B5-4E65-A2C5-25E20D261134}"/>
    <cellStyle name="Comma 5 5 7" xfId="21707" xr:uid="{F5EA63E1-4D41-4019-ABFC-8F308CD9EAFA}"/>
    <cellStyle name="Comma 5 5 8" xfId="21371" xr:uid="{C065D1E7-0D58-4225-B180-376F35BEC30B}"/>
    <cellStyle name="Comma 5 5 9" xfId="14785" xr:uid="{030D9A6E-45A3-482F-8CD5-10A108B8C8E2}"/>
    <cellStyle name="Comma 5 6" xfId="357" xr:uid="{278F4F7A-4975-4D5D-A328-64AAADC62980}"/>
    <cellStyle name="Comma 5 6 2" xfId="2231" xr:uid="{964E2B27-FDA9-4651-938C-DF9C2F3255D5}"/>
    <cellStyle name="Comma 5 6 2 10" xfId="7823" xr:uid="{44A975C7-053D-4D16-89B7-559F88CF1D93}"/>
    <cellStyle name="Comma 5 6 2 11" xfId="28637" xr:uid="{882E4F43-1534-4E56-898F-E04FF7044A3C}"/>
    <cellStyle name="Comma 5 6 2 12" xfId="3159" xr:uid="{F2E4BE01-0DC3-4BF8-841F-391AD007020D}"/>
    <cellStyle name="Comma 5 6 2 13" xfId="31568" xr:uid="{711DE155-762D-433E-B116-0A2926604273}"/>
    <cellStyle name="Comma 5 6 2 2" xfId="28064" xr:uid="{CA710495-5467-498C-A384-9F0287CEA5E2}"/>
    <cellStyle name="Comma 5 6 2 2 2" xfId="26333" xr:uid="{605A5A0D-7AFA-4871-A0EB-F49B8ECFEB2E}"/>
    <cellStyle name="Comma 5 6 2 2 2 2" xfId="22835" xr:uid="{2A950B74-767F-4440-BDB9-7F999F174C32}"/>
    <cellStyle name="Comma 5 6 2 2 2 2 2" xfId="15328" xr:uid="{45BDF922-6345-42FD-83F1-171A09EFAD43}"/>
    <cellStyle name="Comma 5 6 2 2 2 2 2 2" xfId="56149" xr:uid="{E572E484-0DAB-4379-A34A-8C61361BE7F5}"/>
    <cellStyle name="Comma 5 6 2 2 2 2 2 3" xfId="43534" xr:uid="{1577F081-8A11-499A-803D-AC248C71F04A}"/>
    <cellStyle name="Comma 5 6 2 2 2 2 3" xfId="8742" xr:uid="{46B8582F-13DF-4704-BDF3-C84890A5AA39}"/>
    <cellStyle name="Comma 5 6 2 2 2 2 3 2" xfId="49871" xr:uid="{809B1182-41A6-42E6-8DF6-4C068FA886FD}"/>
    <cellStyle name="Comma 5 6 2 2 2 2 4" xfId="30782" xr:uid="{BF9B08DA-7DA5-462B-B78F-C787FB9A39EE}"/>
    <cellStyle name="Comma 5 6 2 2 2 2 5" xfId="37244" xr:uid="{7E35AFFD-BEBD-4C4D-93B3-B1BFD2193EFC}"/>
    <cellStyle name="Comma 5 6 2 2 2 3" xfId="25453" xr:uid="{A1E0D9B4-A9BA-4BE8-9B34-AFA8017F8B2D}"/>
    <cellStyle name="Comma 5 6 2 2 2 3 2" xfId="17946" xr:uid="{3B73844C-E08C-4936-9781-B71068C5E52B}"/>
    <cellStyle name="Comma 5 6 2 2 2 3 2 2" xfId="53531" xr:uid="{7D375C27-01E1-441D-B28E-D939F9306B34}"/>
    <cellStyle name="Comma 5 6 2 2 2 3 2 3" xfId="40916" xr:uid="{B5A96859-E4CE-4A1A-9EE6-14C0CEC83F1C}"/>
    <cellStyle name="Comma 5 6 2 2 2 3 3" xfId="11360" xr:uid="{9984B310-55C3-455B-9B93-F546772B6FEA}"/>
    <cellStyle name="Comma 5 6 2 2 2 3 3 2" xfId="47253" xr:uid="{279393D0-BB90-4294-94FF-E5D6BDDB30BC}"/>
    <cellStyle name="Comma 5 6 2 2 2 3 4" xfId="5098" xr:uid="{EDAE211A-4148-4D22-9288-71911A5C4B40}"/>
    <cellStyle name="Comma 5 6 2 2 2 3 5" xfId="34626" xr:uid="{F87BC5D2-771E-423F-BBE4-76290CFF392C}"/>
    <cellStyle name="Comma 5 6 2 2 2 4" xfId="18825" xr:uid="{B7763E07-9D5C-481E-8664-5E334F9FE19E}"/>
    <cellStyle name="Comma 5 6 2 2 2 4 2" xfId="52652" xr:uid="{93F49556-AE41-4F81-833E-6430A6E1BB0B}"/>
    <cellStyle name="Comma 5 6 2 2 2 4 3" xfId="40037" xr:uid="{8400F389-C981-40BE-87A4-3DF5A11D1A57}"/>
    <cellStyle name="Comma 5 6 2 2 2 5" xfId="12239" xr:uid="{569A3668-0D4A-4272-B1C6-59EA501CE577}"/>
    <cellStyle name="Comma 5 6 2 2 2 5 2" xfId="46374" xr:uid="{33326A1B-3766-4710-BECD-821909CF68A2}"/>
    <cellStyle name="Comma 5 6 2 2 2 6" xfId="4219" xr:uid="{6374C37D-6E95-432B-A080-9420164DB423}"/>
    <cellStyle name="Comma 5 6 2 2 2 7" xfId="33747" xr:uid="{E7D217E2-037B-4C5B-AD8C-DD8421A9994D}"/>
    <cellStyle name="Comma 5 6 2 2 3" xfId="27187" xr:uid="{B56B50B5-169B-4689-AD22-85B0EBB99434}"/>
    <cellStyle name="Comma 5 6 2 2 3 2" xfId="23690" xr:uid="{1CBD7955-18A5-43EA-9864-FFE31AB29820}"/>
    <cellStyle name="Comma 5 6 2 2 3 2 2" xfId="16183" xr:uid="{B560A678-7B93-4141-8DB3-F81DD6D0ADD0}"/>
    <cellStyle name="Comma 5 6 2 2 3 2 2 2" xfId="55294" xr:uid="{0695635D-CEC6-495A-B079-5931699B1FCB}"/>
    <cellStyle name="Comma 5 6 2 2 3 2 2 3" xfId="42679" xr:uid="{B1230924-2BF5-4621-AE3B-F38EA4BFE919}"/>
    <cellStyle name="Comma 5 6 2 2 3 2 3" xfId="9597" xr:uid="{719D04F1-8BC9-4A25-818D-E7DB4E234EC3}"/>
    <cellStyle name="Comma 5 6 2 2 3 2 3 2" xfId="49016" xr:uid="{91F1A0AC-DB8D-42C3-96AA-CD330533D5EC}"/>
    <cellStyle name="Comma 5 6 2 2 3 2 4" xfId="29927" xr:uid="{08F59440-831D-49C3-9326-9583C338AF9C}"/>
    <cellStyle name="Comma 5 6 2 2 3 2 5" xfId="36389" xr:uid="{F53E6C9A-7B0C-4FC4-ABBC-00EC3DB74206}"/>
    <cellStyle name="Comma 5 6 2 2 3 3" xfId="19679" xr:uid="{3278ED98-DA9E-434E-B02F-244A52158CCB}"/>
    <cellStyle name="Comma 5 6 2 2 3 3 2" xfId="51797" xr:uid="{63319EF1-6178-4E71-8BB0-65B603B32BF5}"/>
    <cellStyle name="Comma 5 6 2 2 3 3 3" xfId="39182" xr:uid="{58B24031-E101-45AD-B583-CBEB64712842}"/>
    <cellStyle name="Comma 5 6 2 2 3 4" xfId="13093" xr:uid="{40585194-AFD5-4658-99CF-53D72E0B7C07}"/>
    <cellStyle name="Comma 5 6 2 2 3 4 2" xfId="45519" xr:uid="{6FD18F60-1F0A-41F5-B700-CD08B059A9BA}"/>
    <cellStyle name="Comma 5 6 2 2 3 5" xfId="6506" xr:uid="{35A2A7BA-9395-423E-B92F-F94C96686620}"/>
    <cellStyle name="Comma 5 6 2 2 3 6" xfId="32892" xr:uid="{EEBA7AAC-11E9-4156-88C9-0DF429A08AD4}"/>
    <cellStyle name="Comma 5 6 2 2 4" xfId="24568" xr:uid="{669774EC-CDFA-4B91-B678-99496FCAA86B}"/>
    <cellStyle name="Comma 5 6 2 2 4 2" xfId="17061" xr:uid="{2B8C563E-D1D0-4A3C-B949-141CC452C518}"/>
    <cellStyle name="Comma 5 6 2 2 4 2 2" xfId="54416" xr:uid="{D8F660BF-0D8B-4BCF-8A94-A49DBED95094}"/>
    <cellStyle name="Comma 5 6 2 2 4 2 3" xfId="41801" xr:uid="{C10F9D4D-24D1-4A31-8CED-31B7FC999DBF}"/>
    <cellStyle name="Comma 5 6 2 2 4 3" xfId="10475" xr:uid="{6AE02ECE-B298-49C5-B35A-049A4CFD8001}"/>
    <cellStyle name="Comma 5 6 2 2 4 3 2" xfId="48138" xr:uid="{667BC3F8-702A-4026-AA87-FB56327995D6}"/>
    <cellStyle name="Comma 5 6 2 2 4 4" xfId="5983" xr:uid="{6C9EE982-81E7-4416-B202-B654D85F4C7C}"/>
    <cellStyle name="Comma 5 6 2 2 4 5" xfId="35511" xr:uid="{191AD881-2749-4A51-9BA1-7437D7350C43}"/>
    <cellStyle name="Comma 5 6 2 2 5" xfId="20555" xr:uid="{768B32C4-3B91-46F2-B658-6610B8772933}"/>
    <cellStyle name="Comma 5 6 2 2 5 2" xfId="50919" xr:uid="{44EC443B-3B51-4971-BF83-C27AF6E6C0A2}"/>
    <cellStyle name="Comma 5 6 2 2 5 3" xfId="38304" xr:uid="{28F31655-1200-4D18-8749-6D454A47F715}"/>
    <cellStyle name="Comma 5 6 2 2 6" xfId="13969" xr:uid="{A18EE8C0-1203-4B41-B519-2F31D09934A6}"/>
    <cellStyle name="Comma 5 6 2 2 6 2" xfId="44641" xr:uid="{DF65704C-D391-4797-B230-F6C2452B70F7}"/>
    <cellStyle name="Comma 5 6 2 2 7" xfId="7382" xr:uid="{18C082F3-7C85-4980-9D96-F4BB8A06D99A}"/>
    <cellStyle name="Comma 5 6 2 2 8" xfId="32014" xr:uid="{11AA5CCC-92BE-4401-877B-30F3C92A3587}"/>
    <cellStyle name="Comma 5 6 2 3" xfId="26771" xr:uid="{C653334A-7B50-414D-90F2-48A3B4C7B61E}"/>
    <cellStyle name="Comma 5 6 2 3 2" xfId="23274" xr:uid="{2ACA633D-DA01-47B7-A888-BC3C6F49961C}"/>
    <cellStyle name="Comma 5 6 2 3 2 2" xfId="15767" xr:uid="{C6EAA11B-1388-4321-80F4-F658BB81327A}"/>
    <cellStyle name="Comma 5 6 2 3 2 2 2" xfId="55710" xr:uid="{866D03E0-D1AB-4CD2-8087-9FD9639384E0}"/>
    <cellStyle name="Comma 5 6 2 3 2 2 3" xfId="43095" xr:uid="{F88A2EF8-BDB7-4DF3-8413-AAECED72F870}"/>
    <cellStyle name="Comma 5 6 2 3 2 3" xfId="9181" xr:uid="{8A9A48CA-85DD-4FD5-B743-D9A3597B19B2}"/>
    <cellStyle name="Comma 5 6 2 3 2 3 2" xfId="49432" xr:uid="{84A12790-8E72-4EDC-AD76-BAA5B8E635E2}"/>
    <cellStyle name="Comma 5 6 2 3 2 4" xfId="30343" xr:uid="{32825E55-62E3-4E61-BF74-1B1ABF6E2AB1}"/>
    <cellStyle name="Comma 5 6 2 3 2 5" xfId="36805" xr:uid="{32A2F120-54E6-42CF-A9A1-7B89E7316424}"/>
    <cellStyle name="Comma 5 6 2 3 3" xfId="25896" xr:uid="{0719FDFE-EF3D-4257-8364-9DFB3015D40C}"/>
    <cellStyle name="Comma 5 6 2 3 3 2" xfId="18389" xr:uid="{1161B22A-2DCE-442D-927F-239CC9B471E2}"/>
    <cellStyle name="Comma 5 6 2 3 3 2 2" xfId="53088" xr:uid="{9CDAE77B-2FE1-4542-8A0E-C0F7D8587BDB}"/>
    <cellStyle name="Comma 5 6 2 3 3 2 3" xfId="40473" xr:uid="{D8E9F7F4-9CBD-4FA9-A27F-97FE68D007A0}"/>
    <cellStyle name="Comma 5 6 2 3 3 3" xfId="11803" xr:uid="{F70B6567-4F3E-4CD7-A33E-5E79601BC289}"/>
    <cellStyle name="Comma 5 6 2 3 3 3 2" xfId="46810" xr:uid="{57B228BE-5826-4ECE-961B-9B7668A5658A}"/>
    <cellStyle name="Comma 5 6 2 3 3 4" xfId="4655" xr:uid="{5EF339FB-1561-4027-A1FF-60AFDA1F8261}"/>
    <cellStyle name="Comma 5 6 2 3 3 5" xfId="34183" xr:uid="{6EC005DA-72C3-43F7-B520-470827C528E6}"/>
    <cellStyle name="Comma 5 6 2 3 4" xfId="19263" xr:uid="{648F6EA8-5E91-4902-86FA-A4160A7FDB5C}"/>
    <cellStyle name="Comma 5 6 2 3 4 2" xfId="52213" xr:uid="{6052CC10-E493-43D9-B194-E9258121489C}"/>
    <cellStyle name="Comma 5 6 2 3 4 3" xfId="39598" xr:uid="{0713EA92-38A9-4C6A-975F-592E29A0463E}"/>
    <cellStyle name="Comma 5 6 2 3 5" xfId="12677" xr:uid="{319ACB99-8291-4BCE-BF4E-8CC923E8AEBD}"/>
    <cellStyle name="Comma 5 6 2 3 5 2" xfId="45935" xr:uid="{862F33AD-4A0F-4EFF-B26D-C41555C10D36}"/>
    <cellStyle name="Comma 5 6 2 3 6" xfId="3781" xr:uid="{B9F1009D-55CE-44F7-9D9E-7D03CE3CF4FA}"/>
    <cellStyle name="Comma 5 6 2 3 7" xfId="33308" xr:uid="{2FC03840-FEB0-4FFA-8AEF-D0052DD1B5BB}"/>
    <cellStyle name="Comma 5 6 2 4" xfId="27621" xr:uid="{3CA38FD6-82F0-4A45-B4BA-2E1344BBE9D5}"/>
    <cellStyle name="Comma 5 6 2 4 2" xfId="24124" xr:uid="{90EEBD35-50D4-4D73-B7B1-ECA245B7A724}"/>
    <cellStyle name="Comma 5 6 2 4 2 2" xfId="16617" xr:uid="{735BF04D-1E05-4FE6-8F07-C30D0AF7B76D}"/>
    <cellStyle name="Comma 5 6 2 4 2 2 2" xfId="54860" xr:uid="{7D0F1FB9-E3DB-412F-94D9-CD7DD0A75710}"/>
    <cellStyle name="Comma 5 6 2 4 2 2 3" xfId="42245" xr:uid="{E10C134D-943A-4808-8C0D-460ACF3143EA}"/>
    <cellStyle name="Comma 5 6 2 4 2 3" xfId="10031" xr:uid="{53DBEF0B-0653-491C-AD7B-B650E16F778A}"/>
    <cellStyle name="Comma 5 6 2 4 2 3 2" xfId="48582" xr:uid="{D83D8DFD-B75D-465C-8D7F-61838FDC352F}"/>
    <cellStyle name="Comma 5 6 2 4 2 4" xfId="29493" xr:uid="{F79E0431-7E0D-47AB-B6D5-A624423C20EA}"/>
    <cellStyle name="Comma 5 6 2 4 2 5" xfId="35955" xr:uid="{141CDAFE-DAE0-491C-8E8B-79CC18131622}"/>
    <cellStyle name="Comma 5 6 2 4 3" xfId="20113" xr:uid="{AB54F1AA-D368-4B7E-8FB3-DCC8C8F0F0AD}"/>
    <cellStyle name="Comma 5 6 2 4 3 2" xfId="51363" xr:uid="{FDF10506-C7FE-4146-B74C-33C6A2EA0B9A}"/>
    <cellStyle name="Comma 5 6 2 4 3 3" xfId="38748" xr:uid="{43B37228-B225-417C-BEF2-1A6F150C5249}"/>
    <cellStyle name="Comma 5 6 2 4 4" xfId="13527" xr:uid="{118837AF-CCE9-424B-8D16-672853E971A3}"/>
    <cellStyle name="Comma 5 6 2 4 4 2" xfId="45085" xr:uid="{23CA59A2-5153-40FC-B7EC-C7367E3FD019}"/>
    <cellStyle name="Comma 5 6 2 4 5" xfId="6940" xr:uid="{F756C999-D711-4CB9-8CBE-C2B44A7FF5BE}"/>
    <cellStyle name="Comma 5 6 2 4 6" xfId="32458" xr:uid="{FAE27C57-4104-4203-967C-935584AF3247}"/>
    <cellStyle name="Comma 5 6 2 5" xfId="25011" xr:uid="{80475E84-5BBD-40B8-8D2E-206A0FFE19CA}"/>
    <cellStyle name="Comma 5 6 2 5 2" xfId="17504" xr:uid="{E5994F02-6010-4F85-9B7D-B187471BF9C2}"/>
    <cellStyle name="Comma 5 6 2 5 2 2" xfId="53973" xr:uid="{4066F7CC-6E8E-408A-AFCB-C9F565919A2D}"/>
    <cellStyle name="Comma 5 6 2 5 2 3" xfId="41358" xr:uid="{75489D94-90E0-4533-8062-F889C4F75017}"/>
    <cellStyle name="Comma 5 6 2 5 3" xfId="10918" xr:uid="{E5951113-936C-492B-8D9C-C2FB89EE4F64}"/>
    <cellStyle name="Comma 5 6 2 5 3 2" xfId="47695" xr:uid="{CD8FB537-E70A-4851-A525-8D1533A3EDEB}"/>
    <cellStyle name="Comma 5 6 2 5 4" xfId="5540" xr:uid="{5B7EF1C2-61EC-4679-8EAD-07009D78A30F}"/>
    <cellStyle name="Comma 5 6 2 5 5" xfId="35068" xr:uid="{2C7E31BE-F3D4-4D3A-B9F3-9FC7B2FCC991}"/>
    <cellStyle name="Comma 5 6 2 6" xfId="22255" xr:uid="{E3EBFB28-C1FC-4AC1-B239-B290DC1F12D7}"/>
    <cellStyle name="Comma 5 6 2 6 2" xfId="50476" xr:uid="{60776780-A889-4D15-BAED-86839C8DF484}"/>
    <cellStyle name="Comma 5 6 2 6 3" xfId="37861" xr:uid="{1DF3299E-5D42-4036-ABD1-2B4EC00E0B5B}"/>
    <cellStyle name="Comma 5 6 2 7" xfId="21982" xr:uid="{7FEBA43F-A4D8-452A-8C81-EE34D0C143AC}"/>
    <cellStyle name="Comma 5 6 2 7 2" xfId="44120" xr:uid="{8895E5AD-C25B-4A6E-8282-B72D53677732}"/>
    <cellStyle name="Comma 5 6 2 8" xfId="20996" xr:uid="{B9D708FD-AE5B-4AE9-BF62-EF84218B2E74}"/>
    <cellStyle name="Comma 5 6 2 9" xfId="14410" xr:uid="{7346B868-6D7E-4703-97E0-8647403FA6E7}"/>
    <cellStyle name="Comma 5 6 3" xfId="21681" xr:uid="{DF6F91C1-A3C2-41DF-8024-E18FEAE78994}"/>
    <cellStyle name="Comma 5 6 3 2" xfId="50373" xr:uid="{B5396C41-1F01-4F76-85DF-BD2C47A45D0B}"/>
    <cellStyle name="Comma 5 6 3 3" xfId="37756" xr:uid="{DA4770F1-948D-4CC5-AE18-6D3476322A8D}"/>
    <cellStyle name="Comma 5 6 4" xfId="21664" xr:uid="{102DF3FF-27C7-4719-9AAE-C9D686FFC3A1}"/>
    <cellStyle name="Comma 5 6 5" xfId="21872" xr:uid="{51820F9D-DEB2-4B81-822D-CABB9CFD3159}"/>
    <cellStyle name="Comma 5 7" xfId="313" xr:uid="{1B149CB1-10AA-4DD8-8D52-6C74A90E8DD1}"/>
    <cellStyle name="Comma 5 7 10" xfId="22048" xr:uid="{149D62D7-2821-4D21-BD85-9E11EC4BAEFC}"/>
    <cellStyle name="Comma 5 7 11" xfId="21731" xr:uid="{40536F92-C3F9-408B-841A-7C2DBDC35AB5}"/>
    <cellStyle name="Comma 5 7 12" xfId="21351" xr:uid="{ED57EEA1-1215-4A15-9066-0EF35729C5B7}"/>
    <cellStyle name="Comma 5 7 13" xfId="14765" xr:uid="{716F11EB-BC04-4CD4-898A-0F4F4C8946E5}"/>
    <cellStyle name="Comma 5 7 14" xfId="8178" xr:uid="{309DCBF0-0F3E-480D-975C-14B79CA2F3FE}"/>
    <cellStyle name="Comma 5 7 15" xfId="29100" xr:uid="{A9579D1E-F100-4FA9-9617-D73B8C5BF7CA}"/>
    <cellStyle name="Comma 5 7 16" xfId="2741" xr:uid="{962D0303-C9C4-4B49-9327-C8F5C1318A07}"/>
    <cellStyle name="Comma 5 7 17" xfId="31476" xr:uid="{C398D954-22C9-4FA5-AFC1-225EDA753061}"/>
    <cellStyle name="Comma 5 7 18" xfId="56815" xr:uid="{CE4AD096-F26C-4737-8B0D-15FE770D123B}"/>
    <cellStyle name="Comma 5 7 19" xfId="56945" xr:uid="{35F13584-D2F7-4F0D-AA71-941B70053DFC}"/>
    <cellStyle name="Comma 5 7 2" xfId="743" xr:uid="{56B3B6E9-D5CF-4A02-A872-1B59429E673B}"/>
    <cellStyle name="Comma 5 7 2 10" xfId="14676" xr:uid="{3DEEBC8E-C201-432E-8B5B-A94FAB4EA6D3}"/>
    <cellStyle name="Comma 5 7 2 11" xfId="8089" xr:uid="{AE740D18-54C3-4434-9DE2-708E6E5C5A3E}"/>
    <cellStyle name="Comma 5 7 2 12" xfId="28934" xr:uid="{5F60F1AA-F5A8-4D00-9B22-7818CD1C2651}"/>
    <cellStyle name="Comma 5 7 2 13" xfId="3361" xr:uid="{BA67F7C4-2836-472D-811F-F9107157BB35}"/>
    <cellStyle name="Comma 5 7 2 14" xfId="31554" xr:uid="{E6197BA9-D72C-4ECC-BF91-F239E40BF133}"/>
    <cellStyle name="Comma 5 7 2 15" xfId="2439" xr:uid="{FF31D717-63AA-4ACE-9295-2693BDFF7CC2}"/>
    <cellStyle name="Comma 5 7 2 2" xfId="1151" xr:uid="{65F71522-2D6C-4C02-85FE-1AC6C7E62F5B}"/>
    <cellStyle name="Comma 5 7 2 2 2" xfId="26345" xr:uid="{C21BF0B6-D7D9-4A1D-BB07-47974849485F}"/>
    <cellStyle name="Comma 5 7 2 2 2 2" xfId="22847" xr:uid="{45182385-9DD2-468F-B0F9-835C9EECE401}"/>
    <cellStyle name="Comma 5 7 2 2 2 2 2" xfId="15340" xr:uid="{BAFD466A-D70E-451D-92B5-B025893923E9}"/>
    <cellStyle name="Comma 5 7 2 2 2 2 2 2" xfId="56137" xr:uid="{832DC3E9-16E8-4147-8F01-1A27290D8587}"/>
    <cellStyle name="Comma 5 7 2 2 2 2 2 3" xfId="43522" xr:uid="{A6F6B21A-D4F9-4E96-972E-BB085E259003}"/>
    <cellStyle name="Comma 5 7 2 2 2 2 3" xfId="8754" xr:uid="{716F4382-34BD-4D6C-822E-43D2C6B8DB5E}"/>
    <cellStyle name="Comma 5 7 2 2 2 2 3 2" xfId="49859" xr:uid="{3BE6350D-148C-4296-B18F-4B7C531ABAC1}"/>
    <cellStyle name="Comma 5 7 2 2 2 2 4" xfId="30770" xr:uid="{D19DE30A-BBCF-421E-9D6A-33E3AA728534}"/>
    <cellStyle name="Comma 5 7 2 2 2 2 5" xfId="37232" xr:uid="{CDF91320-9CE5-4059-9126-E4EAA408FF26}"/>
    <cellStyle name="Comma 5 7 2 2 2 3" xfId="25465" xr:uid="{E633EDFE-1859-44F0-A33A-5C19F27403A4}"/>
    <cellStyle name="Comma 5 7 2 2 2 3 2" xfId="17958" xr:uid="{964A8621-4973-4793-A20B-23558851E9FF}"/>
    <cellStyle name="Comma 5 7 2 2 2 3 2 2" xfId="53519" xr:uid="{FCFBFE95-70B9-4861-87F6-AAD982078835}"/>
    <cellStyle name="Comma 5 7 2 2 2 3 2 3" xfId="40904" xr:uid="{D071A6EC-6296-4258-AB13-3EB85403FF17}"/>
    <cellStyle name="Comma 5 7 2 2 2 3 3" xfId="11372" xr:uid="{B644DCD7-97BC-4658-8BEF-38AF24E3D7D4}"/>
    <cellStyle name="Comma 5 7 2 2 2 3 3 2" xfId="47241" xr:uid="{81732C5F-ED83-43A0-8655-E3DD2E9AC54A}"/>
    <cellStyle name="Comma 5 7 2 2 2 3 4" xfId="5086" xr:uid="{DEF1EAD6-F258-4D94-83A2-E3644145D7DE}"/>
    <cellStyle name="Comma 5 7 2 2 2 3 5" xfId="34614" xr:uid="{250E7AD2-CCB0-4D7F-94C2-B18C32C8E1C0}"/>
    <cellStyle name="Comma 5 7 2 2 2 4" xfId="18837" xr:uid="{0AB90437-CDBD-472E-B197-67C3127C8CDF}"/>
    <cellStyle name="Comma 5 7 2 2 2 4 2" xfId="52640" xr:uid="{9B23A2AC-E798-4638-B5BB-1AE30A43D4A1}"/>
    <cellStyle name="Comma 5 7 2 2 2 4 3" xfId="40025" xr:uid="{B10D1314-D8DC-45D1-BBEA-18A091994EAF}"/>
    <cellStyle name="Comma 5 7 2 2 2 5" xfId="12251" xr:uid="{54872C5A-5FC4-40B9-A167-24F4C3E910B6}"/>
    <cellStyle name="Comma 5 7 2 2 2 5 2" xfId="46362" xr:uid="{1665F734-A906-4A19-8DD7-30C4C2381464}"/>
    <cellStyle name="Comma 5 7 2 2 2 6" xfId="4207" xr:uid="{32B7ADC0-96C8-494B-8B86-C318B28C1912}"/>
    <cellStyle name="Comma 5 7 2 2 2 7" xfId="33735" xr:uid="{F7B7C402-C995-4FCC-B2A6-FA2A7B8AFFF7}"/>
    <cellStyle name="Comma 5 7 2 2 3" xfId="27199" xr:uid="{8B5E9C3F-328E-4578-B8D8-57199F8C99BF}"/>
    <cellStyle name="Comma 5 7 2 2 3 2" xfId="23702" xr:uid="{66A4386D-5E96-4221-87C5-A90FD8A3335C}"/>
    <cellStyle name="Comma 5 7 2 2 3 2 2" xfId="16195" xr:uid="{E1274668-8181-4D47-ABCB-5E32E6C633A3}"/>
    <cellStyle name="Comma 5 7 2 2 3 2 2 2" xfId="55282" xr:uid="{787E3B18-8AB3-4189-BDDA-3F2167BBCC5E}"/>
    <cellStyle name="Comma 5 7 2 2 3 2 2 3" xfId="42667" xr:uid="{A815AFF8-9EDF-4C22-9AB3-D0DAD351DA5B}"/>
    <cellStyle name="Comma 5 7 2 2 3 2 3" xfId="9609" xr:uid="{EBC743BF-4F66-40D7-BD6E-39978FE045E3}"/>
    <cellStyle name="Comma 5 7 2 2 3 2 3 2" xfId="49004" xr:uid="{53DA3D2D-5034-4847-B812-6E5590B34A99}"/>
    <cellStyle name="Comma 5 7 2 2 3 2 4" xfId="29915" xr:uid="{DC5B740B-E3E6-4159-825E-ECBEEB5FAAA8}"/>
    <cellStyle name="Comma 5 7 2 2 3 2 5" xfId="36377" xr:uid="{65BA9F32-6281-47D8-AF4C-78D805BE7F21}"/>
    <cellStyle name="Comma 5 7 2 2 3 3" xfId="19691" xr:uid="{BD8E6258-A488-48E6-85A0-82837DD771A2}"/>
    <cellStyle name="Comma 5 7 2 2 3 3 2" xfId="51785" xr:uid="{AEE4C477-5F00-4015-83BE-F134EEB4329F}"/>
    <cellStyle name="Comma 5 7 2 2 3 3 3" xfId="39170" xr:uid="{C88FEE98-75EE-48EC-9B3B-B716FFA26A1E}"/>
    <cellStyle name="Comma 5 7 2 2 3 4" xfId="13105" xr:uid="{57185541-FB7A-42FF-AB1E-EBBD458FF48A}"/>
    <cellStyle name="Comma 5 7 2 2 3 4 2" xfId="45507" xr:uid="{38EB58B0-04A6-4C33-A10F-CFB4E93B4E8B}"/>
    <cellStyle name="Comma 5 7 2 2 3 5" xfId="6518" xr:uid="{538315A6-3CD6-4EAC-BCED-D77130EA7A7A}"/>
    <cellStyle name="Comma 5 7 2 2 3 6" xfId="32880" xr:uid="{F501960D-E279-4053-B626-2E8758529B5B}"/>
    <cellStyle name="Comma 5 7 2 2 4" xfId="24580" xr:uid="{9E313FD7-A91D-4D21-BEB6-4738C66AC669}"/>
    <cellStyle name="Comma 5 7 2 2 4 2" xfId="17073" xr:uid="{9D06EB0D-2BBD-45FD-8FE9-5F3344591340}"/>
    <cellStyle name="Comma 5 7 2 2 4 2 2" xfId="54404" xr:uid="{3790473A-7885-46C3-A07D-255339097E93}"/>
    <cellStyle name="Comma 5 7 2 2 4 2 3" xfId="41789" xr:uid="{211AED9D-9D58-4EE8-BF9E-0B2F64457F5C}"/>
    <cellStyle name="Comma 5 7 2 2 4 3" xfId="10487" xr:uid="{C4855F6C-A4CC-42B7-AB48-ADE58F40BCBD}"/>
    <cellStyle name="Comma 5 7 2 2 4 3 2" xfId="48126" xr:uid="{5EC074AF-AFB4-4AEC-821A-681F260E7808}"/>
    <cellStyle name="Comma 5 7 2 2 4 4" xfId="5971" xr:uid="{BD941735-CFE6-4F9C-80AF-29CB4E2C4042}"/>
    <cellStyle name="Comma 5 7 2 2 4 5" xfId="35499" xr:uid="{F97CBBE2-9FBF-4F0A-A1A9-341EF73C77D0}"/>
    <cellStyle name="Comma 5 7 2 2 5" xfId="20567" xr:uid="{DFBA8AB8-CC31-4A94-8AC9-07CC02960D0A}"/>
    <cellStyle name="Comma 5 7 2 2 5 2" xfId="50907" xr:uid="{FB9899A6-74A5-49B4-8F29-34B1B2E1F4DC}"/>
    <cellStyle name="Comma 5 7 2 2 5 3" xfId="38292" xr:uid="{E59FCC73-3C31-446C-A245-0F55446F9629}"/>
    <cellStyle name="Comma 5 7 2 2 6" xfId="13981" xr:uid="{FB0BF167-FB0B-40CD-A651-F4669CEBCDF6}"/>
    <cellStyle name="Comma 5 7 2 2 6 2" xfId="44629" xr:uid="{4B04F79E-029A-4C66-9325-C44AEF0DF210}"/>
    <cellStyle name="Comma 5 7 2 2 7" xfId="7394" xr:uid="{563D72CC-043C-4F4C-9F3D-3064AD160B6F}"/>
    <cellStyle name="Comma 5 7 2 2 8" xfId="32002" xr:uid="{6418A115-AEE5-4DAC-AC76-F5F382255B91}"/>
    <cellStyle name="Comma 5 7 2 2 9" xfId="28076" xr:uid="{5C18C20F-8FB0-497C-A98A-A678AA361A89}"/>
    <cellStyle name="Comma 5 7 2 3" xfId="26784" xr:uid="{A5E7D0B6-5ED2-4DE9-9EC0-CE999C00F6CD}"/>
    <cellStyle name="Comma 5 7 2 3 2" xfId="23287" xr:uid="{DE0564E4-2974-4987-9B37-5398A65841CA}"/>
    <cellStyle name="Comma 5 7 2 3 2 2" xfId="15780" xr:uid="{F559B3A5-910F-4C98-ABEC-F715B915AE2F}"/>
    <cellStyle name="Comma 5 7 2 3 2 2 2" xfId="55697" xr:uid="{D82F65B0-A9ED-4635-B889-4A9E32A31780}"/>
    <cellStyle name="Comma 5 7 2 3 2 2 3" xfId="43082" xr:uid="{2F44C4AF-8CB1-4575-BC41-CA6ABE30B466}"/>
    <cellStyle name="Comma 5 7 2 3 2 3" xfId="9194" xr:uid="{F2FC119D-0022-499A-81EC-441762AABC65}"/>
    <cellStyle name="Comma 5 7 2 3 2 3 2" xfId="49419" xr:uid="{DA11CF5E-C6FC-46B8-A39C-3938022AF54F}"/>
    <cellStyle name="Comma 5 7 2 3 2 4" xfId="30330" xr:uid="{380BC13E-4D4D-405B-871C-27C9E688C18A}"/>
    <cellStyle name="Comma 5 7 2 3 2 5" xfId="36792" xr:uid="{66DCADC0-9179-44BE-9F6F-4BD31292C7BD}"/>
    <cellStyle name="Comma 5 7 2 3 3" xfId="25909" xr:uid="{632903A0-0202-4EBC-8CEA-4F8FD92AACDC}"/>
    <cellStyle name="Comma 5 7 2 3 3 2" xfId="18402" xr:uid="{173382EB-A240-4961-84C0-48F17DF58D8B}"/>
    <cellStyle name="Comma 5 7 2 3 3 2 2" xfId="53075" xr:uid="{C294B403-4F8A-4BB4-97F5-3F573A2A4709}"/>
    <cellStyle name="Comma 5 7 2 3 3 2 3" xfId="40460" xr:uid="{8200F688-F8FB-4688-BA2A-80E372B03DC2}"/>
    <cellStyle name="Comma 5 7 2 3 3 3" xfId="11816" xr:uid="{787707C2-05BB-487F-8D61-C5637A3099CB}"/>
    <cellStyle name="Comma 5 7 2 3 3 3 2" xfId="46797" xr:uid="{1D3E206D-011B-48B5-96AA-A21999111DFC}"/>
    <cellStyle name="Comma 5 7 2 3 3 4" xfId="4642" xr:uid="{23B2CB02-669C-4BF1-B921-132A951852FE}"/>
    <cellStyle name="Comma 5 7 2 3 3 5" xfId="34170" xr:uid="{300C8AF9-303C-411B-A477-3F8CE0756AFE}"/>
    <cellStyle name="Comma 5 7 2 3 4" xfId="19276" xr:uid="{CDEE1ED1-E6EB-4253-8B0D-DD71C93D225D}"/>
    <cellStyle name="Comma 5 7 2 3 4 2" xfId="52200" xr:uid="{4EFBADED-3C95-410B-94AA-606E9CC11625}"/>
    <cellStyle name="Comma 5 7 2 3 4 3" xfId="39585" xr:uid="{7FBA5026-22D6-4D8B-8296-55B18E9E6D36}"/>
    <cellStyle name="Comma 5 7 2 3 5" xfId="12690" xr:uid="{AA97C688-D110-47A9-A80E-1424206EF48A}"/>
    <cellStyle name="Comma 5 7 2 3 5 2" xfId="45922" xr:uid="{0A9676BD-C472-434E-BE2B-54E4F15BAE6F}"/>
    <cellStyle name="Comma 5 7 2 3 6" xfId="3768" xr:uid="{F9B19010-EE5F-4B66-A0DF-310249EAF0F5}"/>
    <cellStyle name="Comma 5 7 2 3 7" xfId="33295" xr:uid="{0B748160-87B6-406C-B964-06CBAA729940}"/>
    <cellStyle name="Comma 5 7 2 4" xfId="27634" xr:uid="{EF3573C4-B577-4085-8E7B-A728A2ABFD6E}"/>
    <cellStyle name="Comma 5 7 2 4 2" xfId="24137" xr:uid="{A5EDA94C-C7FD-4788-9FE6-896B2CEFE2E9}"/>
    <cellStyle name="Comma 5 7 2 4 2 2" xfId="16630" xr:uid="{3B85959C-4374-454C-A97F-AA0B02B98737}"/>
    <cellStyle name="Comma 5 7 2 4 2 2 2" xfId="54847" xr:uid="{09FFF17E-ADE3-4752-8AF9-35C8E4D54680}"/>
    <cellStyle name="Comma 5 7 2 4 2 2 3" xfId="42232" xr:uid="{E0EA7A28-3BE0-4E2E-BC66-837878D9AAC2}"/>
    <cellStyle name="Comma 5 7 2 4 2 3" xfId="10044" xr:uid="{F0B2E2AD-F706-4018-A09A-563FEBF49964}"/>
    <cellStyle name="Comma 5 7 2 4 2 3 2" xfId="48569" xr:uid="{6C290C7F-77A3-493E-A210-2A05DC5B9D41}"/>
    <cellStyle name="Comma 5 7 2 4 2 4" xfId="29480" xr:uid="{43C62286-3149-4841-8E99-FC85BC1376C8}"/>
    <cellStyle name="Comma 5 7 2 4 2 5" xfId="35942" xr:uid="{3FCB6508-27A3-4658-92F3-EFB8F019ECAB}"/>
    <cellStyle name="Comma 5 7 2 4 3" xfId="20126" xr:uid="{CB7B3F8F-30FB-4DE5-AB9E-8334744D4F04}"/>
    <cellStyle name="Comma 5 7 2 4 3 2" xfId="51350" xr:uid="{B156C229-B3EA-4F9A-94FA-7ADBF7163B69}"/>
    <cellStyle name="Comma 5 7 2 4 3 3" xfId="38735" xr:uid="{3536132F-E4AA-4AF2-97F1-0AB5FD90A279}"/>
    <cellStyle name="Comma 5 7 2 4 4" xfId="13540" xr:uid="{FC717D37-9A36-4B2E-9C88-6D164D73C943}"/>
    <cellStyle name="Comma 5 7 2 4 4 2" xfId="45072" xr:uid="{18007715-673D-4F6D-9657-BBE55A326DBF}"/>
    <cellStyle name="Comma 5 7 2 4 5" xfId="6953" xr:uid="{06283D8A-DF7E-45CE-9A7D-BCDD9BCA6986}"/>
    <cellStyle name="Comma 5 7 2 4 6" xfId="32445" xr:uid="{FE1F6409-8FD3-4411-8D61-B799E9830CF9}"/>
    <cellStyle name="Comma 5 7 2 5" xfId="25024" xr:uid="{D9140917-808A-470B-B122-7472003062F0}"/>
    <cellStyle name="Comma 5 7 2 5 2" xfId="17517" xr:uid="{2911027C-D346-4A45-98DE-82F7EF0B4227}"/>
    <cellStyle name="Comma 5 7 2 5 2 2" xfId="53960" xr:uid="{52322ED8-310A-49D0-BDF0-438284440045}"/>
    <cellStyle name="Comma 5 7 2 5 2 3" xfId="41345" xr:uid="{018F4731-8435-4E84-A877-9B62F22B237F}"/>
    <cellStyle name="Comma 5 7 2 5 3" xfId="10931" xr:uid="{7EE499F9-9CF1-48F9-A5A5-17B94E343ADD}"/>
    <cellStyle name="Comma 5 7 2 5 3 2" xfId="47682" xr:uid="{41FF1993-ECFE-4F5A-B851-5F02F841EA82}"/>
    <cellStyle name="Comma 5 7 2 5 4" xfId="5527" xr:uid="{96ADE0C2-718E-40A2-9462-AC7AAFE151F1}"/>
    <cellStyle name="Comma 5 7 2 5 5" xfId="35055" xr:uid="{81BD2194-D508-45FF-B1A7-F433C3FFAEA8}"/>
    <cellStyle name="Comma 5 7 2 6" xfId="28660" xr:uid="{6BC04F71-439E-4EBC-82AA-EC030CFD5960}"/>
    <cellStyle name="Comma 5 7 2 6 2" xfId="21009" xr:uid="{A7E2E548-DB4E-42A5-B410-1759F12D051D}"/>
    <cellStyle name="Comma 5 7 2 6 2 2" xfId="50463" xr:uid="{720D52E3-CD2D-4DB1-8B42-E94AECCB9F5B}"/>
    <cellStyle name="Comma 5 7 2 6 3" xfId="14423" xr:uid="{E03A335C-4779-47E0-84DB-6369EDFD62D4}"/>
    <cellStyle name="Comma 5 7 2 6 4" xfId="7836" xr:uid="{9FAC4133-BBA5-41AC-9311-AB0D9C0DF917}"/>
    <cellStyle name="Comma 5 7 2 6 5" xfId="37848" xr:uid="{5DE23074-16AC-4D3D-944B-8588316F6EB5}"/>
    <cellStyle name="Comma 5 7 2 7" xfId="21663" xr:uid="{5653B53D-2EEC-4EC1-AD0F-27D7F85E6020}"/>
    <cellStyle name="Comma 5 7 2 7 2" xfId="44106" xr:uid="{3F2CDEA3-3F61-4D6A-A51F-0BC912231D41}"/>
    <cellStyle name="Comma 5 7 2 8" xfId="22249" xr:uid="{46799D81-C5AD-4F78-B88E-E032E9989D09}"/>
    <cellStyle name="Comma 5 7 2 9" xfId="21262" xr:uid="{9786FA6C-D87F-49F8-A1DE-687A24A627B4}"/>
    <cellStyle name="Comma 5 7 20" xfId="57010" xr:uid="{F287A4CF-7D3D-4136-A8ED-B33B65608827}"/>
    <cellStyle name="Comma 5 7 21" xfId="57064" xr:uid="{EA95168D-4286-4AF5-80C5-8994B9871206}"/>
    <cellStyle name="Comma 5 7 22" xfId="1484" xr:uid="{0739FDD6-9F58-45B4-8F4B-E28C27E5CCC0}"/>
    <cellStyle name="Comma 5 7 23" xfId="57148" xr:uid="{F5222055-EC21-46AF-98D6-1E7398E7D728}"/>
    <cellStyle name="Comma 5 7 3" xfId="900" xr:uid="{8D1958F8-F487-4665-A0C2-4E762CA01415}"/>
    <cellStyle name="Comma 5 7 3 10" xfId="28837" xr:uid="{71F5B38E-30AD-47AE-8D70-021A7BC70E63}"/>
    <cellStyle name="Comma 5 7 3 2" xfId="1286" xr:uid="{F5181BDF-4F2B-485D-B7E0-CD90EF75EBF0}"/>
    <cellStyle name="Comma 5 7 3 2 2" xfId="22948" xr:uid="{1F645DD6-2E2C-4581-BB18-9BBC88859605}"/>
    <cellStyle name="Comma 5 7 3 2 2 2" xfId="15441" xr:uid="{8456A81E-72B4-4DC2-8999-C2639C6974E6}"/>
    <cellStyle name="Comma 5 7 3 2 2 2 2" xfId="56036" xr:uid="{9E6B9CAE-0673-4C64-A6BB-FE5BE6444F1D}"/>
    <cellStyle name="Comma 5 7 3 2 2 2 3" xfId="43421" xr:uid="{AF90213F-6DAC-4103-88B7-AF5DECCE5658}"/>
    <cellStyle name="Comma 5 7 3 2 2 3" xfId="8855" xr:uid="{27D41398-F8A1-45A3-ACDE-BE055E77CDC5}"/>
    <cellStyle name="Comma 5 7 3 2 2 3 2" xfId="49758" xr:uid="{60948C4D-B212-407F-AF08-12DC52B13FCE}"/>
    <cellStyle name="Comma 5 7 3 2 2 4" xfId="30669" xr:uid="{9C365E9A-A2F1-464D-83B7-4DBEB6AE6006}"/>
    <cellStyle name="Comma 5 7 3 2 2 5" xfId="37131" xr:uid="{EDCF0929-B78E-4C1B-97FE-D4BEF1D6E396}"/>
    <cellStyle name="Comma 5 7 3 2 3" xfId="25566" xr:uid="{E2971B66-1C6F-4E73-82CE-65C6124EF13D}"/>
    <cellStyle name="Comma 5 7 3 2 3 2" xfId="18059" xr:uid="{B056DE13-43E4-467D-AD91-4D5ABBE346DA}"/>
    <cellStyle name="Comma 5 7 3 2 3 2 2" xfId="53418" xr:uid="{F0DF2F8E-BEE3-4515-BC3A-54E7580DD6C6}"/>
    <cellStyle name="Comma 5 7 3 2 3 2 3" xfId="40803" xr:uid="{DD740DA6-9E4C-4E6C-9AD9-8349CD43471C}"/>
    <cellStyle name="Comma 5 7 3 2 3 3" xfId="11473" xr:uid="{20EA7FD1-0038-482D-8A66-8C5A4EBC1F27}"/>
    <cellStyle name="Comma 5 7 3 2 3 3 2" xfId="47140" xr:uid="{8102F00C-537C-47CD-8E8C-FCF672D41113}"/>
    <cellStyle name="Comma 5 7 3 2 3 4" xfId="4985" xr:uid="{8E972276-D8F0-4E12-AA42-2C0BB5315746}"/>
    <cellStyle name="Comma 5 7 3 2 3 5" xfId="34513" xr:uid="{19AC0DB1-E444-4234-851C-480D6904D29B}"/>
    <cellStyle name="Comma 5 7 3 2 4" xfId="18937" xr:uid="{8FCC9B69-DB7D-4E00-962F-23AEA960D33C}"/>
    <cellStyle name="Comma 5 7 3 2 4 2" xfId="52539" xr:uid="{5C0F9D63-A834-4235-B2B1-AEC207FAE132}"/>
    <cellStyle name="Comma 5 7 3 2 4 3" xfId="39924" xr:uid="{14B17F91-A63E-498A-A729-931EBBAE6C89}"/>
    <cellStyle name="Comma 5 7 3 2 5" xfId="12351" xr:uid="{D3FD139A-B6FA-46FA-8967-AE049DC19742}"/>
    <cellStyle name="Comma 5 7 3 2 5 2" xfId="46261" xr:uid="{74546C42-C900-4E66-BFE3-99F886FAE427}"/>
    <cellStyle name="Comma 5 7 3 2 6" xfId="4107" xr:uid="{5812120D-CB16-4227-BE14-F9F7A191ECC7}"/>
    <cellStyle name="Comma 5 7 3 2 7" xfId="33634" xr:uid="{BFF4CF32-9089-43D7-A566-A53D60493E2A}"/>
    <cellStyle name="Comma 5 7 3 2 8" xfId="26445" xr:uid="{C1222E38-7751-4255-9B38-DC59ACB391E9}"/>
    <cellStyle name="Comma 5 7 3 3" xfId="27295" xr:uid="{30737810-35E0-482C-8B12-A8320BCB6444}"/>
    <cellStyle name="Comma 5 7 3 3 2" xfId="23798" xr:uid="{54F1FC4E-B25F-4A7D-9A72-14DDE9AD7449}"/>
    <cellStyle name="Comma 5 7 3 3 2 2" xfId="16291" xr:uid="{7CF8F838-49F0-4423-8394-C9405B8C0F21}"/>
    <cellStyle name="Comma 5 7 3 3 2 2 2" xfId="55186" xr:uid="{DD78FC9F-D3D9-4332-A01F-2AF589356A8E}"/>
    <cellStyle name="Comma 5 7 3 3 2 2 3" xfId="42571" xr:uid="{A0F080D6-D83D-4E55-82D1-A86899895084}"/>
    <cellStyle name="Comma 5 7 3 3 2 3" xfId="9705" xr:uid="{9D6E4160-6317-49E3-8FEA-0554BCC264F2}"/>
    <cellStyle name="Comma 5 7 3 3 2 3 2" xfId="48908" xr:uid="{56104393-EDE9-427C-AB3F-7FB9643BBDCE}"/>
    <cellStyle name="Comma 5 7 3 3 2 4" xfId="29819" xr:uid="{84CDC78F-AC4D-44F7-AD69-4EA223CA3169}"/>
    <cellStyle name="Comma 5 7 3 3 2 5" xfId="36281" xr:uid="{A2FD0137-83B4-4950-A04B-1C36A6382E1F}"/>
    <cellStyle name="Comma 5 7 3 3 3" xfId="19787" xr:uid="{A972669A-E3D9-40B1-A260-82DB0267A6F8}"/>
    <cellStyle name="Comma 5 7 3 3 3 2" xfId="51689" xr:uid="{7E1A8093-AB0E-442A-B546-EEC2F8AC1FC5}"/>
    <cellStyle name="Comma 5 7 3 3 3 3" xfId="39074" xr:uid="{F6F588F9-CE79-4579-9319-CBA166BF79FF}"/>
    <cellStyle name="Comma 5 7 3 3 4" xfId="13201" xr:uid="{5EEE1D3A-1174-4499-A90B-1D77FE52B8A0}"/>
    <cellStyle name="Comma 5 7 3 3 4 2" xfId="45411" xr:uid="{68B41475-62ED-4147-AB3E-294394B75B3C}"/>
    <cellStyle name="Comma 5 7 3 3 5" xfId="6614" xr:uid="{6C4F650F-3D37-4F97-8756-FBCB35629DA1}"/>
    <cellStyle name="Comma 5 7 3 3 6" xfId="32784" xr:uid="{378A4DAA-28C8-4020-90E5-1AD1047BC8D3}"/>
    <cellStyle name="Comma 5 7 3 4" xfId="24681" xr:uid="{58FB3E0F-0FB5-40A7-AF1F-471FC80B86B0}"/>
    <cellStyle name="Comma 5 7 3 4 2" xfId="17174" xr:uid="{B83F94FC-45EC-4745-A689-6604A4241399}"/>
    <cellStyle name="Comma 5 7 3 4 2 2" xfId="54303" xr:uid="{F063194E-3CA7-4EBB-A897-9F2F05C3CE62}"/>
    <cellStyle name="Comma 5 7 3 4 2 3" xfId="41688" xr:uid="{1DD0C606-ABC3-41B9-B055-F64F94B9AA74}"/>
    <cellStyle name="Comma 5 7 3 4 3" xfId="10588" xr:uid="{44B9A635-4ED7-4B4A-81F2-623C1F541401}"/>
    <cellStyle name="Comma 5 7 3 4 3 2" xfId="48025" xr:uid="{BF0BE1AE-A84D-4DAE-AAFD-43682084CC0D}"/>
    <cellStyle name="Comma 5 7 3 4 4" xfId="5870" xr:uid="{424D4427-5F25-4B58-9413-E0B209F9C2DF}"/>
    <cellStyle name="Comma 5 7 3 4 5" xfId="35398" xr:uid="{0007C82B-FE0D-44D3-B0A6-6B49B71EAAFA}"/>
    <cellStyle name="Comma 5 7 3 5" xfId="28202" xr:uid="{DD800CE3-19FB-4CEF-88D5-2939ACBA433B}"/>
    <cellStyle name="Comma 5 7 3 5 2" xfId="20666" xr:uid="{E23F4C6B-5C2E-45DD-8181-6D3D217B0971}"/>
    <cellStyle name="Comma 5 7 3 5 2 2" xfId="50809" xr:uid="{90E5D3EF-31A8-46E5-A481-53D1473D7B67}"/>
    <cellStyle name="Comma 5 7 3 5 3" xfId="14080" xr:uid="{98099235-9735-4D82-A5C6-1308B52D31D5}"/>
    <cellStyle name="Comma 5 7 3 5 4" xfId="7493" xr:uid="{2D7AF3A7-4998-455B-A116-C41BC7974B13}"/>
    <cellStyle name="Comma 5 7 3 5 5" xfId="38194" xr:uid="{5EFCC709-89CD-4141-9B5A-5A0A00B5FE97}"/>
    <cellStyle name="Comma 5 7 3 6" xfId="21166" xr:uid="{DCE102CF-0357-4520-AF5F-D4F62897E395}"/>
    <cellStyle name="Comma 5 7 3 6 2" xfId="44511" xr:uid="{11BC0E88-797D-4C56-A005-3BAA2AA26E97}"/>
    <cellStyle name="Comma 5 7 3 7" xfId="14580" xr:uid="{217E66FD-0611-48EA-B24D-9A0071AC9D5A}"/>
    <cellStyle name="Comma 5 7 3 8" xfId="7993" xr:uid="{66F26AFC-5ECE-408C-916E-5D6B2D9D2C35}"/>
    <cellStyle name="Comma 5 7 3 9" xfId="31901" xr:uid="{3CFBCA93-D421-4CFD-8E85-B819B94D6518}"/>
    <cellStyle name="Comma 5 7 4" xfId="957" xr:uid="{59225C38-E515-4FEF-B380-7B5F8F50B7D8}"/>
    <cellStyle name="Comma 5 7 4 2" xfId="23354" xr:uid="{0A3D6906-4E1F-4AA0-9ABB-CF7DA085B1B4}"/>
    <cellStyle name="Comma 5 7 4 2 2" xfId="15847" xr:uid="{F86DBD4B-E79B-45D9-8811-52CA7E703656}"/>
    <cellStyle name="Comma 5 7 4 2 2 2" xfId="55630" xr:uid="{FF8EE5B3-86C6-494F-B987-CE3187DAE0D8}"/>
    <cellStyle name="Comma 5 7 4 2 2 3" xfId="43015" xr:uid="{45EDC6C3-F3D4-4C2F-B66E-165C9BA527C8}"/>
    <cellStyle name="Comma 5 7 4 2 3" xfId="9261" xr:uid="{DB424857-6B1B-47D4-B44D-0F4B9AB17013}"/>
    <cellStyle name="Comma 5 7 4 2 3 2" xfId="49352" xr:uid="{518D971B-AA59-4A88-9797-6421D9A5FB0F}"/>
    <cellStyle name="Comma 5 7 4 2 4" xfId="30263" xr:uid="{0F1131AB-1446-4181-9A71-5F2FF3067422}"/>
    <cellStyle name="Comma 5 7 4 2 5" xfId="36725" xr:uid="{EE5E7274-4B3A-4062-8593-6C3F2F27169F}"/>
    <cellStyle name="Comma 5 7 4 3" xfId="25977" xr:uid="{1AA6B999-1C46-42F4-906E-06AF1DA1DB0F}"/>
    <cellStyle name="Comma 5 7 4 3 2" xfId="18470" xr:uid="{86AA5B1D-DA6F-4FF9-9AE2-D09A80C8E496}"/>
    <cellStyle name="Comma 5 7 4 3 2 2" xfId="53007" xr:uid="{B6750E6F-87F5-42D9-B448-126D98301235}"/>
    <cellStyle name="Comma 5 7 4 3 2 3" xfId="40392" xr:uid="{8892F431-1259-4255-80C5-7ACA50CEC18F}"/>
    <cellStyle name="Comma 5 7 4 3 3" xfId="11884" xr:uid="{DDC9E0AB-5F42-4D00-AD4D-FA5E447DF86E}"/>
    <cellStyle name="Comma 5 7 4 3 3 2" xfId="46729" xr:uid="{045F05CD-BFFF-4A5A-8FCF-DDB39E2B48D8}"/>
    <cellStyle name="Comma 5 7 4 3 4" xfId="4574" xr:uid="{DCEE6CF0-95B7-4C23-AC8C-5F164AB6DF26}"/>
    <cellStyle name="Comma 5 7 4 3 5" xfId="34102" xr:uid="{5804028F-3C5C-42EE-96A8-AF80ACF239BA}"/>
    <cellStyle name="Comma 5 7 4 4" xfId="19343" xr:uid="{DEB0D453-F305-4911-95D8-D2FED763DC62}"/>
    <cellStyle name="Comma 5 7 4 4 2" xfId="52133" xr:uid="{83F9E20B-3FB7-472C-88F9-374592E836FF}"/>
    <cellStyle name="Comma 5 7 4 4 3" xfId="39518" xr:uid="{73DECC3E-48FF-41F9-9170-E8B97B392412}"/>
    <cellStyle name="Comma 5 7 4 5" xfId="12757" xr:uid="{A13D1F2C-1B11-45F9-80AC-DCE899C54D86}"/>
    <cellStyle name="Comma 5 7 4 5 2" xfId="45855" xr:uid="{36BAEF1D-D7BC-4E89-A814-2019AE21400C}"/>
    <cellStyle name="Comma 5 7 4 6" xfId="3701" xr:uid="{75B84494-374E-45FD-97A4-AAE35643770D}"/>
    <cellStyle name="Comma 5 7 4 7" xfId="33228" xr:uid="{6A542CDF-F96F-4B62-8C5B-BE71258397D7}"/>
    <cellStyle name="Comma 5 7 4 8" xfId="26851" xr:uid="{33A709D6-2826-4B3C-848A-0DCDD86CA644}"/>
    <cellStyle name="Comma 5 7 5" xfId="27699" xr:uid="{C950D045-F090-4EFE-A00C-D0C7769CFF6E}"/>
    <cellStyle name="Comma 5 7 5 2" xfId="24202" xr:uid="{47993429-84C5-426C-A003-6827D1F429AA}"/>
    <cellStyle name="Comma 5 7 5 2 2" xfId="16695" xr:uid="{B313BE86-1EA0-44B3-ABED-60F74C40713B}"/>
    <cellStyle name="Comma 5 7 5 2 2 2" xfId="54782" xr:uid="{B8B396C5-A931-4440-916C-0403649F958D}"/>
    <cellStyle name="Comma 5 7 5 2 2 3" xfId="42167" xr:uid="{8D1EAB3F-D787-4406-80E8-62029F5F292C}"/>
    <cellStyle name="Comma 5 7 5 2 3" xfId="10109" xr:uid="{B15C2168-6C00-488B-92A6-9FC9A239B640}"/>
    <cellStyle name="Comma 5 7 5 2 3 2" xfId="48504" xr:uid="{FADA2B75-E90A-4E75-854B-BE3009029C1F}"/>
    <cellStyle name="Comma 5 7 5 2 4" xfId="29415" xr:uid="{CB928CDE-BF7F-45C5-BF89-6A1A1DCBCFDE}"/>
    <cellStyle name="Comma 5 7 5 2 5" xfId="35877" xr:uid="{87DB6D05-FA24-442F-9D6C-8CCEEEAE395F}"/>
    <cellStyle name="Comma 5 7 5 3" xfId="20191" xr:uid="{DB646391-1664-4A2A-92CC-CB92720755C6}"/>
    <cellStyle name="Comma 5 7 5 3 2" xfId="51285" xr:uid="{89118101-2B52-46C5-B056-90B29DD75E58}"/>
    <cellStyle name="Comma 5 7 5 3 3" xfId="38670" xr:uid="{4C2AF9E2-1A3A-447C-A2CA-B60576E67CB7}"/>
    <cellStyle name="Comma 5 7 5 4" xfId="13605" xr:uid="{8650FCC7-77D2-4220-BEC6-E148BEA6C040}"/>
    <cellStyle name="Comma 5 7 5 4 2" xfId="45007" xr:uid="{F41E2765-4573-4C6E-86A4-ED0138959FB9}"/>
    <cellStyle name="Comma 5 7 5 5" xfId="7018" xr:uid="{59171A3B-E1EF-4341-BBA0-22E93ED488E1}"/>
    <cellStyle name="Comma 5 7 5 6" xfId="32380" xr:uid="{0D1BE14E-979D-4524-A966-AAF638F81EF0}"/>
    <cellStyle name="Comma 5 7 6" xfId="25092" xr:uid="{6328936F-0BE0-4E1C-8437-67F1ACD6C53B}"/>
    <cellStyle name="Comma 5 7 6 2" xfId="17585" xr:uid="{0A629C81-3A50-48DA-A17C-894580BB58B7}"/>
    <cellStyle name="Comma 5 7 6 2 2" xfId="53892" xr:uid="{70B480C0-E221-4F23-914F-C32AA56A4E2B}"/>
    <cellStyle name="Comma 5 7 6 2 3" xfId="41277" xr:uid="{92662DDE-9007-4783-A1A5-E7031AFD83B8}"/>
    <cellStyle name="Comma 5 7 6 3" xfId="10999" xr:uid="{2533D92C-243C-4586-B199-0DC2CC9E3857}"/>
    <cellStyle name="Comma 5 7 6 3 2" xfId="47614" xr:uid="{6A967FBE-DCED-4854-8E18-914A2561A1E9}"/>
    <cellStyle name="Comma 5 7 6 4" xfId="5459" xr:uid="{84938A3B-A53A-4F43-B0F8-4951FE8AD37A}"/>
    <cellStyle name="Comma 5 7 6 5" xfId="34987" xr:uid="{6BE4FC3C-CB31-4DE3-A5BA-388539A2AB43}"/>
    <cellStyle name="Comma 5 7 7" xfId="28750" xr:uid="{03AFB151-0A9F-42AD-A439-CFDC0410CD2E}"/>
    <cellStyle name="Comma 5 7 7 2" xfId="21079" xr:uid="{718D2137-A2D8-4FED-ACD6-680CE03794DF}"/>
    <cellStyle name="Comma 5 7 7 2 2" xfId="50398" xr:uid="{7140BC97-32FE-4F17-9826-2382E8E532DF}"/>
    <cellStyle name="Comma 5 7 7 3" xfId="14493" xr:uid="{B152EB91-0714-42E9-A10D-C8A0A2D06D46}"/>
    <cellStyle name="Comma 5 7 7 4" xfId="7906" xr:uid="{B2D98651-8D64-4AA2-AD07-EDA50BFB1076}"/>
    <cellStyle name="Comma 5 7 7 5" xfId="37783" xr:uid="{88427476-D429-4F07-9323-E5E93BB18B4D}"/>
    <cellStyle name="Comma 5 7 8" xfId="22445" xr:uid="{57454F4A-278E-42D3-9115-7BE81AD76C9B}"/>
    <cellStyle name="Comma 5 7 8 2" xfId="14938" xr:uid="{F212CB9A-522E-4242-9A36-8C1F5D18801B}"/>
    <cellStyle name="Comma 5 7 8 3" xfId="8352" xr:uid="{B7270D06-A554-449C-8F02-5FFE3AAA8AEE}"/>
    <cellStyle name="Comma 5 7 8 4" xfId="31172" xr:uid="{6EA32DB3-1281-4136-959C-873306E154A6}"/>
    <cellStyle name="Comma 5 7 8 5" xfId="43997" xr:uid="{CEE6889E-1DC3-4131-B2BB-0899D215A8CE}"/>
    <cellStyle name="Comma 5 7 9" xfId="22265" xr:uid="{9D5E51FD-C3FA-49DE-982B-3E18036D1DF9}"/>
    <cellStyle name="Comma 5 8" xfId="573" xr:uid="{916AF70E-40E4-4274-B6C0-2EB15B1A79AD}"/>
    <cellStyle name="Comma 5 8 10" xfId="21755" xr:uid="{A62BB739-2EA1-4C95-BB22-B38A3F6EA8DB}"/>
    <cellStyle name="Comma 5 8 11" xfId="21310" xr:uid="{7D8D262B-6D7F-4C02-AFE6-F8931FC48B06}"/>
    <cellStyle name="Comma 5 8 12" xfId="14724" xr:uid="{7E1ECF34-B412-4ED6-96E3-D52CDA90209B}"/>
    <cellStyle name="Comma 5 8 13" xfId="8137" xr:uid="{01BA0448-F007-4582-9023-8642C2287A46}"/>
    <cellStyle name="Comma 5 8 14" xfId="29032" xr:uid="{46524D37-1A2C-49E1-9DB7-04A37894C07B}"/>
    <cellStyle name="Comma 5 8 15" xfId="3563" xr:uid="{3365C99D-0106-4610-9E7E-E543F6E1902F}"/>
    <cellStyle name="Comma 5 8 16" xfId="31524" xr:uid="{0E9C0F5E-E052-472F-9A2C-F1263C51751B}"/>
    <cellStyle name="Comma 5 8 17" xfId="56864" xr:uid="{967B8AC1-4BB0-40A6-8127-5792F42DB156}"/>
    <cellStyle name="Comma 5 8 18" xfId="2647" xr:uid="{23F6029E-2804-4133-AFF7-5F5298C35A66}"/>
    <cellStyle name="Comma 5 8 2" xfId="782" xr:uid="{A1117657-4C22-4D0B-B551-9C089A424AB6}"/>
    <cellStyle name="Comma 5 8 2 10" xfId="14634" xr:uid="{966E0CBD-BC5F-4C94-8496-18E2CC7A7CC0}"/>
    <cellStyle name="Comma 5 8 2 11" xfId="8047" xr:uid="{5D4E8F8E-2AEC-44A7-9033-814D3F939B91}"/>
    <cellStyle name="Comma 5 8 2 12" xfId="31553" xr:uid="{35249F06-1D1E-471D-8AF3-B90D7C8EEAD9}"/>
    <cellStyle name="Comma 5 8 2 13" xfId="28892" xr:uid="{AE4B7590-EC50-483B-8B3D-BFD62FEAA68A}"/>
    <cellStyle name="Comma 5 8 2 2" xfId="1189" xr:uid="{47524C33-A72F-49C9-9C82-F8A2129F29CD}"/>
    <cellStyle name="Comma 5 8 2 2 2" xfId="26346" xr:uid="{48DA3698-E1E9-4309-8CFF-DC1E2D2AB18F}"/>
    <cellStyle name="Comma 5 8 2 2 2 2" xfId="22848" xr:uid="{C6F0790C-97C1-423B-88E0-9A7CFEDEA9B1}"/>
    <cellStyle name="Comma 5 8 2 2 2 2 2" xfId="15341" xr:uid="{EE389F2C-3B89-4ADF-B9EE-C46613830E83}"/>
    <cellStyle name="Comma 5 8 2 2 2 2 2 2" xfId="56136" xr:uid="{93A949FB-D10B-4685-BF2C-198B2AD7EEA3}"/>
    <cellStyle name="Comma 5 8 2 2 2 2 2 3" xfId="43521" xr:uid="{4A84AB76-1A67-4547-A573-10B1A4D4BA3B}"/>
    <cellStyle name="Comma 5 8 2 2 2 2 3" xfId="8755" xr:uid="{80161056-01C9-4D32-85ED-7CDCE6729505}"/>
    <cellStyle name="Comma 5 8 2 2 2 2 3 2" xfId="49858" xr:uid="{0423876E-5E72-48C3-ABD2-29618F0678B1}"/>
    <cellStyle name="Comma 5 8 2 2 2 2 4" xfId="30769" xr:uid="{33D2F619-0965-43F4-BD5D-F00BE47D586F}"/>
    <cellStyle name="Comma 5 8 2 2 2 2 5" xfId="37231" xr:uid="{90CEA70D-081E-45C6-B026-55B7DA5BC479}"/>
    <cellStyle name="Comma 5 8 2 2 2 3" xfId="25466" xr:uid="{A10A1C43-EBBC-4024-83E4-CC8A09FA5135}"/>
    <cellStyle name="Comma 5 8 2 2 2 3 2" xfId="17959" xr:uid="{4C5C1311-3D74-43E6-87E7-1CB3DAE90D5F}"/>
    <cellStyle name="Comma 5 8 2 2 2 3 2 2" xfId="53518" xr:uid="{5A495DB3-4D8E-478D-BB09-6CDBB463F90E}"/>
    <cellStyle name="Comma 5 8 2 2 2 3 2 3" xfId="40903" xr:uid="{A6919ADE-4735-4AD7-A231-4A0083CE8C76}"/>
    <cellStyle name="Comma 5 8 2 2 2 3 3" xfId="11373" xr:uid="{B62F42DB-2788-453C-B875-16D473D4142D}"/>
    <cellStyle name="Comma 5 8 2 2 2 3 3 2" xfId="47240" xr:uid="{8AD93EFA-BBAD-4EC1-8AC0-F63E8414235C}"/>
    <cellStyle name="Comma 5 8 2 2 2 3 4" xfId="5085" xr:uid="{0CADCAE1-1C4A-4813-9387-4C807394089D}"/>
    <cellStyle name="Comma 5 8 2 2 2 3 5" xfId="34613" xr:uid="{B8CA556F-C7E8-45DD-8068-B7FAF46C5A50}"/>
    <cellStyle name="Comma 5 8 2 2 2 4" xfId="18838" xr:uid="{12DD88A2-3C21-49BF-A5AE-FF030F7A6278}"/>
    <cellStyle name="Comma 5 8 2 2 2 4 2" xfId="52639" xr:uid="{B852BFBB-98C8-4FBD-97F7-F15196DE1A90}"/>
    <cellStyle name="Comma 5 8 2 2 2 4 3" xfId="40024" xr:uid="{ECE26FC3-40D6-42C0-8ED3-840CBA7022CC}"/>
    <cellStyle name="Comma 5 8 2 2 2 5" xfId="12252" xr:uid="{F7E7B583-19F8-4013-82AE-11943DBD28BE}"/>
    <cellStyle name="Comma 5 8 2 2 2 5 2" xfId="46361" xr:uid="{B156E95F-5977-40A1-B229-C6A77F473B11}"/>
    <cellStyle name="Comma 5 8 2 2 2 6" xfId="4206" xr:uid="{D918BCBA-1BE3-4596-9A74-8A6D4B74F48C}"/>
    <cellStyle name="Comma 5 8 2 2 2 7" xfId="33734" xr:uid="{D13A9D13-15C1-4584-8A15-B5FB2144DE2F}"/>
    <cellStyle name="Comma 5 8 2 2 3" xfId="27200" xr:uid="{DE9CF1B2-2358-49CE-AF23-E489F46CFC4F}"/>
    <cellStyle name="Comma 5 8 2 2 3 2" xfId="23703" xr:uid="{5BDD62E2-17CC-4D63-AF7B-B3CADB39A9D0}"/>
    <cellStyle name="Comma 5 8 2 2 3 2 2" xfId="16196" xr:uid="{58B1503E-A862-4F02-A244-47875604FD90}"/>
    <cellStyle name="Comma 5 8 2 2 3 2 2 2" xfId="55281" xr:uid="{AD59520D-15D9-4775-91B9-F31303968CAF}"/>
    <cellStyle name="Comma 5 8 2 2 3 2 2 3" xfId="42666" xr:uid="{086CA06A-385E-4AF7-98EC-B69B1FFFD2E8}"/>
    <cellStyle name="Comma 5 8 2 2 3 2 3" xfId="9610" xr:uid="{640FFB60-771E-4C11-89E6-A1FF30C33E23}"/>
    <cellStyle name="Comma 5 8 2 2 3 2 3 2" xfId="49003" xr:uid="{96912B07-D976-49AA-9346-29F5C6E5FC55}"/>
    <cellStyle name="Comma 5 8 2 2 3 2 4" xfId="29914" xr:uid="{FE94D233-DEC1-4F59-8AE1-59EA36E292F4}"/>
    <cellStyle name="Comma 5 8 2 2 3 2 5" xfId="36376" xr:uid="{A841672A-D784-4AA9-B7B8-7AFF217C3033}"/>
    <cellStyle name="Comma 5 8 2 2 3 3" xfId="19692" xr:uid="{D5AB1D13-FB3E-474C-B798-B6C0B575695D}"/>
    <cellStyle name="Comma 5 8 2 2 3 3 2" xfId="51784" xr:uid="{A06F7C23-D662-4F78-9E8B-FB7F6C1709AA}"/>
    <cellStyle name="Comma 5 8 2 2 3 3 3" xfId="39169" xr:uid="{7E86A85C-C5DE-479C-95A0-86CBC2A1A54D}"/>
    <cellStyle name="Comma 5 8 2 2 3 4" xfId="13106" xr:uid="{5C0F8988-A340-4D77-890A-3DA008F7F714}"/>
    <cellStyle name="Comma 5 8 2 2 3 4 2" xfId="45506" xr:uid="{FC4C5E78-E5A4-45DE-A99D-E9496198C71F}"/>
    <cellStyle name="Comma 5 8 2 2 3 5" xfId="6519" xr:uid="{E63F7C26-823B-4A40-A9CF-F60AC70A385B}"/>
    <cellStyle name="Comma 5 8 2 2 3 6" xfId="32879" xr:uid="{212C0B89-B447-4ACE-AFCF-E708293561CA}"/>
    <cellStyle name="Comma 5 8 2 2 4" xfId="24581" xr:uid="{DE984A94-BD22-44D1-84FC-D1466D8D20FC}"/>
    <cellStyle name="Comma 5 8 2 2 4 2" xfId="17074" xr:uid="{FB04E62A-3A52-44E7-8CC3-39590DDB93E7}"/>
    <cellStyle name="Comma 5 8 2 2 4 2 2" xfId="54403" xr:uid="{CEFD3548-73F0-4047-BCDF-05898A527312}"/>
    <cellStyle name="Comma 5 8 2 2 4 2 3" xfId="41788" xr:uid="{E878988E-3222-4B66-B045-79D0F4970D13}"/>
    <cellStyle name="Comma 5 8 2 2 4 3" xfId="10488" xr:uid="{FE87A9EF-C50A-46F2-9894-CBFF9B2ACEFC}"/>
    <cellStyle name="Comma 5 8 2 2 4 3 2" xfId="48125" xr:uid="{1336D621-D91D-42B8-AB4A-69F52428919D}"/>
    <cellStyle name="Comma 5 8 2 2 4 4" xfId="5970" xr:uid="{F50621FD-79E1-4069-9A33-C218A2C75225}"/>
    <cellStyle name="Comma 5 8 2 2 4 5" xfId="35498" xr:uid="{AE32E4A3-9A66-4079-9A0B-0F8EF36058B0}"/>
    <cellStyle name="Comma 5 8 2 2 5" xfId="20568" xr:uid="{23292920-64C5-42D6-B39E-00D972598B9A}"/>
    <cellStyle name="Comma 5 8 2 2 5 2" xfId="50906" xr:uid="{1F897BAD-44ED-4A70-A022-7B3D04C2BB16}"/>
    <cellStyle name="Comma 5 8 2 2 5 3" xfId="38291" xr:uid="{0DAD9E13-3108-44C4-A1F4-E5596891988B}"/>
    <cellStyle name="Comma 5 8 2 2 6" xfId="13982" xr:uid="{2F76275A-B28A-486D-A6C1-E5ED5664CF33}"/>
    <cellStyle name="Comma 5 8 2 2 6 2" xfId="44628" xr:uid="{0791CE74-E682-4733-9BF0-5B897B28B0B2}"/>
    <cellStyle name="Comma 5 8 2 2 7" xfId="7395" xr:uid="{F0DC5CB1-6515-4113-AD0D-5F435661ACC4}"/>
    <cellStyle name="Comma 5 8 2 2 8" xfId="32001" xr:uid="{FB8D36EA-ADC2-4B3E-91A0-B49FFED56B40}"/>
    <cellStyle name="Comma 5 8 2 2 9" xfId="28077" xr:uid="{EED203C2-A153-4971-9F92-82BDE0196C86}"/>
    <cellStyle name="Comma 5 8 2 3" xfId="26785" xr:uid="{D8891FC9-6E58-4B1C-A95A-2DCC4A73BCFC}"/>
    <cellStyle name="Comma 5 8 2 3 2" xfId="23288" xr:uid="{29F74FA5-660D-45BF-9535-C5405CED2EF9}"/>
    <cellStyle name="Comma 5 8 2 3 2 2" xfId="15781" xr:uid="{81177933-9719-4072-B61E-7890B5690D9C}"/>
    <cellStyle name="Comma 5 8 2 3 2 2 2" xfId="55696" xr:uid="{2B08F44F-501A-4A23-8CF0-5091DD5E5CE3}"/>
    <cellStyle name="Comma 5 8 2 3 2 2 3" xfId="43081" xr:uid="{FAC51E84-9D5C-4680-83F6-88B8CCD2B201}"/>
    <cellStyle name="Comma 5 8 2 3 2 3" xfId="9195" xr:uid="{A8B07DDA-5178-44BA-9DBB-188259DCF000}"/>
    <cellStyle name="Comma 5 8 2 3 2 3 2" xfId="49418" xr:uid="{C71AEAB2-8C0E-4168-B3BD-3243BE0E359E}"/>
    <cellStyle name="Comma 5 8 2 3 2 4" xfId="30329" xr:uid="{6F262A62-7236-4453-A011-3DADEE5DC52D}"/>
    <cellStyle name="Comma 5 8 2 3 2 5" xfId="36791" xr:uid="{6650A73A-261D-4901-A59E-1FF5A97318FF}"/>
    <cellStyle name="Comma 5 8 2 3 3" xfId="25910" xr:uid="{0F2E8D32-F926-4C73-B56C-4E391458E5AE}"/>
    <cellStyle name="Comma 5 8 2 3 3 2" xfId="18403" xr:uid="{93BD27BC-A72A-407A-A325-4A5D45254983}"/>
    <cellStyle name="Comma 5 8 2 3 3 2 2" xfId="53074" xr:uid="{A65614CB-BF95-40AC-A5BF-88DC435EF797}"/>
    <cellStyle name="Comma 5 8 2 3 3 2 3" xfId="40459" xr:uid="{60B57F18-DF0C-4748-B867-449DD7EADA1C}"/>
    <cellStyle name="Comma 5 8 2 3 3 3" xfId="11817" xr:uid="{2552F734-E32F-42EC-BBFE-FB6FDF7D1F2F}"/>
    <cellStyle name="Comma 5 8 2 3 3 3 2" xfId="46796" xr:uid="{ADEF326A-81B1-4E02-9A49-3CC0D31FF641}"/>
    <cellStyle name="Comma 5 8 2 3 3 4" xfId="4641" xr:uid="{774751A1-843B-4C20-BCFE-1F4E40727595}"/>
    <cellStyle name="Comma 5 8 2 3 3 5" xfId="34169" xr:uid="{72D0E1A9-7EA5-45A6-94EE-220EBF6DCA6C}"/>
    <cellStyle name="Comma 5 8 2 3 4" xfId="19277" xr:uid="{3A5B373E-021F-4078-92D9-AE761CDDA363}"/>
    <cellStyle name="Comma 5 8 2 3 4 2" xfId="52199" xr:uid="{69F5376C-F474-4C52-830B-CB82483BF0FD}"/>
    <cellStyle name="Comma 5 8 2 3 4 3" xfId="39584" xr:uid="{0E0054B2-0F75-474E-AB28-032D521DE4AF}"/>
    <cellStyle name="Comma 5 8 2 3 5" xfId="12691" xr:uid="{8E9B3192-FF27-46A9-BE31-259AF7C7E0FF}"/>
    <cellStyle name="Comma 5 8 2 3 5 2" xfId="45921" xr:uid="{F42E8E2D-EC94-4848-A3FE-736F30ECA3CD}"/>
    <cellStyle name="Comma 5 8 2 3 6" xfId="3767" xr:uid="{5EFFE66A-9EB4-4251-A1BF-62D2BBCF5E54}"/>
    <cellStyle name="Comma 5 8 2 3 7" xfId="33294" xr:uid="{86B34CF1-D894-43BD-8C42-84847A8CD77E}"/>
    <cellStyle name="Comma 5 8 2 4" xfId="27635" xr:uid="{ED870E4F-AF8F-4977-A8B5-357D480F4ED3}"/>
    <cellStyle name="Comma 5 8 2 4 2" xfId="24138" xr:uid="{A1F04DEB-90A3-4DF7-84C9-61F1138A6858}"/>
    <cellStyle name="Comma 5 8 2 4 2 2" xfId="16631" xr:uid="{766D6BFD-5A39-401A-86CC-7018F2307CD4}"/>
    <cellStyle name="Comma 5 8 2 4 2 2 2" xfId="54846" xr:uid="{3C04A4D8-406D-4DAA-BB1F-D794692026DD}"/>
    <cellStyle name="Comma 5 8 2 4 2 2 3" xfId="42231" xr:uid="{8BA35839-4986-40FB-924E-1987EFC32DAA}"/>
    <cellStyle name="Comma 5 8 2 4 2 3" xfId="10045" xr:uid="{54484B3B-415E-4BDC-8A7F-0D2F33F0A581}"/>
    <cellStyle name="Comma 5 8 2 4 2 3 2" xfId="48568" xr:uid="{D516488D-20BE-48A4-A123-A7D0D8ABD785}"/>
    <cellStyle name="Comma 5 8 2 4 2 4" xfId="29479" xr:uid="{FF2344DC-BCC1-4B8D-9DE5-58AE3393211C}"/>
    <cellStyle name="Comma 5 8 2 4 2 5" xfId="35941" xr:uid="{69229F33-7053-40D9-97AF-4DEB41858FE5}"/>
    <cellStyle name="Comma 5 8 2 4 3" xfId="20127" xr:uid="{1861146C-C3FF-4CF9-8137-DA97D3FDBDEB}"/>
    <cellStyle name="Comma 5 8 2 4 3 2" xfId="51349" xr:uid="{166AF258-675A-4F17-B739-F821462F9306}"/>
    <cellStyle name="Comma 5 8 2 4 3 3" xfId="38734" xr:uid="{14D02683-00AE-4866-833B-1955C606F66E}"/>
    <cellStyle name="Comma 5 8 2 4 4" xfId="13541" xr:uid="{30B42360-21D2-408F-9286-0E1319215E30}"/>
    <cellStyle name="Comma 5 8 2 4 4 2" xfId="45071" xr:uid="{D5DE8CCD-D925-4D37-8461-B938389D36F2}"/>
    <cellStyle name="Comma 5 8 2 4 5" xfId="6954" xr:uid="{9FF9CE28-393F-4811-8827-C50318C4728B}"/>
    <cellStyle name="Comma 5 8 2 4 6" xfId="32444" xr:uid="{E59D0D2C-C88B-48D9-8E17-65064822A00D}"/>
    <cellStyle name="Comma 5 8 2 5" xfId="25025" xr:uid="{2417EF6D-3014-4C86-8975-8D93AABA5412}"/>
    <cellStyle name="Comma 5 8 2 5 2" xfId="17518" xr:uid="{8B84FA31-1333-4C55-B655-407CB3FDB08E}"/>
    <cellStyle name="Comma 5 8 2 5 2 2" xfId="53959" xr:uid="{03FFB3C8-B37D-4139-8FF0-92657BB4D7ED}"/>
    <cellStyle name="Comma 5 8 2 5 2 3" xfId="41344" xr:uid="{465D95A0-F775-4B9A-AC90-A8844187951C}"/>
    <cellStyle name="Comma 5 8 2 5 3" xfId="10932" xr:uid="{5C352AE9-77DF-4BE9-9215-3834B33F3D66}"/>
    <cellStyle name="Comma 5 8 2 5 3 2" xfId="47681" xr:uid="{79E38BDC-7CB1-473A-800D-2FF737463DF6}"/>
    <cellStyle name="Comma 5 8 2 5 4" xfId="5526" xr:uid="{521127B2-EBEB-4C73-831B-D1B063EAB2EE}"/>
    <cellStyle name="Comma 5 8 2 5 5" xfId="35054" xr:uid="{ADF37FD6-692C-49D7-951E-080D330623E5}"/>
    <cellStyle name="Comma 5 8 2 6" xfId="28661" xr:uid="{67B2AFD0-2DD4-441F-8428-A0A5D7BD8D47}"/>
    <cellStyle name="Comma 5 8 2 6 2" xfId="21010" xr:uid="{24357E56-DB51-4217-ABD1-04D3D0D2A395}"/>
    <cellStyle name="Comma 5 8 2 6 2 2" xfId="50462" xr:uid="{024D0CCA-AF66-429A-A6D9-01303E6589DF}"/>
    <cellStyle name="Comma 5 8 2 6 3" xfId="14424" xr:uid="{29ED64EC-B2D4-4DD9-91CB-A74DA9DD55E8}"/>
    <cellStyle name="Comma 5 8 2 6 4" xfId="7837" xr:uid="{21719E98-F3A6-4022-820A-48C4D1E4C322}"/>
    <cellStyle name="Comma 5 8 2 6 5" xfId="37847" xr:uid="{90E993C4-BC98-4EDF-A293-774E783961C7}"/>
    <cellStyle name="Comma 5 8 2 7" xfId="22335" xr:uid="{E379F439-0DF6-465B-828A-8FB51946BAF4}"/>
    <cellStyle name="Comma 5 8 2 7 2" xfId="44105" xr:uid="{1D12D29A-163C-478F-93A8-A26B07C7CD58}"/>
    <cellStyle name="Comma 5 8 2 8" xfId="21906" xr:uid="{BB21B248-25B7-4477-A2F4-7A287FBE168C}"/>
    <cellStyle name="Comma 5 8 2 9" xfId="21220" xr:uid="{E2B5E100-FF39-43B4-A330-E68B590530A6}"/>
    <cellStyle name="Comma 5 8 3" xfId="1049" xr:uid="{8FD2A927-BC73-4BE4-B000-15BC31581612}"/>
    <cellStyle name="Comma 5 8 3 10" xfId="28795" xr:uid="{03F0FEFA-A605-4477-A721-519AC3F7D0DF}"/>
    <cellStyle name="Comma 5 8 3 2" xfId="26399" xr:uid="{9EDB2B7D-010B-458F-9A73-08290B3D561D}"/>
    <cellStyle name="Comma 5 8 3 2 2" xfId="22902" xr:uid="{3EC0EB3D-8ADA-48F4-A9C2-9B2E08FA7B8E}"/>
    <cellStyle name="Comma 5 8 3 2 2 2" xfId="15395" xr:uid="{A372E5E3-A717-4576-817D-BB53CE6F97FD}"/>
    <cellStyle name="Comma 5 8 3 2 2 2 2" xfId="56082" xr:uid="{946B964A-EA6B-40D5-A1F1-E0850CA38C72}"/>
    <cellStyle name="Comma 5 8 3 2 2 2 3" xfId="43467" xr:uid="{633C6427-80CE-4A74-A61B-78C22CC256FD}"/>
    <cellStyle name="Comma 5 8 3 2 2 3" xfId="8809" xr:uid="{2576544B-2D07-4470-83B8-44FD0902D4B2}"/>
    <cellStyle name="Comma 5 8 3 2 2 3 2" xfId="49804" xr:uid="{FCF98869-ED0C-4266-93D9-E3927F8D1ECA}"/>
    <cellStyle name="Comma 5 8 3 2 2 4" xfId="30715" xr:uid="{B65D8F8E-977C-4C7F-9655-2B2455180746}"/>
    <cellStyle name="Comma 5 8 3 2 2 5" xfId="37177" xr:uid="{1174C230-9AB3-4CAA-AC81-0E7CEFCD885A}"/>
    <cellStyle name="Comma 5 8 3 2 3" xfId="25520" xr:uid="{7290CFB8-7429-4436-878A-CCF6FBB59D4A}"/>
    <cellStyle name="Comma 5 8 3 2 3 2" xfId="18013" xr:uid="{1952B94B-EFFA-4AF6-8204-8EF24FC92D46}"/>
    <cellStyle name="Comma 5 8 3 2 3 2 2" xfId="53464" xr:uid="{52D3F606-D47B-4659-BF4F-4E9817512ADB}"/>
    <cellStyle name="Comma 5 8 3 2 3 2 3" xfId="40849" xr:uid="{3F3FF3BF-76AA-4B24-90D2-5D7850486328}"/>
    <cellStyle name="Comma 5 8 3 2 3 3" xfId="11427" xr:uid="{10A44585-9E8A-4E6B-A9F1-CF15B9FAB6B9}"/>
    <cellStyle name="Comma 5 8 3 2 3 3 2" xfId="47186" xr:uid="{D5B1C551-8352-41C6-83BA-BAE46F159714}"/>
    <cellStyle name="Comma 5 8 3 2 3 4" xfId="5031" xr:uid="{C148E086-BF7F-4F3C-BF39-C4CEB4AC5E75}"/>
    <cellStyle name="Comma 5 8 3 2 3 5" xfId="34559" xr:uid="{CDAA5F0D-1D8A-431D-B075-65D387D44039}"/>
    <cellStyle name="Comma 5 8 3 2 4" xfId="18891" xr:uid="{9E3D307B-7925-4B3E-8DF1-2A293204FAF7}"/>
    <cellStyle name="Comma 5 8 3 2 4 2" xfId="52585" xr:uid="{20780720-9AE0-4E62-AA68-4988508F6956}"/>
    <cellStyle name="Comma 5 8 3 2 4 3" xfId="39970" xr:uid="{83A1C045-AB32-43A0-9034-B5B1683E469F}"/>
    <cellStyle name="Comma 5 8 3 2 5" xfId="12305" xr:uid="{0E0CE9F7-0E71-4EBA-936F-65D087741097}"/>
    <cellStyle name="Comma 5 8 3 2 5 2" xfId="46307" xr:uid="{D248EB99-389C-486A-9586-18C7B7827356}"/>
    <cellStyle name="Comma 5 8 3 2 6" xfId="4153" xr:uid="{9F2AA618-E594-4882-A261-B4DEC8079596}"/>
    <cellStyle name="Comma 5 8 3 2 7" xfId="33680" xr:uid="{A0D64F6B-E8D8-4AEC-9D9B-7DD939DF65ED}"/>
    <cellStyle name="Comma 5 8 3 3" xfId="27249" xr:uid="{F6CD5531-40B6-4172-9E2A-F11A85256A89}"/>
    <cellStyle name="Comma 5 8 3 3 2" xfId="23752" xr:uid="{7F6A25A0-27AA-49DD-9CD2-1C2BA31E7572}"/>
    <cellStyle name="Comma 5 8 3 3 2 2" xfId="16245" xr:uid="{9B36C3CD-EE3C-48F2-AB5D-AF674A31FC84}"/>
    <cellStyle name="Comma 5 8 3 3 2 2 2" xfId="55232" xr:uid="{62A368B5-A32C-4E9A-9566-178F504B2EC0}"/>
    <cellStyle name="Comma 5 8 3 3 2 2 3" xfId="42617" xr:uid="{4D577A9A-AFE3-4346-8447-7B2EC94282AC}"/>
    <cellStyle name="Comma 5 8 3 3 2 3" xfId="9659" xr:uid="{7BB44422-F599-4312-BA13-86E858BE0911}"/>
    <cellStyle name="Comma 5 8 3 3 2 3 2" xfId="48954" xr:uid="{8B91153B-871B-43AC-A577-43140186868A}"/>
    <cellStyle name="Comma 5 8 3 3 2 4" xfId="29865" xr:uid="{4A4C3D2E-1E54-47E2-8202-7104DCE77331}"/>
    <cellStyle name="Comma 5 8 3 3 2 5" xfId="36327" xr:uid="{468C2D96-9115-48CE-9D44-EDBC23D436E8}"/>
    <cellStyle name="Comma 5 8 3 3 3" xfId="19741" xr:uid="{C14DA6F8-25EA-4831-9782-E521E06A468B}"/>
    <cellStyle name="Comma 5 8 3 3 3 2" xfId="51735" xr:uid="{9DA7559A-7B0C-4ED7-8AB4-63556A803C8E}"/>
    <cellStyle name="Comma 5 8 3 3 3 3" xfId="39120" xr:uid="{2D3706F2-EC61-4535-8A88-10B1468B19E1}"/>
    <cellStyle name="Comma 5 8 3 3 4" xfId="13155" xr:uid="{1E8DB4D4-248B-4713-B07E-3D3855AD3EF9}"/>
    <cellStyle name="Comma 5 8 3 3 4 2" xfId="45457" xr:uid="{34574811-F7CA-476F-9A5F-EA610120C77D}"/>
    <cellStyle name="Comma 5 8 3 3 5" xfId="6568" xr:uid="{1F559567-4C94-4202-9471-3CE58CB4337C}"/>
    <cellStyle name="Comma 5 8 3 3 6" xfId="32830" xr:uid="{5F22CFDB-58A4-42D8-A42A-3ABCBDB643D8}"/>
    <cellStyle name="Comma 5 8 3 4" xfId="24635" xr:uid="{4BD81200-56EC-4F31-A788-94F5452F9736}"/>
    <cellStyle name="Comma 5 8 3 4 2" xfId="17128" xr:uid="{026A1955-22D7-491E-B278-26D1F9429620}"/>
    <cellStyle name="Comma 5 8 3 4 2 2" xfId="54349" xr:uid="{B0AFFDDD-E245-4496-BF49-6CA927DB868E}"/>
    <cellStyle name="Comma 5 8 3 4 2 3" xfId="41734" xr:uid="{744455D7-A5C1-4CDA-9BA4-BA0D31B11E88}"/>
    <cellStyle name="Comma 5 8 3 4 3" xfId="10542" xr:uid="{19FEB9B9-F661-49F4-815A-FDCD1E562B17}"/>
    <cellStyle name="Comma 5 8 3 4 3 2" xfId="48071" xr:uid="{54658DBA-B29C-403E-8E0D-25135E7E7E8F}"/>
    <cellStyle name="Comma 5 8 3 4 4" xfId="5916" xr:uid="{0796D79D-9105-465E-B43D-391364AFFD42}"/>
    <cellStyle name="Comma 5 8 3 4 5" xfId="35444" xr:uid="{C72D3114-2A10-4C3D-B20F-B93B17D98500}"/>
    <cellStyle name="Comma 5 8 3 5" xfId="28153" xr:uid="{436B61BC-400D-435A-954F-C36436629ECE}"/>
    <cellStyle name="Comma 5 8 3 5 2" xfId="20620" xr:uid="{CC16EE4C-4B46-417D-992C-ED1B3E0B42C3}"/>
    <cellStyle name="Comma 5 8 3 5 2 2" xfId="50854" xr:uid="{D617BAAD-9FC6-486E-9892-E13629ED1A69}"/>
    <cellStyle name="Comma 5 8 3 5 3" xfId="14034" xr:uid="{EB443404-8D66-4A4D-BBF2-9EE67ED21298}"/>
    <cellStyle name="Comma 5 8 3 5 4" xfId="7447" xr:uid="{206C08EA-8CA8-47DD-9BC6-2E1BC41E5486}"/>
    <cellStyle name="Comma 5 8 3 5 5" xfId="38239" xr:uid="{AE5D0DA4-F5D9-431D-B159-9C296B707303}"/>
    <cellStyle name="Comma 5 8 3 6" xfId="21124" xr:uid="{E8F72405-4745-4B36-A761-FDA4E876ED5F}"/>
    <cellStyle name="Comma 5 8 3 6 2" xfId="44559" xr:uid="{0ABDF787-F23E-4452-AF81-C856258FB193}"/>
    <cellStyle name="Comma 5 8 3 7" xfId="14538" xr:uid="{7E5390CC-95B7-4DBA-ACFC-A84A8436A952}"/>
    <cellStyle name="Comma 5 8 3 8" xfId="7951" xr:uid="{240FE56D-481E-4E8B-A6DF-6266C725BDC1}"/>
    <cellStyle name="Comma 5 8 3 9" xfId="31947" xr:uid="{1A327A1A-1509-46E3-89AD-23480E6ACB8B}"/>
    <cellStyle name="Comma 5 8 4" xfId="1152" xr:uid="{BF777B9E-A1F5-4C73-9B3C-6054DDE20317}"/>
    <cellStyle name="Comma 5 8 4 2" xfId="23315" xr:uid="{DC17BF5F-1F6F-4D00-AD35-12E8B22113EB}"/>
    <cellStyle name="Comma 5 8 4 2 2" xfId="15808" xr:uid="{614C5F8E-79C2-4712-A76D-8CF872617361}"/>
    <cellStyle name="Comma 5 8 4 2 2 2" xfId="55669" xr:uid="{8C8997CD-5623-4B59-80C5-7CB249C6D897}"/>
    <cellStyle name="Comma 5 8 4 2 2 3" xfId="43054" xr:uid="{16B0D3CE-75ED-43C8-BA23-0A6BEEE3229F}"/>
    <cellStyle name="Comma 5 8 4 2 3" xfId="9222" xr:uid="{5F8E2350-A14D-4DD5-AA77-6742217899E6}"/>
    <cellStyle name="Comma 5 8 4 2 3 2" xfId="49391" xr:uid="{2FDE16BE-2B37-4DBA-9A34-812F28A1C741}"/>
    <cellStyle name="Comma 5 8 4 2 4" xfId="30302" xr:uid="{76995B6F-8971-40D2-827F-6427687B98BC}"/>
    <cellStyle name="Comma 5 8 4 2 5" xfId="36764" xr:uid="{6A560523-0454-4C57-8656-9F37ECFB376A}"/>
    <cellStyle name="Comma 5 8 4 3" xfId="25937" xr:uid="{42632AC7-2405-4412-9D30-755B7E139129}"/>
    <cellStyle name="Comma 5 8 4 3 2" xfId="18430" xr:uid="{CE6EB4C8-0A3B-4363-BD42-EB69A8D94C14}"/>
    <cellStyle name="Comma 5 8 4 3 2 2" xfId="53047" xr:uid="{148A1ACF-E834-4C87-9DAE-3DF8E49DB3BC}"/>
    <cellStyle name="Comma 5 8 4 3 2 3" xfId="40432" xr:uid="{34431289-F695-4B15-9A76-49DACE7CAFED}"/>
    <cellStyle name="Comma 5 8 4 3 3" xfId="11844" xr:uid="{D2882876-1AFB-4F81-BBD8-3B60FDF90568}"/>
    <cellStyle name="Comma 5 8 4 3 3 2" xfId="46769" xr:uid="{ABA2D4FA-E46D-42F7-BE8A-78EE526BC14D}"/>
    <cellStyle name="Comma 5 8 4 3 4" xfId="4614" xr:uid="{4A49CB2C-B4C8-467E-9163-43660DB36AD7}"/>
    <cellStyle name="Comma 5 8 4 3 5" xfId="34142" xr:uid="{7AD48A72-4C3D-4B95-B86F-DA3E205F6761}"/>
    <cellStyle name="Comma 5 8 4 4" xfId="19304" xr:uid="{10838B2F-60FE-4CB6-B577-99C512C62D5E}"/>
    <cellStyle name="Comma 5 8 4 4 2" xfId="52172" xr:uid="{59DF7A94-6F99-4628-B2CC-288E36A8FF3D}"/>
    <cellStyle name="Comma 5 8 4 4 3" xfId="39557" xr:uid="{A15A292E-F24D-4B38-8F63-2AC18EC6BE0A}"/>
    <cellStyle name="Comma 5 8 4 5" xfId="12718" xr:uid="{9C9D00C8-24AD-40C7-92B5-F057AC1AAC5C}"/>
    <cellStyle name="Comma 5 8 4 5 2" xfId="45894" xr:uid="{E3265995-3E2D-48A1-9241-D3A778D5B1E3}"/>
    <cellStyle name="Comma 5 8 4 6" xfId="3740" xr:uid="{7106AE19-14A5-42FA-9C05-D8C14D6B1434}"/>
    <cellStyle name="Comma 5 8 4 7" xfId="33267" xr:uid="{00177619-E168-4C9F-BA40-1D9D699F9E29}"/>
    <cellStyle name="Comma 5 8 4 8" xfId="26812" xr:uid="{3BDE5F4B-C640-44BD-8297-F8E132299543}"/>
    <cellStyle name="Comma 5 8 5" xfId="27660" xr:uid="{F45DCC35-F10B-42F3-A8D3-17C989888D3F}"/>
    <cellStyle name="Comma 5 8 5 2" xfId="24163" xr:uid="{879349C3-6E8D-4935-BDE3-6F6A9640FA53}"/>
    <cellStyle name="Comma 5 8 5 2 2" xfId="16656" xr:uid="{4EC374AC-7493-4811-B871-3DAC850D3399}"/>
    <cellStyle name="Comma 5 8 5 2 2 2" xfId="54821" xr:uid="{8F44C127-2FC2-446B-916D-8309838F3963}"/>
    <cellStyle name="Comma 5 8 5 2 2 3" xfId="42206" xr:uid="{1AFDBF86-F8F0-4C9F-8935-5D7DDD4EC8CE}"/>
    <cellStyle name="Comma 5 8 5 2 3" xfId="10070" xr:uid="{8F187FD4-A5BF-4312-9DE8-C30CFF8AC33A}"/>
    <cellStyle name="Comma 5 8 5 2 3 2" xfId="48543" xr:uid="{FCA7E0B2-2913-4EDC-ACAC-11BE0C5B7AA2}"/>
    <cellStyle name="Comma 5 8 5 2 4" xfId="29454" xr:uid="{FE858212-6935-4639-8C9B-25AB6CFE0F1F}"/>
    <cellStyle name="Comma 5 8 5 2 5" xfId="35916" xr:uid="{619352F2-E50F-4202-A4BA-07C83D5F2646}"/>
    <cellStyle name="Comma 5 8 5 3" xfId="20152" xr:uid="{16B6F5FB-F858-45C3-B960-1C217FB736BE}"/>
    <cellStyle name="Comma 5 8 5 3 2" xfId="51324" xr:uid="{63D83C02-7101-48FB-A47D-0E7534E61007}"/>
    <cellStyle name="Comma 5 8 5 3 3" xfId="38709" xr:uid="{9770C609-B365-42D8-92F5-6922E0F20363}"/>
    <cellStyle name="Comma 5 8 5 4" xfId="13566" xr:uid="{18992EBC-B850-45FE-93C3-5AED72D2687B}"/>
    <cellStyle name="Comma 5 8 5 4 2" xfId="45046" xr:uid="{2961FC43-E51E-40E8-AE81-E5679642CF03}"/>
    <cellStyle name="Comma 5 8 5 5" xfId="6979" xr:uid="{E3C685A6-E50E-4894-B52C-313AE2242D72}"/>
    <cellStyle name="Comma 5 8 5 6" xfId="32419" xr:uid="{F136EBD7-FFF9-4625-91D3-F3158D9F193F}"/>
    <cellStyle name="Comma 5 8 6" xfId="25052" xr:uid="{B33F25BE-CB4A-4546-8338-3BFC9F892D3E}"/>
    <cellStyle name="Comma 5 8 6 2" xfId="17545" xr:uid="{B18D95C0-E197-4584-A7C8-0C50EE1A3D36}"/>
    <cellStyle name="Comma 5 8 6 2 2" xfId="53932" xr:uid="{E68B6310-0FA7-4086-B727-65111772CD52}"/>
    <cellStyle name="Comma 5 8 6 2 3" xfId="41317" xr:uid="{47AE1313-88EF-402C-AA8D-297D5707BFC7}"/>
    <cellStyle name="Comma 5 8 6 3" xfId="10959" xr:uid="{CAD6BF3F-81AF-43BC-9DB2-66DA1FC1C7FB}"/>
    <cellStyle name="Comma 5 8 6 3 2" xfId="47654" xr:uid="{9551A4AD-E4EB-4EA7-88B3-B4862F3F5E37}"/>
    <cellStyle name="Comma 5 8 6 4" xfId="5499" xr:uid="{F07E15E2-E931-4227-8C07-67DF2BFF7DAF}"/>
    <cellStyle name="Comma 5 8 6 5" xfId="35027" xr:uid="{917FE7B8-8F3E-4215-B79D-E2FE99716EEB}"/>
    <cellStyle name="Comma 5 8 7" xfId="28708" xr:uid="{40BD2D6A-C603-4C31-A047-17655B429682}"/>
    <cellStyle name="Comma 5 8 7 2" xfId="21037" xr:uid="{6F2DB0EE-56D8-4CBB-8ED9-B8C63CF71261}"/>
    <cellStyle name="Comma 5 8 7 2 2" xfId="50439" xr:uid="{14249CA4-C815-4D23-AAAA-810D1B66A97B}"/>
    <cellStyle name="Comma 5 8 7 3" xfId="14451" xr:uid="{278F88F9-CBBB-4A1A-88A6-E12FDA8CC741}"/>
    <cellStyle name="Comma 5 8 7 4" xfId="7864" xr:uid="{54621787-08AC-40FD-914A-8A32D1D4EC5F}"/>
    <cellStyle name="Comma 5 8 7 5" xfId="37824" xr:uid="{5D018C39-E7E2-4356-BF99-359346C44991}"/>
    <cellStyle name="Comma 5 8 8" xfId="22403" xr:uid="{2EF561E2-78DA-4DAB-B7B1-C354958E0D62}"/>
    <cellStyle name="Comma 5 8 8 2" xfId="14896" xr:uid="{03BC2FB4-1845-430A-92B2-9499A8FCD015}"/>
    <cellStyle name="Comma 5 8 8 3" xfId="8310" xr:uid="{A7FD93FF-E7E5-4583-870B-BA1B1FAD9527}"/>
    <cellStyle name="Comma 5 8 8 4" xfId="31214" xr:uid="{3306F7A2-F786-4167-82EF-D75CA9CB79C1}"/>
    <cellStyle name="Comma 5 8 8 5" xfId="44067" xr:uid="{27038C74-90FC-4B98-A9B3-B5B751D5989A}"/>
    <cellStyle name="Comma 5 8 9" xfId="22165" xr:uid="{DC2B2EDC-6095-4907-A9AC-B20386D63B73}"/>
    <cellStyle name="Comma 5 9" xfId="527" xr:uid="{3B84ABF5-8B77-4DD7-9ED5-F20BE84CF6FC}"/>
    <cellStyle name="Comma 5 9 10" xfId="8115" xr:uid="{4D12C084-1EA3-458B-8BB2-C84D5581B542}"/>
    <cellStyle name="Comma 5 9 11" xfId="28978" xr:uid="{9440ED94-FD11-4618-9CB7-5A9F59B84A80}"/>
    <cellStyle name="Comma 5 9 12" xfId="2957" xr:uid="{9B1CF0A3-961A-4367-88A9-E8A9E8467421}"/>
    <cellStyle name="Comma 5 9 13" xfId="31977" xr:uid="{2DCEB07E-8FA5-48E8-A3B4-AA1D73879E95}"/>
    <cellStyle name="Comma 5 9 14" xfId="56933" xr:uid="{C00B9D7C-2A4C-4862-AF3C-CE76EA066018}"/>
    <cellStyle name="Comma 5 9 15" xfId="1844" xr:uid="{66CE75A1-C3BB-406D-BFCB-7811064E5DC9}"/>
    <cellStyle name="Comma 5 9 2" xfId="729" xr:uid="{1BCD50FB-2A66-4F81-8206-E7E41562D4DD}"/>
    <cellStyle name="Comma 5 9 2 2" xfId="1140" xr:uid="{F99EE10B-9DB6-452B-947D-EAF5A590F37C}"/>
    <cellStyle name="Comma 5 9 2 2 2" xfId="15365" xr:uid="{F5E5F1E0-71C7-44B5-9D4E-331960C167F5}"/>
    <cellStyle name="Comma 5 9 2 2 2 2" xfId="56112" xr:uid="{2B728DAF-8177-42C3-9373-568BFD357FB2}"/>
    <cellStyle name="Comma 5 9 2 2 2 3" xfId="43497" xr:uid="{15A7B6E9-B3BD-49FA-848C-44443DDF6733}"/>
    <cellStyle name="Comma 5 9 2 2 3" xfId="8779" xr:uid="{5196CFEB-CA50-4A25-A266-1BC07F64006C}"/>
    <cellStyle name="Comma 5 9 2 2 3 2" xfId="49834" xr:uid="{355C578F-FF2A-40B8-AE3C-E2B99E85C981}"/>
    <cellStyle name="Comma 5 9 2 2 4" xfId="30745" xr:uid="{7E4C778F-3843-4C22-89CF-A89060E11360}"/>
    <cellStyle name="Comma 5 9 2 2 5" xfId="37207" xr:uid="{F2C65D94-AF05-41C6-909B-DF97B02BA6C8}"/>
    <cellStyle name="Comma 5 9 2 2 6" xfId="22872" xr:uid="{756C7DB4-A48D-4422-89DF-F392D480EECE}"/>
    <cellStyle name="Comma 5 9 2 3" xfId="25490" xr:uid="{5574945E-EB39-4F01-A6CF-9CD7C91C7254}"/>
    <cellStyle name="Comma 5 9 2 3 2" xfId="17983" xr:uid="{33EED3AA-F9E4-467D-A786-684CD510657E}"/>
    <cellStyle name="Comma 5 9 2 3 2 2" xfId="53494" xr:uid="{E483202F-B6FA-4F17-9720-F1513E9171DD}"/>
    <cellStyle name="Comma 5 9 2 3 2 3" xfId="40879" xr:uid="{16CAD88C-C710-4E5D-81D6-1C45955E3081}"/>
    <cellStyle name="Comma 5 9 2 3 3" xfId="11397" xr:uid="{99253F97-D79A-4B54-815A-988A0E994624}"/>
    <cellStyle name="Comma 5 9 2 3 3 2" xfId="47216" xr:uid="{651DD3CC-71FB-4704-B8E8-43A62512DC62}"/>
    <cellStyle name="Comma 5 9 2 3 4" xfId="5061" xr:uid="{98A46B58-B564-4051-A210-CAA325EFE1BD}"/>
    <cellStyle name="Comma 5 9 2 3 5" xfId="34589" xr:uid="{E6F946B4-8B5F-48BE-B21F-6262F5118F50}"/>
    <cellStyle name="Comma 5 9 2 4" xfId="26370" xr:uid="{71BBB40B-6DD6-42FB-A4AF-B3F6C5E2FF21}"/>
    <cellStyle name="Comma 5 9 2 4 2" xfId="18862" xr:uid="{A8ED6C48-DAB9-47E8-BF24-1F19561F6384}"/>
    <cellStyle name="Comma 5 9 2 4 2 2" xfId="52615" xr:uid="{525B1C4D-62AD-437F-85E0-59E7A18FDDBA}"/>
    <cellStyle name="Comma 5 9 2 4 3" xfId="12276" xr:uid="{A4D4838E-8F03-4936-8A14-F90FC282033E}"/>
    <cellStyle name="Comma 5 9 2 4 4" xfId="4182" xr:uid="{66986D9F-4C13-4105-9E25-21CF239D02AE}"/>
    <cellStyle name="Comma 5 9 2 4 5" xfId="40000" xr:uid="{E02745C3-F5BC-4F11-85C7-5878954063D6}"/>
    <cellStyle name="Comma 5 9 2 5" xfId="21194" xr:uid="{B03CEE7D-2030-4376-8B88-8876F4EFCEA3}"/>
    <cellStyle name="Comma 5 9 2 5 2" xfId="46337" xr:uid="{BF5D4472-20DA-4870-90A9-76405F246736}"/>
    <cellStyle name="Comma 5 9 2 6" xfId="14608" xr:uid="{9A0FF128-FEF7-46B2-B47C-4E3336EEC1E2}"/>
    <cellStyle name="Comma 5 9 2 7" xfId="8021" xr:uid="{382AEAD2-9A54-4FD1-835A-259F3812488B}"/>
    <cellStyle name="Comma 5 9 2 8" xfId="33710" xr:uid="{FCD0CDEB-549F-47DE-8286-B030CBD1D2AC}"/>
    <cellStyle name="Comma 5 9 2 9" xfId="28865" xr:uid="{1BE382D1-0B68-4BC6-9E85-20056D1B01A4}"/>
    <cellStyle name="Comma 5 9 3" xfId="1033" xr:uid="{CBA23386-368A-4D7B-BB50-0014FE041F68}"/>
    <cellStyle name="Comma 5 9 3 2" xfId="23723" xr:uid="{86A8BEFC-27D6-4782-9374-A59ACAC1D1FA}"/>
    <cellStyle name="Comma 5 9 3 2 2" xfId="16216" xr:uid="{764C8EA6-9331-4EB6-9AB2-B9B58D5FA129}"/>
    <cellStyle name="Comma 5 9 3 2 2 2" xfId="55261" xr:uid="{4B9CD281-0F45-4AD4-AFE7-DD52E7F71422}"/>
    <cellStyle name="Comma 5 9 3 2 2 3" xfId="42646" xr:uid="{72D2D92A-0749-46DE-895C-67C3CD9537EC}"/>
    <cellStyle name="Comma 5 9 3 2 3" xfId="9630" xr:uid="{C6DFE549-83F4-4CBE-BF26-76AFA9E02FA1}"/>
    <cellStyle name="Comma 5 9 3 2 3 2" xfId="48983" xr:uid="{910774ED-631B-4268-B979-4CD30894EB17}"/>
    <cellStyle name="Comma 5 9 3 2 4" xfId="29894" xr:uid="{1ABD3788-6D15-47B8-AE7B-D554406746F6}"/>
    <cellStyle name="Comma 5 9 3 2 5" xfId="36356" xr:uid="{1A57E000-70AD-40FD-9854-8112C847F23E}"/>
    <cellStyle name="Comma 5 9 3 3" xfId="27220" xr:uid="{6C90C41B-DA37-40E4-9421-675AB81C37A7}"/>
    <cellStyle name="Comma 5 9 3 3 2" xfId="19712" xr:uid="{D7A85674-D81E-4327-ABED-2DBABF020F0E}"/>
    <cellStyle name="Comma 5 9 3 3 2 2" xfId="51764" xr:uid="{29387953-32F6-46B6-85F4-DFAFF86A8C56}"/>
    <cellStyle name="Comma 5 9 3 3 3" xfId="13126" xr:uid="{ABA5AFB0-B277-4975-B37F-13F509EB3751}"/>
    <cellStyle name="Comma 5 9 3 3 4" xfId="6539" xr:uid="{F1A015AD-C40D-4025-9041-92A749EC3BE2}"/>
    <cellStyle name="Comma 5 9 3 3 5" xfId="39149" xr:uid="{8BEE7D4E-D354-40CD-975E-8B48F44A9C9A}"/>
    <cellStyle name="Comma 5 9 3 4" xfId="21098" xr:uid="{BA5AA4FA-F43B-45A5-9477-2A3085136EED}"/>
    <cellStyle name="Comma 5 9 3 4 2" xfId="45486" xr:uid="{A4CF6003-9071-4C61-A1EA-57CBB8E4D696}"/>
    <cellStyle name="Comma 5 9 3 5" xfId="14512" xr:uid="{63AA2F23-3846-4843-BED0-9D61B6946583}"/>
    <cellStyle name="Comma 5 9 3 6" xfId="7925" xr:uid="{26FE32DB-3549-46FE-A544-0F8254C42205}"/>
    <cellStyle name="Comma 5 9 3 7" xfId="32859" xr:uid="{EE47386B-7D88-4120-ACCD-916BDE0C67A5}"/>
    <cellStyle name="Comma 5 9 3 8" xfId="28769" xr:uid="{189B9788-B84E-4D18-8520-68010C0DD5FE}"/>
    <cellStyle name="Comma 5 9 4" xfId="24605" xr:uid="{5929A5E8-CF42-4912-B786-A04BBBF22F60}"/>
    <cellStyle name="Comma 5 9 4 2" xfId="17098" xr:uid="{84EDD596-C4C8-427F-A046-64749B878431}"/>
    <cellStyle name="Comma 5 9 4 2 2" xfId="54379" xr:uid="{784359F6-CC5F-4963-9DF5-DC5CAFD55352}"/>
    <cellStyle name="Comma 5 9 4 2 3" xfId="41764" xr:uid="{284D98E9-0052-4525-ACF5-D0283891124D}"/>
    <cellStyle name="Comma 5 9 4 3" xfId="10512" xr:uid="{724529B9-9764-4579-B0B8-CAB1ACF2D2C6}"/>
    <cellStyle name="Comma 5 9 4 3 2" xfId="48101" xr:uid="{1DE2787E-C26F-439C-AE86-EEAEE8AB931E}"/>
    <cellStyle name="Comma 5 9 4 4" xfId="5946" xr:uid="{B2626B6B-6C63-4621-8951-3B9BE820F66D}"/>
    <cellStyle name="Comma 5 9 4 5" xfId="35474" xr:uid="{0AAF1B59-8056-4BBD-A80E-BAAD73CB588D}"/>
    <cellStyle name="Comma 5 9 5" xfId="28116" xr:uid="{0655DF96-7233-4827-A2C7-5499210D1C2C}"/>
    <cellStyle name="Comma 5 9 5 2" xfId="20591" xr:uid="{01E88C59-0E4D-4674-B614-A5325AB904F2}"/>
    <cellStyle name="Comma 5 9 5 2 2" xfId="50882" xr:uid="{DA4EE910-0E3F-40A8-BD46-80E63E400153}"/>
    <cellStyle name="Comma 5 9 5 3" xfId="14005" xr:uid="{0E951FDC-8658-4386-8F90-1CC7042144DA}"/>
    <cellStyle name="Comma 5 9 5 4" xfId="7418" xr:uid="{6582A02E-A1B8-448B-A42E-9F75FE2CA529}"/>
    <cellStyle name="Comma 5 9 5 5" xfId="38267" xr:uid="{94BFFF84-7297-4CD7-9208-77091A1E42E4}"/>
    <cellStyle name="Comma 5 9 6" xfId="22375" xr:uid="{4F75A1C0-52D3-4BA0-9398-D383FF09F121}"/>
    <cellStyle name="Comma 5 9 6 2" xfId="14868" xr:uid="{09A16CC9-E4B6-476E-B878-75668DA4572D}"/>
    <cellStyle name="Comma 5 9 6 3" xfId="8282" xr:uid="{B7295A42-E4E4-44A6-8484-F940750BA711}"/>
    <cellStyle name="Comma 5 9 6 4" xfId="31242" xr:uid="{DA9F3D04-00E6-4D57-BA92-ECE8D4ACF943}"/>
    <cellStyle name="Comma 5 9 6 5" xfId="44600" xr:uid="{BF2826EC-BA07-4FDA-AB2E-B22ACF02E0A3}"/>
    <cellStyle name="Comma 5 9 7" xfId="21539" xr:uid="{41BF627E-2780-4F38-AB82-17FD45602B18}"/>
    <cellStyle name="Comma 5 9 8" xfId="21288" xr:uid="{21433EFA-5B54-445C-9DE4-39364EE76ACD}"/>
    <cellStyle name="Comma 5 9 9" xfId="14702" xr:uid="{33ECE9F6-F2B7-41BF-AD3C-2E2A166F3FFC}"/>
    <cellStyle name="Comma 50" xfId="673" xr:uid="{A1A1CD1F-2D22-46BA-9A31-B1245A1ABC44}"/>
    <cellStyle name="Comma 50 2" xfId="1094" xr:uid="{E7FACD18-6805-41AD-85D8-A6D18D3B6F79}"/>
    <cellStyle name="Comma 50 3" xfId="56662" xr:uid="{24C1F2BE-2C67-4A93-B9DB-81F5EF2BEF7C}"/>
    <cellStyle name="Comma 51" xfId="680" xr:uid="{D401A0F2-633C-4A33-97BF-81F0ABE2CD46}"/>
    <cellStyle name="Comma 51 2" xfId="1101" xr:uid="{B9056668-2CD7-4685-8EFA-7C323B97B53B}"/>
    <cellStyle name="Comma 51 2 2" xfId="21553" xr:uid="{84BB6D9F-F2BD-45ED-B032-228F6773A178}"/>
    <cellStyle name="Comma 51 3" xfId="22254" xr:uid="{8EF8A943-AAAC-4923-9D0F-3EE1D2F244FB}"/>
    <cellStyle name="Comma 51 4" xfId="22170" xr:uid="{0A3CD0A2-1142-45AD-BD0C-E5013A9A55E3}"/>
    <cellStyle name="Comma 52" xfId="685" xr:uid="{F60709DC-BA8E-40F0-B45B-3C868F6A7063}"/>
    <cellStyle name="Comma 52 2" xfId="1105" xr:uid="{8BF88F98-F1F0-499E-932A-1933FB7B0880}"/>
    <cellStyle name="Comma 52 3" xfId="56684" xr:uid="{2F387AB0-AB5C-4FFF-B4F9-76DDD343CDEC}"/>
    <cellStyle name="Comma 53" xfId="770" xr:uid="{87135FF8-1636-4537-9DF7-0D7325DBA5FD}"/>
    <cellStyle name="Comma 53 2" xfId="1178" xr:uid="{B8722EE8-F2E1-4D0B-A3D0-DEB4A071DB72}"/>
    <cellStyle name="Comma 53 3" xfId="1369" xr:uid="{D3BE03BF-248B-4E75-B58C-A797FA094401}"/>
    <cellStyle name="Comma 54" xfId="112" xr:uid="{E4F1F48F-12A5-4C46-9001-C3478631FA4A}"/>
    <cellStyle name="Comma 54 2" xfId="167" xr:uid="{DC74C8D8-8CBC-4DA7-8519-D7DF5474BA1C}"/>
    <cellStyle name="Comma 54 2 2" xfId="1211" xr:uid="{7A12E6FC-7504-41B7-B68A-585544E03555}"/>
    <cellStyle name="Comma 54 3" xfId="56795" xr:uid="{6A9BF13D-0681-478C-A908-DD1150D6FD10}"/>
    <cellStyle name="Comma 54 4" xfId="808" xr:uid="{128EEEE2-5412-4AB9-B8B8-3767A03858A7}"/>
    <cellStyle name="Comma 55" xfId="120" xr:uid="{120E5C75-BE7E-42B4-8183-10E00288CFCC}"/>
    <cellStyle name="Comma 55 2" xfId="173" xr:uid="{02152132-81C2-44C9-9383-8340FACC2DE0}"/>
    <cellStyle name="Comma 55 2 2" xfId="1237" xr:uid="{98B5CD78-172A-4F2D-B2DD-9E0E1EF5F513}"/>
    <cellStyle name="Comma 55 3" xfId="847" xr:uid="{FAB68A96-1E17-4E5F-B196-A923A7FD9197}"/>
    <cellStyle name="Comma 56" xfId="809" xr:uid="{9C0815F6-D5B9-4BFB-BC3F-BAD0623D9EBF}"/>
    <cellStyle name="Comma 56 2" xfId="1212" xr:uid="{770DD510-C747-46BD-A480-3DE135C98C7C}"/>
    <cellStyle name="Comma 56 2 2" xfId="21720" xr:uid="{626E9CA4-E98E-4CED-A64F-E6EABD53994B}"/>
    <cellStyle name="Comma 56 3" xfId="21641" xr:uid="{E7DDAE1F-798F-43B1-BD5D-9E8236CD5FC0}"/>
    <cellStyle name="Comma 56 4" xfId="22270" xr:uid="{ECA41018-28A2-4B02-A050-351E9AE3A1C1}"/>
    <cellStyle name="Comma 57" xfId="925" xr:uid="{3CD51A90-D2F2-427B-979D-5A765DB88FE3}"/>
    <cellStyle name="Comma 57 2" xfId="1311" xr:uid="{40EC382D-094B-47B1-9A09-686D5C909704}"/>
    <cellStyle name="Comma 58" xfId="98" xr:uid="{E2E711D0-F7E0-4947-B59F-FF237A6D3301}"/>
    <cellStyle name="Comma 58 2" xfId="157" xr:uid="{3E71C370-76CE-4E94-904E-D811F88E3C39}"/>
    <cellStyle name="Comma 58 3" xfId="991" xr:uid="{D1E0A351-2F8F-49DF-949F-3AA935A49A83}"/>
    <cellStyle name="Comma 59" xfId="973" xr:uid="{1E698A3B-C43B-4403-8566-6D7862DF1782}"/>
    <cellStyle name="Comma 6" xfId="82" xr:uid="{B5F71A64-D605-469B-9859-29D5ED185A1A}"/>
    <cellStyle name="Comma 6 10" xfId="25101" xr:uid="{EEC2C4C4-1AD2-4F9F-94DE-997946F74F07}"/>
    <cellStyle name="Comma 6 10 2" xfId="17594" xr:uid="{82624DE4-8E0B-42EF-853D-FCD3D6A573C8}"/>
    <cellStyle name="Comma 6 10 2 2" xfId="53883" xr:uid="{22B92BD6-6D7D-4D0C-A5AD-CF1840964942}"/>
    <cellStyle name="Comma 6 10 2 3" xfId="41268" xr:uid="{172A4C6F-D5C3-4C72-AAAE-E675DF622031}"/>
    <cellStyle name="Comma 6 10 3" xfId="11008" xr:uid="{1D32C7B6-6BCA-4762-BAA5-C3F889A5F365}"/>
    <cellStyle name="Comma 6 10 3 2" xfId="47605" xr:uid="{735782DF-6520-419E-B7F7-4C5E2EAB53E4}"/>
    <cellStyle name="Comma 6 10 4" xfId="5450" xr:uid="{B3096730-C0F7-411B-8263-F9E9724001A0}"/>
    <cellStyle name="Comma 6 10 5" xfId="34978" xr:uid="{F0D7D05E-793E-4F82-A856-4CB9AD609FB1}"/>
    <cellStyle name="Comma 6 11" xfId="28759" xr:uid="{FE986DE1-7583-4C9C-B974-31FF9BEE467C}"/>
    <cellStyle name="Comma 6 11 2" xfId="21088" xr:uid="{DBA838AA-2EFC-4617-ACD8-87801DD6813E}"/>
    <cellStyle name="Comma 6 11 2 2" xfId="50389" xr:uid="{29550959-9CA1-4911-AE69-895AB619BF51}"/>
    <cellStyle name="Comma 6 11 2 3" xfId="37774" xr:uid="{01E0CF0C-0D5C-4CDC-BDAE-058228A0638F}"/>
    <cellStyle name="Comma 6 11 3" xfId="14502" xr:uid="{FFB841AA-3ED1-46FD-84EB-210F5A509F2F}"/>
    <cellStyle name="Comma 6 11 3 2" xfId="43985" xr:uid="{C8C51AF9-8B5C-4C67-932F-22026C63C390}"/>
    <cellStyle name="Comma 6 11 4" xfId="7915" xr:uid="{8414B7A3-83B2-409A-BFEE-934182307ECA}"/>
    <cellStyle name="Comma 6 11 5" xfId="31465" xr:uid="{9132443A-ED36-4F6F-926F-86A76C7C20BE}"/>
    <cellStyle name="Comma 6 12" xfId="22454" xr:uid="{2E830345-E10E-4BBB-ABFE-47FB0F6D0332}"/>
    <cellStyle name="Comma 6 12 2" xfId="14947" xr:uid="{79DF17A0-6D4B-4149-96F3-CAA7431AD9E0}"/>
    <cellStyle name="Comma 6 12 2 2" xfId="50248" xr:uid="{C6F846F1-0023-463A-9B47-8DC396AEAD74}"/>
    <cellStyle name="Comma 6 12 3" xfId="8361" xr:uid="{2F44301F-B165-4C0D-9510-0DD406AF594C}"/>
    <cellStyle name="Comma 6 12 4" xfId="31163" xr:uid="{DF66FEAB-3948-424D-B16E-951932420481}"/>
    <cellStyle name="Comma 6 12 5" xfId="37621" xr:uid="{AD44ABC8-1E52-4C10-9331-92959021FE6D}"/>
    <cellStyle name="Comma 6 13" xfId="22353" xr:uid="{3FE1CCD7-3EDA-42DD-AE96-EA933D97D990}"/>
    <cellStyle name="Comma 6 13 2" xfId="14857" xr:uid="{A6A299D3-34B9-4A00-AE99-17BD1A03E641}"/>
    <cellStyle name="Comma 6 13 2 2" xfId="50242" xr:uid="{A85285B6-F485-4F85-92DE-EFE3864427B0}"/>
    <cellStyle name="Comma 6 13 3" xfId="8277" xr:uid="{6D3DD3FA-B25F-4B58-BDF5-856F31E2AA35}"/>
    <cellStyle name="Comma 6 13 4" xfId="31247" xr:uid="{9D7F8C3E-77AF-4B47-AD09-E7FF68EB64C9}"/>
    <cellStyle name="Comma 6 13 5" xfId="37615" xr:uid="{8D82469C-29BC-4367-89FA-EC6442B1792C}"/>
    <cellStyle name="Comma 6 14" xfId="22140" xr:uid="{CD5F432B-B722-4934-BAAB-34D94EEB0422}"/>
    <cellStyle name="Comma 6 14 2" xfId="50285" xr:uid="{4B593F5A-DD2E-4B40-8A60-72595DA2FD9A}"/>
    <cellStyle name="Comma 6 14 3" xfId="37661" xr:uid="{5F803DAC-111A-4054-97C6-80C8E1C2D00B}"/>
    <cellStyle name="Comma 6 15" xfId="21432" xr:uid="{9CD79675-7EBA-4A73-9DC7-A54C7147167C}"/>
    <cellStyle name="Comma 6 15 2" xfId="43966" xr:uid="{ADDFE9A7-EFB9-41AF-BF8C-C692836371AC}"/>
    <cellStyle name="Comma 6 15 3" xfId="31444" xr:uid="{A856C569-9016-43A4-BAEE-63DE432594B1}"/>
    <cellStyle name="Comma 6 16" xfId="14847" xr:uid="{865392F1-8D63-4BA5-ACBD-A70BE78F80A1}"/>
    <cellStyle name="Comma 6 16 2" xfId="43959" xr:uid="{18A1B434-9EE3-404D-8A03-5D0539E70E8F}"/>
    <cellStyle name="Comma 6 16 3" xfId="31435" xr:uid="{9C69E92B-D56F-4D88-ABE4-E60C39026275}"/>
    <cellStyle name="Comma 6 17" xfId="8271" xr:uid="{E957A1C8-6B3B-4500-B4EB-4468598CDA41}"/>
    <cellStyle name="Comma 6 17 2" xfId="50379" xr:uid="{1098C0DE-A103-4675-A5F0-0E9189ABBCE6}"/>
    <cellStyle name="Comma 6 17 3" xfId="37764" xr:uid="{C611DEDE-9102-4F78-9E97-8ECAAE29E35B}"/>
    <cellStyle name="Comma 6 18" xfId="8260" xr:uid="{D6EF2806-B6EF-4C94-808D-5D76A3598873}"/>
    <cellStyle name="Comma 6 18 2" xfId="43908" xr:uid="{4F9E4936-35D3-4A36-A007-E6855651900D}"/>
    <cellStyle name="Comma 6 19" xfId="29223" xr:uid="{A53C4810-E33A-49D8-8892-C4F6F91CDE79}"/>
    <cellStyle name="Comma 6 2" xfId="145" xr:uid="{CBA4255B-7550-4BEE-ACF6-CA223BA980E6}"/>
    <cellStyle name="Comma 6 2 10" xfId="28731" xr:uid="{7F03D783-7319-4E8F-A254-BB776D6C24FF}"/>
    <cellStyle name="Comma 6 2 10 2" xfId="21060" xr:uid="{9221A179-5BBB-4F48-A51F-A77B812E2C67}"/>
    <cellStyle name="Comma 6 2 10 2 2" xfId="50263" xr:uid="{436222C8-3882-4DE3-A4BB-2D2E6BBF9621}"/>
    <cellStyle name="Comma 6 2 10 3" xfId="14474" xr:uid="{39F74D50-E3A4-4549-AA21-AA16C9C0890D}"/>
    <cellStyle name="Comma 6 2 10 4" xfId="7887" xr:uid="{BED4855D-2FC9-47BF-A0FD-DD9302E13E48}"/>
    <cellStyle name="Comma 6 2 10 5" xfId="37636" xr:uid="{D91933E1-6A85-4F40-A1C1-22B6D73318A2}"/>
    <cellStyle name="Comma 6 2 11" xfId="22426" xr:uid="{152AEDF3-C430-43F8-9AC1-7DBA86EA8388}"/>
    <cellStyle name="Comma 6 2 11 2" xfId="14919" xr:uid="{40C4E80B-4801-4C8E-A750-0088A4F0A119}"/>
    <cellStyle name="Comma 6 2 11 2 2" xfId="50299" xr:uid="{1FDCEFCB-64AE-4A57-AF92-E7FE9084C60C}"/>
    <cellStyle name="Comma 6 2 11 3" xfId="8333" xr:uid="{B5798591-3509-4C9E-A361-B14D89593814}"/>
    <cellStyle name="Comma 6 2 11 4" xfId="31191" xr:uid="{0218FDE3-2F40-49C7-94FE-7B427030A1F0}"/>
    <cellStyle name="Comma 6 2 11 5" xfId="37675" xr:uid="{BCA911A4-F122-44A0-8BAC-CB76A6A19BB6}"/>
    <cellStyle name="Comma 6 2 12" xfId="29075" xr:uid="{BCF6081A-15B7-4D48-8796-2835634BDFDF}"/>
    <cellStyle name="Comma 6 2 12 2" xfId="21333" xr:uid="{CF842E1F-FF05-4A87-A9D1-7B8DA7ACFFB0}"/>
    <cellStyle name="Comma 6 2 12 2 2" xfId="50416" xr:uid="{FD330212-E4A1-4C62-850B-F58912949959}"/>
    <cellStyle name="Comma 6 2 12 3" xfId="14747" xr:uid="{20406B35-0B83-4369-9C18-0581DB1F112B}"/>
    <cellStyle name="Comma 6 2 12 4" xfId="8160" xr:uid="{6B6D957A-DAB1-4D6B-9D5E-CEFA619E4F51}"/>
    <cellStyle name="Comma 6 2 12 5" xfId="37801" xr:uid="{7A6AD65A-8F7A-4B6F-B0B5-6D0121E6EA77}"/>
    <cellStyle name="Comma 6 2 13" xfId="21826" xr:uid="{F8AF6CA4-CE76-4155-8F62-88FA92EFA31E}"/>
    <cellStyle name="Comma 6 2 13 2" xfId="44015" xr:uid="{1683272F-CEB3-41F6-85FA-FB5A7C7C79FF}"/>
    <cellStyle name="Comma 6 2 14" xfId="22000" xr:uid="{3A4D6ADC-62BC-4D67-AE9E-ABE2325F7B4E}"/>
    <cellStyle name="Comma 6 2 14 2" xfId="31497" xr:uid="{432D768A-A114-4ECC-8E0C-A13946D02369}"/>
    <cellStyle name="Comma 6 2 15" xfId="21420" xr:uid="{873F56BD-A89A-470E-AA9D-5B35B97B6C35}"/>
    <cellStyle name="Comma 6 2 16" xfId="14835" xr:uid="{15F22F86-37CB-4326-AB84-DDBA293C483E}"/>
    <cellStyle name="Comma 6 2 17" xfId="8248" xr:uid="{7F618621-D5E0-4485-84EC-E5E02E13E61D}"/>
    <cellStyle name="Comma 6 2 18" xfId="29200" xr:uid="{6F3545F7-B48A-40CC-BB91-28297D2D4895}"/>
    <cellStyle name="Comma 6 2 19" xfId="29249" xr:uid="{9C23745C-6AEA-4B76-88C9-363BE18CD46E}"/>
    <cellStyle name="Comma 6 2 2" xfId="763" xr:uid="{9F02697B-A838-4291-980D-5142FF322123}"/>
    <cellStyle name="Comma 6 2 2 10" xfId="22131" xr:uid="{C9EEF584-E377-444E-9506-80CB4F83A4BE}"/>
    <cellStyle name="Comma 6 2 2 11" xfId="21397" xr:uid="{61916C62-A1FF-4A17-BB4F-E5BE7E777751}"/>
    <cellStyle name="Comma 6 2 2 12" xfId="14811" xr:uid="{5070882A-3E04-40C3-8A12-DB442F032148}"/>
    <cellStyle name="Comma 6 2 2 13" xfId="8224" xr:uid="{7FD9362C-B0B3-4E7B-9EF0-1DB8D6E90CC9}"/>
    <cellStyle name="Comma 6 2 2 14" xfId="29168" xr:uid="{37F0053F-2B4D-445C-AE67-23993CE11042}"/>
    <cellStyle name="Comma 6 2 2 15" xfId="2971" xr:uid="{6BD84729-0771-4B67-A99B-EC1170F70B39}"/>
    <cellStyle name="Comma 6 2 2 16" xfId="31671" xr:uid="{BD3D4F3C-8E5D-4005-AD51-0B3C9A616DA3}"/>
    <cellStyle name="Comma 6 2 2 17" xfId="1858" xr:uid="{2A2F3D56-F5F5-4BDD-8CF2-9C77F7760802}"/>
    <cellStyle name="Comma 6 2 2 2" xfId="1171" xr:uid="{D867CD22-47DA-4EDA-B29D-E7DE610F0647}"/>
    <cellStyle name="Comma 6 2 2 2 10" xfId="7565" xr:uid="{EFA538C2-AFD3-408B-91EC-AE1EF7386BBD}"/>
    <cellStyle name="Comma 6 2 2 2 11" xfId="28296" xr:uid="{35ED3A44-8192-4C6A-98F8-39654BB7A6A8}"/>
    <cellStyle name="Comma 6 2 2 2 12" xfId="2972" xr:uid="{FF03086A-69D6-4F8F-88F6-3176C0801982}"/>
    <cellStyle name="Comma 6 2 2 2 13" xfId="31826" xr:uid="{ADD546F9-9069-4A1D-A898-C2E176FDF933}"/>
    <cellStyle name="Comma 6 2 2 2 14" xfId="1859" xr:uid="{826DF1E0-3DC6-476E-A6AB-898957BAB352}"/>
    <cellStyle name="Comma 6 2 2 2 2" xfId="2246" xr:uid="{5BE2A410-CB5A-4790-A24E-332561431BEE}"/>
    <cellStyle name="Comma 6 2 2 2 2 10" xfId="32271" xr:uid="{03524284-DB74-415E-9D83-6D3192580D72}"/>
    <cellStyle name="Comma 6 2 2 2 2 2" xfId="26076" xr:uid="{325BC4AB-678D-493B-B23A-CF60420B8512}"/>
    <cellStyle name="Comma 6 2 2 2 2 2 2" xfId="22578" xr:uid="{403F87F1-8AF1-48EA-87D1-B03242F4FB05}"/>
    <cellStyle name="Comma 6 2 2 2 2 2 2 2" xfId="15071" xr:uid="{6013A8CA-D79D-442F-8992-F42863C6B419}"/>
    <cellStyle name="Comma 6 2 2 2 2 2 2 2 2" xfId="56406" xr:uid="{8EDA4834-C17B-4D5B-85B1-DBE36F3146E2}"/>
    <cellStyle name="Comma 6 2 2 2 2 2 2 2 3" xfId="43791" xr:uid="{236F39EF-359D-4A0B-9F82-632F061AF775}"/>
    <cellStyle name="Comma 6 2 2 2 2 2 2 3" xfId="8485" xr:uid="{D4AFE0CE-B083-46A2-9E59-2BEA981E17AA}"/>
    <cellStyle name="Comma 6 2 2 2 2 2 2 3 2" xfId="50128" xr:uid="{7F1D33A5-7A3D-449F-B7BD-9AC53F36C4B6}"/>
    <cellStyle name="Comma 6 2 2 2 2 2 2 4" xfId="31039" xr:uid="{4D8ACE67-29A6-4252-BD18-4A6D8BD09389}"/>
    <cellStyle name="Comma 6 2 2 2 2 2 2 5" xfId="37501" xr:uid="{34CB886B-3757-4C24-9B87-59EB3BF55DEE}"/>
    <cellStyle name="Comma 6 2 2 2 2 2 3" xfId="25196" xr:uid="{DCE9CA1D-0542-4CD8-A317-46DB7D5048B2}"/>
    <cellStyle name="Comma 6 2 2 2 2 2 3 2" xfId="17689" xr:uid="{4F2B6915-738C-43A0-A9EE-7963819E47EC}"/>
    <cellStyle name="Comma 6 2 2 2 2 2 3 2 2" xfId="53788" xr:uid="{23EED305-520D-4BCC-94EE-28D3F1117E6F}"/>
    <cellStyle name="Comma 6 2 2 2 2 2 3 2 3" xfId="41173" xr:uid="{CA524B66-1D9A-483A-8A81-5E389C1D56F2}"/>
    <cellStyle name="Comma 6 2 2 2 2 2 3 3" xfId="11103" xr:uid="{463342A9-0882-453A-8AA0-A0951B005FAA}"/>
    <cellStyle name="Comma 6 2 2 2 2 2 3 3 2" xfId="47510" xr:uid="{63BAFE1E-68F5-45CE-8699-584CC5FB311F}"/>
    <cellStyle name="Comma 6 2 2 2 2 2 3 4" xfId="5355" xr:uid="{A76229B5-7E80-4572-A2BD-705972990F84}"/>
    <cellStyle name="Comma 6 2 2 2 2 2 3 5" xfId="34883" xr:uid="{C85BA9A8-FBA6-4E04-8CDA-F15B75CDC74E}"/>
    <cellStyle name="Comma 6 2 2 2 2 2 4" xfId="18568" xr:uid="{68CC4C53-4053-4952-9D36-C36643F71A07}"/>
    <cellStyle name="Comma 6 2 2 2 2 2 4 2" xfId="52909" xr:uid="{28E0D806-8429-48D7-8D6F-1889AF5F387C}"/>
    <cellStyle name="Comma 6 2 2 2 2 2 4 3" xfId="40294" xr:uid="{9399BBB7-A9C5-4CA2-A850-8FD8A8472A9C}"/>
    <cellStyle name="Comma 6 2 2 2 2 2 5" xfId="11982" xr:uid="{63F218F5-8C01-4D6A-A527-D4739E651A74}"/>
    <cellStyle name="Comma 6 2 2 2 2 2 5 2" xfId="46631" xr:uid="{A1F7E8E4-3B52-4741-8FF4-FB6148371D16}"/>
    <cellStyle name="Comma 6 2 2 2 2 2 6" xfId="4476" xr:uid="{E5181AB9-0064-400F-83CE-D5374EF5F79D}"/>
    <cellStyle name="Comma 6 2 2 2 2 2 7" xfId="34004" xr:uid="{BD4216DA-B2D4-476D-BC51-82864FE1FAE4}"/>
    <cellStyle name="Comma 6 2 2 2 2 3" xfId="26932" xr:uid="{6B30B628-97EB-4418-A4F6-AA9DD2932E84}"/>
    <cellStyle name="Comma 6 2 2 2 2 3 2" xfId="23435" xr:uid="{9DA8819C-4DB3-4F61-9BF5-1516302FB2F5}"/>
    <cellStyle name="Comma 6 2 2 2 2 3 2 2" xfId="15928" xr:uid="{29DAA7AF-4452-409E-A808-7F49E288CBAB}"/>
    <cellStyle name="Comma 6 2 2 2 2 3 2 2 2" xfId="55549" xr:uid="{FE8F66F5-81B7-4908-AFBF-8AFAD28D5A47}"/>
    <cellStyle name="Comma 6 2 2 2 2 3 2 2 3" xfId="42934" xr:uid="{4A75B718-B050-4D2A-947E-2516F5B9BA46}"/>
    <cellStyle name="Comma 6 2 2 2 2 3 2 3" xfId="9342" xr:uid="{20EA87A9-7319-4D92-99C6-A3BAA9FE3475}"/>
    <cellStyle name="Comma 6 2 2 2 2 3 2 3 2" xfId="49271" xr:uid="{EF052E60-87BD-4428-B63B-8711F193511D}"/>
    <cellStyle name="Comma 6 2 2 2 2 3 2 4" xfId="30182" xr:uid="{6AB24063-38F0-4AB5-94E5-612829E7902E}"/>
    <cellStyle name="Comma 6 2 2 2 2 3 2 5" xfId="36644" xr:uid="{6A40FEEA-7427-42B4-AB5E-0D450C97D494}"/>
    <cellStyle name="Comma 6 2 2 2 2 3 3" xfId="19424" xr:uid="{426F3379-7642-4CA1-86A3-80C0E5300C31}"/>
    <cellStyle name="Comma 6 2 2 2 2 3 3 2" xfId="52052" xr:uid="{462721B5-7DA3-4638-96B3-96CC966D3C29}"/>
    <cellStyle name="Comma 6 2 2 2 2 3 3 3" xfId="39437" xr:uid="{7C73FD93-510A-4140-BD7B-0C72DF1A7338}"/>
    <cellStyle name="Comma 6 2 2 2 2 3 4" xfId="12838" xr:uid="{CCE8BF0F-6A33-42D0-A5F2-66283E30C5ED}"/>
    <cellStyle name="Comma 6 2 2 2 2 3 4 2" xfId="45774" xr:uid="{36DF4DB0-6D09-470B-B7DD-723E741E2E6B}"/>
    <cellStyle name="Comma 6 2 2 2 2 3 5" xfId="3620" xr:uid="{DF8B8EB7-A617-4A73-81F7-110527AEF780}"/>
    <cellStyle name="Comma 6 2 2 2 2 3 6" xfId="33147" xr:uid="{D674836F-EC37-4467-AF94-5E053540E8F6}"/>
    <cellStyle name="Comma 6 2 2 2 2 4" xfId="24311" xr:uid="{536A5AE3-D63A-44F7-889F-083CEEABB01E}"/>
    <cellStyle name="Comma 6 2 2 2 2 4 2" xfId="16804" xr:uid="{4E6E4BB7-0661-49B4-8863-B7CA8D4CCF64}"/>
    <cellStyle name="Comma 6 2 2 2 2 4 2 2" xfId="54673" xr:uid="{C8404C12-94CC-4888-BCD1-BD9886A9EE55}"/>
    <cellStyle name="Comma 6 2 2 2 2 4 2 3" xfId="42058" xr:uid="{68AD24E6-A38C-468B-B721-A1D11A4DCD05}"/>
    <cellStyle name="Comma 6 2 2 2 2 4 3" xfId="10218" xr:uid="{08549394-66B0-4EF1-B82C-9F45E7F5489E}"/>
    <cellStyle name="Comma 6 2 2 2 2 4 3 2" xfId="48395" xr:uid="{7585FA9E-1823-4043-81F3-5991D315897A}"/>
    <cellStyle name="Comma 6 2 2 2 2 4 4" xfId="29306" xr:uid="{DFAA97F4-3440-45F4-8FB9-C3E4E67FA278}"/>
    <cellStyle name="Comma 6 2 2 2 2 4 5" xfId="35768" xr:uid="{9FFC0130-5775-4BEF-80F4-3479F2F5D7E9}"/>
    <cellStyle name="Comma 6 2 2 2 2 5" xfId="20298" xr:uid="{191BED3A-2A25-4B7E-91EF-C297DF3A4A94}"/>
    <cellStyle name="Comma 6 2 2 2 2 5 2" xfId="51176" xr:uid="{CFE0E197-FDB4-4971-9E85-8B3D222D2F07}"/>
    <cellStyle name="Comma 6 2 2 2 2 5 3" xfId="38561" xr:uid="{10144765-4212-45B0-9EB7-C5235A9DBF84}"/>
    <cellStyle name="Comma 6 2 2 2 2 6" xfId="13712" xr:uid="{D30AE9F8-EC93-4CF1-9B49-85B9C481523C}"/>
    <cellStyle name="Comma 6 2 2 2 2 6 2" xfId="44898" xr:uid="{EA2E789A-764D-4DDE-9925-D7FE957BC19C}"/>
    <cellStyle name="Comma 6 2 2 2 2 7" xfId="7125" xr:uid="{24AACF33-557F-41D5-BA89-C22E63176E8E}"/>
    <cellStyle name="Comma 6 2 2 2 2 8" xfId="27806" xr:uid="{A45BC9F5-2452-4F4F-9FB9-F93D57705BD4}"/>
    <cellStyle name="Comma 6 2 2 2 2 9" xfId="3174" xr:uid="{7EF26F0D-E392-4DC6-B26B-C7F340B626B2}"/>
    <cellStyle name="Comma 6 2 2 2 3" xfId="2454" xr:uid="{C506A161-5111-4CA5-AB0E-D6912B8D5205}"/>
    <cellStyle name="Comma 6 2 2 2 3 2" xfId="23019" xr:uid="{B4139D05-5D50-43D1-9073-DE4CB44DCA9A}"/>
    <cellStyle name="Comma 6 2 2 2 3 2 2" xfId="15512" xr:uid="{34D4BEDC-1838-4643-B064-E9B2FC735044}"/>
    <cellStyle name="Comma 6 2 2 2 3 2 2 2" xfId="55965" xr:uid="{7C7ED355-9CD5-4BAE-980E-F5CF4678A344}"/>
    <cellStyle name="Comma 6 2 2 2 3 2 2 3" xfId="43350" xr:uid="{53C6723F-35E6-40D0-9212-A528B51CA53A}"/>
    <cellStyle name="Comma 6 2 2 2 3 2 3" xfId="8926" xr:uid="{8B4DA39C-D1AF-432F-AD37-E67CB0754882}"/>
    <cellStyle name="Comma 6 2 2 2 3 2 3 2" xfId="49687" xr:uid="{5876D7D2-D2E6-4E6C-B8DA-DEFEC56E68E6}"/>
    <cellStyle name="Comma 6 2 2 2 3 2 4" xfId="30598" xr:uid="{4440878A-A65E-46AC-8B0D-0828DE4A9892}"/>
    <cellStyle name="Comma 6 2 2 2 3 2 5" xfId="37060" xr:uid="{20F17764-4A8B-4346-B71D-674F07C59674}"/>
    <cellStyle name="Comma 6 2 2 2 3 3" xfId="25638" xr:uid="{855B676E-C162-433F-BB25-715831A98F63}"/>
    <cellStyle name="Comma 6 2 2 2 3 3 2" xfId="18131" xr:uid="{FB72932F-DE99-4648-886D-B3C1B918F198}"/>
    <cellStyle name="Comma 6 2 2 2 3 3 2 2" xfId="53346" xr:uid="{60F4A169-35D3-4C6C-AB94-5B8EE1910BBA}"/>
    <cellStyle name="Comma 6 2 2 2 3 3 2 3" xfId="40731" xr:uid="{697AF9F3-9A5E-428F-AEAF-DD8BDC7CEB36}"/>
    <cellStyle name="Comma 6 2 2 2 3 3 3" xfId="11545" xr:uid="{8382A814-3C28-4027-857E-D4586B72200C}"/>
    <cellStyle name="Comma 6 2 2 2 3 3 3 2" xfId="47068" xr:uid="{B800782A-8349-4BF5-A9DC-4ACE10461582}"/>
    <cellStyle name="Comma 6 2 2 2 3 3 4" xfId="4913" xr:uid="{716DEB24-5118-4B41-A5A1-F5C7ED42484B}"/>
    <cellStyle name="Comma 6 2 2 2 3 3 5" xfId="34441" xr:uid="{60EE5C85-7E33-4A21-9570-C69A146D4FD9}"/>
    <cellStyle name="Comma 6 2 2 2 3 4" xfId="19008" xr:uid="{A4602494-A6CD-4BA3-850C-1F473BAA0B3F}"/>
    <cellStyle name="Comma 6 2 2 2 3 4 2" xfId="52468" xr:uid="{C74E900D-60C5-4160-80E6-A78637C18391}"/>
    <cellStyle name="Comma 6 2 2 2 3 4 3" xfId="39853" xr:uid="{B682024A-EAB5-4D32-A6DA-22AB2BA2D9DF}"/>
    <cellStyle name="Comma 6 2 2 2 3 5" xfId="12422" xr:uid="{90C5CBBC-E67D-479F-80FB-603349EE0E5F}"/>
    <cellStyle name="Comma 6 2 2 2 3 5 2" xfId="46190" xr:uid="{6627AC5F-6CF0-46CB-AEB9-9D0FBC03D865}"/>
    <cellStyle name="Comma 6 2 2 2 3 6" xfId="4036" xr:uid="{72B385A1-1D09-4928-B092-AE0DE6340306}"/>
    <cellStyle name="Comma 6 2 2 2 3 7" xfId="26516" xr:uid="{A1C0173E-8376-4311-8908-61F21847DC50}"/>
    <cellStyle name="Comma 6 2 2 2 3 8" xfId="3376" xr:uid="{F3403834-1430-4C29-9F04-725DD2F6421D}"/>
    <cellStyle name="Comma 6 2 2 2 3 9" xfId="33563" xr:uid="{5C572014-1FB8-42E5-82B6-6F02BEFAF008}"/>
    <cellStyle name="Comma 6 2 2 2 4" xfId="2662" xr:uid="{232C2D3E-7140-4774-8D8D-A427CB4B3F1C}"/>
    <cellStyle name="Comma 6 2 2 2 4 2" xfId="23869" xr:uid="{0E6B8947-8143-48DF-92E0-51EA09918D08}"/>
    <cellStyle name="Comma 6 2 2 2 4 2 2" xfId="16362" xr:uid="{4C81B7AD-1866-4FE1-A72F-52441BFF92B7}"/>
    <cellStyle name="Comma 6 2 2 2 4 2 2 2" xfId="55115" xr:uid="{36F30DCF-8894-42D8-A594-0D46440958DD}"/>
    <cellStyle name="Comma 6 2 2 2 4 2 2 3" xfId="42500" xr:uid="{CF924B9F-D9D7-4F65-AC7B-7A7FDCD9B76E}"/>
    <cellStyle name="Comma 6 2 2 2 4 2 3" xfId="9776" xr:uid="{232A857B-F2ED-4415-B220-783048FF956B}"/>
    <cellStyle name="Comma 6 2 2 2 4 2 3 2" xfId="48837" xr:uid="{EB9F1C50-2095-4DB1-844D-6BD6C3BC6AC8}"/>
    <cellStyle name="Comma 6 2 2 2 4 2 4" xfId="29748" xr:uid="{FBE56949-7EB2-4502-AC42-7ECFDA6654FC}"/>
    <cellStyle name="Comma 6 2 2 2 4 2 5" xfId="36210" xr:uid="{7B48C367-D523-4A36-96B3-A846C82A5330}"/>
    <cellStyle name="Comma 6 2 2 2 4 3" xfId="19858" xr:uid="{44BC390F-02E3-4C6E-B38B-7B2103CA11C5}"/>
    <cellStyle name="Comma 6 2 2 2 4 3 2" xfId="51618" xr:uid="{0C227F8D-D8E5-4F44-BED1-1698870BD9A3}"/>
    <cellStyle name="Comma 6 2 2 2 4 3 3" xfId="39003" xr:uid="{F3B78E9E-4462-4455-89E0-DCEFEC2D3CBA}"/>
    <cellStyle name="Comma 6 2 2 2 4 4" xfId="13272" xr:uid="{11F5AF4D-7C9B-4C44-91C0-1A1C7335FCC4}"/>
    <cellStyle name="Comma 6 2 2 2 4 4 2" xfId="45340" xr:uid="{68D6DBBB-7AC4-4B08-A47B-B6F289085FE0}"/>
    <cellStyle name="Comma 6 2 2 2 4 5" xfId="6685" xr:uid="{B9290566-9CC0-4660-AA2C-64F2CAA3A96D}"/>
    <cellStyle name="Comma 6 2 2 2 4 6" xfId="27366" xr:uid="{AA6F92BC-D6E7-4DEC-A120-832025C66560}"/>
    <cellStyle name="Comma 6 2 2 2 4 7" xfId="3578" xr:uid="{F5983AEC-AC7E-40D9-82B2-AB9A6AE2AE4B}"/>
    <cellStyle name="Comma 6 2 2 2 4 8" xfId="32713" xr:uid="{24685964-D68B-47F8-BBE0-8F0CBEF5A7FF}"/>
    <cellStyle name="Comma 6 2 2 2 5" xfId="24753" xr:uid="{52A73949-7792-4157-880D-838613F68C37}"/>
    <cellStyle name="Comma 6 2 2 2 5 2" xfId="17246" xr:uid="{9122B978-57A4-41B4-BC33-8069123F3D81}"/>
    <cellStyle name="Comma 6 2 2 2 5 2 2" xfId="54231" xr:uid="{282344C0-2BA5-410D-99DA-187B56BA0039}"/>
    <cellStyle name="Comma 6 2 2 2 5 2 3" xfId="41616" xr:uid="{52BF5964-82AA-4495-A83E-D0BC4D0DA50F}"/>
    <cellStyle name="Comma 6 2 2 2 5 3" xfId="10660" xr:uid="{F07D932F-68E7-42CD-8EAB-34BE748B2F0A}"/>
    <cellStyle name="Comma 6 2 2 2 5 3 2" xfId="47953" xr:uid="{3FFCA8D8-C3D9-4C61-8C48-08692E2B2254}"/>
    <cellStyle name="Comma 6 2 2 2 5 4" xfId="5798" xr:uid="{136E4A3F-ABAB-4F33-B417-4397ECDDAEA6}"/>
    <cellStyle name="Comma 6 2 2 2 5 5" xfId="35326" xr:uid="{E8E32038-C4C6-405B-800A-8489D237C6AA}"/>
    <cellStyle name="Comma 6 2 2 2 6" xfId="21981" xr:uid="{18BDCC94-0E65-42D4-B0BD-8BBB9F62E5C2}"/>
    <cellStyle name="Comma 6 2 2 2 6 2" xfId="50734" xr:uid="{C358BD4E-6618-4F25-9FF2-4BEBA59580FD}"/>
    <cellStyle name="Comma 6 2 2 2 6 3" xfId="38119" xr:uid="{F5534BCE-B0C5-4352-B546-7B49F880B8D8}"/>
    <cellStyle name="Comma 6 2 2 2 7" xfId="22055" xr:uid="{BC33A529-0795-45FB-B5AC-59DFC19B962A}"/>
    <cellStyle name="Comma 6 2 2 2 7 2" xfId="44428" xr:uid="{1F1F1AE3-4C3C-46A7-A759-32DF4C37B34C}"/>
    <cellStyle name="Comma 6 2 2 2 8" xfId="20738" xr:uid="{67ECA880-E51D-4B65-845D-17A4E1C276CE}"/>
    <cellStyle name="Comma 6 2 2 2 9" xfId="14152" xr:uid="{C773192E-BD50-4488-94A4-508F44D4DEE9}"/>
    <cellStyle name="Comma 6 2 2 3" xfId="2245" xr:uid="{1AE8707E-9620-4D0B-B577-3DC7DFB50F45}"/>
    <cellStyle name="Comma 6 2 2 3 10" xfId="32116" xr:uid="{0305BBC6-5306-4D8D-8076-A1422F15FF27}"/>
    <cellStyle name="Comma 6 2 2 3 2" xfId="26231" xr:uid="{1AAA4A5A-5C7C-4760-ACD3-924D92A5A987}"/>
    <cellStyle name="Comma 6 2 2 3 2 2" xfId="22733" xr:uid="{4FB59073-3292-4825-B61C-3AE01FA8C474}"/>
    <cellStyle name="Comma 6 2 2 3 2 2 2" xfId="15226" xr:uid="{1C920ADA-EE22-4548-88C8-744FABA527B9}"/>
    <cellStyle name="Comma 6 2 2 3 2 2 2 2" xfId="56251" xr:uid="{8F3098FA-A88C-404B-85B1-0432C63CC58F}"/>
    <cellStyle name="Comma 6 2 2 3 2 2 2 3" xfId="43636" xr:uid="{9DC2B5EE-4F05-4EE7-AE4B-832C6C243E57}"/>
    <cellStyle name="Comma 6 2 2 3 2 2 3" xfId="8640" xr:uid="{837EDE3E-E9A7-4C2B-9C5E-36E7F0B9BB84}"/>
    <cellStyle name="Comma 6 2 2 3 2 2 3 2" xfId="49973" xr:uid="{E3AD9A80-C481-4F49-AD99-B5F0C0411314}"/>
    <cellStyle name="Comma 6 2 2 3 2 2 4" xfId="30884" xr:uid="{DE69DADD-4998-492E-9DCC-54F505ACB3E4}"/>
    <cellStyle name="Comma 6 2 2 3 2 2 5" xfId="37346" xr:uid="{D63BC0B7-83DC-450E-8CA4-1190F22A121C}"/>
    <cellStyle name="Comma 6 2 2 3 2 3" xfId="25351" xr:uid="{1FA88533-FB3E-469E-8D59-6601261D5706}"/>
    <cellStyle name="Comma 6 2 2 3 2 3 2" xfId="17844" xr:uid="{6F9911C4-ABB8-469B-B2B5-BABE8E41092B}"/>
    <cellStyle name="Comma 6 2 2 3 2 3 2 2" xfId="53633" xr:uid="{204A32C0-D67E-43FE-BFE9-A2116904BE1B}"/>
    <cellStyle name="Comma 6 2 2 3 2 3 2 3" xfId="41018" xr:uid="{E89A8F87-FC6D-4DF1-A574-78FFDCA906DB}"/>
    <cellStyle name="Comma 6 2 2 3 2 3 3" xfId="11258" xr:uid="{1FC7561B-5A5E-49E1-B907-26F28C8506B0}"/>
    <cellStyle name="Comma 6 2 2 3 2 3 3 2" xfId="47355" xr:uid="{68F3133B-EFCE-4EC0-B690-953C2BEF3CDE}"/>
    <cellStyle name="Comma 6 2 2 3 2 3 4" xfId="5200" xr:uid="{27B07A5A-9C6F-463A-88D8-6EF217A0A4F7}"/>
    <cellStyle name="Comma 6 2 2 3 2 3 5" xfId="34728" xr:uid="{74C64D03-FC81-4A65-A24D-7B3A9E08CB2C}"/>
    <cellStyle name="Comma 6 2 2 3 2 4" xfId="18723" xr:uid="{2F68BA96-F58B-4957-8E10-31578D00CB79}"/>
    <cellStyle name="Comma 6 2 2 3 2 4 2" xfId="52754" xr:uid="{2735A296-EF8A-49C4-932B-C7846339D820}"/>
    <cellStyle name="Comma 6 2 2 3 2 4 3" xfId="40139" xr:uid="{09F20702-07E2-464F-8155-FE36D8F9F8B5}"/>
    <cellStyle name="Comma 6 2 2 3 2 5" xfId="12137" xr:uid="{46C8F86F-ED4A-43D3-901A-789CA0493FAD}"/>
    <cellStyle name="Comma 6 2 2 3 2 5 2" xfId="46476" xr:uid="{2D710846-0B10-47F8-85BD-D478AFD6665C}"/>
    <cellStyle name="Comma 6 2 2 3 2 6" xfId="4321" xr:uid="{C3381B76-2BFC-4A81-AFC5-5F1E684D3701}"/>
    <cellStyle name="Comma 6 2 2 3 2 7" xfId="33849" xr:uid="{1497B986-B1DB-4130-B14F-A45ACFB41934}"/>
    <cellStyle name="Comma 6 2 2 3 3" xfId="27086" xr:uid="{FF017297-682C-4183-A1A6-6BFEB2A63B22}"/>
    <cellStyle name="Comma 6 2 2 3 3 2" xfId="23589" xr:uid="{34ADF100-7F1E-4E6F-BF62-F510102E6B88}"/>
    <cellStyle name="Comma 6 2 2 3 3 2 2" xfId="16082" xr:uid="{024C96CF-6792-43E9-B226-BD8A31402B88}"/>
    <cellStyle name="Comma 6 2 2 3 3 2 2 2" xfId="55395" xr:uid="{35C44A44-F4E1-4C81-BD48-124F79790BD0}"/>
    <cellStyle name="Comma 6 2 2 3 3 2 2 3" xfId="42780" xr:uid="{17458E6A-6008-4896-9D98-1454AC85E1C9}"/>
    <cellStyle name="Comma 6 2 2 3 3 2 3" xfId="9496" xr:uid="{D2125A52-F92B-44B6-A7B9-4A5E86CAA3EB}"/>
    <cellStyle name="Comma 6 2 2 3 3 2 3 2" xfId="49117" xr:uid="{E7477BD5-F89B-4E78-A5A9-71DC6997EC6D}"/>
    <cellStyle name="Comma 6 2 2 3 3 2 4" xfId="30028" xr:uid="{FE46F788-AAF3-4336-8BF9-785FFFEFDE11}"/>
    <cellStyle name="Comma 6 2 2 3 3 2 5" xfId="36490" xr:uid="{29C220B0-1039-432D-9C07-40B885073021}"/>
    <cellStyle name="Comma 6 2 2 3 3 3" xfId="19578" xr:uid="{0DDABD31-5180-48F8-96D2-03355356F496}"/>
    <cellStyle name="Comma 6 2 2 3 3 3 2" xfId="51898" xr:uid="{94E3237A-859B-4A8D-903A-1D75D428239C}"/>
    <cellStyle name="Comma 6 2 2 3 3 3 3" xfId="39283" xr:uid="{50A3643D-175F-4FD9-BBD6-73CA060A7646}"/>
    <cellStyle name="Comma 6 2 2 3 3 4" xfId="12992" xr:uid="{3D553E5F-01F3-408D-B5C3-92E93F43BBC0}"/>
    <cellStyle name="Comma 6 2 2 3 3 4 2" xfId="45620" xr:uid="{3E00E697-4EB3-4785-930F-8188126AA5DD}"/>
    <cellStyle name="Comma 6 2 2 3 3 5" xfId="6405" xr:uid="{CA42EB31-2E2E-4B29-8B6F-234E47AA16C1}"/>
    <cellStyle name="Comma 6 2 2 3 3 6" xfId="32993" xr:uid="{7818CF8A-7736-496C-BC3E-86631CCCFF57}"/>
    <cellStyle name="Comma 6 2 2 3 4" xfId="24466" xr:uid="{93B682D9-FF5C-4FD8-8064-394D3E4A1788}"/>
    <cellStyle name="Comma 6 2 2 3 4 2" xfId="16959" xr:uid="{E88E27F8-65E1-4CF8-AFB4-AB498E60934B}"/>
    <cellStyle name="Comma 6 2 2 3 4 2 2" xfId="54518" xr:uid="{CBEAB7DA-4DC9-4140-9EB5-E147E669B8CB}"/>
    <cellStyle name="Comma 6 2 2 3 4 2 3" xfId="41903" xr:uid="{1E593D55-2FA3-4A4E-86C9-20204306BD7F}"/>
    <cellStyle name="Comma 6 2 2 3 4 3" xfId="10373" xr:uid="{66672F8B-B212-4B71-B933-03FD4824DACA}"/>
    <cellStyle name="Comma 6 2 2 3 4 3 2" xfId="48240" xr:uid="{FB5F2370-D422-4263-89C4-6E0F10126002}"/>
    <cellStyle name="Comma 6 2 2 3 4 4" xfId="6085" xr:uid="{3522B82B-EC5D-45C6-B0E3-A8839706DBF3}"/>
    <cellStyle name="Comma 6 2 2 3 4 5" xfId="35613" xr:uid="{D0876C2B-20AB-4219-9C28-3F75BE806CC2}"/>
    <cellStyle name="Comma 6 2 2 3 5" xfId="20453" xr:uid="{9C2E233F-A9A0-49F1-881A-B8263B647D93}"/>
    <cellStyle name="Comma 6 2 2 3 5 2" xfId="51021" xr:uid="{37912BDE-7B0C-4132-AAF0-D019DA3D8675}"/>
    <cellStyle name="Comma 6 2 2 3 5 3" xfId="38406" xr:uid="{C459F8AE-0174-4E76-8056-BB3BDCD71F0B}"/>
    <cellStyle name="Comma 6 2 2 3 6" xfId="13867" xr:uid="{759C0ECA-76A6-4CA5-90BE-52C7D1005728}"/>
    <cellStyle name="Comma 6 2 2 3 6 2" xfId="44743" xr:uid="{C1E6E708-B892-44BE-8F0A-7C10D23F3C8B}"/>
    <cellStyle name="Comma 6 2 2 3 7" xfId="7280" xr:uid="{E8927FE7-939D-4895-9218-1E3A8ED5E88C}"/>
    <cellStyle name="Comma 6 2 2 3 8" xfId="27960" xr:uid="{9815B048-2F18-4302-8FE3-051A8A6336FC}"/>
    <cellStyle name="Comma 6 2 2 3 9" xfId="3173" xr:uid="{AEDF5DCE-5654-47DB-8036-D5DCA0997DDC}"/>
    <cellStyle name="Comma 6 2 2 4" xfId="2453" xr:uid="{909F44CD-B5A1-46F8-863E-FA49640FC93F}"/>
    <cellStyle name="Comma 6 2 2 4 10" xfId="3375" xr:uid="{387A600E-5F8B-4D4D-994E-A29C7B50563E}"/>
    <cellStyle name="Comma 6 2 2 4 11" xfId="32359" xr:uid="{69E2DDAD-EFFA-4D00-B691-188DDA42011D}"/>
    <cellStyle name="Comma 6 2 2 4 2" xfId="25996" xr:uid="{AF1F6211-582A-4E8E-8967-3831337D55F7}"/>
    <cellStyle name="Comma 6 2 2 4 2 2" xfId="22498" xr:uid="{20C5CDDC-B057-461E-A8A9-ABD92C765CD1}"/>
    <cellStyle name="Comma 6 2 2 4 2 2 2" xfId="14991" xr:uid="{CE157202-06FC-42F6-A0F1-67FAFBDE1910}"/>
    <cellStyle name="Comma 6 2 2 4 2 2 2 2" xfId="56486" xr:uid="{E06F14B2-1A3E-4610-89F7-19478191CFA8}"/>
    <cellStyle name="Comma 6 2 2 4 2 2 2 3" xfId="43871" xr:uid="{6B271DB9-8CF3-4217-A8AC-32269A38CA08}"/>
    <cellStyle name="Comma 6 2 2 4 2 2 3" xfId="8405" xr:uid="{87E64949-AA17-4CFF-BF47-FB8A2E5693C2}"/>
    <cellStyle name="Comma 6 2 2 4 2 2 3 2" xfId="50208" xr:uid="{9CAECB05-A802-4C1B-B555-0AB0376BB58C}"/>
    <cellStyle name="Comma 6 2 2 4 2 2 4" xfId="31119" xr:uid="{618172A9-3C95-4E6A-9053-21DCC0249B63}"/>
    <cellStyle name="Comma 6 2 2 4 2 2 5" xfId="37581" xr:uid="{6287BFD4-D308-4521-9B57-F86B18CE2EBE}"/>
    <cellStyle name="Comma 6 2 2 4 2 3" xfId="25115" xr:uid="{EC2AF4DC-6C0B-43EA-A873-E1CAFABF692E}"/>
    <cellStyle name="Comma 6 2 2 4 2 3 2" xfId="17608" xr:uid="{91C1B774-792C-4A8B-A3F0-AA6068B97F26}"/>
    <cellStyle name="Comma 6 2 2 4 2 3 2 2" xfId="53869" xr:uid="{6C999855-391F-49A8-BA14-C9269C0E1372}"/>
    <cellStyle name="Comma 6 2 2 4 2 3 2 3" xfId="41254" xr:uid="{5974C3FF-87AD-4413-BF88-1A4CA0A1D7DC}"/>
    <cellStyle name="Comma 6 2 2 4 2 3 3" xfId="11022" xr:uid="{05699402-F603-4894-903D-A4A550B98A9A}"/>
    <cellStyle name="Comma 6 2 2 4 2 3 3 2" xfId="47591" xr:uid="{6275DBD6-83C3-445F-BF71-EAAD8E424CFC}"/>
    <cellStyle name="Comma 6 2 2 4 2 3 4" xfId="5436" xr:uid="{881A38ED-D444-4E3F-BE2C-D6E00D2F4605}"/>
    <cellStyle name="Comma 6 2 2 4 2 3 5" xfId="34964" xr:uid="{B59A28C7-DC06-44EE-9DD1-D908AC1FA43F}"/>
    <cellStyle name="Comma 6 2 2 4 2 4" xfId="18488" xr:uid="{B4A52A34-8DCA-4437-890E-540EE81BF454}"/>
    <cellStyle name="Comma 6 2 2 4 2 4 2" xfId="52989" xr:uid="{91F89646-469E-4DB1-9D59-FA80D80C6ED2}"/>
    <cellStyle name="Comma 6 2 2 4 2 4 3" xfId="40374" xr:uid="{3E14467E-C8AF-4FFB-A5BF-D79FF6F10A10}"/>
    <cellStyle name="Comma 6 2 2 4 2 5" xfId="11902" xr:uid="{726AF15C-FB52-466B-8A5C-43C4CE0D12FD}"/>
    <cellStyle name="Comma 6 2 2 4 2 5 2" xfId="46711" xr:uid="{FE85A47E-0E2C-44CB-B52F-20AC9C2068B9}"/>
    <cellStyle name="Comma 6 2 2 4 2 6" xfId="4556" xr:uid="{CB399A9E-11B5-47BB-8686-3E8659EA95E7}"/>
    <cellStyle name="Comma 6 2 2 4 2 7" xfId="34084" xr:uid="{017F704A-2582-45C8-B44B-427818E52C7B}"/>
    <cellStyle name="Comma 6 2 2 4 3" xfId="26670" xr:uid="{D3F266E9-CF73-4531-9C92-D993F7E41074}"/>
    <cellStyle name="Comma 6 2 2 4 3 2" xfId="23173" xr:uid="{CEE48AA7-C20E-4980-BA57-25D883EFA0FA}"/>
    <cellStyle name="Comma 6 2 2 4 3 2 2" xfId="15666" xr:uid="{CFFEC3A7-8CB9-46AE-8D71-A71C82E43E0B}"/>
    <cellStyle name="Comma 6 2 2 4 3 2 2 2" xfId="55811" xr:uid="{B23439BD-EF81-4772-96B6-52806255949B}"/>
    <cellStyle name="Comma 6 2 2 4 3 2 2 3" xfId="43196" xr:uid="{119D1EBE-4EAE-48B2-9B0A-A30AD1070E51}"/>
    <cellStyle name="Comma 6 2 2 4 3 2 3" xfId="9080" xr:uid="{77A37E99-0A56-44F0-AE5A-52AD1F12B20E}"/>
    <cellStyle name="Comma 6 2 2 4 3 2 3 2" xfId="49533" xr:uid="{50BB3E47-6C4F-4677-B315-3AF5E4F2719E}"/>
    <cellStyle name="Comma 6 2 2 4 3 2 4" xfId="30444" xr:uid="{9E6B7739-135D-4A4E-8C3E-F661FA616F60}"/>
    <cellStyle name="Comma 6 2 2 4 3 2 5" xfId="36906" xr:uid="{388DF4E4-B270-420C-BDA8-D49E504F3D51}"/>
    <cellStyle name="Comma 6 2 2 4 3 3" xfId="19162" xr:uid="{552CB188-588F-4A1A-9998-68110FCF2638}"/>
    <cellStyle name="Comma 6 2 2 4 3 3 2" xfId="52314" xr:uid="{9CDE8413-A445-477D-B17B-DFAECDEA5468}"/>
    <cellStyle name="Comma 6 2 2 4 3 3 3" xfId="39699" xr:uid="{147908FC-C476-4F2F-AAFF-F7566A0CBADC}"/>
    <cellStyle name="Comma 6 2 2 4 3 4" xfId="12576" xr:uid="{8E5A5733-BDB2-4BEF-9B9B-166D9CD8DCF6}"/>
    <cellStyle name="Comma 6 2 2 4 3 4 2" xfId="46036" xr:uid="{2AB900FC-992E-4142-ACB6-A1E0D4DBA8DD}"/>
    <cellStyle name="Comma 6 2 2 4 3 5" xfId="3882" xr:uid="{9B931F33-9CC1-47F5-A5FB-7537CD386FCE}"/>
    <cellStyle name="Comma 6 2 2 4 3 6" xfId="33409" xr:uid="{36079FA9-B8CB-485A-9162-E67B60782D81}"/>
    <cellStyle name="Comma 6 2 2 4 4" xfId="24223" xr:uid="{8175F4ED-DBA2-4F90-BA9A-92E0EB3CF6E2}"/>
    <cellStyle name="Comma 6 2 2 4 4 2" xfId="16716" xr:uid="{0607DFE4-057B-48F7-A6C0-6E4C5577F210}"/>
    <cellStyle name="Comma 6 2 2 4 4 2 2" xfId="54761" xr:uid="{16371E64-D0AD-4964-8875-194E442368FC}"/>
    <cellStyle name="Comma 6 2 2 4 4 2 3" xfId="42146" xr:uid="{9B8B66B9-4175-4B26-B8D6-F433FD6D6DD3}"/>
    <cellStyle name="Comma 6 2 2 4 4 3" xfId="10130" xr:uid="{C67148E6-11A9-4280-9858-30EDD21554D1}"/>
    <cellStyle name="Comma 6 2 2 4 4 3 2" xfId="48483" xr:uid="{9B52DAFE-DB4E-4223-9AA1-D3B5C2925344}"/>
    <cellStyle name="Comma 6 2 2 4 4 4" xfId="29394" xr:uid="{C93C51E6-F318-4C46-BEE0-598C25BC8958}"/>
    <cellStyle name="Comma 6 2 2 4 4 5" xfId="35856" xr:uid="{97887566-1960-4FF5-BEE4-88508DB0FEDC}"/>
    <cellStyle name="Comma 6 2 2 4 5" xfId="25793" xr:uid="{FFED2EF9-009F-495B-B9EC-2BA7785F5458}"/>
    <cellStyle name="Comma 6 2 2 4 5 2" xfId="18286" xr:uid="{0AB3B2EF-8618-493D-AFA3-1EF426538781}"/>
    <cellStyle name="Comma 6 2 2 4 5 2 2" xfId="53191" xr:uid="{7D6F1DB4-F578-4D3F-89CD-89A821E43CB4}"/>
    <cellStyle name="Comma 6 2 2 4 5 2 3" xfId="40576" xr:uid="{8FFCDC4E-AC72-40C0-9C1A-ECB619858FE0}"/>
    <cellStyle name="Comma 6 2 2 4 5 3" xfId="11700" xr:uid="{60CE38AB-FF81-4934-9B71-30C773788A3D}"/>
    <cellStyle name="Comma 6 2 2 4 5 3 2" xfId="46913" xr:uid="{855DF095-976F-40E2-8964-34FEAAF0D2C1}"/>
    <cellStyle name="Comma 6 2 2 4 5 4" xfId="4758" xr:uid="{EB7BB0BA-5F18-407E-8094-21CAE0507F5B}"/>
    <cellStyle name="Comma 6 2 2 4 5 5" xfId="34286" xr:uid="{95D7746F-BC05-441F-9AAB-402F9210686D}"/>
    <cellStyle name="Comma 6 2 2 4 6" xfId="20212" xr:uid="{0D220FC9-1ECD-4FEB-AB24-B98204ECF811}"/>
    <cellStyle name="Comma 6 2 2 4 6 2" xfId="51264" xr:uid="{CA9BAB3B-99AD-4DE7-B7E2-B0CEDBF4C911}"/>
    <cellStyle name="Comma 6 2 2 4 6 3" xfId="38649" xr:uid="{FB6D46AA-4E8C-40FE-B465-711CEECB3166}"/>
    <cellStyle name="Comma 6 2 2 4 7" xfId="13626" xr:uid="{B6384DBC-2DC4-46EC-AFA0-E2241DB2F9E3}"/>
    <cellStyle name="Comma 6 2 2 4 7 2" xfId="44986" xr:uid="{5BB28319-2BB5-4599-A298-50B99A78A9A1}"/>
    <cellStyle name="Comma 6 2 2 4 8" xfId="7039" xr:uid="{AA457003-C008-4C1F-BB68-0C4B725D9F61}"/>
    <cellStyle name="Comma 6 2 2 4 9" xfId="27720" xr:uid="{DA789D75-005E-4BF4-89A0-32BA1E8A5F27}"/>
    <cellStyle name="Comma 6 2 2 5" xfId="2661" xr:uid="{569E7AD6-BC50-4D65-861F-A196B0132F4C}"/>
    <cellStyle name="Comma 6 2 2 5 2" xfId="24023" xr:uid="{A86D9415-C798-4988-8D0F-CD103CBD1F7F}"/>
    <cellStyle name="Comma 6 2 2 5 2 2" xfId="16516" xr:uid="{F5EC53BF-3EBD-4035-A2F8-DFD43D52B7A5}"/>
    <cellStyle name="Comma 6 2 2 5 2 2 2" xfId="54961" xr:uid="{4481E543-63E5-4E23-A5E5-BEAA6554B35D}"/>
    <cellStyle name="Comma 6 2 2 5 2 2 3" xfId="42346" xr:uid="{A2C26234-A21E-4259-9DD7-ED73386810A2}"/>
    <cellStyle name="Comma 6 2 2 5 2 3" xfId="9930" xr:uid="{5AF68493-D33E-45CF-80FB-F7D05EDF6534}"/>
    <cellStyle name="Comma 6 2 2 5 2 3 2" xfId="48683" xr:uid="{15F5EED9-69FA-4D9A-B327-127997FB1766}"/>
    <cellStyle name="Comma 6 2 2 5 2 4" xfId="29594" xr:uid="{EF7759EF-368A-4368-BD40-6FADBD0DAA3A}"/>
    <cellStyle name="Comma 6 2 2 5 2 5" xfId="36056" xr:uid="{4E05C22C-CCCF-4A89-85B5-5913B264B3A6}"/>
    <cellStyle name="Comma 6 2 2 5 3" xfId="20012" xr:uid="{BA3CF44F-6A57-4894-B3FB-622A81807E65}"/>
    <cellStyle name="Comma 6 2 2 5 3 2" xfId="51464" xr:uid="{2990F787-E788-4927-A56A-7D81E979D23A}"/>
    <cellStyle name="Comma 6 2 2 5 3 3" xfId="38849" xr:uid="{6426AF17-D6EE-4AFA-87EB-4F91BAC74E31}"/>
    <cellStyle name="Comma 6 2 2 5 4" xfId="13426" xr:uid="{8FB127C4-4725-4D0F-9E24-AD071B01FE7F}"/>
    <cellStyle name="Comma 6 2 2 5 4 2" xfId="45186" xr:uid="{E15DA9A4-051B-4EAA-A761-6F66019601DA}"/>
    <cellStyle name="Comma 6 2 2 5 5" xfId="6839" xr:uid="{8AA25987-73E1-4A44-9732-562EE2A882C0}"/>
    <cellStyle name="Comma 6 2 2 5 6" xfId="27520" xr:uid="{2FA1C734-34E3-48DC-AB01-F63022CA255D}"/>
    <cellStyle name="Comma 6 2 2 5 7" xfId="3577" xr:uid="{83194BD4-5EF5-4669-A36A-B9E95F2242F6}"/>
    <cellStyle name="Comma 6 2 2 5 8" xfId="32559" xr:uid="{060EFA8F-DFBF-456D-AF87-94F9E4BD3DBA}"/>
    <cellStyle name="Comma 6 2 2 6" xfId="24908" xr:uid="{09B4DAA8-9BA0-4953-9BAE-FD49C49C7DBF}"/>
    <cellStyle name="Comma 6 2 2 6 2" xfId="17401" xr:uid="{BADD134A-F4E7-4B31-930D-4D2887B12BAD}"/>
    <cellStyle name="Comma 6 2 2 6 2 2" xfId="54076" xr:uid="{8CD59F93-1000-4A54-9694-0641BADD8780}"/>
    <cellStyle name="Comma 6 2 2 6 2 3" xfId="41461" xr:uid="{5C92A9AD-A24B-4B8C-A7B6-B2B3DC52D1E7}"/>
    <cellStyle name="Comma 6 2 2 6 3" xfId="10815" xr:uid="{0CA1571F-79B8-4855-8F20-99C3225BA708}"/>
    <cellStyle name="Comma 6 2 2 6 3 2" xfId="47798" xr:uid="{98D03159-895E-43A4-A5F2-A1CC455A27AC}"/>
    <cellStyle name="Comma 6 2 2 6 4" xfId="5643" xr:uid="{5F860B24-22F4-43A8-ABCF-40F31677EBDE}"/>
    <cellStyle name="Comma 6 2 2 6 5" xfId="35171" xr:uid="{18061D31-F36C-470D-B76A-92DCE30AB966}"/>
    <cellStyle name="Comma 6 2 2 7" xfId="28451" xr:uid="{84C08052-96C1-40B9-B5A1-2E2D46F95FF2}"/>
    <cellStyle name="Comma 6 2 2 7 2" xfId="20893" xr:uid="{853CA6B7-A008-4494-8B8E-97679949F3E4}"/>
    <cellStyle name="Comma 6 2 2 7 2 2" xfId="50323" xr:uid="{4EF67E32-88E5-4DFF-8E8F-6F135C22CE0C}"/>
    <cellStyle name="Comma 6 2 2 7 3" xfId="14307" xr:uid="{B7B9AFC7-50A1-4463-86C6-E6EA66318503}"/>
    <cellStyle name="Comma 6 2 2 7 4" xfId="7720" xr:uid="{B01E99E6-6654-4499-A359-68D73B115985}"/>
    <cellStyle name="Comma 6 2 2 7 5" xfId="37700" xr:uid="{5D4591E5-0C37-4232-ABAA-6C6457645354}"/>
    <cellStyle name="Comma 6 2 2 8" xfId="28915" xr:uid="{AAEB6A02-FF5E-49EC-8099-D6570EC9559C}"/>
    <cellStyle name="Comma 6 2 2 8 2" xfId="21243" xr:uid="{8B0CBBAB-BAC4-4A85-A914-8E013C30C336}"/>
    <cellStyle name="Comma 6 2 2 8 2 2" xfId="50579" xr:uid="{DD6104BF-13D2-4373-BE80-F70859BDDE93}"/>
    <cellStyle name="Comma 6 2 2 8 3" xfId="14657" xr:uid="{59053FE2-0FE0-42AA-9EBC-F532E4C71996}"/>
    <cellStyle name="Comma 6 2 2 8 4" xfId="8070" xr:uid="{0BD1E1BD-C98B-4A57-88C1-3D8C705D431A}"/>
    <cellStyle name="Comma 6 2 2 8 5" xfId="37964" xr:uid="{33B815F6-E3B1-4BBA-B58B-FB8A8936A625}"/>
    <cellStyle name="Comma 6 2 2 9" xfId="21643" xr:uid="{C0B264EC-B475-4B53-9483-A2098D587DE7}"/>
    <cellStyle name="Comma 6 2 2 9 2" xfId="44273" xr:uid="{B9BA60B2-E4CC-4D52-A6FF-A62A51B2E394}"/>
    <cellStyle name="Comma 6 2 20" xfId="2760" xr:uid="{EC5FC668-AF0E-457E-B389-2F3751021F10}"/>
    <cellStyle name="Comma 6 2 21" xfId="31363" xr:uid="{F8CF06E1-6745-491F-80EC-B459AEE2E56A}"/>
    <cellStyle name="Comma 6 2 22" xfId="56834" xr:uid="{70E2141F-6370-4FE5-B6D8-28C98B9BFCC4}"/>
    <cellStyle name="Comma 6 2 23" xfId="56967" xr:uid="{1A873FD0-93B5-462A-8BC6-8C1F70E1CB36}"/>
    <cellStyle name="Comma 6 2 24" xfId="57029" xr:uid="{BD88FD8E-1995-4F47-AFFC-F8056552ACE2}"/>
    <cellStyle name="Comma 6 2 25" xfId="57083" xr:uid="{8A74C232-745C-4DCA-9A54-748090FF9DC1}"/>
    <cellStyle name="Comma 6 2 26" xfId="1505" xr:uid="{B55FCB51-AFEE-4992-BD48-8AC21C5810D3}"/>
    <cellStyle name="Comma 6 2 27" xfId="57167" xr:uid="{3C3042C4-A48F-4DE8-BAB2-DAB5BAA54D57}"/>
    <cellStyle name="Comma 6 2 28" xfId="358" xr:uid="{0F12920B-5DEA-4260-800F-B1F9E44E1109}"/>
    <cellStyle name="Comma 6 2 3" xfId="835" xr:uid="{C248DA10-2EE8-4F6D-A06E-9E07956BF854}"/>
    <cellStyle name="Comma 6 2 3 10" xfId="22077" xr:uid="{73657EA1-DC7B-4F3D-9A03-2B23C6C1D871}"/>
    <cellStyle name="Comma 6 2 3 10 2" xfId="56530" xr:uid="{B48D98B2-B860-4358-B387-3900A402AC06}"/>
    <cellStyle name="Comma 6 2 3 11" xfId="21377" xr:uid="{E1B03043-3554-4479-9E11-AEC97C314E95}"/>
    <cellStyle name="Comma 6 2 3 12" xfId="14791" xr:uid="{6695F2C1-13C5-46F1-8936-09088AB0C9A9}"/>
    <cellStyle name="Comma 6 2 3 13" xfId="8204" xr:uid="{2D976EAC-A8C3-4296-9AA8-388E9E9C9F4D}"/>
    <cellStyle name="Comma 6 2 3 14" xfId="29148" xr:uid="{73F92B41-F9B1-40FC-B932-C76C9F982D77}"/>
    <cellStyle name="Comma 6 2 3 15" xfId="2973" xr:uid="{F204FC8C-EABE-400E-91E0-50A9B863CBA2}"/>
    <cellStyle name="Comma 6 2 3 16" xfId="31750" xr:uid="{3C977B16-4E5E-4869-9A54-F468CF923691}"/>
    <cellStyle name="Comma 6 2 3 17" xfId="1860" xr:uid="{AD6DBF26-FA08-437D-B2AC-AF5B5AEB3780}"/>
    <cellStyle name="Comma 6 2 3 2" xfId="1230" xr:uid="{78DD7078-7946-4CB3-B65C-12BD931D306F}"/>
    <cellStyle name="Comma 6 2 3 2 10" xfId="27881" xr:uid="{50851F3C-E728-4B1B-AAE8-29C8432E00CE}"/>
    <cellStyle name="Comma 6 2 3 2 11" xfId="2974" xr:uid="{44405AF2-B4A5-4440-9618-D1BB4F65F7F0}"/>
    <cellStyle name="Comma 6 2 3 2 12" xfId="32195" xr:uid="{F87C1CFC-7F38-4379-9D92-63347AF13252}"/>
    <cellStyle name="Comma 6 2 3 2 13" xfId="1861" xr:uid="{0EFD9E56-59DA-4372-BA45-3B0590C7679A}"/>
    <cellStyle name="Comma 6 2 3 2 2" xfId="2248" xr:uid="{AA879104-3823-4104-8BCD-7017267D629A}"/>
    <cellStyle name="Comma 6 2 3 2 2 2" xfId="22654" xr:uid="{91E39D46-9A96-4EC0-8B1F-2B943166BFAB}"/>
    <cellStyle name="Comma 6 2 3 2 2 2 2" xfId="15147" xr:uid="{A51A9ECB-7D1C-4E99-BC24-EBB120943F40}"/>
    <cellStyle name="Comma 6 2 3 2 2 2 2 2" xfId="56330" xr:uid="{F98D518F-82B9-4E2C-84D1-FCBC04502B37}"/>
    <cellStyle name="Comma 6 2 3 2 2 2 2 3" xfId="43715" xr:uid="{448CEE52-1487-46ED-92B9-0ADB9858044D}"/>
    <cellStyle name="Comma 6 2 3 2 2 2 3" xfId="8561" xr:uid="{ECF35121-84CB-4CDA-9B72-10500FB3A7ED}"/>
    <cellStyle name="Comma 6 2 3 2 2 2 3 2" xfId="50052" xr:uid="{C44B512F-066B-4524-8732-A7507C55D57D}"/>
    <cellStyle name="Comma 6 2 3 2 2 2 4" xfId="30963" xr:uid="{517ACF44-C473-4467-8B05-9D8157195BB3}"/>
    <cellStyle name="Comma 6 2 3 2 2 2 5" xfId="37425" xr:uid="{179D5B66-ED79-44A2-9646-969E4D3C6CF4}"/>
    <cellStyle name="Comma 6 2 3 2 2 3" xfId="25272" xr:uid="{706D318A-EFA6-4259-90DA-CB616677EE16}"/>
    <cellStyle name="Comma 6 2 3 2 2 3 2" xfId="17765" xr:uid="{06C49F36-EC1E-4602-95E3-D9BFC4091DC7}"/>
    <cellStyle name="Comma 6 2 3 2 2 3 2 2" xfId="53712" xr:uid="{16DCFC8A-E3BE-47C9-99C7-018E6953B244}"/>
    <cellStyle name="Comma 6 2 3 2 2 3 2 3" xfId="41097" xr:uid="{EF3CCE34-D7C2-4559-A14D-7E9DA2D43F7B}"/>
    <cellStyle name="Comma 6 2 3 2 2 3 3" xfId="11179" xr:uid="{06D1D4B3-4940-446D-897E-903ABFBF913D}"/>
    <cellStyle name="Comma 6 2 3 2 2 3 3 2" xfId="47434" xr:uid="{85C12B90-3DD2-415D-969A-B7E1789E58C1}"/>
    <cellStyle name="Comma 6 2 3 2 2 3 4" xfId="5279" xr:uid="{BCF88A6A-EA3E-4102-8868-22338E5F181F}"/>
    <cellStyle name="Comma 6 2 3 2 2 3 5" xfId="34807" xr:uid="{25BB3D45-031F-486A-925D-5D3E4B24D59E}"/>
    <cellStyle name="Comma 6 2 3 2 2 4" xfId="18644" xr:uid="{A4AA03EF-45F1-46B4-8687-6257778C6888}"/>
    <cellStyle name="Comma 6 2 3 2 2 4 2" xfId="52833" xr:uid="{2F6667EB-3946-4E19-8591-8052B3F67E4C}"/>
    <cellStyle name="Comma 6 2 3 2 2 4 3" xfId="40218" xr:uid="{6CBE9AB9-C2AB-49F5-A9B3-D7E0C9E32F60}"/>
    <cellStyle name="Comma 6 2 3 2 2 5" xfId="12058" xr:uid="{DCB96A36-97D8-4A6F-9513-7B372421C59C}"/>
    <cellStyle name="Comma 6 2 3 2 2 5 2" xfId="46555" xr:uid="{96D75C00-EA46-4E3B-89F3-04074D99D5B3}"/>
    <cellStyle name="Comma 6 2 3 2 2 6" xfId="4400" xr:uid="{0180FD1C-88C1-4282-BC1D-08375021B139}"/>
    <cellStyle name="Comma 6 2 3 2 2 7" xfId="26152" xr:uid="{A481D85D-6C6A-44DC-A1F5-069823C2D7B9}"/>
    <cellStyle name="Comma 6 2 3 2 2 8" xfId="3176" xr:uid="{38C3FA12-4F2F-4BE1-894E-4746313B31C5}"/>
    <cellStyle name="Comma 6 2 3 2 2 9" xfId="33928" xr:uid="{52DBB330-D609-4EE7-A7EC-A60CDD080B2A}"/>
    <cellStyle name="Comma 6 2 3 2 3" xfId="2456" xr:uid="{5B210288-A7A1-4C1B-874F-5F6594633EA2}"/>
    <cellStyle name="Comma 6 2 3 2 3 2" xfId="23511" xr:uid="{38DCC31E-959D-4CD8-82D8-AEF56BD6B3FB}"/>
    <cellStyle name="Comma 6 2 3 2 3 2 2" xfId="16004" xr:uid="{87E28135-058D-4C2D-8E15-5A20C4D0AF4E}"/>
    <cellStyle name="Comma 6 2 3 2 3 2 2 2" xfId="55473" xr:uid="{D4D279BE-0474-4B8C-BC91-DCEB25143263}"/>
    <cellStyle name="Comma 6 2 3 2 3 2 2 3" xfId="42858" xr:uid="{E32AE36D-3439-4A4B-B1D3-8FA937C8B659}"/>
    <cellStyle name="Comma 6 2 3 2 3 2 3" xfId="9418" xr:uid="{103CD4C8-7EA7-433E-84C8-83C5399CB774}"/>
    <cellStyle name="Comma 6 2 3 2 3 2 3 2" xfId="49195" xr:uid="{EDAAE17F-61DF-4DD7-B1FF-A6553E5AE734}"/>
    <cellStyle name="Comma 6 2 3 2 3 2 4" xfId="30106" xr:uid="{80C5F2AE-7547-4C19-A5C2-A1B7B6E75222}"/>
    <cellStyle name="Comma 6 2 3 2 3 2 5" xfId="36568" xr:uid="{FD9AAC1E-F242-4A82-B1C0-0A1D6F64D024}"/>
    <cellStyle name="Comma 6 2 3 2 3 3" xfId="19500" xr:uid="{9E362E6D-FCA3-4870-9B32-95744976BF79}"/>
    <cellStyle name="Comma 6 2 3 2 3 3 2" xfId="51976" xr:uid="{0855343E-ED5B-4C05-9891-0778B53E2B0C}"/>
    <cellStyle name="Comma 6 2 3 2 3 3 3" xfId="39361" xr:uid="{BBA48C2A-864B-485F-9BF8-76158F423516}"/>
    <cellStyle name="Comma 6 2 3 2 3 4" xfId="12914" xr:uid="{4BCCC866-4E82-4187-AE58-BE30107251F7}"/>
    <cellStyle name="Comma 6 2 3 2 3 4 2" xfId="45698" xr:uid="{AC2ADF29-A6F2-4ED4-BE4F-FAF98B241AC7}"/>
    <cellStyle name="Comma 6 2 3 2 3 5" xfId="6327" xr:uid="{FA7DFF67-DE04-4B7F-9183-273DB4CD9784}"/>
    <cellStyle name="Comma 6 2 3 2 3 6" xfId="27008" xr:uid="{CBD08F49-54DD-4049-829D-CBA308A55A22}"/>
    <cellStyle name="Comma 6 2 3 2 3 7" xfId="3378" xr:uid="{9187C086-171E-40C7-AA99-E298BF8B047E}"/>
    <cellStyle name="Comma 6 2 3 2 3 8" xfId="33071" xr:uid="{8AA34D9B-0B49-4F5D-A79E-65C041D06A83}"/>
    <cellStyle name="Comma 6 2 3 2 4" xfId="2664" xr:uid="{2D3DA750-CC38-4893-AB98-AE6F006C8053}"/>
    <cellStyle name="Comma 6 2 3 2 4 2" xfId="16880" xr:uid="{C0788746-21AE-4850-B8EC-19CC1E1E508E}"/>
    <cellStyle name="Comma 6 2 3 2 4 2 2" xfId="54597" xr:uid="{F3D779B7-319E-4E3E-BD7B-35CC4F04CAB2}"/>
    <cellStyle name="Comma 6 2 3 2 4 2 3" xfId="41982" xr:uid="{5B9CDF7E-E77E-4DBE-9027-34AA09292F55}"/>
    <cellStyle name="Comma 6 2 3 2 4 3" xfId="10294" xr:uid="{87F2FB58-87BC-4E32-ABF1-940F3E4CD952}"/>
    <cellStyle name="Comma 6 2 3 2 4 3 2" xfId="48319" xr:uid="{C17995A2-2C2F-4F73-8203-A25B85238487}"/>
    <cellStyle name="Comma 6 2 3 2 4 4" xfId="6164" xr:uid="{4B647C6F-AEBB-477C-AEEE-04BF4D003626}"/>
    <cellStyle name="Comma 6 2 3 2 4 5" xfId="24387" xr:uid="{EFC28617-1A02-447E-A67D-FE128727961F}"/>
    <cellStyle name="Comma 6 2 3 2 4 6" xfId="3580" xr:uid="{8BB81CE7-12F8-4BD5-882C-C2355B9FCC0D}"/>
    <cellStyle name="Comma 6 2 3 2 4 7" xfId="35692" xr:uid="{C4A65291-FF53-4531-9E19-5ED947CE0AE1}"/>
    <cellStyle name="Comma 6 2 3 2 5" xfId="21921" xr:uid="{A76B704C-56CB-44A8-95C4-4D0B20787300}"/>
    <cellStyle name="Comma 6 2 3 2 5 2" xfId="51100" xr:uid="{EEB58E8F-51C1-440F-B397-E9168897BFEE}"/>
    <cellStyle name="Comma 6 2 3 2 5 3" xfId="38485" xr:uid="{27E9EA91-87AF-4C7F-96AE-F96813D3075D}"/>
    <cellStyle name="Comma 6 2 3 2 6" xfId="21670" xr:uid="{0A9250A8-F4C0-4A79-B494-1EA8FF0492B2}"/>
    <cellStyle name="Comma 6 2 3 2 6 2" xfId="44822" xr:uid="{D50BA847-4FDF-4DDC-8CBD-39D76724FC19}"/>
    <cellStyle name="Comma 6 2 3 2 7" xfId="20374" xr:uid="{3ED20721-D7A8-4EDF-86CC-6A9122A152FC}"/>
    <cellStyle name="Comma 6 2 3 2 7 2" xfId="56589" xr:uid="{98C9111B-9243-4FA7-AFE9-F06019F7E35E}"/>
    <cellStyle name="Comma 6 2 3 2 8" xfId="13788" xr:uid="{B0ABF575-A8C7-4BAC-B6CD-99BDE4B28507}"/>
    <cellStyle name="Comma 6 2 3 2 9" xfId="7201" xr:uid="{85244BAB-0FA5-454A-B16C-A4E0559E033E}"/>
    <cellStyle name="Comma 6 2 3 3" xfId="2247" xr:uid="{FBFB321F-94FE-466C-AC13-8DD74868EB35}"/>
    <cellStyle name="Comma 6 2 3 3 2" xfId="23095" xr:uid="{947A7A7F-9B48-48FD-AC5A-C1F483414995}"/>
    <cellStyle name="Comma 6 2 3 3 2 2" xfId="15588" xr:uid="{B01AAFF3-E452-45FB-A33D-62D26767343A}"/>
    <cellStyle name="Comma 6 2 3 3 2 2 2" xfId="55889" xr:uid="{370895B6-0F10-451D-87D9-02892B6F919D}"/>
    <cellStyle name="Comma 6 2 3 3 2 2 3" xfId="43274" xr:uid="{B19BD741-6692-4CE6-953C-15BFCD51BD63}"/>
    <cellStyle name="Comma 6 2 3 3 2 3" xfId="9002" xr:uid="{1791AD6D-0F2B-40DD-9CB7-375B81C88744}"/>
    <cellStyle name="Comma 6 2 3 3 2 3 2" xfId="49611" xr:uid="{28FC7127-2744-4856-A5AB-98497C5684FE}"/>
    <cellStyle name="Comma 6 2 3 3 2 4" xfId="30522" xr:uid="{A7F18F9A-67A9-4643-B859-75D9B568DA2E}"/>
    <cellStyle name="Comma 6 2 3 3 2 5" xfId="36984" xr:uid="{949365C6-EACF-4A25-BCE0-E4E7869B66C2}"/>
    <cellStyle name="Comma 6 2 3 3 3" xfId="25714" xr:uid="{99DF2E90-E878-472C-9FB0-1631CB17056B}"/>
    <cellStyle name="Comma 6 2 3 3 3 2" xfId="18207" xr:uid="{06995519-705B-4EE0-913D-3B2E83D3EBD4}"/>
    <cellStyle name="Comma 6 2 3 3 3 2 2" xfId="53270" xr:uid="{B5B9617B-210A-40B2-9ED2-181715D01632}"/>
    <cellStyle name="Comma 6 2 3 3 3 2 3" xfId="40655" xr:uid="{DE815E1F-DB84-4D57-8600-CCC6A47DAC6D}"/>
    <cellStyle name="Comma 6 2 3 3 3 3" xfId="11621" xr:uid="{61A80328-11F5-4A92-AA20-3112DE241B73}"/>
    <cellStyle name="Comma 6 2 3 3 3 3 2" xfId="46992" xr:uid="{B3861DF4-79F5-42A3-AB1E-BF974C55FA9A}"/>
    <cellStyle name="Comma 6 2 3 3 3 4" xfId="4837" xr:uid="{438C8B9B-CEC8-48CE-9DF4-1F4092F9DCCE}"/>
    <cellStyle name="Comma 6 2 3 3 3 5" xfId="34365" xr:uid="{2AF06738-AB5B-4BB6-BFB1-EC62D57D5F08}"/>
    <cellStyle name="Comma 6 2 3 3 4" xfId="19084" xr:uid="{2AC3108A-709C-43CF-BF50-BCE57F9FB54F}"/>
    <cellStyle name="Comma 6 2 3 3 4 2" xfId="52392" xr:uid="{560B7BED-6173-4685-8F78-4D3E15777ED8}"/>
    <cellStyle name="Comma 6 2 3 3 4 3" xfId="39777" xr:uid="{51CE16B9-8636-4EDF-99D5-3B234C3EBD2C}"/>
    <cellStyle name="Comma 6 2 3 3 5" xfId="12498" xr:uid="{E7AAA4E5-6133-4BC0-8ED8-5120D0524EA2}"/>
    <cellStyle name="Comma 6 2 3 3 5 2" xfId="46114" xr:uid="{694DE8C9-CD07-43AD-A7B8-63AB6C737B28}"/>
    <cellStyle name="Comma 6 2 3 3 6" xfId="3960" xr:uid="{0627FE99-FD87-476E-BC74-29B2CBFCDDFA}"/>
    <cellStyle name="Comma 6 2 3 3 7" xfId="26592" xr:uid="{FE225C7E-7E39-4B14-893C-83007AFD704A}"/>
    <cellStyle name="Comma 6 2 3 3 8" xfId="3175" xr:uid="{3E515C52-C5DC-4069-B14A-F44D3E94DAA6}"/>
    <cellStyle name="Comma 6 2 3 3 9" xfId="33487" xr:uid="{1E372D3D-DFDA-4BE5-A903-C30460CD8FD5}"/>
    <cellStyle name="Comma 6 2 3 4" xfId="2455" xr:uid="{2232E61A-9634-4937-ABDD-605727344D40}"/>
    <cellStyle name="Comma 6 2 3 4 2" xfId="23945" xr:uid="{EC8B932C-503C-439F-9E93-AB004DA3E4F0}"/>
    <cellStyle name="Comma 6 2 3 4 2 2" xfId="16438" xr:uid="{88CD312A-C6ED-4070-93BD-F24E444A2753}"/>
    <cellStyle name="Comma 6 2 3 4 2 2 2" xfId="55039" xr:uid="{5879A096-4D65-4A79-A918-D523351CB98B}"/>
    <cellStyle name="Comma 6 2 3 4 2 2 3" xfId="42424" xr:uid="{C56FF957-F1C6-4FE5-A5D9-05339CA9822A}"/>
    <cellStyle name="Comma 6 2 3 4 2 3" xfId="9852" xr:uid="{9B33D837-BAA6-48D4-8188-C8B0D30EB193}"/>
    <cellStyle name="Comma 6 2 3 4 2 3 2" xfId="48761" xr:uid="{6E12A97F-B80F-41AB-B2FB-3C8F2C7B5AAA}"/>
    <cellStyle name="Comma 6 2 3 4 2 4" xfId="29672" xr:uid="{2E1B3635-2084-4602-9E4A-312D1C2A993D}"/>
    <cellStyle name="Comma 6 2 3 4 2 5" xfId="36134" xr:uid="{2ABB7D3C-CCFF-433F-80B3-F5716DCB3294}"/>
    <cellStyle name="Comma 6 2 3 4 3" xfId="19934" xr:uid="{BC90F7DF-0777-4271-990D-1FAE9595DA70}"/>
    <cellStyle name="Comma 6 2 3 4 3 2" xfId="51542" xr:uid="{F614C935-545A-45B7-B538-26CF32E845D6}"/>
    <cellStyle name="Comma 6 2 3 4 3 3" xfId="38927" xr:uid="{63BC7B5B-714F-47F8-898F-803B4F2176C5}"/>
    <cellStyle name="Comma 6 2 3 4 4" xfId="13348" xr:uid="{85905193-0942-42AD-AE7B-54C4EC651E78}"/>
    <cellStyle name="Comma 6 2 3 4 4 2" xfId="45264" xr:uid="{3C9CCDB0-F171-4984-B8AC-799BDD0275A6}"/>
    <cellStyle name="Comma 6 2 3 4 5" xfId="6761" xr:uid="{2AF4D9A6-6591-4103-A537-14920AC2D49A}"/>
    <cellStyle name="Comma 6 2 3 4 6" xfId="27442" xr:uid="{CA575E55-A19D-4E79-8ED6-A23E154A339B}"/>
    <cellStyle name="Comma 6 2 3 4 7" xfId="3377" xr:uid="{35C64B45-5797-4395-A03C-272D2C65CB74}"/>
    <cellStyle name="Comma 6 2 3 4 8" xfId="32637" xr:uid="{6F69DDFB-5F70-4384-BFA6-D9CE2D31E58B}"/>
    <cellStyle name="Comma 6 2 3 5" xfId="2663" xr:uid="{194D7DF0-F1D9-4EE3-9B60-DA60400431B4}"/>
    <cellStyle name="Comma 6 2 3 5 2" xfId="17322" xr:uid="{943C32A2-0C58-4F5C-8FAA-7464D239A50A}"/>
    <cellStyle name="Comma 6 2 3 5 2 2" xfId="54155" xr:uid="{D7F3DA8C-0F4F-4461-B623-056811CF274C}"/>
    <cellStyle name="Comma 6 2 3 5 2 3" xfId="41540" xr:uid="{DAD9848A-8046-4E50-9F41-BBE03E3F2DC7}"/>
    <cellStyle name="Comma 6 2 3 5 3" xfId="10736" xr:uid="{C7CE7C54-03CA-443E-AA0F-D7E36E6F8DC3}"/>
    <cellStyle name="Comma 6 2 3 5 3 2" xfId="47877" xr:uid="{46DBE123-D893-42A9-8E67-05FBD05C354A}"/>
    <cellStyle name="Comma 6 2 3 5 4" xfId="5722" xr:uid="{237D77DC-D925-4AC1-8F8B-B619714D4DD3}"/>
    <cellStyle name="Comma 6 2 3 5 5" xfId="24829" xr:uid="{B1A1ECFF-83DF-47D6-AD0A-EABEB3096A77}"/>
    <cellStyle name="Comma 6 2 3 5 6" xfId="3579" xr:uid="{814F9820-4D25-4F9C-8343-17750A05B3F8}"/>
    <cellStyle name="Comma 6 2 3 5 7" xfId="35250" xr:uid="{5F646058-57B4-4C8B-AEA2-A6E757074602}"/>
    <cellStyle name="Comma 6 2 3 6" xfId="22484" xr:uid="{2A764771-9BFB-4DC8-9207-EFEC81250364}"/>
    <cellStyle name="Comma 6 2 3 6 2" xfId="14977" xr:uid="{0D24A9AD-C366-4915-8D8F-CBF9E22F4534}"/>
    <cellStyle name="Comma 6 2 3 6 2 2" xfId="56500" xr:uid="{B2CFA6BB-C7B3-4C4B-8AD7-C0556E742809}"/>
    <cellStyle name="Comma 6 2 3 6 2 3" xfId="43885" xr:uid="{1D6EFE78-4B3A-40FA-A49A-CDE326B2B8AD}"/>
    <cellStyle name="Comma 6 2 3 6 3" xfId="8391" xr:uid="{8C430666-CC79-43D0-90B6-25372B1DB915}"/>
    <cellStyle name="Comma 6 2 3 6 3 2" xfId="50222" xr:uid="{0D71EB4F-A5BE-4679-B82D-F6A1DB405723}"/>
    <cellStyle name="Comma 6 2 3 6 4" xfId="31133" xr:uid="{FD21A615-7E00-49E5-8966-5D432473C8FA}"/>
    <cellStyle name="Comma 6 2 3 6 5" xfId="37595" xr:uid="{5491D876-C85D-433B-A445-5929258FFE28}"/>
    <cellStyle name="Comma 6 2 3 7" xfId="28372" xr:uid="{FAA8BC43-F234-4EFF-BF77-6D188017009D}"/>
    <cellStyle name="Comma 6 2 3 7 2" xfId="20814" xr:uid="{406F30D7-FE20-45F5-AEA0-E5B62F6463D4}"/>
    <cellStyle name="Comma 6 2 3 7 2 2" xfId="50343" xr:uid="{51C8E170-580F-4B81-ADF3-D81D10554FB0}"/>
    <cellStyle name="Comma 6 2 3 7 3" xfId="14228" xr:uid="{85E7D5C3-C9F5-4B54-897E-C7A4FF8EC909}"/>
    <cellStyle name="Comma 6 2 3 7 4" xfId="7641" xr:uid="{5576808B-A637-4F74-8803-8E53CF545A38}"/>
    <cellStyle name="Comma 6 2 3 7 5" xfId="37720" xr:uid="{9F58EE99-8E59-4880-9E69-8CA473B75969}"/>
    <cellStyle name="Comma 6 2 3 8" xfId="28818" xr:uid="{21F6A39B-1CE7-4E0B-AD87-777DC33FAF5A}"/>
    <cellStyle name="Comma 6 2 3 8 2" xfId="21147" xr:uid="{3AE2B9EC-CDDB-41FE-AB4F-AC991A77DC8D}"/>
    <cellStyle name="Comma 6 2 3 8 2 2" xfId="50658" xr:uid="{FBC20F7B-2DA8-4682-9E2A-0FC9D2F9172D}"/>
    <cellStyle name="Comma 6 2 3 8 3" xfId="14561" xr:uid="{15C2F86C-C3BF-40AB-82EB-55B89F68C4CD}"/>
    <cellStyle name="Comma 6 2 3 8 4" xfId="7974" xr:uid="{6D13B207-7C1F-4C8E-ADB3-9373220FC6C4}"/>
    <cellStyle name="Comma 6 2 3 8 5" xfId="38043" xr:uid="{9C4BAD52-46FC-40E0-8C4D-21D95436EB66}"/>
    <cellStyle name="Comma 6 2 3 9" xfId="22150" xr:uid="{476E375F-AFAC-4B5A-BE21-4D894B7668D5}"/>
    <cellStyle name="Comma 6 2 3 9 2" xfId="44352" xr:uid="{D60F0F0A-E1F8-4F87-9AD2-8E38002A8F5A}"/>
    <cellStyle name="Comma 6 2 4" xfId="918" xr:uid="{C6CBBAA7-5DA5-4D15-A368-4622D5457927}"/>
    <cellStyle name="Comma 6 2 4 10" xfId="7796" xr:uid="{BDFFE7E8-A2D1-4498-9BC0-73AF7F3C79D8}"/>
    <cellStyle name="Comma 6 2 4 11" xfId="28588" xr:uid="{AEC566C9-83B5-4815-AC27-8C30C6D473AB}"/>
    <cellStyle name="Comma 6 2 4 12" xfId="2975" xr:uid="{F5AD31EA-7E1C-434A-A817-71E108D5329A}"/>
    <cellStyle name="Comma 6 2 4 13" xfId="31595" xr:uid="{F0371BBA-FFEF-4D98-850B-57F08070A695}"/>
    <cellStyle name="Comma 6 2 4 14" xfId="1862" xr:uid="{21117F17-7E81-4CEE-AA4D-AF11FA23070B}"/>
    <cellStyle name="Comma 6 2 4 2" xfId="1304" xr:uid="{4465D103-F961-40C1-9E42-E3185F5CBFBC}"/>
    <cellStyle name="Comma 6 2 4 2 10" xfId="32041" xr:uid="{4B20800E-816F-46AB-90DD-C2E550A7622D}"/>
    <cellStyle name="Comma 6 2 4 2 11" xfId="2249" xr:uid="{AB7EAE0C-19E4-40A1-B196-BE0CE45195BB}"/>
    <cellStyle name="Comma 6 2 4 2 2" xfId="26306" xr:uid="{C8C8B4FE-6EB9-4DCA-952B-59C043966E1F}"/>
    <cellStyle name="Comma 6 2 4 2 2 2" xfId="22808" xr:uid="{5C86C452-62CC-48EE-8960-DCEDE6CDF8FE}"/>
    <cellStyle name="Comma 6 2 4 2 2 2 2" xfId="15301" xr:uid="{2248046F-95EA-4028-8EC8-7F34104708AF}"/>
    <cellStyle name="Comma 6 2 4 2 2 2 2 2" xfId="56176" xr:uid="{83FF0F79-7B6E-4027-A2B1-043BA28C1E96}"/>
    <cellStyle name="Comma 6 2 4 2 2 2 2 3" xfId="43561" xr:uid="{99A5A133-A057-4921-A8FE-62ABE731B2EA}"/>
    <cellStyle name="Comma 6 2 4 2 2 2 3" xfId="8715" xr:uid="{71DEC9E6-AFC2-4C1E-8A76-3B42BFFE71D9}"/>
    <cellStyle name="Comma 6 2 4 2 2 2 3 2" xfId="49898" xr:uid="{A60CC148-B631-43FD-8EEA-18C5F82CF396}"/>
    <cellStyle name="Comma 6 2 4 2 2 2 4" xfId="30809" xr:uid="{71F3B32F-C755-4936-8120-6590B29DF58B}"/>
    <cellStyle name="Comma 6 2 4 2 2 2 5" xfId="37271" xr:uid="{C74BB6C3-1C66-49C6-A8F2-07E72F9AEA1E}"/>
    <cellStyle name="Comma 6 2 4 2 2 3" xfId="25426" xr:uid="{D865FAF0-B6E7-4D99-80EA-5C38620F4B6B}"/>
    <cellStyle name="Comma 6 2 4 2 2 3 2" xfId="17919" xr:uid="{64A7B9FE-C39B-45A8-AD5A-544B50947CAF}"/>
    <cellStyle name="Comma 6 2 4 2 2 3 2 2" xfId="53558" xr:uid="{89F4BFC8-A192-4EA2-9F18-7388B6BBF165}"/>
    <cellStyle name="Comma 6 2 4 2 2 3 2 3" xfId="40943" xr:uid="{FCB41C91-BEDD-4955-8936-00D459995C67}"/>
    <cellStyle name="Comma 6 2 4 2 2 3 3" xfId="11333" xr:uid="{22793164-06DD-4584-BF25-72668C2A7D61}"/>
    <cellStyle name="Comma 6 2 4 2 2 3 3 2" xfId="47280" xr:uid="{EE24A2B9-FECA-4B27-9781-8179B5C12F07}"/>
    <cellStyle name="Comma 6 2 4 2 2 3 4" xfId="5125" xr:uid="{0EAED977-E74B-4382-B355-F41DBA548569}"/>
    <cellStyle name="Comma 6 2 4 2 2 3 5" xfId="34653" xr:uid="{2D3B3E6A-3CED-4D6E-8C9E-E5F079273D74}"/>
    <cellStyle name="Comma 6 2 4 2 2 4" xfId="18798" xr:uid="{8F30BC2A-4ADA-48FD-9380-48A15AF9EE4C}"/>
    <cellStyle name="Comma 6 2 4 2 2 4 2" xfId="52679" xr:uid="{5975750D-3E58-48CC-97BB-73D3DE78F78E}"/>
    <cellStyle name="Comma 6 2 4 2 2 4 3" xfId="40064" xr:uid="{5C8E881A-0495-495B-A76F-08104C5D63EF}"/>
    <cellStyle name="Comma 6 2 4 2 2 5" xfId="12212" xr:uid="{B2D2FE3F-220D-4EF1-A3A8-DB4CBD56FBC9}"/>
    <cellStyle name="Comma 6 2 4 2 2 5 2" xfId="46401" xr:uid="{4C3FFE18-6868-493B-AFD7-7A63950A0C37}"/>
    <cellStyle name="Comma 6 2 4 2 2 6" xfId="4246" xr:uid="{071C7C6E-75A2-4044-ABE8-2CB95558E9A7}"/>
    <cellStyle name="Comma 6 2 4 2 2 7" xfId="33774" xr:uid="{2805D949-9EDD-41E5-8C83-E2FE01D1A83D}"/>
    <cellStyle name="Comma 6 2 4 2 3" xfId="27160" xr:uid="{B8E5AC5B-A34D-4A1C-976E-CC2C72AF8D33}"/>
    <cellStyle name="Comma 6 2 4 2 3 2" xfId="23663" xr:uid="{8148EBC2-FFC1-4888-9E48-F35DDE4071F6}"/>
    <cellStyle name="Comma 6 2 4 2 3 2 2" xfId="16156" xr:uid="{5D3F9F88-E101-47E9-96BD-786C582AF0F0}"/>
    <cellStyle name="Comma 6 2 4 2 3 2 2 2" xfId="55321" xr:uid="{A14F8FE2-9B48-4DDD-8755-3202DD82D23F}"/>
    <cellStyle name="Comma 6 2 4 2 3 2 2 3" xfId="42706" xr:uid="{AC843E42-C04D-4B76-8D8B-9FB7D78AB63A}"/>
    <cellStyle name="Comma 6 2 4 2 3 2 3" xfId="9570" xr:uid="{5AEB22B4-4948-44D5-A84A-1B0F2CF76E90}"/>
    <cellStyle name="Comma 6 2 4 2 3 2 3 2" xfId="49043" xr:uid="{7C3D7BC3-D850-4E7F-83D2-C964D4763374}"/>
    <cellStyle name="Comma 6 2 4 2 3 2 4" xfId="29954" xr:uid="{94AF9240-EDAB-4606-BFEF-3FCE26A2F80D}"/>
    <cellStyle name="Comma 6 2 4 2 3 2 5" xfId="36416" xr:uid="{AF7DF10A-EDCA-4059-845F-9801791D08E5}"/>
    <cellStyle name="Comma 6 2 4 2 3 3" xfId="19652" xr:uid="{DE85D7E8-6036-4ECC-8A03-41B38402CEBD}"/>
    <cellStyle name="Comma 6 2 4 2 3 3 2" xfId="51824" xr:uid="{6230F51D-C216-4817-9779-F50E5CA3B6A5}"/>
    <cellStyle name="Comma 6 2 4 2 3 3 3" xfId="39209" xr:uid="{95BE873C-5544-4641-9DF6-63C9176F3EE5}"/>
    <cellStyle name="Comma 6 2 4 2 3 4" xfId="13066" xr:uid="{9F262FBE-001E-446A-BEF5-1D5664669F4E}"/>
    <cellStyle name="Comma 6 2 4 2 3 4 2" xfId="45546" xr:uid="{D85C5DD8-B143-47F9-89AF-BFF0A28CFE86}"/>
    <cellStyle name="Comma 6 2 4 2 3 5" xfId="6479" xr:uid="{4D86D8F9-B75A-4F62-9C74-8500D4E5409C}"/>
    <cellStyle name="Comma 6 2 4 2 3 6" xfId="32919" xr:uid="{66FF5591-403D-4D56-847B-4021FB49CC23}"/>
    <cellStyle name="Comma 6 2 4 2 4" xfId="24541" xr:uid="{22C9902B-FFEF-41F0-84C3-C2E62F8D3E8A}"/>
    <cellStyle name="Comma 6 2 4 2 4 2" xfId="17034" xr:uid="{F8703121-7E64-449E-86AC-4965EC80E806}"/>
    <cellStyle name="Comma 6 2 4 2 4 2 2" xfId="54443" xr:uid="{CF18E7C0-5832-4D12-B7C2-79AE742AD377}"/>
    <cellStyle name="Comma 6 2 4 2 4 2 3" xfId="41828" xr:uid="{A0A44F1C-B626-45C8-9620-0F902384982F}"/>
    <cellStyle name="Comma 6 2 4 2 4 3" xfId="10448" xr:uid="{D5E7808D-3083-48AB-9704-B5D7F6C9691F}"/>
    <cellStyle name="Comma 6 2 4 2 4 3 2" xfId="48165" xr:uid="{146FFC61-3DD4-4EE4-8CB2-9CB94E4169A2}"/>
    <cellStyle name="Comma 6 2 4 2 4 4" xfId="6010" xr:uid="{7610626A-1D1A-47C7-9CE3-D07B5A46F0E6}"/>
    <cellStyle name="Comma 6 2 4 2 4 5" xfId="35538" xr:uid="{2B5E5C33-5D76-4F27-B707-88513CB74BC0}"/>
    <cellStyle name="Comma 6 2 4 2 5" xfId="20528" xr:uid="{76588461-85DF-4EDA-BD31-1F76575C737B}"/>
    <cellStyle name="Comma 6 2 4 2 5 2" xfId="50946" xr:uid="{7E6D2F69-5E8D-4400-99EF-61A2021F72DB}"/>
    <cellStyle name="Comma 6 2 4 2 5 3" xfId="38331" xr:uid="{76C8D6BA-9D20-48F2-BAB5-44B55BC311F0}"/>
    <cellStyle name="Comma 6 2 4 2 6" xfId="13942" xr:uid="{F2D78BEF-ABF6-4B42-BB94-70BE843163D4}"/>
    <cellStyle name="Comma 6 2 4 2 6 2" xfId="44668" xr:uid="{37ACC6F1-0046-48DB-8E3B-19C631D1F55B}"/>
    <cellStyle name="Comma 6 2 4 2 7" xfId="7355" xr:uid="{49A7322E-CD09-4E29-9767-E2E350DCA343}"/>
    <cellStyle name="Comma 6 2 4 2 8" xfId="28037" xr:uid="{4FD19051-5EB3-4884-B5D0-D9E4D8D28DEE}"/>
    <cellStyle name="Comma 6 2 4 2 9" xfId="3177" xr:uid="{42243F8A-D418-41F6-8FFC-23F0115D1F61}"/>
    <cellStyle name="Comma 6 2 4 3" xfId="2457" xr:uid="{87881F86-E027-457B-99AA-B1CCD6F8210D}"/>
    <cellStyle name="Comma 6 2 4 3 2" xfId="23247" xr:uid="{525246A1-072E-4B44-81D6-D672E2986AEB}"/>
    <cellStyle name="Comma 6 2 4 3 2 2" xfId="15740" xr:uid="{0356A00C-E925-42AC-A002-DB424AB3759A}"/>
    <cellStyle name="Comma 6 2 4 3 2 2 2" xfId="55737" xr:uid="{68DB0CE1-5FFC-48EB-9607-B3B474C705D9}"/>
    <cellStyle name="Comma 6 2 4 3 2 2 3" xfId="43122" xr:uid="{98338639-45C3-491F-A3CC-1D7068102E63}"/>
    <cellStyle name="Comma 6 2 4 3 2 3" xfId="9154" xr:uid="{58D7920D-DE53-448B-A2AB-87EC24DDCAD6}"/>
    <cellStyle name="Comma 6 2 4 3 2 3 2" xfId="49459" xr:uid="{6AFC09E2-FEE3-4007-B354-3555301D2780}"/>
    <cellStyle name="Comma 6 2 4 3 2 4" xfId="30370" xr:uid="{FF40BEA0-AB7C-4574-B5AC-0F45F25AF168}"/>
    <cellStyle name="Comma 6 2 4 3 2 5" xfId="36832" xr:uid="{06882969-FB1C-470E-BC9C-04E99206558C}"/>
    <cellStyle name="Comma 6 2 4 3 3" xfId="25869" xr:uid="{C859953B-0EB7-4868-9114-F8294D83DAF2}"/>
    <cellStyle name="Comma 6 2 4 3 3 2" xfId="18362" xr:uid="{AF8AF52C-0836-4F16-9B53-5D31669160BD}"/>
    <cellStyle name="Comma 6 2 4 3 3 2 2" xfId="53115" xr:uid="{C00F66F7-DE0F-4161-90A9-F6F34AAED319}"/>
    <cellStyle name="Comma 6 2 4 3 3 2 3" xfId="40500" xr:uid="{5FF36278-7EDA-42FA-AFBA-C6269B3A84D2}"/>
    <cellStyle name="Comma 6 2 4 3 3 3" xfId="11776" xr:uid="{FD1E4220-604A-4C5C-9AAC-E98D91D7EB09}"/>
    <cellStyle name="Comma 6 2 4 3 3 3 2" xfId="46837" xr:uid="{9C29AC24-8C93-4E55-8BFA-8E236933F627}"/>
    <cellStyle name="Comma 6 2 4 3 3 4" xfId="4682" xr:uid="{547E5D1E-DD16-4BA0-8957-33B820258B22}"/>
    <cellStyle name="Comma 6 2 4 3 3 5" xfId="34210" xr:uid="{5D9007DE-960A-465D-9FE4-C138138972E3}"/>
    <cellStyle name="Comma 6 2 4 3 4" xfId="19236" xr:uid="{A384F194-856F-43C7-909C-C72D9ECD1BEA}"/>
    <cellStyle name="Comma 6 2 4 3 4 2" xfId="52240" xr:uid="{6AECA420-4D18-4012-8DCA-C7CC3E13FEA5}"/>
    <cellStyle name="Comma 6 2 4 3 4 3" xfId="39625" xr:uid="{9B59869B-E33B-4D8C-8BDE-6652487823FF}"/>
    <cellStyle name="Comma 6 2 4 3 5" xfId="12650" xr:uid="{B20F087E-B92E-4489-AD3E-C4DA0E6896B0}"/>
    <cellStyle name="Comma 6 2 4 3 5 2" xfId="45962" xr:uid="{B28E4635-BA96-4460-A802-20DE06D733DC}"/>
    <cellStyle name="Comma 6 2 4 3 6" xfId="3808" xr:uid="{89004E38-7770-421B-A8F1-980A2DB31788}"/>
    <cellStyle name="Comma 6 2 4 3 7" xfId="26744" xr:uid="{BFD80F26-72A1-403E-9A7C-E92F2E27DC16}"/>
    <cellStyle name="Comma 6 2 4 3 8" xfId="3379" xr:uid="{AFE89EE6-4F9B-429B-BBC2-8D505CD5C9F7}"/>
    <cellStyle name="Comma 6 2 4 3 9" xfId="33335" xr:uid="{81572D33-C831-4E6B-B846-6FF55A0C1FD3}"/>
    <cellStyle name="Comma 6 2 4 4" xfId="2665" xr:uid="{42B6D8D9-05A8-4D74-B289-275B3BFCCBD5}"/>
    <cellStyle name="Comma 6 2 4 4 2" xfId="24097" xr:uid="{1DFCC505-F25A-48BE-822D-92224BAFDD99}"/>
    <cellStyle name="Comma 6 2 4 4 2 2" xfId="16590" xr:uid="{B6C9BD77-ADC8-4C2C-9B3B-C05F9E07CB68}"/>
    <cellStyle name="Comma 6 2 4 4 2 2 2" xfId="54887" xr:uid="{661E9200-3F2F-4961-A4A9-0A70BC3B2FAB}"/>
    <cellStyle name="Comma 6 2 4 4 2 2 3" xfId="42272" xr:uid="{B5EDBA04-0DA3-4BE4-887A-A7D14381A29B}"/>
    <cellStyle name="Comma 6 2 4 4 2 3" xfId="10004" xr:uid="{A3828C7A-0E50-4044-AC1B-99127A923B6A}"/>
    <cellStyle name="Comma 6 2 4 4 2 3 2" xfId="48609" xr:uid="{B26AF126-EA00-4D0D-A8AD-73211B4FEEED}"/>
    <cellStyle name="Comma 6 2 4 4 2 4" xfId="29520" xr:uid="{ADA1B69B-46C5-4B88-8BFB-27EA27920F7B}"/>
    <cellStyle name="Comma 6 2 4 4 2 5" xfId="35982" xr:uid="{4D5F3357-9243-42FC-8FC2-D1D4839BD927}"/>
    <cellStyle name="Comma 6 2 4 4 3" xfId="20086" xr:uid="{B793CB98-5C7E-4264-8A5E-D57309EC2AEC}"/>
    <cellStyle name="Comma 6 2 4 4 3 2" xfId="51390" xr:uid="{B63A2377-0195-44FA-AB63-E216BCA26638}"/>
    <cellStyle name="Comma 6 2 4 4 3 3" xfId="38775" xr:uid="{9D870D07-2A0B-4169-87F0-5D81E644631A}"/>
    <cellStyle name="Comma 6 2 4 4 4" xfId="13500" xr:uid="{ABD6CCD6-41AB-4492-9D69-8290CAE3EA0C}"/>
    <cellStyle name="Comma 6 2 4 4 4 2" xfId="45112" xr:uid="{83AFD8A1-DAF9-48E1-98E8-5EDB1BD08B09}"/>
    <cellStyle name="Comma 6 2 4 4 5" xfId="6913" xr:uid="{700613AE-315B-4691-8C7E-B5308A423CB0}"/>
    <cellStyle name="Comma 6 2 4 4 6" xfId="27594" xr:uid="{EF760F6A-3F64-4108-B2A4-0C95766395B6}"/>
    <cellStyle name="Comma 6 2 4 4 7" xfId="3581" xr:uid="{6B74DB81-3F07-4E02-90D5-1367EC355004}"/>
    <cellStyle name="Comma 6 2 4 4 8" xfId="32485" xr:uid="{5CCF8567-A091-4648-B3F0-753E16EE29EC}"/>
    <cellStyle name="Comma 6 2 4 5" xfId="24984" xr:uid="{F22072B3-7EB9-4B22-98A4-DB245FAA459B}"/>
    <cellStyle name="Comma 6 2 4 5 2" xfId="17477" xr:uid="{ADAD8354-E121-4D9F-80B0-84AD82442567}"/>
    <cellStyle name="Comma 6 2 4 5 2 2" xfId="54000" xr:uid="{784EEB99-F352-4125-8611-9E97449F7270}"/>
    <cellStyle name="Comma 6 2 4 5 2 3" xfId="41385" xr:uid="{7589F97F-0DE7-4E03-A1EC-4BED3F5AB498}"/>
    <cellStyle name="Comma 6 2 4 5 3" xfId="10891" xr:uid="{9D3EC41C-8B3C-4249-9097-E3334C612C98}"/>
    <cellStyle name="Comma 6 2 4 5 3 2" xfId="47722" xr:uid="{5B21CBD4-90DB-42C6-A8A1-3F29B81A8B8B}"/>
    <cellStyle name="Comma 6 2 4 5 4" xfId="5567" xr:uid="{6C3461F6-4569-4F8C-973E-E8656C6EA129}"/>
    <cellStyle name="Comma 6 2 4 5 5" xfId="35095" xr:uid="{233ACAD1-4614-4861-A09E-1481CEE373DB}"/>
    <cellStyle name="Comma 6 2 4 6" xfId="21581" xr:uid="{A9ED87E6-D8A2-4C2D-A271-D6D4EAA3AAFC}"/>
    <cellStyle name="Comma 6 2 4 6 2" xfId="50503" xr:uid="{5D54D3AB-AA99-4FCD-B575-F8A7873BE276}"/>
    <cellStyle name="Comma 6 2 4 6 3" xfId="37888" xr:uid="{AA0CC818-8DC8-471C-BB59-4BF60EAF7D7A}"/>
    <cellStyle name="Comma 6 2 4 7" xfId="21940" xr:uid="{AE743D68-F112-4BB6-BDE1-27B2C58A7146}"/>
    <cellStyle name="Comma 6 2 4 7 2" xfId="44155" xr:uid="{0063D379-39C6-434F-BDB7-F961E068D13D}"/>
    <cellStyle name="Comma 6 2 4 8" xfId="20969" xr:uid="{A1E89D56-478D-4DA1-ABE1-CC0BEC4554E9}"/>
    <cellStyle name="Comma 6 2 4 9" xfId="14383" xr:uid="{3BF195B3-0E34-4261-B1E8-AC7A134B5A88}"/>
    <cellStyle name="Comma 6 2 5" xfId="978" xr:uid="{499DE85C-336A-4BCD-A997-C33FC0BD58D5}"/>
    <cellStyle name="Comma 6 2 5 10" xfId="31920" xr:uid="{2FD8DD18-2421-4848-925D-51FD63DB7863}"/>
    <cellStyle name="Comma 6 2 5 11" xfId="2244" xr:uid="{5F4EF699-78D8-4922-B660-33451DB96252}"/>
    <cellStyle name="Comma 6 2 5 2" xfId="26426" xr:uid="{0B4A14E0-B7A3-44D6-A952-C8E8B8DE2F9D}"/>
    <cellStyle name="Comma 6 2 5 2 2" xfId="22929" xr:uid="{28CA7886-F0D4-4E11-8153-D140867EB88D}"/>
    <cellStyle name="Comma 6 2 5 2 2 2" xfId="15422" xr:uid="{3B3D4E9C-9862-4213-986A-49416381FDE4}"/>
    <cellStyle name="Comma 6 2 5 2 2 2 2" xfId="56055" xr:uid="{A101624E-5D27-4D7F-A49B-BF4FA0F74EE8}"/>
    <cellStyle name="Comma 6 2 5 2 2 2 3" xfId="43440" xr:uid="{656AF7E5-9328-45DD-97BB-843EF1F7B80F}"/>
    <cellStyle name="Comma 6 2 5 2 2 3" xfId="8836" xr:uid="{AF09F96E-8674-41BE-93C2-54B6B2C829FF}"/>
    <cellStyle name="Comma 6 2 5 2 2 3 2" xfId="49777" xr:uid="{0EA82A63-3B36-4EC0-9222-72EDE5957F78}"/>
    <cellStyle name="Comma 6 2 5 2 2 4" xfId="30688" xr:uid="{F616879F-C89B-44F8-930C-E77CF04A9CF7}"/>
    <cellStyle name="Comma 6 2 5 2 2 5" xfId="37150" xr:uid="{9109CE52-CD81-46B5-A03E-4DD8FD6E398F}"/>
    <cellStyle name="Comma 6 2 5 2 3" xfId="25547" xr:uid="{F9ACFAE6-3279-412F-93FC-2B7031C6DC27}"/>
    <cellStyle name="Comma 6 2 5 2 3 2" xfId="18040" xr:uid="{7F984ED0-89A7-4FCB-B3F3-89B94EF27932}"/>
    <cellStyle name="Comma 6 2 5 2 3 2 2" xfId="53437" xr:uid="{83343145-ED7D-43AA-8330-949F9B5EE73E}"/>
    <cellStyle name="Comma 6 2 5 2 3 2 3" xfId="40822" xr:uid="{D57ED2D0-6EBF-46A6-8471-86F93D349B6B}"/>
    <cellStyle name="Comma 6 2 5 2 3 3" xfId="11454" xr:uid="{882F6A65-3622-4B61-A062-D6ABEE859D21}"/>
    <cellStyle name="Comma 6 2 5 2 3 3 2" xfId="47159" xr:uid="{E999E1A9-76A0-47D4-863F-1DAE85CA205A}"/>
    <cellStyle name="Comma 6 2 5 2 3 4" xfId="5004" xr:uid="{B3650C0D-BB88-4E17-9363-9DFEAD9F4367}"/>
    <cellStyle name="Comma 6 2 5 2 3 5" xfId="34532" xr:uid="{89EBC1E8-1168-4FAC-BA86-0B6703AF8489}"/>
    <cellStyle name="Comma 6 2 5 2 4" xfId="18918" xr:uid="{0A7C191B-83E3-42D6-82F7-6BFBBEE2AD29}"/>
    <cellStyle name="Comma 6 2 5 2 4 2" xfId="52558" xr:uid="{12AFD442-26D0-4AD5-A173-5C3E6DA40F7B}"/>
    <cellStyle name="Comma 6 2 5 2 4 3" xfId="39943" xr:uid="{8B9958DE-6A76-4B23-8514-B4B24437ECC3}"/>
    <cellStyle name="Comma 6 2 5 2 5" xfId="12332" xr:uid="{B19AA0B3-52CF-4FC8-8213-BF856C648650}"/>
    <cellStyle name="Comma 6 2 5 2 5 2" xfId="46280" xr:uid="{A1644C11-A124-4A89-B09E-DBC9441F1CBB}"/>
    <cellStyle name="Comma 6 2 5 2 6" xfId="4126" xr:uid="{42786928-9EFD-4935-B8EB-C23B72DD6F04}"/>
    <cellStyle name="Comma 6 2 5 2 7" xfId="33653" xr:uid="{3D6DD01A-DD4B-4C6B-8E5D-27905E678AFF}"/>
    <cellStyle name="Comma 6 2 5 3" xfId="27276" xr:uid="{E14D5BE9-A1DB-4907-B644-BE50CA0FFA48}"/>
    <cellStyle name="Comma 6 2 5 3 2" xfId="23779" xr:uid="{574850B4-43CF-48D5-943E-C307C962897D}"/>
    <cellStyle name="Comma 6 2 5 3 2 2" xfId="16272" xr:uid="{D5B27949-17AF-404F-B8D6-1F6B3E3FC004}"/>
    <cellStyle name="Comma 6 2 5 3 2 2 2" xfId="55205" xr:uid="{A7280C45-9F4C-47DA-9E08-67C5D9B2F09D}"/>
    <cellStyle name="Comma 6 2 5 3 2 2 3" xfId="42590" xr:uid="{8079A106-E6CF-4744-966D-6A81072CFBCE}"/>
    <cellStyle name="Comma 6 2 5 3 2 3" xfId="9686" xr:uid="{2EA9E3A3-3A11-4F21-974F-AAF0A1BCC993}"/>
    <cellStyle name="Comma 6 2 5 3 2 3 2" xfId="48927" xr:uid="{A6CC7F56-94C1-46DF-BBF2-44910AC9A107}"/>
    <cellStyle name="Comma 6 2 5 3 2 4" xfId="29838" xr:uid="{028A1AA3-C476-4123-9DF9-44B7D3BB64B6}"/>
    <cellStyle name="Comma 6 2 5 3 2 5" xfId="36300" xr:uid="{E48021AB-61E4-4C27-BFB7-C638FA7D599B}"/>
    <cellStyle name="Comma 6 2 5 3 3" xfId="19768" xr:uid="{22563224-58C5-4C32-939D-0AB119F58EA5}"/>
    <cellStyle name="Comma 6 2 5 3 3 2" xfId="51708" xr:uid="{E3D0C41F-0CE9-4EA4-A395-4772012575AD}"/>
    <cellStyle name="Comma 6 2 5 3 3 3" xfId="39093" xr:uid="{9B71AFD3-B934-4F86-81FF-F57326AA4128}"/>
    <cellStyle name="Comma 6 2 5 3 4" xfId="13182" xr:uid="{B880ADA1-71EF-4882-8CD3-AD34F4067C6E}"/>
    <cellStyle name="Comma 6 2 5 3 4 2" xfId="45430" xr:uid="{B02B8202-FC39-4B1D-A30D-654617CFA34F}"/>
    <cellStyle name="Comma 6 2 5 3 5" xfId="6595" xr:uid="{133FF427-ED2E-41AF-B2C1-E2F930C0435A}"/>
    <cellStyle name="Comma 6 2 5 3 6" xfId="32803" xr:uid="{B12E204A-EDF9-49F7-B62B-BA584F36DB5A}"/>
    <cellStyle name="Comma 6 2 5 4" xfId="24662" xr:uid="{C67CEFCF-D900-41B4-82D2-40FFF131CEF2}"/>
    <cellStyle name="Comma 6 2 5 4 2" xfId="17155" xr:uid="{B0655D68-70DD-4050-AAF5-0EFB802421BF}"/>
    <cellStyle name="Comma 6 2 5 4 2 2" xfId="54322" xr:uid="{F2CFA884-0E5D-4AC6-8951-1C5C30565A61}"/>
    <cellStyle name="Comma 6 2 5 4 2 3" xfId="41707" xr:uid="{686B05AC-51DC-4BFB-B2A3-DE4081C48200}"/>
    <cellStyle name="Comma 6 2 5 4 3" xfId="10569" xr:uid="{0D6D2DE5-A26C-4F1F-BA39-DA2060853CEE}"/>
    <cellStyle name="Comma 6 2 5 4 3 2" xfId="48044" xr:uid="{25FEF6C6-D5EA-4B06-B714-968C630D82CC}"/>
    <cellStyle name="Comma 6 2 5 4 4" xfId="5889" xr:uid="{7D016FD5-16BB-49F1-986D-B39C8A3BBD6F}"/>
    <cellStyle name="Comma 6 2 5 4 5" xfId="35417" xr:uid="{D3036FF4-B8DF-42A0-87FA-11F90BBE3AE5}"/>
    <cellStyle name="Comma 6 2 5 5" xfId="20647" xr:uid="{810D08C3-AD14-48EF-96E8-F9A3AC8BCD2E}"/>
    <cellStyle name="Comma 6 2 5 5 2" xfId="50827" xr:uid="{5609D539-8B68-4C34-A14C-EBEC787E37C1}"/>
    <cellStyle name="Comma 6 2 5 5 3" xfId="38212" xr:uid="{7CAE95DC-2882-404C-8431-8D3DAD2C6A78}"/>
    <cellStyle name="Comma 6 2 5 6" xfId="14061" xr:uid="{637DD06B-E882-4208-9E32-C936B6270E43}"/>
    <cellStyle name="Comma 6 2 5 6 2" xfId="44530" xr:uid="{B8AD9E7B-BD81-4041-A42F-6C1402D0024B}"/>
    <cellStyle name="Comma 6 2 5 7" xfId="7474" xr:uid="{A6615267-CFBD-4C85-AE13-5C8AC3ACB9FC}"/>
    <cellStyle name="Comma 6 2 5 8" xfId="28182" xr:uid="{ED42D861-7287-4B35-A0AD-621D75C0A5FD}"/>
    <cellStyle name="Comma 6 2 5 9" xfId="3172" xr:uid="{9268AD15-12CE-424C-8946-C811C583BEE2}"/>
    <cellStyle name="Comma 6 2 6" xfId="2452" xr:uid="{36D68347-D61F-4048-B388-4720EFD8B50A}"/>
    <cellStyle name="Comma 6 2 6 10" xfId="3374" xr:uid="{8D0D1353-34ED-4648-B827-D0E2FBC541C9}"/>
    <cellStyle name="Comma 6 2 6 11" xfId="31890" xr:uid="{674E3A67-22A3-4493-A782-21641ACEA2F0}"/>
    <cellStyle name="Comma 6 2 6 2" xfId="27746" xr:uid="{6C05D4B1-0B72-4D4F-9106-7F2EE12A4696}"/>
    <cellStyle name="Comma 6 2 6 2 2" xfId="26015" xr:uid="{CC501EBF-45E2-4362-9D1A-E87775478B08}"/>
    <cellStyle name="Comma 6 2 6 2 2 2" xfId="22517" xr:uid="{1A31A129-6EEF-484C-B3E5-D8F48D0EE61E}"/>
    <cellStyle name="Comma 6 2 6 2 2 2 2" xfId="15010" xr:uid="{53132E82-E2EF-4E28-BC58-056610B59D51}"/>
    <cellStyle name="Comma 6 2 6 2 2 2 2 2" xfId="56467" xr:uid="{2395848A-9F15-4860-B29D-0CB8E314D3FF}"/>
    <cellStyle name="Comma 6 2 6 2 2 2 2 3" xfId="43852" xr:uid="{03AC97EE-0538-4154-A449-EDE90DDCA28F}"/>
    <cellStyle name="Comma 6 2 6 2 2 2 3" xfId="8424" xr:uid="{49489CFB-5555-48D8-A533-6E7CD827EE3F}"/>
    <cellStyle name="Comma 6 2 6 2 2 2 3 2" xfId="50189" xr:uid="{E6795559-F48A-4B25-9B0A-AE0B1698F52D}"/>
    <cellStyle name="Comma 6 2 6 2 2 2 4" xfId="31100" xr:uid="{AB1530C7-032A-49DD-9E9E-9F43C905D85D}"/>
    <cellStyle name="Comma 6 2 6 2 2 2 5" xfId="37562" xr:uid="{DDA6110E-AD78-4823-87D1-ED35A1365CD6}"/>
    <cellStyle name="Comma 6 2 6 2 2 3" xfId="25135" xr:uid="{253FEF2B-72B0-4A56-AE8C-E5CE2D99453E}"/>
    <cellStyle name="Comma 6 2 6 2 2 3 2" xfId="17628" xr:uid="{872033E9-7F46-4AE3-8034-D20F335E24E4}"/>
    <cellStyle name="Comma 6 2 6 2 2 3 2 2" xfId="53849" xr:uid="{8AB53AC1-1044-40C8-953E-FA83B11542D9}"/>
    <cellStyle name="Comma 6 2 6 2 2 3 2 3" xfId="41234" xr:uid="{AB1FA2C4-355F-480B-952E-87AA8A10D87A}"/>
    <cellStyle name="Comma 6 2 6 2 2 3 3" xfId="11042" xr:uid="{CD31174F-EFC6-48A7-A881-186A47CE3CC5}"/>
    <cellStyle name="Comma 6 2 6 2 2 3 3 2" xfId="47571" xr:uid="{51138796-E6D1-4A6F-86D7-EBBB68B84F2C}"/>
    <cellStyle name="Comma 6 2 6 2 2 3 4" xfId="5416" xr:uid="{55C4F7DA-51DE-4B16-93E3-2DA099A1A27A}"/>
    <cellStyle name="Comma 6 2 6 2 2 3 5" xfId="34944" xr:uid="{553CBEC5-9C72-4C5D-BCA0-106E851E9653}"/>
    <cellStyle name="Comma 6 2 6 2 2 4" xfId="18507" xr:uid="{5AC85BF3-1244-4F9E-B3AC-71975983921A}"/>
    <cellStyle name="Comma 6 2 6 2 2 4 2" xfId="52970" xr:uid="{5DB6CA77-063C-4848-9516-80A0835AC17E}"/>
    <cellStyle name="Comma 6 2 6 2 2 4 3" xfId="40355" xr:uid="{D876DF1D-A4E9-4107-A1BA-ACC1A68F5909}"/>
    <cellStyle name="Comma 6 2 6 2 2 5" xfId="11921" xr:uid="{9C771EE7-FDA8-4637-9E76-CA352BC2B08C}"/>
    <cellStyle name="Comma 6 2 6 2 2 5 2" xfId="46692" xr:uid="{B71C8694-9E66-4B77-8830-EE4A707B09E7}"/>
    <cellStyle name="Comma 6 2 6 2 2 6" xfId="4537" xr:uid="{B82C92EA-A6BA-4997-BBBD-38434A5A8809}"/>
    <cellStyle name="Comma 6 2 6 2 2 7" xfId="34065" xr:uid="{371FF39C-ACD0-4644-AAA1-76D5AABA32BA}"/>
    <cellStyle name="Comma 6 2 6 2 3" xfId="26874" xr:uid="{97595FFC-3D79-4D86-ADE6-001AFE7ABDA6}"/>
    <cellStyle name="Comma 6 2 6 2 3 2" xfId="23377" xr:uid="{1BBF1FFE-D0B7-4200-B962-E8FCC29674CB}"/>
    <cellStyle name="Comma 6 2 6 2 3 2 2" xfId="15870" xr:uid="{48990564-C738-4D04-9E46-877FCD1302A8}"/>
    <cellStyle name="Comma 6 2 6 2 3 2 2 2" xfId="55607" xr:uid="{2983F2DB-2766-4D0F-B16B-0276CC9C990F}"/>
    <cellStyle name="Comma 6 2 6 2 3 2 2 3" xfId="42992" xr:uid="{53542665-8EFB-4350-AAE3-5B72768428A3}"/>
    <cellStyle name="Comma 6 2 6 2 3 2 3" xfId="9284" xr:uid="{F7E402DC-A953-43E7-990A-7B37DAFC7E83}"/>
    <cellStyle name="Comma 6 2 6 2 3 2 3 2" xfId="49329" xr:uid="{EB315501-E65C-4EFB-B5E9-F7D2753507DA}"/>
    <cellStyle name="Comma 6 2 6 2 3 2 4" xfId="30240" xr:uid="{92D3D245-0187-409B-A815-5F5851D4C1F6}"/>
    <cellStyle name="Comma 6 2 6 2 3 2 5" xfId="36702" xr:uid="{F0C8BC86-79D5-457B-842A-EF19AC895611}"/>
    <cellStyle name="Comma 6 2 6 2 3 3" xfId="19366" xr:uid="{7695D682-58F8-42AF-992D-6A196596C329}"/>
    <cellStyle name="Comma 6 2 6 2 3 3 2" xfId="52110" xr:uid="{F8872FF3-39B2-47BB-9C4D-345D70467067}"/>
    <cellStyle name="Comma 6 2 6 2 3 3 3" xfId="39495" xr:uid="{DCE15E99-2882-4C0E-A934-DDE27FB9FF65}"/>
    <cellStyle name="Comma 6 2 6 2 3 4" xfId="12780" xr:uid="{B508C6E5-1E5E-4259-B4A3-3D85ACDF0DA0}"/>
    <cellStyle name="Comma 6 2 6 2 3 4 2" xfId="45832" xr:uid="{56B92967-B815-4552-B397-09C05EE1448A}"/>
    <cellStyle name="Comma 6 2 6 2 3 5" xfId="3678" xr:uid="{B750DB01-DDDE-4415-8F40-F1EB9E85B74D}"/>
    <cellStyle name="Comma 6 2 6 2 3 6" xfId="33205" xr:uid="{6708A992-CA67-4448-A212-40F6663EC98C}"/>
    <cellStyle name="Comma 6 2 6 2 4" xfId="24250" xr:uid="{F8E8D9E0-A2D7-4C74-B0AB-A7BA16ADA5A5}"/>
    <cellStyle name="Comma 6 2 6 2 4 2" xfId="16743" xr:uid="{97B02608-880A-494C-B8E2-B68A524E3AAE}"/>
    <cellStyle name="Comma 6 2 6 2 4 2 2" xfId="54734" xr:uid="{C8D47090-584E-49AC-BA58-34D1455ED675}"/>
    <cellStyle name="Comma 6 2 6 2 4 2 3" xfId="42119" xr:uid="{419C9304-ABD1-4083-A99D-ADEBCD785F6F}"/>
    <cellStyle name="Comma 6 2 6 2 4 3" xfId="10157" xr:uid="{5860E53A-9D89-4BDB-811D-B54354418C82}"/>
    <cellStyle name="Comma 6 2 6 2 4 3 2" xfId="48456" xr:uid="{FAF2B074-187F-48AF-A50A-ED788943E2F1}"/>
    <cellStyle name="Comma 6 2 6 2 4 4" xfId="29367" xr:uid="{D633B59A-B925-4270-BB7C-C46E9DDC8505}"/>
    <cellStyle name="Comma 6 2 6 2 4 5" xfId="35829" xr:uid="{1301E125-DB5D-4349-9DAB-A42033817E4C}"/>
    <cellStyle name="Comma 6 2 6 2 5" xfId="20238" xr:uid="{2ADF98C4-9F38-472B-9493-87FA2CF59664}"/>
    <cellStyle name="Comma 6 2 6 2 5 2" xfId="51237" xr:uid="{F94F7250-226F-471F-8475-F1F755C94099}"/>
    <cellStyle name="Comma 6 2 6 2 5 3" xfId="38622" xr:uid="{9C87F20B-5430-4501-866C-BA562B72B93D}"/>
    <cellStyle name="Comma 6 2 6 2 6" xfId="13652" xr:uid="{A7E3A8AA-FF4F-48F2-866E-6CAB741FF755}"/>
    <cellStyle name="Comma 6 2 6 2 6 2" xfId="44959" xr:uid="{740F21CE-9056-4169-A50A-E78F5A38D7B0}"/>
    <cellStyle name="Comma 6 2 6 2 7" xfId="7065" xr:uid="{5B3645E0-C9CA-472A-887D-E0A5829F4CC8}"/>
    <cellStyle name="Comma 6 2 6 2 8" xfId="32332" xr:uid="{72C10B8C-C169-4835-BE9F-AFFF0A0C400C}"/>
    <cellStyle name="Comma 6 2 6 3" xfId="26456" xr:uid="{C9599850-EB4E-40DB-9A8F-3FF9D10F85D0}"/>
    <cellStyle name="Comma 6 2 6 3 2" xfId="22959" xr:uid="{A08972C1-9C65-4571-9244-E4FC0347A7A3}"/>
    <cellStyle name="Comma 6 2 6 3 2 2" xfId="15452" xr:uid="{094829FD-C800-4A13-AC6E-20AFEB6A4ED5}"/>
    <cellStyle name="Comma 6 2 6 3 2 2 2" xfId="56025" xr:uid="{E2796ACE-B5CF-4C27-AB5A-FE632FE9BFEB}"/>
    <cellStyle name="Comma 6 2 6 3 2 2 3" xfId="43410" xr:uid="{98FDB987-8DF0-4053-8C7F-060979B72F8B}"/>
    <cellStyle name="Comma 6 2 6 3 2 3" xfId="8866" xr:uid="{5E1431E3-C2AF-4006-BB56-D53FF7CC15F9}"/>
    <cellStyle name="Comma 6 2 6 3 2 3 2" xfId="49747" xr:uid="{16130A8D-B82A-47DB-B044-87202C9EEE3F}"/>
    <cellStyle name="Comma 6 2 6 3 2 4" xfId="30658" xr:uid="{C4909172-D002-41B9-B7B5-1C8E8AED3D4C}"/>
    <cellStyle name="Comma 6 2 6 3 2 5" xfId="37120" xr:uid="{F386A4CA-D79D-4083-AC7F-E1852B4B28FF}"/>
    <cellStyle name="Comma 6 2 6 3 3" xfId="25577" xr:uid="{4B42C58B-5D94-40E7-856E-870A66499194}"/>
    <cellStyle name="Comma 6 2 6 3 3 2" xfId="18070" xr:uid="{E44F6CBB-F0EA-49BD-A9AE-ACB4AE00D82E}"/>
    <cellStyle name="Comma 6 2 6 3 3 2 2" xfId="53407" xr:uid="{D1279B54-5D24-4182-AAFB-5353F691C9CF}"/>
    <cellStyle name="Comma 6 2 6 3 3 2 3" xfId="40792" xr:uid="{5FB3EFC0-105B-4456-B253-8A2F66227CFA}"/>
    <cellStyle name="Comma 6 2 6 3 3 3" xfId="11484" xr:uid="{5AD5E094-6772-4CA5-98F4-90C4C5A0ED22}"/>
    <cellStyle name="Comma 6 2 6 3 3 3 2" xfId="47129" xr:uid="{0EEB1C7A-621D-41FA-9A72-E85E7AABDA75}"/>
    <cellStyle name="Comma 6 2 6 3 3 4" xfId="4974" xr:uid="{59214ECD-799F-4339-ABB7-64C38E6C42CF}"/>
    <cellStyle name="Comma 6 2 6 3 3 5" xfId="34502" xr:uid="{5DD416CA-12F9-4647-910C-482DB5F2A097}"/>
    <cellStyle name="Comma 6 2 6 3 4" xfId="18948" xr:uid="{E82804C6-12D3-4930-8271-21755D4758BF}"/>
    <cellStyle name="Comma 6 2 6 3 4 2" xfId="52528" xr:uid="{DA193E8D-3E25-4F71-A18A-65C86533C2B7}"/>
    <cellStyle name="Comma 6 2 6 3 4 3" xfId="39913" xr:uid="{3F44FC7D-36C4-44D4-9FDC-F86786570E1C}"/>
    <cellStyle name="Comma 6 2 6 3 5" xfId="12362" xr:uid="{E6807167-F11C-4F89-806C-EBE4957EC564}"/>
    <cellStyle name="Comma 6 2 6 3 5 2" xfId="46250" xr:uid="{331245B1-11F9-4FFC-8230-2D9C451BF03D}"/>
    <cellStyle name="Comma 6 2 6 3 6" xfId="4096" xr:uid="{73C554B3-B3B9-4360-8BBB-48C3B12465FA}"/>
    <cellStyle name="Comma 6 2 6 3 7" xfId="33623" xr:uid="{72D5C0C7-C149-4871-A4EA-4876CCC4F449}"/>
    <cellStyle name="Comma 6 2 6 4" xfId="27306" xr:uid="{9B0567EC-7D54-46AC-AACB-52B9487D714D}"/>
    <cellStyle name="Comma 6 2 6 4 2" xfId="23809" xr:uid="{6B4F1674-5B17-44AF-90C4-FBD6494F6FD4}"/>
    <cellStyle name="Comma 6 2 6 4 2 2" xfId="16302" xr:uid="{A180E252-71D1-4BDE-B269-8F1BF9370744}"/>
    <cellStyle name="Comma 6 2 6 4 2 2 2" xfId="55175" xr:uid="{82745F4E-53B5-4EFD-9FFB-F78BD3C93073}"/>
    <cellStyle name="Comma 6 2 6 4 2 2 3" xfId="42560" xr:uid="{28FCE570-8E0F-4E03-91D1-EA9F0D7148EC}"/>
    <cellStyle name="Comma 6 2 6 4 2 3" xfId="9716" xr:uid="{C4FF6D91-E06D-40C9-A152-9A570A8D4AB2}"/>
    <cellStyle name="Comma 6 2 6 4 2 3 2" xfId="48897" xr:uid="{AD3B5DC4-E804-40A0-9BDB-632BF3F6C8B0}"/>
    <cellStyle name="Comma 6 2 6 4 2 4" xfId="29808" xr:uid="{58B8E82A-E954-43BE-978D-15DA31F4097E}"/>
    <cellStyle name="Comma 6 2 6 4 2 5" xfId="36270" xr:uid="{620EE4DB-3219-4323-A974-C1A873237801}"/>
    <cellStyle name="Comma 6 2 6 4 3" xfId="19798" xr:uid="{E7A78FDE-B52C-4CEC-AA84-3AC04108BD0C}"/>
    <cellStyle name="Comma 6 2 6 4 3 2" xfId="51678" xr:uid="{BD9CA2C6-83C3-40E4-93CB-A49BC07EFFF0}"/>
    <cellStyle name="Comma 6 2 6 4 3 3" xfId="39063" xr:uid="{F16820B5-6D60-4231-97D3-FAD7BF08ACD6}"/>
    <cellStyle name="Comma 6 2 6 4 4" xfId="13212" xr:uid="{A2B6A844-D874-42E1-A607-987868218A67}"/>
    <cellStyle name="Comma 6 2 6 4 4 2" xfId="45400" xr:uid="{56E21E9C-6AB5-4663-8FE1-60FB74A6C8D4}"/>
    <cellStyle name="Comma 6 2 6 4 5" xfId="6625" xr:uid="{2893A62B-D427-44C5-A518-E70ECD5413A2}"/>
    <cellStyle name="Comma 6 2 6 4 6" xfId="32773" xr:uid="{0022C5C0-3F57-4E47-9437-96A60E5112F2}"/>
    <cellStyle name="Comma 6 2 6 5" xfId="24692" xr:uid="{477DEDF4-5C80-4466-AFD6-E3763EFFE0F5}"/>
    <cellStyle name="Comma 6 2 6 5 2" xfId="17185" xr:uid="{73F44847-5A33-42D3-9DC3-9B87C8C9D982}"/>
    <cellStyle name="Comma 6 2 6 5 2 2" xfId="54292" xr:uid="{AB7C51A0-3B08-4796-907F-B9A95742B3C2}"/>
    <cellStyle name="Comma 6 2 6 5 2 3" xfId="41677" xr:uid="{E75A2C9E-C625-42C0-B4BC-CF2372352C91}"/>
    <cellStyle name="Comma 6 2 6 5 3" xfId="10599" xr:uid="{8C827C40-1496-4A31-AE92-ACA98A77ACFD}"/>
    <cellStyle name="Comma 6 2 6 5 3 2" xfId="48014" xr:uid="{24EAAE1B-54B5-4CAE-B5AE-621218558A2A}"/>
    <cellStyle name="Comma 6 2 6 5 4" xfId="5859" xr:uid="{44CA9F80-CD79-4B7D-AE0E-B8AA3E6D97BD}"/>
    <cellStyle name="Comma 6 2 6 5 5" xfId="35387" xr:uid="{3A4F988C-455F-46E5-B509-4495D24E2E50}"/>
    <cellStyle name="Comma 6 2 6 6" xfId="20677" xr:uid="{C7BBADAA-DA60-4C8A-85A3-7E6B728CB0D4}"/>
    <cellStyle name="Comma 6 2 6 6 2" xfId="50798" xr:uid="{D8D7941B-136E-400E-B1C8-140D98FE23CE}"/>
    <cellStyle name="Comma 6 2 6 6 3" xfId="38183" xr:uid="{964BFDA8-4C25-4F40-936B-2D79897B8D45}"/>
    <cellStyle name="Comma 6 2 6 7" xfId="14091" xr:uid="{1631DE8A-5BC5-4A85-B8A8-910A7383FF11}"/>
    <cellStyle name="Comma 6 2 6 7 2" xfId="44498" xr:uid="{4D758B0C-2B84-4E49-A113-A772CE9F496F}"/>
    <cellStyle name="Comma 6 2 6 8" xfId="7504" xr:uid="{5391A132-D59B-4499-8DBA-5ECFEA7F4C67}"/>
    <cellStyle name="Comma 6 2 6 9" xfId="28218" xr:uid="{D0C2AE41-7E66-4FFD-9FAB-09C5FE748078}"/>
    <cellStyle name="Comma 6 2 7" xfId="2660" xr:uid="{7A75C4F6-82AF-4F0A-B335-81B65782E260}"/>
    <cellStyle name="Comma 6 2 7 2" xfId="23336" xr:uid="{3BCD3D74-8E6C-439C-B9D1-F020CCB83E1D}"/>
    <cellStyle name="Comma 6 2 7 2 2" xfId="15829" xr:uid="{25E56761-83A3-4EF7-9F82-28E2513BF335}"/>
    <cellStyle name="Comma 6 2 7 2 2 2" xfId="55648" xr:uid="{C8A2C427-DB78-41D0-B224-C2E35E28CA02}"/>
    <cellStyle name="Comma 6 2 7 2 2 3" xfId="43033" xr:uid="{614A6667-9576-443D-B70C-9EFC3C1A070C}"/>
    <cellStyle name="Comma 6 2 7 2 3" xfId="9243" xr:uid="{EC22C1B3-6137-4BDF-B1CA-A23FEA600B47}"/>
    <cellStyle name="Comma 6 2 7 2 3 2" xfId="49370" xr:uid="{9290DE3F-1223-4C91-9FAF-3B33552F8B2C}"/>
    <cellStyle name="Comma 6 2 7 2 4" xfId="30281" xr:uid="{E56115A1-D578-4116-8A6A-880EFE6FF06E}"/>
    <cellStyle name="Comma 6 2 7 2 5" xfId="36743" xr:uid="{7C476C8D-313C-4136-BE57-1DD6D81356C9}"/>
    <cellStyle name="Comma 6 2 7 3" xfId="25958" xr:uid="{5A6E67D9-D927-48E1-8D87-2F9A6E5A89E9}"/>
    <cellStyle name="Comma 6 2 7 3 2" xfId="18451" xr:uid="{E27B1E0E-3739-4111-AC5F-14007C23ECD2}"/>
    <cellStyle name="Comma 6 2 7 3 2 2" xfId="53026" xr:uid="{DBC48AA9-EE4F-45DA-BFE4-2B12EA8D2911}"/>
    <cellStyle name="Comma 6 2 7 3 2 3" xfId="40411" xr:uid="{5EE3B611-6D44-4476-95D8-9A7F69214A09}"/>
    <cellStyle name="Comma 6 2 7 3 3" xfId="11865" xr:uid="{1012C2DD-BD39-451A-8B12-C7E5111650B8}"/>
    <cellStyle name="Comma 6 2 7 3 3 2" xfId="46748" xr:uid="{3CF83E1A-B31D-4B7F-B510-622F0087C907}"/>
    <cellStyle name="Comma 6 2 7 3 4" xfId="4593" xr:uid="{97E31E09-8093-4989-AAE3-F0D12EEBC713}"/>
    <cellStyle name="Comma 6 2 7 3 5" xfId="34121" xr:uid="{850814FE-C8DB-4D3C-9E29-F42019A84613}"/>
    <cellStyle name="Comma 6 2 7 4" xfId="19325" xr:uid="{5C141869-C350-4FBF-91B5-B60D534D93D6}"/>
    <cellStyle name="Comma 6 2 7 4 2" xfId="52151" xr:uid="{75086F49-3025-4E74-A600-41CE3EEFB3F1}"/>
    <cellStyle name="Comma 6 2 7 4 3" xfId="39536" xr:uid="{BAE09B42-ACDF-4891-B0B2-53075547E20E}"/>
    <cellStyle name="Comma 6 2 7 5" xfId="12739" xr:uid="{154CF1C7-FED3-489F-A845-BA3612BD728C}"/>
    <cellStyle name="Comma 6 2 7 5 2" xfId="45873" xr:uid="{E2B1D8ED-B73F-4401-81C5-F9A63920EF41}"/>
    <cellStyle name="Comma 6 2 7 6" xfId="3719" xr:uid="{0478A096-C203-4E75-A71C-6812366FD915}"/>
    <cellStyle name="Comma 6 2 7 7" xfId="26833" xr:uid="{19B9D106-FF79-494B-992A-DA19D4BDC478}"/>
    <cellStyle name="Comma 6 2 7 8" xfId="3576" xr:uid="{739C77D0-2168-4A9A-8BFD-867AC8C54E82}"/>
    <cellStyle name="Comma 6 2 7 9" xfId="33246" xr:uid="{E07C11B2-A525-42A0-AB2E-EE7DF10F1272}"/>
    <cellStyle name="Comma 6 2 8" xfId="1857" xr:uid="{A72B723A-7C42-4074-8D43-CC3ED3390E92}"/>
    <cellStyle name="Comma 6 2 8 2" xfId="24184" xr:uid="{7A021445-A920-4F73-B773-5D24511972B9}"/>
    <cellStyle name="Comma 6 2 8 2 2" xfId="16677" xr:uid="{597542DC-5280-4CF8-ACCE-9AE8C3134A3A}"/>
    <cellStyle name="Comma 6 2 8 2 2 2" xfId="54800" xr:uid="{3ECBB760-3541-4377-86E6-E823F6202923}"/>
    <cellStyle name="Comma 6 2 8 2 2 3" xfId="42185" xr:uid="{7169485A-7D2F-4DD2-AA81-4CE2CA33A63E}"/>
    <cellStyle name="Comma 6 2 8 2 3" xfId="10091" xr:uid="{AD18B0E2-64F6-4F52-A969-B611B7D0A87D}"/>
    <cellStyle name="Comma 6 2 8 2 3 2" xfId="48522" xr:uid="{F9398C1E-4FA0-483B-8967-6DC7BE8A07DD}"/>
    <cellStyle name="Comma 6 2 8 2 4" xfId="29433" xr:uid="{0AD30522-786F-41AD-9E57-7970EC386D9A}"/>
    <cellStyle name="Comma 6 2 8 2 5" xfId="35895" xr:uid="{67D359B4-BB5D-420D-A79C-E459AA065406}"/>
    <cellStyle name="Comma 6 2 8 3" xfId="20173" xr:uid="{651463B1-87E6-43CA-8E05-F8A229BD4B49}"/>
    <cellStyle name="Comma 6 2 8 3 2" xfId="51303" xr:uid="{2B685CFE-1AB1-4570-82C3-02C4C41A633B}"/>
    <cellStyle name="Comma 6 2 8 3 3" xfId="38688" xr:uid="{5CC15B64-00D7-48A7-BCAE-366B72F28AC0}"/>
    <cellStyle name="Comma 6 2 8 4" xfId="13587" xr:uid="{8F32FE0E-B2CC-4731-8272-C61009262030}"/>
    <cellStyle name="Comma 6 2 8 4 2" xfId="45025" xr:uid="{6C11EE41-E708-448D-9681-706B3CCFAFE1}"/>
    <cellStyle name="Comma 6 2 8 5" xfId="7000" xr:uid="{561A5F95-31EE-4B07-A70B-A421B70C8993}"/>
    <cellStyle name="Comma 6 2 8 6" xfId="27681" xr:uid="{02349D4D-05B0-4681-9DD7-B486DB5EF1CA}"/>
    <cellStyle name="Comma 6 2 8 7" xfId="2970" xr:uid="{86EF64DF-59B3-42AE-BB34-6EC8EAA5673F}"/>
    <cellStyle name="Comma 6 2 8 8" xfId="32398" xr:uid="{B04EC42A-4023-4C7B-BA00-BCBB38A13EF6}"/>
    <cellStyle name="Comma 6 2 9" xfId="25073" xr:uid="{37061FDC-9619-4C28-9E34-C44377845A32}"/>
    <cellStyle name="Comma 6 2 9 2" xfId="17566" xr:uid="{92B8F409-645E-4E01-807E-6B5CB6E7D9C5}"/>
    <cellStyle name="Comma 6 2 9 2 2" xfId="53911" xr:uid="{8F5F516F-AD1E-47D7-9F9E-F279762E9C77}"/>
    <cellStyle name="Comma 6 2 9 2 3" xfId="41296" xr:uid="{10DF126B-1601-41DB-9B83-E51B2DF1D573}"/>
    <cellStyle name="Comma 6 2 9 3" xfId="10980" xr:uid="{D338D5E1-1268-4545-A0F4-12AAB73203F8}"/>
    <cellStyle name="Comma 6 2 9 3 2" xfId="47633" xr:uid="{05E9DCD9-5D34-4AEF-BEBA-CE48A2D72BFD}"/>
    <cellStyle name="Comma 6 2 9 4" xfId="5478" xr:uid="{88FAF606-F9C4-48B2-82D9-98E31156CEC0}"/>
    <cellStyle name="Comma 6 2 9 5" xfId="35006" xr:uid="{59D258F2-16E9-435E-8E04-DC2018549510}"/>
    <cellStyle name="Comma 6 20" xfId="29253" xr:uid="{D4AF5E23-BC58-43A8-AD49-A5D9D3B711E8}"/>
    <cellStyle name="Comma 6 21" xfId="2732" xr:uid="{57723901-E438-4B86-B153-6CECCF9AD12E}"/>
    <cellStyle name="Comma 6 21 2" xfId="57191" xr:uid="{46E9D868-9C37-483A-B1BD-4058468EEDCA}"/>
    <cellStyle name="Comma 6 22" xfId="1473" xr:uid="{C9896E81-7B9B-4E32-9D10-AC12C3C6D44F}"/>
    <cellStyle name="Comma 6 23" xfId="31348" xr:uid="{2038383C-B33B-4866-B01C-05802AABA5D6}"/>
    <cellStyle name="Comma 6 24" xfId="56805" xr:uid="{95DDA8C3-8C5D-405F-846C-2E540881A22F}"/>
    <cellStyle name="Comma 6 25" xfId="57001" xr:uid="{C396D645-5A9F-49FE-8C36-4322A7B4D84A}"/>
    <cellStyle name="Comma 6 26" xfId="57055" xr:uid="{0212D2DE-A055-43B5-8A0B-D91F8B4043DD}"/>
    <cellStyle name="Comma 6 27" xfId="1417" xr:uid="{4ECC5E33-5592-4B54-97E3-15AF2B59833C}"/>
    <cellStyle name="Comma 6 28" xfId="57139" xr:uid="{9E2A67E4-1B94-465C-95A1-783FD4F33CBC}"/>
    <cellStyle name="Comma 6 29" xfId="91" xr:uid="{D51782BC-2006-4264-9DB6-70FC85EC456F}"/>
    <cellStyle name="Comma 6 29 2" xfId="152" xr:uid="{41E9F580-F12C-4C65-A0B1-B30EA5020EE8}"/>
    <cellStyle name="Comma 6 3" xfId="602" xr:uid="{FA155012-4476-459D-9A6A-0B1438AB3BBA}"/>
    <cellStyle name="Comma 6 3 10" xfId="22390" xr:uid="{BB9BC188-5CA5-4BE3-B439-C66B3AF51DB7}"/>
    <cellStyle name="Comma 6 3 10 2" xfId="14883" xr:uid="{58A6F1C2-DA73-43BC-ACDE-4DC77AED4480}"/>
    <cellStyle name="Comma 6 3 10 2 2" xfId="50306" xr:uid="{E6489681-16FF-4877-8C04-D6BCD8989A09}"/>
    <cellStyle name="Comma 6 3 10 3" xfId="8297" xr:uid="{EC7C38B5-870F-41EF-AEBF-57D4760C74D9}"/>
    <cellStyle name="Comma 6 3 10 4" xfId="31227" xr:uid="{9A2E531C-65D1-4BE1-B714-80732E79B43F}"/>
    <cellStyle name="Comma 6 3 10 5" xfId="37682" xr:uid="{42741385-D36B-42E7-BA7E-5B97C2A58EF8}"/>
    <cellStyle name="Comma 6 3 11" xfId="21716" xr:uid="{254B657E-55E8-433C-B786-17F1B64CB3F7}"/>
    <cellStyle name="Comma 6 3 11 2" xfId="50449" xr:uid="{EF64AD42-533D-46D5-93CB-57293FE96850}"/>
    <cellStyle name="Comma 6 3 11 3" xfId="37834" xr:uid="{765FFAED-42A5-4149-9AD7-FEC7310B6D3D}"/>
    <cellStyle name="Comma 6 3 12" xfId="21991" xr:uid="{11033E85-3C18-4925-8CCC-0B5FA53FDFD6}"/>
    <cellStyle name="Comma 6 3 12 2" xfId="44081" xr:uid="{B45C6AC8-51C0-4347-80B0-E56A7C65F41C}"/>
    <cellStyle name="Comma 6 3 13" xfId="22006" xr:uid="{7B3AA107-8B10-4E47-83DE-BAF7CCA5ECE1}"/>
    <cellStyle name="Comma 6 3 14" xfId="21413" xr:uid="{806E951F-B1E1-4569-96D8-7FBD9897BE72}"/>
    <cellStyle name="Comma 6 3 15" xfId="14828" xr:uid="{30E11601-D214-4251-94C3-EA43E8D98ECB}"/>
    <cellStyle name="Comma 6 3 16" xfId="8241" xr:uid="{DDAF84CB-D987-49E7-9C8E-E30A4932CF3A}"/>
    <cellStyle name="Comma 6 3 17" xfId="29194" xr:uid="{751A2658-4F73-4535-AE07-D62DFD5390E0}"/>
    <cellStyle name="Comma 6 3 18" xfId="2976" xr:uid="{B93E64E7-036A-48A9-9550-3CF120D1EC9A}"/>
    <cellStyle name="Comma 6 3 19" xfId="31376" xr:uid="{C69B1ECC-85B6-4798-B824-19EA9B0865EA}"/>
    <cellStyle name="Comma 6 3 2" xfId="783" xr:uid="{83527E34-DB45-438F-A867-3C517E942E39}"/>
    <cellStyle name="Comma 6 3 2 10" xfId="21389" xr:uid="{FAA7281C-E064-422A-AC42-7B1120B74DD3}"/>
    <cellStyle name="Comma 6 3 2 11" xfId="14803" xr:uid="{C19C66AF-D54D-4C21-8200-A882971D3B3B}"/>
    <cellStyle name="Comma 6 3 2 12" xfId="8216" xr:uid="{0B0F5134-F8A6-4880-859E-A266F75D6026}"/>
    <cellStyle name="Comma 6 3 2 13" xfId="29160" xr:uid="{CFB184F3-9BFA-4751-9249-4C7756B685C4}"/>
    <cellStyle name="Comma 6 3 2 14" xfId="2977" xr:uid="{DB004A79-C8DF-45E5-8369-1738101AC412}"/>
    <cellStyle name="Comma 6 3 2 15" xfId="31670" xr:uid="{49A08E29-A69D-4D61-9AF6-A37FFAA8CBFA}"/>
    <cellStyle name="Comma 6 3 2 16" xfId="1864" xr:uid="{6C4B8F01-D564-49D0-843A-188DD270E9B8}"/>
    <cellStyle name="Comma 6 3 2 2" xfId="1190" xr:uid="{DDF834C5-7704-4C02-801C-DDE4E6689CBC}"/>
    <cellStyle name="Comma 6 3 2 2 10" xfId="7566" xr:uid="{4830BBA2-6818-4726-A90A-345610B7012E}"/>
    <cellStyle name="Comma 6 3 2 2 11" xfId="28297" xr:uid="{CEA47D0E-70CE-4FB2-91B7-A158D2444667}"/>
    <cellStyle name="Comma 6 3 2 2 12" xfId="3179" xr:uid="{598E08B5-F59B-48D4-99A3-AF2BFA1B2A91}"/>
    <cellStyle name="Comma 6 3 2 2 13" xfId="31825" xr:uid="{94433C1F-E881-4BF2-B307-045B0C43E947}"/>
    <cellStyle name="Comma 6 3 2 2 14" xfId="2251" xr:uid="{A29472E3-36E8-43B6-8172-8EEA9AA2D021}"/>
    <cellStyle name="Comma 6 3 2 2 2" xfId="27807" xr:uid="{16D5C375-1351-4A04-B1D9-4E8457D83094}"/>
    <cellStyle name="Comma 6 3 2 2 2 2" xfId="26077" xr:uid="{A4A5B6D2-86F3-4303-B173-6E04FCC1452F}"/>
    <cellStyle name="Comma 6 3 2 2 2 2 2" xfId="22579" xr:uid="{7E7532E3-70CB-4949-B893-107733B512B8}"/>
    <cellStyle name="Comma 6 3 2 2 2 2 2 2" xfId="15072" xr:uid="{44122598-5B7B-4288-B6DE-8AECF3373DFE}"/>
    <cellStyle name="Comma 6 3 2 2 2 2 2 2 2" xfId="56405" xr:uid="{75616045-B6CA-4F43-8E88-9458F5BF143D}"/>
    <cellStyle name="Comma 6 3 2 2 2 2 2 2 3" xfId="43790" xr:uid="{39496622-F4A8-4FBF-96D6-34F008032CB3}"/>
    <cellStyle name="Comma 6 3 2 2 2 2 2 3" xfId="8486" xr:uid="{AB6CC4BB-ED1C-43B5-AACA-DB364B84EAC8}"/>
    <cellStyle name="Comma 6 3 2 2 2 2 2 3 2" xfId="50127" xr:uid="{CFF868D0-4631-4A49-B1BE-7554001FA576}"/>
    <cellStyle name="Comma 6 3 2 2 2 2 2 4" xfId="31038" xr:uid="{C846AF8D-EBD3-401C-AD57-0FD497B7A279}"/>
    <cellStyle name="Comma 6 3 2 2 2 2 2 5" xfId="37500" xr:uid="{6C6B8430-DF61-4979-A974-318C427F055B}"/>
    <cellStyle name="Comma 6 3 2 2 2 2 3" xfId="25197" xr:uid="{5DA4BE85-5108-40F3-838D-7B0373DD31CC}"/>
    <cellStyle name="Comma 6 3 2 2 2 2 3 2" xfId="17690" xr:uid="{C5C8D61A-F3CF-4D29-A2C4-A2FFE5EBFD24}"/>
    <cellStyle name="Comma 6 3 2 2 2 2 3 2 2" xfId="53787" xr:uid="{61C848FA-24AE-41AC-BCAF-A31A285D516F}"/>
    <cellStyle name="Comma 6 3 2 2 2 2 3 2 3" xfId="41172" xr:uid="{2F4CE404-B301-497E-B917-D2A827FA08E5}"/>
    <cellStyle name="Comma 6 3 2 2 2 2 3 3" xfId="11104" xr:uid="{8A2A19E4-EC53-40AF-B88E-0458C8FC0C57}"/>
    <cellStyle name="Comma 6 3 2 2 2 2 3 3 2" xfId="47509" xr:uid="{56CCF93B-9C35-4B4D-B0B5-D415E4A1EA43}"/>
    <cellStyle name="Comma 6 3 2 2 2 2 3 4" xfId="5354" xr:uid="{77431BC1-43E6-4955-A0E0-8237B82D5265}"/>
    <cellStyle name="Comma 6 3 2 2 2 2 3 5" xfId="34882" xr:uid="{657AE453-8567-441C-8E3D-E26E08289887}"/>
    <cellStyle name="Comma 6 3 2 2 2 2 4" xfId="18569" xr:uid="{310621AF-85BA-4B61-8544-ED4BEA0555A7}"/>
    <cellStyle name="Comma 6 3 2 2 2 2 4 2" xfId="52908" xr:uid="{0C60ACBA-07D0-41E2-BAB1-F0CAE3E449A6}"/>
    <cellStyle name="Comma 6 3 2 2 2 2 4 3" xfId="40293" xr:uid="{6EE2E113-4576-49EC-9AB8-C02B794658A4}"/>
    <cellStyle name="Comma 6 3 2 2 2 2 5" xfId="11983" xr:uid="{BA0F9058-DBAB-48ED-B67F-3690551A0130}"/>
    <cellStyle name="Comma 6 3 2 2 2 2 5 2" xfId="46630" xr:uid="{9AD5FB87-E5C5-49B0-861D-6066DEDDDCA1}"/>
    <cellStyle name="Comma 6 3 2 2 2 2 6" xfId="4475" xr:uid="{34434130-1BC5-4046-ACE3-379E6475D005}"/>
    <cellStyle name="Comma 6 3 2 2 2 2 7" xfId="34003" xr:uid="{A1D49659-9D46-4E79-B3AF-7C66BA833F2A}"/>
    <cellStyle name="Comma 6 3 2 2 2 3" xfId="26933" xr:uid="{D8A441D5-BA22-4A69-B0F5-D13F92F1C41B}"/>
    <cellStyle name="Comma 6 3 2 2 2 3 2" xfId="23436" xr:uid="{D55271A4-C2B6-4786-B15A-1D739B4F97C8}"/>
    <cellStyle name="Comma 6 3 2 2 2 3 2 2" xfId="15929" xr:uid="{9634A377-C6D5-4A4C-9A2D-FED42F5101F9}"/>
    <cellStyle name="Comma 6 3 2 2 2 3 2 2 2" xfId="55548" xr:uid="{91A095A6-5400-4514-85AF-31CA46846D5B}"/>
    <cellStyle name="Comma 6 3 2 2 2 3 2 2 3" xfId="42933" xr:uid="{7218E72D-A72F-4773-81F9-D61DC69BE2AC}"/>
    <cellStyle name="Comma 6 3 2 2 2 3 2 3" xfId="9343" xr:uid="{D2C96234-7067-4907-AF4F-296F4EA55208}"/>
    <cellStyle name="Comma 6 3 2 2 2 3 2 3 2" xfId="49270" xr:uid="{1829601D-AF39-404F-859A-2FBA58AEA98B}"/>
    <cellStyle name="Comma 6 3 2 2 2 3 2 4" xfId="30181" xr:uid="{B01D8A41-0D84-4424-ABD3-ABF03239BAE3}"/>
    <cellStyle name="Comma 6 3 2 2 2 3 2 5" xfId="36643" xr:uid="{06AED439-3DF2-462D-B226-1198047DB1E6}"/>
    <cellStyle name="Comma 6 3 2 2 2 3 3" xfId="19425" xr:uid="{6EE054DE-C8B7-4855-A961-DCC9EBAEC52A}"/>
    <cellStyle name="Comma 6 3 2 2 2 3 3 2" xfId="52051" xr:uid="{828748CF-429D-4458-97E2-F7506B297608}"/>
    <cellStyle name="Comma 6 3 2 2 2 3 3 3" xfId="39436" xr:uid="{EF281AF6-95B3-4BDF-BCA8-DE271955FC1B}"/>
    <cellStyle name="Comma 6 3 2 2 2 3 4" xfId="12839" xr:uid="{2F935345-D658-41D1-8B3C-20B1C3D3456E}"/>
    <cellStyle name="Comma 6 3 2 2 2 3 4 2" xfId="45773" xr:uid="{1EE39825-D3B0-4B3B-BBF7-CE17197D3253}"/>
    <cellStyle name="Comma 6 3 2 2 2 3 5" xfId="3619" xr:uid="{1A620014-591A-4147-9054-3F5154777CB6}"/>
    <cellStyle name="Comma 6 3 2 2 2 3 6" xfId="33146" xr:uid="{5C86E1DD-BA6C-4ED3-9C78-18B958B60B42}"/>
    <cellStyle name="Comma 6 3 2 2 2 4" xfId="24312" xr:uid="{B79931CF-C4F4-4A0E-8B0E-7D83389E3851}"/>
    <cellStyle name="Comma 6 3 2 2 2 4 2" xfId="16805" xr:uid="{1BABEE03-6A44-463D-9358-399D8141F40B}"/>
    <cellStyle name="Comma 6 3 2 2 2 4 2 2" xfId="54672" xr:uid="{B06C9313-0649-4476-A346-EFB4EB0362A4}"/>
    <cellStyle name="Comma 6 3 2 2 2 4 2 3" xfId="42057" xr:uid="{73C438EB-DCD3-40CC-BD7C-97AF57127E6F}"/>
    <cellStyle name="Comma 6 3 2 2 2 4 3" xfId="10219" xr:uid="{C97508E9-C531-4A87-9213-17EF5A37816D}"/>
    <cellStyle name="Comma 6 3 2 2 2 4 3 2" xfId="48394" xr:uid="{6D8ADF63-B0E0-4283-B510-89264807F26A}"/>
    <cellStyle name="Comma 6 3 2 2 2 4 4" xfId="6239" xr:uid="{D54D9F05-48A7-446F-ABAF-6E14D7B4C6DB}"/>
    <cellStyle name="Comma 6 3 2 2 2 4 5" xfId="35767" xr:uid="{E456827A-0E9C-49A8-8D8F-995FF2D9E565}"/>
    <cellStyle name="Comma 6 3 2 2 2 5" xfId="20299" xr:uid="{871358B9-C1A2-4F05-8DD4-B028872CE4A2}"/>
    <cellStyle name="Comma 6 3 2 2 2 5 2" xfId="51175" xr:uid="{51E34708-ECAD-4365-8A62-E077A6DAC844}"/>
    <cellStyle name="Comma 6 3 2 2 2 5 3" xfId="38560" xr:uid="{7F4AEE60-56CF-4CC5-8693-9CDE618F7B07}"/>
    <cellStyle name="Comma 6 3 2 2 2 6" xfId="13713" xr:uid="{8BDAB3A6-EB53-45DB-8ACA-CF668A8D5F23}"/>
    <cellStyle name="Comma 6 3 2 2 2 6 2" xfId="44897" xr:uid="{9FCD482C-9989-4280-9ECB-20050F44B77F}"/>
    <cellStyle name="Comma 6 3 2 2 2 7" xfId="7126" xr:uid="{39DE6030-980A-473B-9596-4D2DD0314917}"/>
    <cellStyle name="Comma 6 3 2 2 2 8" xfId="32270" xr:uid="{58A46719-CA8A-45D6-AC6D-4A35047DABF6}"/>
    <cellStyle name="Comma 6 3 2 2 3" xfId="26517" xr:uid="{75A9D0C7-3B4F-4568-8C5F-421EBA90359E}"/>
    <cellStyle name="Comma 6 3 2 2 3 2" xfId="23020" xr:uid="{0FD55776-2049-4F84-82C1-3ABE0D119CBB}"/>
    <cellStyle name="Comma 6 3 2 2 3 2 2" xfId="15513" xr:uid="{EFDAE2A5-F5B3-4995-8689-78F48774F38A}"/>
    <cellStyle name="Comma 6 3 2 2 3 2 2 2" xfId="55964" xr:uid="{0D72A49D-9FD3-43AD-889D-D6D023D723B1}"/>
    <cellStyle name="Comma 6 3 2 2 3 2 2 3" xfId="43349" xr:uid="{5678A478-2F07-4CF1-BC02-8726330E9F41}"/>
    <cellStyle name="Comma 6 3 2 2 3 2 3" xfId="8927" xr:uid="{FDD61FD4-2426-4A19-BF30-83BA09DB8BBB}"/>
    <cellStyle name="Comma 6 3 2 2 3 2 3 2" xfId="49686" xr:uid="{57C5B24C-D5AC-44F3-A219-E2598727B813}"/>
    <cellStyle name="Comma 6 3 2 2 3 2 4" xfId="30597" xr:uid="{E80B186F-4DDA-4298-8DAC-4A080CBA3B93}"/>
    <cellStyle name="Comma 6 3 2 2 3 2 5" xfId="37059" xr:uid="{6E1EACAE-70E7-4811-B978-1660C7204BD9}"/>
    <cellStyle name="Comma 6 3 2 2 3 3" xfId="25639" xr:uid="{B8B4E8D1-4019-4DF4-8CF0-C0221BE3ED77}"/>
    <cellStyle name="Comma 6 3 2 2 3 3 2" xfId="18132" xr:uid="{2D70D174-0E97-496E-9950-87764E473C5B}"/>
    <cellStyle name="Comma 6 3 2 2 3 3 2 2" xfId="53345" xr:uid="{D9E27770-F074-4D2E-8B0F-856313E5A962}"/>
    <cellStyle name="Comma 6 3 2 2 3 3 2 3" xfId="40730" xr:uid="{5BAF6B7B-424D-497A-A2C2-81968725A02B}"/>
    <cellStyle name="Comma 6 3 2 2 3 3 3" xfId="11546" xr:uid="{19210347-DD12-4234-9418-E29E24A861D8}"/>
    <cellStyle name="Comma 6 3 2 2 3 3 3 2" xfId="47067" xr:uid="{A2DFFA8B-515F-4189-A9CD-F406619CA690}"/>
    <cellStyle name="Comma 6 3 2 2 3 3 4" xfId="4912" xr:uid="{A08ABA0B-FAB3-4452-8C5D-3D012214F117}"/>
    <cellStyle name="Comma 6 3 2 2 3 3 5" xfId="34440" xr:uid="{52A785A4-A997-487C-B7DB-00F12B552EE0}"/>
    <cellStyle name="Comma 6 3 2 2 3 4" xfId="19009" xr:uid="{6153472F-78F6-4D72-B166-A67DCABB5C73}"/>
    <cellStyle name="Comma 6 3 2 2 3 4 2" xfId="52467" xr:uid="{2039E4D0-6E1B-4FDF-BA01-B52FCEA16C53}"/>
    <cellStyle name="Comma 6 3 2 2 3 4 3" xfId="39852" xr:uid="{4E6D0115-8A93-44B9-8341-2B9054667B5B}"/>
    <cellStyle name="Comma 6 3 2 2 3 5" xfId="12423" xr:uid="{DB1D9B2C-C5AF-435E-A37B-855C14DD5615}"/>
    <cellStyle name="Comma 6 3 2 2 3 5 2" xfId="46189" xr:uid="{51E91130-115F-4D5D-A792-FE5BDCE4B7C6}"/>
    <cellStyle name="Comma 6 3 2 2 3 6" xfId="4035" xr:uid="{3D8E6F34-8BEB-4D8E-8CA3-225193C80F71}"/>
    <cellStyle name="Comma 6 3 2 2 3 7" xfId="33562" xr:uid="{DDC05A3F-E785-4F91-9709-0D51BAABFA03}"/>
    <cellStyle name="Comma 6 3 2 2 4" xfId="27367" xr:uid="{88E63DE1-1F33-4E02-9771-72B05126792E}"/>
    <cellStyle name="Comma 6 3 2 2 4 2" xfId="23870" xr:uid="{1DA4398B-5C4A-41DE-912E-E9AA98C39FFC}"/>
    <cellStyle name="Comma 6 3 2 2 4 2 2" xfId="16363" xr:uid="{BEC443F6-4666-477E-9DC1-7E130CFD64E9}"/>
    <cellStyle name="Comma 6 3 2 2 4 2 2 2" xfId="55114" xr:uid="{00C9BEBB-2B71-4444-85DA-07C341DC8C18}"/>
    <cellStyle name="Comma 6 3 2 2 4 2 2 3" xfId="42499" xr:uid="{D34AC057-09C9-4C51-B6C1-A1279A816A31}"/>
    <cellStyle name="Comma 6 3 2 2 4 2 3" xfId="9777" xr:uid="{25D21C4A-CC78-4458-A1DD-9A41970A8C5D}"/>
    <cellStyle name="Comma 6 3 2 2 4 2 3 2" xfId="48836" xr:uid="{E51A4B0E-DC15-4B64-A9D4-351089DA9926}"/>
    <cellStyle name="Comma 6 3 2 2 4 2 4" xfId="29747" xr:uid="{087FED80-24DE-474F-9757-3EA5DCF50AAE}"/>
    <cellStyle name="Comma 6 3 2 2 4 2 5" xfId="36209" xr:uid="{F74A9F66-5165-488B-8E23-0E418A8353C2}"/>
    <cellStyle name="Comma 6 3 2 2 4 3" xfId="19859" xr:uid="{34A73340-AB10-49E5-BD30-47187A8781E5}"/>
    <cellStyle name="Comma 6 3 2 2 4 3 2" xfId="51617" xr:uid="{4A3C3F40-F01D-468F-87DF-7B5FC174916F}"/>
    <cellStyle name="Comma 6 3 2 2 4 3 3" xfId="39002" xr:uid="{C6844F02-4C99-4895-996F-CBD5D9E4A54F}"/>
    <cellStyle name="Comma 6 3 2 2 4 4" xfId="13273" xr:uid="{29C3900E-E685-485A-B617-4B6FF0C054C7}"/>
    <cellStyle name="Comma 6 3 2 2 4 4 2" xfId="45339" xr:uid="{26896A51-31B9-4E4C-ACC2-9A848DA7584A}"/>
    <cellStyle name="Comma 6 3 2 2 4 5" xfId="6686" xr:uid="{DF6FD4B9-6402-499D-B914-3B2FC05778DF}"/>
    <cellStyle name="Comma 6 3 2 2 4 6" xfId="32712" xr:uid="{F9CF6F7C-AB19-4E23-9CF2-26A1823DF599}"/>
    <cellStyle name="Comma 6 3 2 2 5" xfId="24754" xr:uid="{09CC87BE-8B9F-46DE-B36B-1224F425B6C2}"/>
    <cellStyle name="Comma 6 3 2 2 5 2" xfId="17247" xr:uid="{0832D37F-DA03-406E-A64B-D7B9F23FD435}"/>
    <cellStyle name="Comma 6 3 2 2 5 2 2" xfId="54230" xr:uid="{0C10D2B4-576F-4EE7-88D4-1621B857D835}"/>
    <cellStyle name="Comma 6 3 2 2 5 2 3" xfId="41615" xr:uid="{7E79A66F-64A9-4302-8100-26831A700B6D}"/>
    <cellStyle name="Comma 6 3 2 2 5 3" xfId="10661" xr:uid="{28C5AA31-50D0-4914-94F4-15E15E614AB1}"/>
    <cellStyle name="Comma 6 3 2 2 5 3 2" xfId="47952" xr:uid="{B7720E03-4B8D-4447-B6C7-22F97C56D68B}"/>
    <cellStyle name="Comma 6 3 2 2 5 4" xfId="5797" xr:uid="{FE424BD2-D9D0-4F27-8197-34A50407282A}"/>
    <cellStyle name="Comma 6 3 2 2 5 5" xfId="35325" xr:uid="{43C91B82-7465-4FFF-B025-00A51C9CEA58}"/>
    <cellStyle name="Comma 6 3 2 2 6" xfId="22204" xr:uid="{D503314E-730B-47D9-92EF-BE9B742E9082}"/>
    <cellStyle name="Comma 6 3 2 2 6 2" xfId="50733" xr:uid="{84341B21-44C7-448B-9C5F-6CD124D40E4F}"/>
    <cellStyle name="Comma 6 3 2 2 6 3" xfId="38118" xr:uid="{25C32635-CD3C-41DD-98F0-A48D644CCDD4}"/>
    <cellStyle name="Comma 6 3 2 2 7" xfId="22124" xr:uid="{0E72367C-6127-494C-960F-D35311902D2C}"/>
    <cellStyle name="Comma 6 3 2 2 7 2" xfId="44427" xr:uid="{7624C4DB-F5CD-466C-B4F8-04F306E448D1}"/>
    <cellStyle name="Comma 6 3 2 2 8" xfId="20739" xr:uid="{D000067C-676E-4DB9-8976-93A88E57A12F}"/>
    <cellStyle name="Comma 6 3 2 2 9" xfId="14153" xr:uid="{F8EDEFF7-A3A3-463C-A63B-BC8DD8634B75}"/>
    <cellStyle name="Comma 6 3 2 3" xfId="2459" xr:uid="{96E1B041-53A0-49D4-ADA9-875880DAD092}"/>
    <cellStyle name="Comma 6 3 2 3 10" xfId="32115" xr:uid="{9A467E4D-0F9B-46A9-96A6-C13E9CF9FDAC}"/>
    <cellStyle name="Comma 6 3 2 3 2" xfId="26232" xr:uid="{5062EEBF-E08C-430B-8480-D764C7691240}"/>
    <cellStyle name="Comma 6 3 2 3 2 2" xfId="22734" xr:uid="{C2446638-022E-4BBF-81C1-3AA6D89EC6E4}"/>
    <cellStyle name="Comma 6 3 2 3 2 2 2" xfId="15227" xr:uid="{B6391486-8A16-4E1F-A324-E4BC8132C3A4}"/>
    <cellStyle name="Comma 6 3 2 3 2 2 2 2" xfId="56250" xr:uid="{A3B8B694-88DB-4C42-AE2D-C98FA0AB6392}"/>
    <cellStyle name="Comma 6 3 2 3 2 2 2 3" xfId="43635" xr:uid="{5BEE7CD1-2BAE-494E-9841-D71C8100DACB}"/>
    <cellStyle name="Comma 6 3 2 3 2 2 3" xfId="8641" xr:uid="{A6F5BB56-5D41-48AE-A3A7-7888D3BAF980}"/>
    <cellStyle name="Comma 6 3 2 3 2 2 3 2" xfId="49972" xr:uid="{AF724EA7-2B06-4BF2-B1B8-B79C04D437CA}"/>
    <cellStyle name="Comma 6 3 2 3 2 2 4" xfId="30883" xr:uid="{3B5A9E81-B1F8-4992-9E09-7D91385B4D98}"/>
    <cellStyle name="Comma 6 3 2 3 2 2 5" xfId="37345" xr:uid="{6BC58F7A-DB40-41E4-8374-289B08F8350A}"/>
    <cellStyle name="Comma 6 3 2 3 2 3" xfId="25352" xr:uid="{20F4CD8A-B427-4889-89F7-2198D23CC40D}"/>
    <cellStyle name="Comma 6 3 2 3 2 3 2" xfId="17845" xr:uid="{D29CE311-22B9-4E3E-931C-52C0109B5F8A}"/>
    <cellStyle name="Comma 6 3 2 3 2 3 2 2" xfId="53632" xr:uid="{CF0F1288-7452-42CE-A502-C8B73B436338}"/>
    <cellStyle name="Comma 6 3 2 3 2 3 2 3" xfId="41017" xr:uid="{68384070-950B-4E61-8EB2-75571E1010FA}"/>
    <cellStyle name="Comma 6 3 2 3 2 3 3" xfId="11259" xr:uid="{9F032F8E-51F9-4848-BCB8-597B8D3B087B}"/>
    <cellStyle name="Comma 6 3 2 3 2 3 3 2" xfId="47354" xr:uid="{67F30770-317F-49C8-B007-2701228CB00D}"/>
    <cellStyle name="Comma 6 3 2 3 2 3 4" xfId="5199" xr:uid="{D0BD4575-B757-46BE-B84D-67F4FACE24D0}"/>
    <cellStyle name="Comma 6 3 2 3 2 3 5" xfId="34727" xr:uid="{5F62F728-529B-444E-B788-7C35817BD4B5}"/>
    <cellStyle name="Comma 6 3 2 3 2 4" xfId="18724" xr:uid="{72747244-5CDC-4756-9359-40965B1ABFCE}"/>
    <cellStyle name="Comma 6 3 2 3 2 4 2" xfId="52753" xr:uid="{78D8FFDB-45DD-45EA-9266-A9E20DB5EAC7}"/>
    <cellStyle name="Comma 6 3 2 3 2 4 3" xfId="40138" xr:uid="{E44A9638-091B-432E-9532-C2E03B970C12}"/>
    <cellStyle name="Comma 6 3 2 3 2 5" xfId="12138" xr:uid="{3FC8691A-8655-427A-8BDC-EF7CC63221D5}"/>
    <cellStyle name="Comma 6 3 2 3 2 5 2" xfId="46475" xr:uid="{95BF9C03-34CC-4BB6-8B01-0352BC753083}"/>
    <cellStyle name="Comma 6 3 2 3 2 6" xfId="4320" xr:uid="{DC6BD074-3801-4C4F-95E3-B6A48C2E232B}"/>
    <cellStyle name="Comma 6 3 2 3 2 7" xfId="33848" xr:uid="{78F0E4CE-8288-49E7-AF46-BBB6D21366B8}"/>
    <cellStyle name="Comma 6 3 2 3 3" xfId="27087" xr:uid="{4851EAFF-12D2-433B-9BBB-401A9CAD81C3}"/>
    <cellStyle name="Comma 6 3 2 3 3 2" xfId="23590" xr:uid="{900B6DF9-D952-4389-932B-B034974D2245}"/>
    <cellStyle name="Comma 6 3 2 3 3 2 2" xfId="16083" xr:uid="{B0F4EE80-93B8-4623-8B12-E3AC8C09EEA2}"/>
    <cellStyle name="Comma 6 3 2 3 3 2 2 2" xfId="55394" xr:uid="{666F9F58-5D70-456E-843C-834667447400}"/>
    <cellStyle name="Comma 6 3 2 3 3 2 2 3" xfId="42779" xr:uid="{3B87DB0E-4B0A-4E2C-BE48-B2C8E462D2F0}"/>
    <cellStyle name="Comma 6 3 2 3 3 2 3" xfId="9497" xr:uid="{0B07F878-B86B-4740-B183-EC4B26B378C7}"/>
    <cellStyle name="Comma 6 3 2 3 3 2 3 2" xfId="49116" xr:uid="{4EA281F9-2E2F-4A66-B5BC-E109A6FA4E67}"/>
    <cellStyle name="Comma 6 3 2 3 3 2 4" xfId="30027" xr:uid="{1E2A0106-2A37-4459-A860-AD69A0542B6F}"/>
    <cellStyle name="Comma 6 3 2 3 3 2 5" xfId="36489" xr:uid="{CEF4B28C-EDBB-4F8B-95A5-A4C0A727B659}"/>
    <cellStyle name="Comma 6 3 2 3 3 3" xfId="19579" xr:uid="{EDE61BFE-EFCE-499A-8EC2-F6E257F1D87B}"/>
    <cellStyle name="Comma 6 3 2 3 3 3 2" xfId="51897" xr:uid="{43024124-7E7C-4652-9FC6-F43E15A2F520}"/>
    <cellStyle name="Comma 6 3 2 3 3 3 3" xfId="39282" xr:uid="{D08C50EA-731B-4F2E-8A9A-BE1C6B4CD168}"/>
    <cellStyle name="Comma 6 3 2 3 3 4" xfId="12993" xr:uid="{6CB1B00D-CAB5-483B-A0BB-09EAB09E6E32}"/>
    <cellStyle name="Comma 6 3 2 3 3 4 2" xfId="45619" xr:uid="{56CBF551-4624-4DDC-A649-5FC4F28E76F4}"/>
    <cellStyle name="Comma 6 3 2 3 3 5" xfId="6406" xr:uid="{69579A65-DE74-4C56-9CF3-526D778829F1}"/>
    <cellStyle name="Comma 6 3 2 3 3 6" xfId="32992" xr:uid="{A7EF224A-E698-4952-80A8-9CD6DE4CB972}"/>
    <cellStyle name="Comma 6 3 2 3 4" xfId="24467" xr:uid="{0CB12F77-3D13-405C-95F1-33C1CC740E83}"/>
    <cellStyle name="Comma 6 3 2 3 4 2" xfId="16960" xr:uid="{137D2688-9702-41D6-8B64-5172261573CC}"/>
    <cellStyle name="Comma 6 3 2 3 4 2 2" xfId="54517" xr:uid="{7C138352-984C-4D7C-818A-55540CB050B8}"/>
    <cellStyle name="Comma 6 3 2 3 4 2 3" xfId="41902" xr:uid="{8CD68FA7-3E23-4C22-8F5B-D54F856445A9}"/>
    <cellStyle name="Comma 6 3 2 3 4 3" xfId="10374" xr:uid="{C6CB5C14-B5E7-4953-A658-A8C484248C20}"/>
    <cellStyle name="Comma 6 3 2 3 4 3 2" xfId="48239" xr:uid="{C1FA14D7-5AE6-4158-9DBA-4B3A294E0EB5}"/>
    <cellStyle name="Comma 6 3 2 3 4 4" xfId="6084" xr:uid="{3125E799-E219-42C9-8A0A-9CB2A3B2A180}"/>
    <cellStyle name="Comma 6 3 2 3 4 5" xfId="35612" xr:uid="{7B3A076B-C7F8-47A8-BE19-146962BE6590}"/>
    <cellStyle name="Comma 6 3 2 3 5" xfId="20454" xr:uid="{0969C64F-44CE-44B2-BF8B-E70045D9A55F}"/>
    <cellStyle name="Comma 6 3 2 3 5 2" xfId="51020" xr:uid="{1150976A-E653-405B-A94E-544A34C39BC0}"/>
    <cellStyle name="Comma 6 3 2 3 5 3" xfId="38405" xr:uid="{4C41E99A-8E7E-49F3-B5D1-9BACD792F6AE}"/>
    <cellStyle name="Comma 6 3 2 3 6" xfId="13868" xr:uid="{F61FF004-617A-4D75-A76B-327939AB8B22}"/>
    <cellStyle name="Comma 6 3 2 3 6 2" xfId="44742" xr:uid="{CA62BDC6-E5AA-47FB-A22B-96CA9FA7AB52}"/>
    <cellStyle name="Comma 6 3 2 3 7" xfId="7281" xr:uid="{2C5BCBA7-7692-4D17-ACBF-E54877CE335D}"/>
    <cellStyle name="Comma 6 3 2 3 8" xfId="27961" xr:uid="{E96C3AE8-8B1F-4FDC-90E3-531C114741B2}"/>
    <cellStyle name="Comma 6 3 2 3 9" xfId="3381" xr:uid="{2ADE92A2-E02A-478F-9D4F-1CAD4B9A84BF}"/>
    <cellStyle name="Comma 6 3 2 4" xfId="2667" xr:uid="{04F426AF-8F1A-4FF2-801A-A521EE6E3D4F}"/>
    <cellStyle name="Comma 6 3 2 4 10" xfId="3583" xr:uid="{0031D9D4-30AA-47B7-8064-8C6D0D273ADE}"/>
    <cellStyle name="Comma 6 3 2 4 11" xfId="32367" xr:uid="{2C685CAC-BAD8-455D-8C21-384607EA1A37}"/>
    <cellStyle name="Comma 6 3 2 4 2" xfId="25994" xr:uid="{50288616-B380-41F3-B12D-EE4C757BECE0}"/>
    <cellStyle name="Comma 6 3 2 4 2 2" xfId="22496" xr:uid="{FC4AD173-E531-43A3-B897-F55D21E671BA}"/>
    <cellStyle name="Comma 6 3 2 4 2 2 2" xfId="14989" xr:uid="{FAE32E40-0A40-4B67-A4FB-106029AE5DD4}"/>
    <cellStyle name="Comma 6 3 2 4 2 2 2 2" xfId="56488" xr:uid="{14FD8EEE-5CCB-4C54-9F8A-FC2C232104B5}"/>
    <cellStyle name="Comma 6 3 2 4 2 2 2 3" xfId="43873" xr:uid="{EB275BCD-35AF-4A51-9ADB-F791E51E19D8}"/>
    <cellStyle name="Comma 6 3 2 4 2 2 3" xfId="8403" xr:uid="{5CA035EE-D242-459A-8E31-4C4708556F83}"/>
    <cellStyle name="Comma 6 3 2 4 2 2 3 2" xfId="50210" xr:uid="{DEE52F21-390B-4220-928D-D31E69C1F072}"/>
    <cellStyle name="Comma 6 3 2 4 2 2 4" xfId="31121" xr:uid="{E2B195D3-CA21-4051-87E8-C31519C322E3}"/>
    <cellStyle name="Comma 6 3 2 4 2 2 5" xfId="37583" xr:uid="{6D62DEBE-E393-4578-86D7-6C75D9206B4F}"/>
    <cellStyle name="Comma 6 3 2 4 2 3" xfId="25108" xr:uid="{4E7D7C62-66A1-413C-8BD6-D055D319C7C3}"/>
    <cellStyle name="Comma 6 3 2 4 2 3 2" xfId="17601" xr:uid="{8E49E26A-3E48-4E87-9CD8-E7702C71F7CD}"/>
    <cellStyle name="Comma 6 3 2 4 2 3 2 2" xfId="53876" xr:uid="{853BED92-A356-4248-89F2-FBD92F563E10}"/>
    <cellStyle name="Comma 6 3 2 4 2 3 2 3" xfId="41261" xr:uid="{43B5B41B-86EE-4ED3-AAC3-E6BDE7857C06}"/>
    <cellStyle name="Comma 6 3 2 4 2 3 3" xfId="11015" xr:uid="{11166091-259D-4DF5-99A6-760CD81B622B}"/>
    <cellStyle name="Comma 6 3 2 4 2 3 3 2" xfId="47598" xr:uid="{B71DEB69-94A6-4BA7-9CC1-7A7BF0D04AA0}"/>
    <cellStyle name="Comma 6 3 2 4 2 3 4" xfId="5443" xr:uid="{AA6A38F1-9E29-4CD0-97EA-9920C18D6FA5}"/>
    <cellStyle name="Comma 6 3 2 4 2 3 5" xfId="34971" xr:uid="{8080952E-EE4E-41D0-86B6-D95F1796A09F}"/>
    <cellStyle name="Comma 6 3 2 4 2 4" xfId="18486" xr:uid="{5DAACDFB-C2DB-47CC-8E86-7971E05F742B}"/>
    <cellStyle name="Comma 6 3 2 4 2 4 2" xfId="52991" xr:uid="{19082B99-7838-4FDE-AB1E-3A15BCA843D5}"/>
    <cellStyle name="Comma 6 3 2 4 2 4 3" xfId="40376" xr:uid="{C50059D3-06D4-4F9C-A2ED-13A0AF707C80}"/>
    <cellStyle name="Comma 6 3 2 4 2 5" xfId="11900" xr:uid="{3B91CF72-3B48-4399-BC37-E924DB57F651}"/>
    <cellStyle name="Comma 6 3 2 4 2 5 2" xfId="46713" xr:uid="{030CDD5A-C105-4022-AA58-ADFABBE22E7C}"/>
    <cellStyle name="Comma 6 3 2 4 2 6" xfId="4558" xr:uid="{B759CED9-1114-42DD-B1BE-49CEB6CB8521}"/>
    <cellStyle name="Comma 6 3 2 4 2 7" xfId="34086" xr:uid="{4ACCF4F6-1337-470E-BA0C-F281D164050D}"/>
    <cellStyle name="Comma 6 3 2 4 3" xfId="26671" xr:uid="{E87A9992-4510-4C90-B8FB-D3F43E93A6C3}"/>
    <cellStyle name="Comma 6 3 2 4 3 2" xfId="23174" xr:uid="{B00548B2-F20F-4D22-A467-BE2C1750663E}"/>
    <cellStyle name="Comma 6 3 2 4 3 2 2" xfId="15667" xr:uid="{B3ACB947-886B-4E3B-BE96-833F2DD79073}"/>
    <cellStyle name="Comma 6 3 2 4 3 2 2 2" xfId="55810" xr:uid="{3F554A28-26AC-48E1-9AC9-BE874FB96E83}"/>
    <cellStyle name="Comma 6 3 2 4 3 2 2 3" xfId="43195" xr:uid="{955B7205-305F-47F9-8E9F-DC9286101B65}"/>
    <cellStyle name="Comma 6 3 2 4 3 2 3" xfId="9081" xr:uid="{173E592B-1743-46BA-9ED6-1E67A465D759}"/>
    <cellStyle name="Comma 6 3 2 4 3 2 3 2" xfId="49532" xr:uid="{276FA925-C350-45CD-91FA-6D8A6E804C53}"/>
    <cellStyle name="Comma 6 3 2 4 3 2 4" xfId="30443" xr:uid="{37BE37A0-8127-46D6-9666-4C44BCFF43C6}"/>
    <cellStyle name="Comma 6 3 2 4 3 2 5" xfId="36905" xr:uid="{BDF1694E-6CA5-4D1F-82EE-7EF3667DC7A3}"/>
    <cellStyle name="Comma 6 3 2 4 3 3" xfId="19163" xr:uid="{2A510E51-F525-4A8D-A5E8-A787E17FAE48}"/>
    <cellStyle name="Comma 6 3 2 4 3 3 2" xfId="52313" xr:uid="{62D2A29A-DB10-49C0-B3C8-36781D802EE3}"/>
    <cellStyle name="Comma 6 3 2 4 3 3 3" xfId="39698" xr:uid="{3EA9D900-3A56-4B55-A058-3407041AD4B2}"/>
    <cellStyle name="Comma 6 3 2 4 3 4" xfId="12577" xr:uid="{DEF2D2D3-4662-4051-B66E-4D8389406310}"/>
    <cellStyle name="Comma 6 3 2 4 3 4 2" xfId="46035" xr:uid="{095C7DCE-DEAE-438D-8499-72E884488192}"/>
    <cellStyle name="Comma 6 3 2 4 3 5" xfId="3881" xr:uid="{63D52F6A-4D4F-4308-9347-245667B45FBC}"/>
    <cellStyle name="Comma 6 3 2 4 3 6" xfId="33408" xr:uid="{0FF60504-C0C4-46A3-9615-D3E48F3E79E1}"/>
    <cellStyle name="Comma 6 3 2 4 4" xfId="24215" xr:uid="{49FB920B-0457-4A04-94C9-9875B247ECD9}"/>
    <cellStyle name="Comma 6 3 2 4 4 2" xfId="16708" xr:uid="{A57A0484-7DD3-43BF-B5B3-B2D6A86B19C2}"/>
    <cellStyle name="Comma 6 3 2 4 4 2 2" xfId="54769" xr:uid="{9919A258-7098-4AA9-B2B3-32C25240B601}"/>
    <cellStyle name="Comma 6 3 2 4 4 2 3" xfId="42154" xr:uid="{B6214724-3082-404D-9FEB-94B66615C7F9}"/>
    <cellStyle name="Comma 6 3 2 4 4 3" xfId="10122" xr:uid="{D96C0B4D-40BE-4EEB-B281-CB88AC05CABC}"/>
    <cellStyle name="Comma 6 3 2 4 4 3 2" xfId="48491" xr:uid="{A1CEB40B-22A6-486B-B821-ED129D3AC677}"/>
    <cellStyle name="Comma 6 3 2 4 4 4" xfId="29402" xr:uid="{68C61012-AD02-49D9-A4F8-3E6CA94A687B}"/>
    <cellStyle name="Comma 6 3 2 4 4 5" xfId="35864" xr:uid="{9D1F63A5-8854-4AA6-8F63-5638797573B5}"/>
    <cellStyle name="Comma 6 3 2 4 5" xfId="25794" xr:uid="{B0112036-81AA-4C4A-A57B-B42A4854BE9A}"/>
    <cellStyle name="Comma 6 3 2 4 5 2" xfId="18287" xr:uid="{4FA3C8D5-F6E2-4A25-971D-2967004DA092}"/>
    <cellStyle name="Comma 6 3 2 4 5 2 2" xfId="53190" xr:uid="{77E56E82-8264-4D4B-B989-371654CCF45D}"/>
    <cellStyle name="Comma 6 3 2 4 5 2 3" xfId="40575" xr:uid="{D73C5524-CEA8-4B07-809A-2DE580B8A44F}"/>
    <cellStyle name="Comma 6 3 2 4 5 3" xfId="11701" xr:uid="{E70676FA-D786-4BBB-A019-2C57FFBA3E55}"/>
    <cellStyle name="Comma 6 3 2 4 5 3 2" xfId="46912" xr:uid="{634656F4-B976-40C2-9279-A374553F052A}"/>
    <cellStyle name="Comma 6 3 2 4 5 4" xfId="4757" xr:uid="{55B036B0-264D-430A-9C4B-D3E9563E774A}"/>
    <cellStyle name="Comma 6 3 2 4 5 5" xfId="34285" xr:uid="{F48FB44C-343B-48D5-8FE0-5357EE7372BC}"/>
    <cellStyle name="Comma 6 3 2 4 6" xfId="20204" xr:uid="{9BBCCC9C-D4E6-448A-A637-1B66571C6ADC}"/>
    <cellStyle name="Comma 6 3 2 4 6 2" xfId="51272" xr:uid="{98F9B6B5-49A6-41AF-9ACD-58681523237A}"/>
    <cellStyle name="Comma 6 3 2 4 6 3" xfId="38657" xr:uid="{DFB929DC-B882-43CC-993D-DCFF8E0372F4}"/>
    <cellStyle name="Comma 6 3 2 4 7" xfId="13618" xr:uid="{78A35EE2-AAF6-49CE-91CF-91A8F9F9AFAE}"/>
    <cellStyle name="Comma 6 3 2 4 7 2" xfId="44994" xr:uid="{EE702E4B-181D-44DC-8C20-2F125F7D4A4A}"/>
    <cellStyle name="Comma 6 3 2 4 8" xfId="7031" xr:uid="{39C35A71-43EB-413C-A284-26C4012111C0}"/>
    <cellStyle name="Comma 6 3 2 4 9" xfId="27712" xr:uid="{FC774AC3-C228-40E7-B8B8-3673FDC72BA2}"/>
    <cellStyle name="Comma 6 3 2 5" xfId="27521" xr:uid="{A032ECAD-CB6E-4C57-803B-55B93BB53A93}"/>
    <cellStyle name="Comma 6 3 2 5 2" xfId="24024" xr:uid="{552A34DC-3B8A-4794-8663-726F11BCAC9C}"/>
    <cellStyle name="Comma 6 3 2 5 2 2" xfId="16517" xr:uid="{4C81253B-D92D-4BA2-A23B-B678D35FD433}"/>
    <cellStyle name="Comma 6 3 2 5 2 2 2" xfId="54960" xr:uid="{25C418C6-022A-4F46-B281-0A868FE6EACA}"/>
    <cellStyle name="Comma 6 3 2 5 2 2 3" xfId="42345" xr:uid="{F6414A95-6AEB-4967-9B33-8EC5D8EA5643}"/>
    <cellStyle name="Comma 6 3 2 5 2 3" xfId="9931" xr:uid="{A7EBB933-3506-4153-8481-B1832FB6E22C}"/>
    <cellStyle name="Comma 6 3 2 5 2 3 2" xfId="48682" xr:uid="{DC16A863-17E3-4F32-AC3B-01213CED4E8E}"/>
    <cellStyle name="Comma 6 3 2 5 2 4" xfId="29593" xr:uid="{A313A71E-C842-41A5-874A-2408231068D1}"/>
    <cellStyle name="Comma 6 3 2 5 2 5" xfId="36055" xr:uid="{8D570A78-9EA0-4229-BFE6-CDC639D7C4EB}"/>
    <cellStyle name="Comma 6 3 2 5 3" xfId="20013" xr:uid="{F19C3EEA-7A14-46AD-BB9F-B3F73F96BB4C}"/>
    <cellStyle name="Comma 6 3 2 5 3 2" xfId="51463" xr:uid="{C0CEBFD7-B293-4244-8FB0-12EF658B3667}"/>
    <cellStyle name="Comma 6 3 2 5 3 3" xfId="38848" xr:uid="{B3D2F613-0238-4DD4-A00E-BF147D94D623}"/>
    <cellStyle name="Comma 6 3 2 5 4" xfId="13427" xr:uid="{41BBEE05-6292-4EDE-99E7-A0EF59B8834D}"/>
    <cellStyle name="Comma 6 3 2 5 4 2" xfId="45185" xr:uid="{2E011E2F-5F12-4C89-835D-C4EF56A5E6A3}"/>
    <cellStyle name="Comma 6 3 2 5 5" xfId="6840" xr:uid="{2B4983F6-9BF3-43FE-AB1D-C7700341A368}"/>
    <cellStyle name="Comma 6 3 2 5 6" xfId="32558" xr:uid="{51CCCE75-FD52-4B68-A76C-80E79CC40D88}"/>
    <cellStyle name="Comma 6 3 2 6" xfId="24909" xr:uid="{18CA280E-E594-468D-837F-DCE8BDDBCE65}"/>
    <cellStyle name="Comma 6 3 2 6 2" xfId="17402" xr:uid="{832D1F89-7558-4E0A-A26F-22862A6D0A42}"/>
    <cellStyle name="Comma 6 3 2 6 2 2" xfId="54075" xr:uid="{44B2B4FE-39E3-407E-A149-974EAF285AA5}"/>
    <cellStyle name="Comma 6 3 2 6 2 3" xfId="41460" xr:uid="{86BC19BD-A3D3-4DF6-8FB1-6D943243F56B}"/>
    <cellStyle name="Comma 6 3 2 6 3" xfId="10816" xr:uid="{E5D0B60A-DA7A-4270-A693-210DB3A46C7A}"/>
    <cellStyle name="Comma 6 3 2 6 3 2" xfId="47797" xr:uid="{2260167A-8A4C-4D96-8AB5-2322839B0D87}"/>
    <cellStyle name="Comma 6 3 2 6 4" xfId="5642" xr:uid="{4850BC37-9D0C-44B6-AFD1-814B3B35408E}"/>
    <cellStyle name="Comma 6 3 2 6 5" xfId="35170" xr:uid="{46F0EF31-CBD8-41C6-A58F-3C03A38BC430}"/>
    <cellStyle name="Comma 6 3 2 7" xfId="28452" xr:uid="{1A988EBD-6456-40E2-AF9E-E9DE9C3D8967}"/>
    <cellStyle name="Comma 6 3 2 7 2" xfId="20894" xr:uid="{69C1167A-8B72-47CE-8A96-6B2F95ACCF8A}"/>
    <cellStyle name="Comma 6 3 2 7 2 2" xfId="50331" xr:uid="{4AB6BF77-B3D7-4C45-BF0D-9007B77159F4}"/>
    <cellStyle name="Comma 6 3 2 7 3" xfId="14308" xr:uid="{F598EC9C-805C-4899-B4CC-AD33F733B718}"/>
    <cellStyle name="Comma 6 3 2 7 4" xfId="7721" xr:uid="{9F5089F4-4FA4-49AA-B15B-E7B09A8F4402}"/>
    <cellStyle name="Comma 6 3 2 7 5" xfId="37708" xr:uid="{609864A5-2DEE-41A6-A017-E03808E2BAA3}"/>
    <cellStyle name="Comma 6 3 2 8" xfId="22336" xr:uid="{97A507D8-522E-4BEC-A190-3D4248533F99}"/>
    <cellStyle name="Comma 6 3 2 8 2" xfId="50578" xr:uid="{86E827BD-5D1B-43DD-83FE-2FB82B4E3C35}"/>
    <cellStyle name="Comma 6 3 2 8 3" xfId="37963" xr:uid="{8A6B991E-7D15-43DA-95E4-CE5626401F3D}"/>
    <cellStyle name="Comma 6 3 2 9" xfId="22019" xr:uid="{A50C194D-6E6B-4CB2-8900-6BAF6017B95D}"/>
    <cellStyle name="Comma 6 3 2 9 2" xfId="44272" xr:uid="{841EF898-217C-418C-8647-9968C26CAEB9}"/>
    <cellStyle name="Comma 6 3 20" xfId="56892" xr:uid="{2D2B4A3F-0846-4D70-89DA-7BC1DF626F55}"/>
    <cellStyle name="Comma 6 3 21" xfId="56984" xr:uid="{5B9D5C30-1BAA-4862-9EB7-4E90444C7B42}"/>
    <cellStyle name="Comma 6 3 22" xfId="57043" xr:uid="{C1646801-F201-4C9A-982F-E00247AC67FB}"/>
    <cellStyle name="Comma 6 3 23" xfId="57097" xr:uid="{1F0F73EC-7BBF-4107-B359-2249CED6EBA5}"/>
    <cellStyle name="Comma 6 3 24" xfId="1863" xr:uid="{97BA2B77-05FE-4F69-898B-B9DAF311456A}"/>
    <cellStyle name="Comma 6 3 25" xfId="57181" xr:uid="{EFE24D05-AEBE-4DD3-AF74-11446A746102}"/>
    <cellStyle name="Comma 6 3 3" xfId="862" xr:uid="{74D90212-CC71-410A-9234-C00CE4856187}"/>
    <cellStyle name="Comma 6 3 3 10" xfId="21369" xr:uid="{FD2CE0E6-7604-4E4C-857B-56B90FA28591}"/>
    <cellStyle name="Comma 6 3 3 11" xfId="14783" xr:uid="{BFB1A8FF-D450-4843-8DC7-E98BBD35551B}"/>
    <cellStyle name="Comma 6 3 3 12" xfId="8196" xr:uid="{F11D02CF-1E75-40D0-A41A-3B925DA95D39}"/>
    <cellStyle name="Comma 6 3 3 13" xfId="29140" xr:uid="{17B0DB46-C41C-4302-BD6D-C6D382271065}"/>
    <cellStyle name="Comma 6 3 3 14" xfId="3178" xr:uid="{48BDBE84-F277-4812-AEB8-782C01B40526}"/>
    <cellStyle name="Comma 6 3 3 15" xfId="31749" xr:uid="{E89A6FFC-4F5F-4E31-864D-39907FA4DC58}"/>
    <cellStyle name="Comma 6 3 3 16" xfId="2250" xr:uid="{1F072825-AB53-4F68-8790-F6F66F6FBCD8}"/>
    <cellStyle name="Comma 6 3 3 2" xfId="1249" xr:uid="{10673135-F691-44B1-B9D4-EB20A50BF1B7}"/>
    <cellStyle name="Comma 6 3 3 2 2" xfId="26153" xr:uid="{5DB848E3-9BC0-4501-8646-4389CFFF8AB4}"/>
    <cellStyle name="Comma 6 3 3 2 2 2" xfId="22655" xr:uid="{491C411F-FE06-4CCD-B89D-9A2558B82210}"/>
    <cellStyle name="Comma 6 3 3 2 2 2 2" xfId="15148" xr:uid="{67188729-2BF7-4574-98AB-AF0B62793B84}"/>
    <cellStyle name="Comma 6 3 3 2 2 2 2 2" xfId="56329" xr:uid="{1659EED8-AA17-4C8F-84F4-2D462D25E6F6}"/>
    <cellStyle name="Comma 6 3 3 2 2 2 2 3" xfId="43714" xr:uid="{2A2C3317-7DD0-46C1-B9C3-64A029723882}"/>
    <cellStyle name="Comma 6 3 3 2 2 2 3" xfId="8562" xr:uid="{C756304B-E41C-432B-982D-C8750F98F598}"/>
    <cellStyle name="Comma 6 3 3 2 2 2 3 2" xfId="50051" xr:uid="{1E36E8C9-B9AF-48B8-AD92-E63AFAB63C96}"/>
    <cellStyle name="Comma 6 3 3 2 2 2 4" xfId="30962" xr:uid="{BD6FD176-5FE8-479B-8779-7251987B38F5}"/>
    <cellStyle name="Comma 6 3 3 2 2 2 5" xfId="37424" xr:uid="{DE7F2AA3-34D0-4BDB-8436-2061BD62555E}"/>
    <cellStyle name="Comma 6 3 3 2 2 3" xfId="25273" xr:uid="{C9B0EEC5-E2A3-4A98-87E2-2658E1DF8C59}"/>
    <cellStyle name="Comma 6 3 3 2 2 3 2" xfId="17766" xr:uid="{86A84E1E-9B1A-44B1-81EA-3A4E1D1F056E}"/>
    <cellStyle name="Comma 6 3 3 2 2 3 2 2" xfId="53711" xr:uid="{63BA4C2B-D916-469C-93D6-572DFB228198}"/>
    <cellStyle name="Comma 6 3 3 2 2 3 2 3" xfId="41096" xr:uid="{76C4653C-30DE-45C6-B9BE-219CD6068B2B}"/>
    <cellStyle name="Comma 6 3 3 2 2 3 3" xfId="11180" xr:uid="{C0441C57-EE12-4B2F-A6C2-C165F32269F6}"/>
    <cellStyle name="Comma 6 3 3 2 2 3 3 2" xfId="47433" xr:uid="{DB149FFB-D176-4C95-9FBF-2DB0060FCE1F}"/>
    <cellStyle name="Comma 6 3 3 2 2 3 4" xfId="5278" xr:uid="{B3FF29C6-6CC2-42D3-9EDD-C55FFD92E617}"/>
    <cellStyle name="Comma 6 3 3 2 2 3 5" xfId="34806" xr:uid="{BC98D304-BF76-48CB-B81E-033F0923F28D}"/>
    <cellStyle name="Comma 6 3 3 2 2 4" xfId="18645" xr:uid="{8538935B-08E4-4A25-BEE0-F388DA3E026E}"/>
    <cellStyle name="Comma 6 3 3 2 2 4 2" xfId="52832" xr:uid="{38261897-82E9-4F22-B993-2EB1839378B0}"/>
    <cellStyle name="Comma 6 3 3 2 2 4 3" xfId="40217" xr:uid="{F1B80F03-D272-486C-8BD4-E23E2BDF5F9E}"/>
    <cellStyle name="Comma 6 3 3 2 2 5" xfId="12059" xr:uid="{D0CBF0D5-6E73-4D53-ADD2-6C03AF711492}"/>
    <cellStyle name="Comma 6 3 3 2 2 5 2" xfId="46554" xr:uid="{B4A27912-62F8-4B61-9276-2430BD952880}"/>
    <cellStyle name="Comma 6 3 3 2 2 6" xfId="4399" xr:uid="{1707A2F0-DA83-4936-8A29-55DF115778C4}"/>
    <cellStyle name="Comma 6 3 3 2 2 7" xfId="33927" xr:uid="{8BD67F7C-B9FE-4E53-8082-8D48CF46FBB9}"/>
    <cellStyle name="Comma 6 3 3 2 3" xfId="27009" xr:uid="{056B7D14-6773-4465-AEDE-7A81463A2C9E}"/>
    <cellStyle name="Comma 6 3 3 2 3 2" xfId="23512" xr:uid="{2F86D0AB-160B-46AD-A486-0B3C7B0B794E}"/>
    <cellStyle name="Comma 6 3 3 2 3 2 2" xfId="16005" xr:uid="{3FADBC56-96F1-42C0-8A87-8A11A6A5197D}"/>
    <cellStyle name="Comma 6 3 3 2 3 2 2 2" xfId="55472" xr:uid="{B2F57DE5-CC0D-4F2C-868A-7C130185AE7E}"/>
    <cellStyle name="Comma 6 3 3 2 3 2 2 3" xfId="42857" xr:uid="{11A29A82-BDAC-48C7-9F4A-4F471C6A12BF}"/>
    <cellStyle name="Comma 6 3 3 2 3 2 3" xfId="9419" xr:uid="{1D65C611-004C-4055-BAE9-76E8CABC8BD7}"/>
    <cellStyle name="Comma 6 3 3 2 3 2 3 2" xfId="49194" xr:uid="{885408C4-6508-41DE-8E02-39C9C0267F7B}"/>
    <cellStyle name="Comma 6 3 3 2 3 2 4" xfId="30105" xr:uid="{11939EFC-78B1-4329-BBC5-92707C358246}"/>
    <cellStyle name="Comma 6 3 3 2 3 2 5" xfId="36567" xr:uid="{EF5407DA-996A-40C1-B5FA-661642040BAC}"/>
    <cellStyle name="Comma 6 3 3 2 3 3" xfId="19501" xr:uid="{0D998B76-152E-490A-8DCC-88EF99B76118}"/>
    <cellStyle name="Comma 6 3 3 2 3 3 2" xfId="51975" xr:uid="{0C4324BD-F2D4-4219-A4CA-4DA07A404DB8}"/>
    <cellStyle name="Comma 6 3 3 2 3 3 3" xfId="39360" xr:uid="{3B6A26AA-6B9D-4106-B0E6-9E19B5A537F0}"/>
    <cellStyle name="Comma 6 3 3 2 3 4" xfId="12915" xr:uid="{E794100E-652A-44FD-8156-459EBA79617D}"/>
    <cellStyle name="Comma 6 3 3 2 3 4 2" xfId="45697" xr:uid="{4122F6C4-7233-41A1-A591-EEC85358FC4C}"/>
    <cellStyle name="Comma 6 3 3 2 3 5" xfId="6328" xr:uid="{30A08F9B-3772-4182-96FF-F418FC2AA1E8}"/>
    <cellStyle name="Comma 6 3 3 2 3 6" xfId="33070" xr:uid="{86CAF572-764D-413A-B88D-7C4282105A4C}"/>
    <cellStyle name="Comma 6 3 3 2 4" xfId="24388" xr:uid="{851C890C-E980-4167-9083-078DF00290C0}"/>
    <cellStyle name="Comma 6 3 3 2 4 2" xfId="16881" xr:uid="{745702AF-9928-42F1-831C-75CED6430819}"/>
    <cellStyle name="Comma 6 3 3 2 4 2 2" xfId="54596" xr:uid="{A01A5A64-422E-4BC0-B601-383C969E231B}"/>
    <cellStyle name="Comma 6 3 3 2 4 2 3" xfId="41981" xr:uid="{72F9327E-F16F-49F1-B443-574C741E455A}"/>
    <cellStyle name="Comma 6 3 3 2 4 3" xfId="10295" xr:uid="{D7E30649-B863-463C-8C1A-AD5449C05BD8}"/>
    <cellStyle name="Comma 6 3 3 2 4 3 2" xfId="48318" xr:uid="{E60EDD5D-D465-4294-AED0-943146C97A3B}"/>
    <cellStyle name="Comma 6 3 3 2 4 4" xfId="6163" xr:uid="{F6B91E7A-E08B-490E-8FBF-B1D16C3C4C36}"/>
    <cellStyle name="Comma 6 3 3 2 4 5" xfId="35691" xr:uid="{EA034100-7CD1-43A6-BF45-7537FDCEC061}"/>
    <cellStyle name="Comma 6 3 3 2 5" xfId="20375" xr:uid="{F2F91650-8957-4C3F-8BAE-0A72987D8937}"/>
    <cellStyle name="Comma 6 3 3 2 5 2" xfId="51099" xr:uid="{D4923242-0651-4C2C-9AB5-1B6B3CEAC0E7}"/>
    <cellStyle name="Comma 6 3 3 2 5 3" xfId="38484" xr:uid="{DF646857-9B78-4102-A1A3-855980341945}"/>
    <cellStyle name="Comma 6 3 3 2 6" xfId="13789" xr:uid="{9AF89361-457E-4417-87DD-4A7804D29FF4}"/>
    <cellStyle name="Comma 6 3 3 2 6 2" xfId="44821" xr:uid="{DDE8509F-260C-4F5E-A0A2-5699BE83D953}"/>
    <cellStyle name="Comma 6 3 3 2 7" xfId="7202" xr:uid="{DE89292B-DCF7-4E8F-B47C-1AF48F8D0C09}"/>
    <cellStyle name="Comma 6 3 3 2 8" xfId="32194" xr:uid="{B61EE108-4208-4780-8E65-6AECC79B208C}"/>
    <cellStyle name="Comma 6 3 3 2 9" xfId="27882" xr:uid="{C58CDC3D-D747-4EDC-A54B-3C8DAF3C6EBA}"/>
    <cellStyle name="Comma 6 3 3 3" xfId="26593" xr:uid="{ADCCB732-0B11-4309-8014-2C9705D10FA5}"/>
    <cellStyle name="Comma 6 3 3 3 2" xfId="23096" xr:uid="{694700C8-77AC-4E71-B62C-EE792DB20D1E}"/>
    <cellStyle name="Comma 6 3 3 3 2 2" xfId="15589" xr:uid="{AD6F46BD-F750-4028-AB64-7C3426F4CE60}"/>
    <cellStyle name="Comma 6 3 3 3 2 2 2" xfId="55888" xr:uid="{A48BA713-2537-4A40-8AFA-506E1BDB868B}"/>
    <cellStyle name="Comma 6 3 3 3 2 2 3" xfId="43273" xr:uid="{D90A4C5C-5DF5-4133-95FB-DAC71B35B465}"/>
    <cellStyle name="Comma 6 3 3 3 2 3" xfId="9003" xr:uid="{2201B639-BF37-47FB-A5A6-F132DE45D0D5}"/>
    <cellStyle name="Comma 6 3 3 3 2 3 2" xfId="49610" xr:uid="{C21B426B-D4F0-459D-BC76-F43EA75F3813}"/>
    <cellStyle name="Comma 6 3 3 3 2 4" xfId="30521" xr:uid="{E3B3CBF6-A2F6-4236-B9D3-451CA8EE985A}"/>
    <cellStyle name="Comma 6 3 3 3 2 5" xfId="36983" xr:uid="{E806732A-3672-4432-BCD0-13E70918BCBE}"/>
    <cellStyle name="Comma 6 3 3 3 3" xfId="25715" xr:uid="{1BEBA7E3-0C64-456E-8689-A2FDFF952321}"/>
    <cellStyle name="Comma 6 3 3 3 3 2" xfId="18208" xr:uid="{287419D7-09E6-4648-AA95-D72E6F140AA9}"/>
    <cellStyle name="Comma 6 3 3 3 3 2 2" xfId="53269" xr:uid="{1A4E14AE-2C64-4835-882A-E4835DD8E7F7}"/>
    <cellStyle name="Comma 6 3 3 3 3 2 3" xfId="40654" xr:uid="{59A23CB4-F3B3-4BDD-A8F0-8DB44DC59CA4}"/>
    <cellStyle name="Comma 6 3 3 3 3 3" xfId="11622" xr:uid="{9B41C580-405B-4731-9A22-59EC7F0FCDC3}"/>
    <cellStyle name="Comma 6 3 3 3 3 3 2" xfId="46991" xr:uid="{A6B795DE-FCC4-494E-AD15-F37D672371AC}"/>
    <cellStyle name="Comma 6 3 3 3 3 4" xfId="4836" xr:uid="{6B3D06FC-FBD4-4871-A06A-007E7BD9ADD5}"/>
    <cellStyle name="Comma 6 3 3 3 3 5" xfId="34364" xr:uid="{E8B76A59-EAEA-4559-92D7-74DF78055748}"/>
    <cellStyle name="Comma 6 3 3 3 4" xfId="19085" xr:uid="{22B41617-37B5-4C20-A29B-3917AEEE3448}"/>
    <cellStyle name="Comma 6 3 3 3 4 2" xfId="52391" xr:uid="{469E5599-C14F-4EA9-A6EA-40F434AA418F}"/>
    <cellStyle name="Comma 6 3 3 3 4 3" xfId="39776" xr:uid="{9D68AFCC-34F3-4EBD-8EF4-8A8DD50F3F6A}"/>
    <cellStyle name="Comma 6 3 3 3 5" xfId="12499" xr:uid="{FB1072E5-46A4-4F1E-9892-22C002A7F42E}"/>
    <cellStyle name="Comma 6 3 3 3 5 2" xfId="46113" xr:uid="{3F5EE4D0-17ED-4CC8-8BE3-AFAF7B3AF129}"/>
    <cellStyle name="Comma 6 3 3 3 6" xfId="3959" xr:uid="{7DC96772-C502-41E5-B560-039870526596}"/>
    <cellStyle name="Comma 6 3 3 3 7" xfId="33486" xr:uid="{188F7A86-EAAE-4288-BD7D-CC177E010906}"/>
    <cellStyle name="Comma 6 3 3 4" xfId="27443" xr:uid="{CB8159A8-068B-4C00-9170-11E8986EF7CC}"/>
    <cellStyle name="Comma 6 3 3 4 2" xfId="23946" xr:uid="{658958E5-F0C3-492A-95F2-AC314D3DD4FA}"/>
    <cellStyle name="Comma 6 3 3 4 2 2" xfId="16439" xr:uid="{69D7BF83-4469-454A-B4A2-2012922D7E43}"/>
    <cellStyle name="Comma 6 3 3 4 2 2 2" xfId="55038" xr:uid="{5465A4CD-52A7-43C7-82F9-271038FD5BE7}"/>
    <cellStyle name="Comma 6 3 3 4 2 2 3" xfId="42423" xr:uid="{AE2AD595-1A84-4C7C-83F2-CE42451294C7}"/>
    <cellStyle name="Comma 6 3 3 4 2 3" xfId="9853" xr:uid="{B87EC27A-702A-4566-976C-7F63DF70E2AC}"/>
    <cellStyle name="Comma 6 3 3 4 2 3 2" xfId="48760" xr:uid="{7290EBB3-7FC8-4162-A5DD-50CC7E89E81C}"/>
    <cellStyle name="Comma 6 3 3 4 2 4" xfId="29671" xr:uid="{9C3B67A6-06DC-4DC7-BAE4-C4CFCACB1CE6}"/>
    <cellStyle name="Comma 6 3 3 4 2 5" xfId="36133" xr:uid="{818CA5A9-E0D0-4A0E-A01B-FDFA254FFF13}"/>
    <cellStyle name="Comma 6 3 3 4 3" xfId="19935" xr:uid="{6EC83942-A0A1-4086-B425-57456265E8A9}"/>
    <cellStyle name="Comma 6 3 3 4 3 2" xfId="51541" xr:uid="{C8E0BA2F-F25F-42D5-8930-C276A297F7BC}"/>
    <cellStyle name="Comma 6 3 3 4 3 3" xfId="38926" xr:uid="{383B4D7B-88BF-4216-8CAC-1277AA22CB47}"/>
    <cellStyle name="Comma 6 3 3 4 4" xfId="13349" xr:uid="{3475BC72-B620-455A-B85F-B539E14776BF}"/>
    <cellStyle name="Comma 6 3 3 4 4 2" xfId="45263" xr:uid="{57EEAFB9-6E75-4963-9B62-1B1510B6113C}"/>
    <cellStyle name="Comma 6 3 3 4 5" xfId="6762" xr:uid="{7E7AAB78-2989-4A1C-9A36-F190290C0E08}"/>
    <cellStyle name="Comma 6 3 3 4 6" xfId="32636" xr:uid="{25CEB5B8-791B-4B1C-AEDB-D15AC83C7887}"/>
    <cellStyle name="Comma 6 3 3 5" xfId="24830" xr:uid="{575A6498-DE75-4769-B2BA-692EB02CDB8F}"/>
    <cellStyle name="Comma 6 3 3 5 2" xfId="17323" xr:uid="{F595F7A5-2CE1-40E1-8FC1-0183FE1B5B5B}"/>
    <cellStyle name="Comma 6 3 3 5 2 2" xfId="54154" xr:uid="{77FAA3D0-87C0-4F05-9C41-487864043E8E}"/>
    <cellStyle name="Comma 6 3 3 5 2 3" xfId="41539" xr:uid="{8919877D-EF42-4B0D-A413-9F590EE56487}"/>
    <cellStyle name="Comma 6 3 3 5 3" xfId="10737" xr:uid="{9352044D-63A3-44B4-8680-397D8BE29CE5}"/>
    <cellStyle name="Comma 6 3 3 5 3 2" xfId="47876" xr:uid="{E19F53D6-6A01-4EDE-9772-6647B4D3BA6D}"/>
    <cellStyle name="Comma 6 3 3 5 4" xfId="5721" xr:uid="{B26E2135-F221-4687-8C05-C7F31D2D63F2}"/>
    <cellStyle name="Comma 6 3 3 5 5" xfId="35249" xr:uid="{C08C0942-C461-4BA2-80EC-B94941179B53}"/>
    <cellStyle name="Comma 6 3 3 6" xfId="22476" xr:uid="{ABA27166-34E7-4EA6-A28A-BB743D7DA346}"/>
    <cellStyle name="Comma 6 3 3 6 2" xfId="14969" xr:uid="{3B19B5B8-23C0-42DC-9F43-35E51F3860F1}"/>
    <cellStyle name="Comma 6 3 3 6 2 2" xfId="56508" xr:uid="{A381C90D-F7FE-4787-9A63-23C9F3068898}"/>
    <cellStyle name="Comma 6 3 3 6 2 3" xfId="43893" xr:uid="{F0CCB393-4540-4630-A264-EAE552CAD166}"/>
    <cellStyle name="Comma 6 3 3 6 3" xfId="8383" xr:uid="{B1370AE3-AE90-48D4-83CB-9875A3657D3D}"/>
    <cellStyle name="Comma 6 3 3 6 3 2" xfId="50230" xr:uid="{516E4973-CBA8-41D7-911A-8CA9ECF4BBC2}"/>
    <cellStyle name="Comma 6 3 3 6 4" xfId="31141" xr:uid="{9D201508-23D8-4DDC-AF63-50B5B5F6EB36}"/>
    <cellStyle name="Comma 6 3 3 6 5" xfId="37603" xr:uid="{6A56B0F0-30A1-4466-9E94-70C7B5774899}"/>
    <cellStyle name="Comma 6 3 3 7" xfId="28373" xr:uid="{10A54686-F17D-44A3-9183-89B7A0B1E601}"/>
    <cellStyle name="Comma 6 3 3 7 2" xfId="20815" xr:uid="{A8474F36-CA14-490C-AEC2-046555D1AD17}"/>
    <cellStyle name="Comma 6 3 3 7 2 2" xfId="50351" xr:uid="{6B8CD50F-AA9B-41E6-B3A0-848F88E418FE}"/>
    <cellStyle name="Comma 6 3 3 7 3" xfId="14229" xr:uid="{B4C0C1F1-8098-46AA-AC0A-94B7796E6C9B}"/>
    <cellStyle name="Comma 6 3 3 7 4" xfId="7642" xr:uid="{752F97E8-BBD2-4597-8EC3-77A8BAAD212D}"/>
    <cellStyle name="Comma 6 3 3 7 5" xfId="37728" xr:uid="{D3D1EC41-C757-4919-9302-554DB5E01E47}"/>
    <cellStyle name="Comma 6 3 3 8" xfId="21584" xr:uid="{049CD43A-9D64-4F3C-A538-0413FB7C7B11}"/>
    <cellStyle name="Comma 6 3 3 8 2" xfId="50657" xr:uid="{23662F09-962E-41A7-854B-4E1753C6011C}"/>
    <cellStyle name="Comma 6 3 3 8 3" xfId="38042" xr:uid="{35894B2E-260C-49CE-85C7-335E10F5AEF9}"/>
    <cellStyle name="Comma 6 3 3 9" xfId="22054" xr:uid="{22A3163E-EC1B-4929-BC32-E0676649B7B2}"/>
    <cellStyle name="Comma 6 3 3 9 2" xfId="44351" xr:uid="{88659D3C-454F-43C2-97AC-457FF5E57CB7}"/>
    <cellStyle name="Comma 6 3 4" xfId="933" xr:uid="{01F09137-CAF6-4B00-93E8-16010431477D}"/>
    <cellStyle name="Comma 6 3 4 10" xfId="3380" xr:uid="{CD5E0BC1-A633-4ED7-9C1F-108D4ED5A8C2}"/>
    <cellStyle name="Comma 6 3 4 11" xfId="31594" xr:uid="{2B1326E5-B893-4CC8-B09D-5AFD97B3CA31}"/>
    <cellStyle name="Comma 6 3 4 12" xfId="2458" xr:uid="{E03907CA-EF50-482F-A682-C99E7BE96AFA}"/>
    <cellStyle name="Comma 6 3 4 2" xfId="1319" xr:uid="{6C13D852-5550-4C77-AAB4-06D536C5C8DC}"/>
    <cellStyle name="Comma 6 3 4 2 2" xfId="26307" xr:uid="{AD174950-A0A5-46E3-AD0B-775D63FD3513}"/>
    <cellStyle name="Comma 6 3 4 2 2 2" xfId="22809" xr:uid="{94781DB7-558D-4B35-92E8-23F3CA08623E}"/>
    <cellStyle name="Comma 6 3 4 2 2 2 2" xfId="15302" xr:uid="{9F25F1F5-72C9-4458-9158-2226EFC54B00}"/>
    <cellStyle name="Comma 6 3 4 2 2 2 2 2" xfId="56175" xr:uid="{01438859-53CE-4BAC-ADFB-56649071935E}"/>
    <cellStyle name="Comma 6 3 4 2 2 2 2 3" xfId="43560" xr:uid="{F310A13D-34B4-4BE0-A47B-A223D14AF306}"/>
    <cellStyle name="Comma 6 3 4 2 2 2 3" xfId="8716" xr:uid="{23EA7548-F84E-4BC8-BA96-203EAC793CB6}"/>
    <cellStyle name="Comma 6 3 4 2 2 2 3 2" xfId="49897" xr:uid="{993770B9-0B71-4C63-A157-6C8261F5E0EE}"/>
    <cellStyle name="Comma 6 3 4 2 2 2 4" xfId="30808" xr:uid="{9EF01B6E-6B97-46E8-A5AB-296F3C7B46D4}"/>
    <cellStyle name="Comma 6 3 4 2 2 2 5" xfId="37270" xr:uid="{E8B06CAE-0586-43BA-9FE8-9140DC675DB2}"/>
    <cellStyle name="Comma 6 3 4 2 2 3" xfId="25427" xr:uid="{EEC778E2-0516-4E7E-9ACA-1FD024613F93}"/>
    <cellStyle name="Comma 6 3 4 2 2 3 2" xfId="17920" xr:uid="{39FEE459-3FFF-480D-B455-B5BE52AF67D6}"/>
    <cellStyle name="Comma 6 3 4 2 2 3 2 2" xfId="53557" xr:uid="{FD314195-8FB9-4674-804B-86624A92181C}"/>
    <cellStyle name="Comma 6 3 4 2 2 3 2 3" xfId="40942" xr:uid="{56367125-4704-42F6-97C7-C9F23673D45B}"/>
    <cellStyle name="Comma 6 3 4 2 2 3 3" xfId="11334" xr:uid="{F9EC639F-A1F8-4BBD-B7F9-5434B955FA41}"/>
    <cellStyle name="Comma 6 3 4 2 2 3 3 2" xfId="47279" xr:uid="{C0586A69-D8A0-448B-B857-6DA155FF240B}"/>
    <cellStyle name="Comma 6 3 4 2 2 3 4" xfId="5124" xr:uid="{C035622D-D1DD-4FB1-99D8-35DD01579B5C}"/>
    <cellStyle name="Comma 6 3 4 2 2 3 5" xfId="34652" xr:uid="{2F89566A-97C2-41BA-98D8-8989BEC8C488}"/>
    <cellStyle name="Comma 6 3 4 2 2 4" xfId="18799" xr:uid="{B9764126-6312-468D-9B74-AE198DF233B7}"/>
    <cellStyle name="Comma 6 3 4 2 2 4 2" xfId="52678" xr:uid="{F6536A02-EC11-43B2-8DFC-E53931343095}"/>
    <cellStyle name="Comma 6 3 4 2 2 4 3" xfId="40063" xr:uid="{6A92E775-340E-4974-A7AD-10BB9E062145}"/>
    <cellStyle name="Comma 6 3 4 2 2 5" xfId="12213" xr:uid="{6B87EE94-A629-49FB-B887-FC6D64592A5F}"/>
    <cellStyle name="Comma 6 3 4 2 2 5 2" xfId="46400" xr:uid="{81364D91-F22C-431D-AD9B-89ACA2D9F950}"/>
    <cellStyle name="Comma 6 3 4 2 2 6" xfId="4245" xr:uid="{B3DF5B68-C665-4418-96A6-8BBAAC09AE7A}"/>
    <cellStyle name="Comma 6 3 4 2 2 7" xfId="33773" xr:uid="{2656CBBE-3CB7-4E1B-8B3E-863459C220CD}"/>
    <cellStyle name="Comma 6 3 4 2 3" xfId="27161" xr:uid="{E9907B06-B8D4-478E-95ED-E92E73E89C99}"/>
    <cellStyle name="Comma 6 3 4 2 3 2" xfId="23664" xr:uid="{70E66B01-71BF-4257-B794-333F1D593FF0}"/>
    <cellStyle name="Comma 6 3 4 2 3 2 2" xfId="16157" xr:uid="{062FE00D-3D6B-4979-939B-13F02DCE9A4E}"/>
    <cellStyle name="Comma 6 3 4 2 3 2 2 2" xfId="55320" xr:uid="{3A228765-F6DE-4C03-88DB-A5169FCD7344}"/>
    <cellStyle name="Comma 6 3 4 2 3 2 2 3" xfId="42705" xr:uid="{A0FF0CE0-3A34-4AD2-843A-9493C5334C61}"/>
    <cellStyle name="Comma 6 3 4 2 3 2 3" xfId="9571" xr:uid="{ECC4CFD3-1998-4A88-9BD4-BABB2242D2B3}"/>
    <cellStyle name="Comma 6 3 4 2 3 2 3 2" xfId="49042" xr:uid="{0599A2D5-D2ED-4646-9883-D6CD654E22E0}"/>
    <cellStyle name="Comma 6 3 4 2 3 2 4" xfId="29953" xr:uid="{9C9D9029-4F73-460E-917C-8D256571AECD}"/>
    <cellStyle name="Comma 6 3 4 2 3 2 5" xfId="36415" xr:uid="{1F4725EA-7DA8-4C89-851F-5878C0C3DACB}"/>
    <cellStyle name="Comma 6 3 4 2 3 3" xfId="19653" xr:uid="{8291B569-14F4-422E-BD0F-D194114B9A1A}"/>
    <cellStyle name="Comma 6 3 4 2 3 3 2" xfId="51823" xr:uid="{3086ED95-62BA-4903-8FDF-9A27BB1F2E19}"/>
    <cellStyle name="Comma 6 3 4 2 3 3 3" xfId="39208" xr:uid="{DDC7D9EE-51CD-4D71-9A8F-AE2850089DB7}"/>
    <cellStyle name="Comma 6 3 4 2 3 4" xfId="13067" xr:uid="{38AB44D1-653C-4E9C-A74C-1FB51C9C6FFE}"/>
    <cellStyle name="Comma 6 3 4 2 3 4 2" xfId="45545" xr:uid="{94E04416-E0D5-4FA8-86B8-0A5BE79C6FC4}"/>
    <cellStyle name="Comma 6 3 4 2 3 5" xfId="6480" xr:uid="{C25C78E7-FACD-4C02-846E-97EC7F6E2EE1}"/>
    <cellStyle name="Comma 6 3 4 2 3 6" xfId="32918" xr:uid="{0EEAAD70-DBD6-43EB-9F48-18A0081D6DA7}"/>
    <cellStyle name="Comma 6 3 4 2 4" xfId="24542" xr:uid="{B86B90BB-1BC4-4987-AFE6-CC149B2E4388}"/>
    <cellStyle name="Comma 6 3 4 2 4 2" xfId="17035" xr:uid="{EB9799F3-D090-4848-B750-352D751B5A66}"/>
    <cellStyle name="Comma 6 3 4 2 4 2 2" xfId="54442" xr:uid="{87B65931-1DA1-43F3-9E6D-0455DF186C37}"/>
    <cellStyle name="Comma 6 3 4 2 4 2 3" xfId="41827" xr:uid="{D97ECFB1-26DE-48A3-BC8B-4218E2ED285D}"/>
    <cellStyle name="Comma 6 3 4 2 4 3" xfId="10449" xr:uid="{7121EA80-A71F-4162-BEF6-12A0F51C30DB}"/>
    <cellStyle name="Comma 6 3 4 2 4 3 2" xfId="48164" xr:uid="{7921221C-7D80-4704-A113-AE3F933896DB}"/>
    <cellStyle name="Comma 6 3 4 2 4 4" xfId="6009" xr:uid="{652ADC98-0E7E-43FF-8457-61919822C852}"/>
    <cellStyle name="Comma 6 3 4 2 4 5" xfId="35537" xr:uid="{80A9984B-23D7-47D7-8186-BC83C06F567F}"/>
    <cellStyle name="Comma 6 3 4 2 5" xfId="20529" xr:uid="{A4F1F5FE-B4B0-471F-8FCC-F3C5BA550F3B}"/>
    <cellStyle name="Comma 6 3 4 2 5 2" xfId="50945" xr:uid="{41C73A0F-78DC-4F90-85A5-0BB5C5FBFD31}"/>
    <cellStyle name="Comma 6 3 4 2 5 3" xfId="38330" xr:uid="{9E884AC9-DAD0-4A4B-81BC-F3AB81A578BF}"/>
    <cellStyle name="Comma 6 3 4 2 6" xfId="13943" xr:uid="{47C36131-17E5-4EE6-86C4-A53CF0E5CEFF}"/>
    <cellStyle name="Comma 6 3 4 2 6 2" xfId="44667" xr:uid="{D6C67FB8-37EE-4E3B-B843-2D7A02A1FC89}"/>
    <cellStyle name="Comma 6 3 4 2 7" xfId="7356" xr:uid="{C57584F5-7437-4946-A0CC-9B7E6B9627A3}"/>
    <cellStyle name="Comma 6 3 4 2 8" xfId="32040" xr:uid="{7315870B-F829-4C2F-BD07-AABA3B59A399}"/>
    <cellStyle name="Comma 6 3 4 2 9" xfId="28038" xr:uid="{6877B254-B5DE-4796-8B79-1C30EB81F6FA}"/>
    <cellStyle name="Comma 6 3 4 3" xfId="26745" xr:uid="{FD69AD11-E98B-4B6F-8AF5-49254DA46AE2}"/>
    <cellStyle name="Comma 6 3 4 3 2" xfId="23248" xr:uid="{53B9E67F-485D-4DA0-9484-A3FCEA6C9F2F}"/>
    <cellStyle name="Comma 6 3 4 3 2 2" xfId="15741" xr:uid="{33A77987-23A9-447F-A5B2-5AC12C82F515}"/>
    <cellStyle name="Comma 6 3 4 3 2 2 2" xfId="55736" xr:uid="{3D78CCE2-8CF3-4651-9DBA-94E501689113}"/>
    <cellStyle name="Comma 6 3 4 3 2 2 3" xfId="43121" xr:uid="{3C7FE58D-7B7C-4168-965D-639AD12FF439}"/>
    <cellStyle name="Comma 6 3 4 3 2 3" xfId="9155" xr:uid="{E54D21CE-FF73-4A20-9F8B-8B4BAEA17415}"/>
    <cellStyle name="Comma 6 3 4 3 2 3 2" xfId="49458" xr:uid="{05CF3E09-7B27-43FE-BB72-8C6B7024ACAA}"/>
    <cellStyle name="Comma 6 3 4 3 2 4" xfId="30369" xr:uid="{28AA36C4-E405-4CD4-9C4B-06836C2461CC}"/>
    <cellStyle name="Comma 6 3 4 3 2 5" xfId="36831" xr:uid="{7329A038-2CF3-4F73-997D-1C4A67BDF358}"/>
    <cellStyle name="Comma 6 3 4 3 3" xfId="25870" xr:uid="{96951332-C019-4803-8BFB-457D6B79AA31}"/>
    <cellStyle name="Comma 6 3 4 3 3 2" xfId="18363" xr:uid="{56C66683-E5C0-421A-94DB-BF474E9937F5}"/>
    <cellStyle name="Comma 6 3 4 3 3 2 2" xfId="53114" xr:uid="{B66CCE03-4FE9-4D5A-901A-1391F9D6720F}"/>
    <cellStyle name="Comma 6 3 4 3 3 2 3" xfId="40499" xr:uid="{8E764AF4-B66D-496C-BA0C-CC73B3D0306A}"/>
    <cellStyle name="Comma 6 3 4 3 3 3" xfId="11777" xr:uid="{7DD11C63-400D-49A2-91E0-E82A833D0A53}"/>
    <cellStyle name="Comma 6 3 4 3 3 3 2" xfId="46836" xr:uid="{DD64AFF3-E701-4C18-A09B-10F31C7D20B6}"/>
    <cellStyle name="Comma 6 3 4 3 3 4" xfId="4681" xr:uid="{585189EC-6442-41BA-8FD2-B3660AD06331}"/>
    <cellStyle name="Comma 6 3 4 3 3 5" xfId="34209" xr:uid="{374FF747-6133-43D5-B75C-6AC2C99E9876}"/>
    <cellStyle name="Comma 6 3 4 3 4" xfId="19237" xr:uid="{935B8661-416A-4225-9F72-0B037FCD543E}"/>
    <cellStyle name="Comma 6 3 4 3 4 2" xfId="52239" xr:uid="{F4660FE2-006B-4FC3-BA4D-AC78617AA6AD}"/>
    <cellStyle name="Comma 6 3 4 3 4 3" xfId="39624" xr:uid="{DB2BC5A6-251A-4D00-892B-EA34A0C42FAF}"/>
    <cellStyle name="Comma 6 3 4 3 5" xfId="12651" xr:uid="{8027E97E-E719-4F87-8161-FB38C97BA924}"/>
    <cellStyle name="Comma 6 3 4 3 5 2" xfId="45961" xr:uid="{F818F126-14A8-4028-997C-1E3126C60241}"/>
    <cellStyle name="Comma 6 3 4 3 6" xfId="3807" xr:uid="{C2BA8D10-96D6-4379-839A-B98E0D66E10A}"/>
    <cellStyle name="Comma 6 3 4 3 7" xfId="33334" xr:uid="{3A152F05-A3C4-4182-BBE1-87973DE8F468}"/>
    <cellStyle name="Comma 6 3 4 4" xfId="27595" xr:uid="{700DDBD3-7A36-4A1E-884B-1DEE17F6E754}"/>
    <cellStyle name="Comma 6 3 4 4 2" xfId="24098" xr:uid="{D820D00C-88F1-4D07-8426-873A3C265013}"/>
    <cellStyle name="Comma 6 3 4 4 2 2" xfId="16591" xr:uid="{9FDE7EEB-6EC5-43D3-B003-FEF519B6DC7D}"/>
    <cellStyle name="Comma 6 3 4 4 2 2 2" xfId="54886" xr:uid="{B48ED368-BC81-4F79-A7CD-917C87F461CE}"/>
    <cellStyle name="Comma 6 3 4 4 2 2 3" xfId="42271" xr:uid="{2D16FB0D-213F-47AF-A566-E3EFA5B4469B}"/>
    <cellStyle name="Comma 6 3 4 4 2 3" xfId="10005" xr:uid="{55380A3E-A7E5-443A-84B1-8E8CC972C01E}"/>
    <cellStyle name="Comma 6 3 4 4 2 3 2" xfId="48608" xr:uid="{04EA9DF2-AE6E-4EF6-A824-F4EB502E47E4}"/>
    <cellStyle name="Comma 6 3 4 4 2 4" xfId="29519" xr:uid="{1BF338DC-1ADD-4371-928B-50016D691680}"/>
    <cellStyle name="Comma 6 3 4 4 2 5" xfId="35981" xr:uid="{00239F74-54C7-4854-B370-3752A8D8BD02}"/>
    <cellStyle name="Comma 6 3 4 4 3" xfId="20087" xr:uid="{87EE42E6-5735-4952-AE98-004ABAB51513}"/>
    <cellStyle name="Comma 6 3 4 4 3 2" xfId="51389" xr:uid="{A64E4B0A-1124-4630-A9D9-6EA63B2AC211}"/>
    <cellStyle name="Comma 6 3 4 4 3 3" xfId="38774" xr:uid="{58352F37-55CC-439A-90D1-14E49F5B30B0}"/>
    <cellStyle name="Comma 6 3 4 4 4" xfId="13501" xr:uid="{0C285AB2-4645-4494-9899-A3AA42FD9E19}"/>
    <cellStyle name="Comma 6 3 4 4 4 2" xfId="45111" xr:uid="{54B82A32-7928-4F5F-8A90-84245A0BB85A}"/>
    <cellStyle name="Comma 6 3 4 4 5" xfId="6914" xr:uid="{4A79A3D6-A21D-4A75-9AFE-711C595AA1BD}"/>
    <cellStyle name="Comma 6 3 4 4 6" xfId="32484" xr:uid="{A4396539-8DAF-46AF-98A8-2E9B8706CEA1}"/>
    <cellStyle name="Comma 6 3 4 5" xfId="24985" xr:uid="{913239CA-0E58-46FC-8970-A9AF1BD04B48}"/>
    <cellStyle name="Comma 6 3 4 5 2" xfId="17478" xr:uid="{9D63AF6B-84B8-46C0-9870-6DF36D7C6C34}"/>
    <cellStyle name="Comma 6 3 4 5 2 2" xfId="53999" xr:uid="{1471A783-C9A7-44AB-A2EF-7730EC8C9C0D}"/>
    <cellStyle name="Comma 6 3 4 5 2 3" xfId="41384" xr:uid="{430E22F5-9E6D-4E58-8B6B-1965F5D7F46F}"/>
    <cellStyle name="Comma 6 3 4 5 3" xfId="10892" xr:uid="{D77FEC4A-AF9D-4FA6-9E44-EC07F94B026C}"/>
    <cellStyle name="Comma 6 3 4 5 3 2" xfId="47721" xr:uid="{7615F6D4-66C3-42CD-BD47-0FB2A534F4B1}"/>
    <cellStyle name="Comma 6 3 4 5 4" xfId="5566" xr:uid="{8EC19E30-5CAD-43DC-8AB3-4B8220513C4B}"/>
    <cellStyle name="Comma 6 3 4 5 5" xfId="35094" xr:uid="{B6B88A8F-B030-44C3-99E7-38CF5B4AF25A}"/>
    <cellStyle name="Comma 6 3 4 6" xfId="20970" xr:uid="{652983A0-61C4-4382-8896-C7AD3E885F5C}"/>
    <cellStyle name="Comma 6 3 4 6 2" xfId="50502" xr:uid="{E7C251F1-26E0-4DA8-9BFE-48D788239CF0}"/>
    <cellStyle name="Comma 6 3 4 6 3" xfId="37887" xr:uid="{26057EB0-68FE-4145-9FD1-DD26D48045D9}"/>
    <cellStyle name="Comma 6 3 4 7" xfId="14384" xr:uid="{4952B1E5-BE95-4866-B8EC-E061724AA16E}"/>
    <cellStyle name="Comma 6 3 4 7 2" xfId="44154" xr:uid="{FEB09D1F-96F3-4E9A-9006-F2E999E512FC}"/>
    <cellStyle name="Comma 6 3 4 8" xfId="7797" xr:uid="{5B685F02-F72F-42BF-B60E-9542752DF034}"/>
    <cellStyle name="Comma 6 3 4 9" xfId="28589" xr:uid="{DD91FD5F-DDD0-4A6E-B662-3507BADD53A3}"/>
    <cellStyle name="Comma 6 3 5" xfId="1050" xr:uid="{95241055-87CA-4EB2-91BF-DEA4BEA3557D}"/>
    <cellStyle name="Comma 6 3 5 10" xfId="31963" xr:uid="{FFAF1B6A-02AD-4152-84F0-3B83F967498E}"/>
    <cellStyle name="Comma 6 3 5 11" xfId="2666" xr:uid="{533C8770-C50E-4336-8B52-4F868AECB1BA}"/>
    <cellStyle name="Comma 6 3 5 2" xfId="26384" xr:uid="{16333D2D-4296-466A-AC33-21FDEBAFEC03}"/>
    <cellStyle name="Comma 6 3 5 2 2" xfId="22886" xr:uid="{5F4CC34D-4FC9-4CB0-8017-061C4E6EB41E}"/>
    <cellStyle name="Comma 6 3 5 2 2 2" xfId="15379" xr:uid="{702775BB-10AD-4779-A57E-939CDCE88625}"/>
    <cellStyle name="Comma 6 3 5 2 2 2 2" xfId="56098" xr:uid="{9B711BDC-AC7D-44C5-A6EA-FEB4D7D166ED}"/>
    <cellStyle name="Comma 6 3 5 2 2 2 3" xfId="43483" xr:uid="{34F54BF9-534D-4FD4-BB82-6A1E6515F428}"/>
    <cellStyle name="Comma 6 3 5 2 2 3" xfId="8793" xr:uid="{5FBE6DAD-BFBD-4A23-9DE8-E21C2E0DC1FB}"/>
    <cellStyle name="Comma 6 3 5 2 2 3 2" xfId="49820" xr:uid="{FF35F5DB-5DD2-47C3-BC60-869C0B02645D}"/>
    <cellStyle name="Comma 6 3 5 2 2 4" xfId="30731" xr:uid="{AEA712E4-AF36-4C0B-8840-387544573A25}"/>
    <cellStyle name="Comma 6 3 5 2 2 5" xfId="37193" xr:uid="{C2F25308-6887-4E40-8818-CC7A0C370302}"/>
    <cellStyle name="Comma 6 3 5 2 3" xfId="25504" xr:uid="{03894A50-9F18-4EE7-9E1B-FE37C4CF3D83}"/>
    <cellStyle name="Comma 6 3 5 2 3 2" xfId="17997" xr:uid="{F74A9880-2DA1-479C-9EDB-289D703CFD30}"/>
    <cellStyle name="Comma 6 3 5 2 3 2 2" xfId="53480" xr:uid="{DD118468-09DA-47D6-9E88-7F0856119EF0}"/>
    <cellStyle name="Comma 6 3 5 2 3 2 3" xfId="40865" xr:uid="{09999C18-2758-457C-A0EC-C26593C8ACBA}"/>
    <cellStyle name="Comma 6 3 5 2 3 3" xfId="11411" xr:uid="{CCDE5396-566C-4108-BB16-09E40D3FAD64}"/>
    <cellStyle name="Comma 6 3 5 2 3 3 2" xfId="47202" xr:uid="{9BA8072F-B692-4BC9-827D-AFA647BB6F1D}"/>
    <cellStyle name="Comma 6 3 5 2 3 4" xfId="5047" xr:uid="{EF5BB38F-9BDE-4D0F-92DF-0725F34A6F27}"/>
    <cellStyle name="Comma 6 3 5 2 3 5" xfId="34575" xr:uid="{12A009A6-65FC-4993-82AD-F5169BB81680}"/>
    <cellStyle name="Comma 6 3 5 2 4" xfId="18876" xr:uid="{B67DFC2E-3A51-4726-B943-36A6525A825C}"/>
    <cellStyle name="Comma 6 3 5 2 4 2" xfId="52601" xr:uid="{BBE3C234-5881-4402-BA34-02F208E70EED}"/>
    <cellStyle name="Comma 6 3 5 2 4 3" xfId="39986" xr:uid="{CFF07461-FEBA-46E7-BF5A-89947A51DEAE}"/>
    <cellStyle name="Comma 6 3 5 2 5" xfId="12290" xr:uid="{9701A5EC-BD0D-44B7-AD59-2309FB772C0B}"/>
    <cellStyle name="Comma 6 3 5 2 5 2" xfId="46323" xr:uid="{27A7B1BC-D975-4DC6-BE3F-191D76EA2647}"/>
    <cellStyle name="Comma 6 3 5 2 6" xfId="4168" xr:uid="{ED5B08C6-36BD-438E-B546-D5C054F35AC8}"/>
    <cellStyle name="Comma 6 3 5 2 7" xfId="33696" xr:uid="{CD9B5C92-972B-418C-8CB5-81B5A48D0408}"/>
    <cellStyle name="Comma 6 3 5 3" xfId="27234" xr:uid="{B6213CCD-A6AF-4309-A13E-AA60AFF7A153}"/>
    <cellStyle name="Comma 6 3 5 3 2" xfId="23737" xr:uid="{65195948-D35F-4457-AC42-EF473512C190}"/>
    <cellStyle name="Comma 6 3 5 3 2 2" xfId="16230" xr:uid="{1F03E046-EA96-4144-A161-44B3227337E3}"/>
    <cellStyle name="Comma 6 3 5 3 2 2 2" xfId="55247" xr:uid="{96C846D7-5A88-477C-9168-5746DB636536}"/>
    <cellStyle name="Comma 6 3 5 3 2 2 3" xfId="42632" xr:uid="{05C0AF5F-1804-40A8-9588-35C1AFB93950}"/>
    <cellStyle name="Comma 6 3 5 3 2 3" xfId="9644" xr:uid="{928A9EDB-510A-479F-8B46-AFB1A0CF1D6F}"/>
    <cellStyle name="Comma 6 3 5 3 2 3 2" xfId="48969" xr:uid="{7C58B9FE-7C3F-4B85-AA8E-6BCA2A5D5549}"/>
    <cellStyle name="Comma 6 3 5 3 2 4" xfId="29880" xr:uid="{F4E2D23D-A515-464F-80F2-1DC0D6091F60}"/>
    <cellStyle name="Comma 6 3 5 3 2 5" xfId="36342" xr:uid="{E79DFA3F-B9B9-415D-B925-5B36B213DB9E}"/>
    <cellStyle name="Comma 6 3 5 3 3" xfId="19726" xr:uid="{714807B1-A054-4283-ADF4-29F184B2CAAC}"/>
    <cellStyle name="Comma 6 3 5 3 3 2" xfId="51750" xr:uid="{A9A8D493-32E2-427A-89B1-B8039BA35D46}"/>
    <cellStyle name="Comma 6 3 5 3 3 3" xfId="39135" xr:uid="{D01C8CF9-1532-45CD-86CF-2E7CC7B875D7}"/>
    <cellStyle name="Comma 6 3 5 3 4" xfId="13140" xr:uid="{9454AA66-66FC-4CA7-9E88-7CA96C9424ED}"/>
    <cellStyle name="Comma 6 3 5 3 4 2" xfId="45472" xr:uid="{5727D48E-E84B-4016-B084-CFDC0B162324}"/>
    <cellStyle name="Comma 6 3 5 3 5" xfId="6553" xr:uid="{AEAF7C40-5C66-4F1B-B59F-BFEBE27D2B4E}"/>
    <cellStyle name="Comma 6 3 5 3 6" xfId="32845" xr:uid="{C30F06F8-7DBB-4A37-8670-E6AD5A074E71}"/>
    <cellStyle name="Comma 6 3 5 4" xfId="24619" xr:uid="{04E2BB11-22A9-4E69-A700-4BC51A1B05DD}"/>
    <cellStyle name="Comma 6 3 5 4 2" xfId="17112" xr:uid="{E68C0AE3-6755-4E7F-96A4-F29F392251FC}"/>
    <cellStyle name="Comma 6 3 5 4 2 2" xfId="54365" xr:uid="{D7565FAE-79BB-48E7-BDBC-0887E2B068EC}"/>
    <cellStyle name="Comma 6 3 5 4 2 3" xfId="41750" xr:uid="{9BBDD94C-BF6B-417B-A678-63DCC5532CAA}"/>
    <cellStyle name="Comma 6 3 5 4 3" xfId="10526" xr:uid="{7C0319C4-524B-4A68-AE97-B86FCFD26D9A}"/>
    <cellStyle name="Comma 6 3 5 4 3 2" xfId="48087" xr:uid="{458FF89E-4FE1-493F-97FA-A5DE868F1E6E}"/>
    <cellStyle name="Comma 6 3 5 4 4" xfId="5932" xr:uid="{B869D9FF-9EA6-4ECF-8724-41E49594846C}"/>
    <cellStyle name="Comma 6 3 5 4 5" xfId="35460" xr:uid="{F08E4826-B361-4A37-9601-BEF0A97F9A6D}"/>
    <cellStyle name="Comma 6 3 5 5" xfId="20605" xr:uid="{2BB5C616-4DEF-4DF3-A529-0AEED2E7A2A9}"/>
    <cellStyle name="Comma 6 3 5 5 2" xfId="50868" xr:uid="{B6172508-57CF-45CF-80B4-3D43EAF825A1}"/>
    <cellStyle name="Comma 6 3 5 5 3" xfId="38253" xr:uid="{2743AD10-9903-4660-AD31-788B70CEDBBB}"/>
    <cellStyle name="Comma 6 3 5 6" xfId="14019" xr:uid="{22F7E7BD-5C52-46AD-B92E-8076CA04AB16}"/>
    <cellStyle name="Comma 6 3 5 6 2" xfId="44575" xr:uid="{65074094-2C43-413F-87F1-6893E1827127}"/>
    <cellStyle name="Comma 6 3 5 7" xfId="7432" xr:uid="{6355316E-0F80-4A6E-9EE8-51A96F5710F2}"/>
    <cellStyle name="Comma 6 3 5 8" xfId="28138" xr:uid="{DA1CF74A-C373-4BC7-958E-8A37519CE540}"/>
    <cellStyle name="Comma 6 3 5 9" xfId="3582" xr:uid="{2C7704EC-3BE9-4574-BC70-6E5C107C4907}"/>
    <cellStyle name="Comma 6 3 6" xfId="28169" xr:uid="{1436CC46-B00D-4CE4-BC62-97ACC4E8D260}"/>
    <cellStyle name="Comma 6 3 6 2" xfId="27742" xr:uid="{4D09E1D7-9710-4754-9E6D-39A224F7D39D}"/>
    <cellStyle name="Comma 6 3 6 2 2" xfId="26011" xr:uid="{D98033CE-592C-4805-8745-FD0FAA23D00A}"/>
    <cellStyle name="Comma 6 3 6 2 2 2" xfId="22513" xr:uid="{D20B7E10-40FA-47E4-B5B4-0BE52DAD7364}"/>
    <cellStyle name="Comma 6 3 6 2 2 2 2" xfId="15006" xr:uid="{4622350A-5AAB-420C-8075-4AA03BE9DED2}"/>
    <cellStyle name="Comma 6 3 6 2 2 2 2 2" xfId="56471" xr:uid="{76D2AFA6-12A9-4554-B065-EC7D77F833B9}"/>
    <cellStyle name="Comma 6 3 6 2 2 2 2 3" xfId="43856" xr:uid="{5CB85952-F40E-4DA9-B2D7-ADEEFCE29FAF}"/>
    <cellStyle name="Comma 6 3 6 2 2 2 3" xfId="8420" xr:uid="{40EA469E-C719-4734-A539-567031A9A25E}"/>
    <cellStyle name="Comma 6 3 6 2 2 2 3 2" xfId="50193" xr:uid="{CCAE2356-7103-4E4F-9B9E-81316495679E}"/>
    <cellStyle name="Comma 6 3 6 2 2 2 4" xfId="31104" xr:uid="{769F2362-3708-47AA-9558-00B7DDA91ECB}"/>
    <cellStyle name="Comma 6 3 6 2 2 2 5" xfId="37566" xr:uid="{EFF5CD84-6763-436A-BDB9-85D00010D9BB}"/>
    <cellStyle name="Comma 6 3 6 2 2 3" xfId="25131" xr:uid="{7889A03E-8071-483C-9668-D7D3E371643D}"/>
    <cellStyle name="Comma 6 3 6 2 2 3 2" xfId="17624" xr:uid="{A95BF27F-E06B-48B2-BB78-4504F4314771}"/>
    <cellStyle name="Comma 6 3 6 2 2 3 2 2" xfId="53853" xr:uid="{6114BEAD-1E02-480C-9C81-CE870B851FDD}"/>
    <cellStyle name="Comma 6 3 6 2 2 3 2 3" xfId="41238" xr:uid="{2E8A6901-F89B-4F0D-B06B-1E10AC16532F}"/>
    <cellStyle name="Comma 6 3 6 2 2 3 3" xfId="11038" xr:uid="{9E782A5F-3329-4831-B634-8A9DE53B0E9A}"/>
    <cellStyle name="Comma 6 3 6 2 2 3 3 2" xfId="47575" xr:uid="{5BFF49A1-105A-4E06-B7F8-DA7FCF5791C0}"/>
    <cellStyle name="Comma 6 3 6 2 2 3 4" xfId="5420" xr:uid="{6F8A7E71-5F2D-495F-A762-76015D9EE691}"/>
    <cellStyle name="Comma 6 3 6 2 2 3 5" xfId="34948" xr:uid="{DE352434-325B-4AEA-842C-995A652CFEFD}"/>
    <cellStyle name="Comma 6 3 6 2 2 4" xfId="18503" xr:uid="{142F6BCC-F0E4-4834-909C-16FDD5263983}"/>
    <cellStyle name="Comma 6 3 6 2 2 4 2" xfId="52974" xr:uid="{730E1109-C961-47A9-866D-3FE654731D93}"/>
    <cellStyle name="Comma 6 3 6 2 2 4 3" xfId="40359" xr:uid="{F70148EB-A12A-4959-A17B-A28B9C81A7BC}"/>
    <cellStyle name="Comma 6 3 6 2 2 5" xfId="11917" xr:uid="{77B92257-D6AF-41A8-BAB3-7FC97A3AA39E}"/>
    <cellStyle name="Comma 6 3 6 2 2 5 2" xfId="46696" xr:uid="{3CDBF98B-AD42-44B9-9FE7-6AB12E23D30D}"/>
    <cellStyle name="Comma 6 3 6 2 2 6" xfId="4541" xr:uid="{83C45FB3-C80A-4664-82DB-DCC3A12D4CB4}"/>
    <cellStyle name="Comma 6 3 6 2 2 7" xfId="34069" xr:uid="{703EEFA7-C14C-4D31-8F11-27361133741C}"/>
    <cellStyle name="Comma 6 3 6 2 3" xfId="26870" xr:uid="{EF7433B1-36B6-4D95-9D2B-07C46874605F}"/>
    <cellStyle name="Comma 6 3 6 2 3 2" xfId="23373" xr:uid="{F22B583B-A4C6-45D6-AAB6-0C6E2BE2C3E9}"/>
    <cellStyle name="Comma 6 3 6 2 3 2 2" xfId="15866" xr:uid="{12E391DF-FD0F-4397-A8F9-ED2591A7CEB7}"/>
    <cellStyle name="Comma 6 3 6 2 3 2 2 2" xfId="55611" xr:uid="{41924AC3-DE88-41DD-AFF3-41A5ABF8A919}"/>
    <cellStyle name="Comma 6 3 6 2 3 2 2 3" xfId="42996" xr:uid="{D569A947-B82A-4883-B511-655CB4A48C59}"/>
    <cellStyle name="Comma 6 3 6 2 3 2 3" xfId="9280" xr:uid="{BBE17DE0-FC17-44C4-B76B-EA58AEFEE252}"/>
    <cellStyle name="Comma 6 3 6 2 3 2 3 2" xfId="49333" xr:uid="{7794C834-4EA8-4599-9F00-4A548DBC3EA2}"/>
    <cellStyle name="Comma 6 3 6 2 3 2 4" xfId="30244" xr:uid="{052D7AFB-5D3E-4BAD-B51E-E5368C7CED26}"/>
    <cellStyle name="Comma 6 3 6 2 3 2 5" xfId="36706" xr:uid="{55609748-A8B8-46E9-ABC7-A684807976F3}"/>
    <cellStyle name="Comma 6 3 6 2 3 3" xfId="19362" xr:uid="{4880EE3E-E156-4F68-B4FD-92E329E61C54}"/>
    <cellStyle name="Comma 6 3 6 2 3 3 2" xfId="52114" xr:uid="{D85FE9BF-0EC1-43BA-9304-C2850172F930}"/>
    <cellStyle name="Comma 6 3 6 2 3 3 3" xfId="39499" xr:uid="{E8EC3EAA-63AE-423C-968F-A8EEA02018EB}"/>
    <cellStyle name="Comma 6 3 6 2 3 4" xfId="12776" xr:uid="{72235DCD-1BB6-4EA3-9E2A-CA19F68A838D}"/>
    <cellStyle name="Comma 6 3 6 2 3 4 2" xfId="45836" xr:uid="{C2202475-123C-4A1F-9D7A-8CB9957F8EB1}"/>
    <cellStyle name="Comma 6 3 6 2 3 5" xfId="3682" xr:uid="{AE6E5F82-E192-4D36-A0DC-9E4A20AD726C}"/>
    <cellStyle name="Comma 6 3 6 2 3 6" xfId="33209" xr:uid="{D3888C90-15AF-4EBF-BC54-7515091EE363}"/>
    <cellStyle name="Comma 6 3 6 2 4" xfId="24246" xr:uid="{FA352FE6-A78E-4F19-A9A2-BAD3062A8B86}"/>
    <cellStyle name="Comma 6 3 6 2 4 2" xfId="16739" xr:uid="{F749F3A6-F385-4E14-8C99-3A7E0214A881}"/>
    <cellStyle name="Comma 6 3 6 2 4 2 2" xfId="54738" xr:uid="{D136C66A-624A-4E82-9144-3BDF10AAC2B5}"/>
    <cellStyle name="Comma 6 3 6 2 4 2 3" xfId="42123" xr:uid="{1F8A7D49-5DDE-4FD9-851A-2CD8269C1809}"/>
    <cellStyle name="Comma 6 3 6 2 4 3" xfId="10153" xr:uid="{744492EC-6CB1-4999-AC12-F6AFA13A0FD1}"/>
    <cellStyle name="Comma 6 3 6 2 4 3 2" xfId="48460" xr:uid="{BB5E943D-0623-477D-805E-E38ED30CADFB}"/>
    <cellStyle name="Comma 6 3 6 2 4 4" xfId="29371" xr:uid="{73479DBC-F7ED-4C9C-A806-A1135E2A359A}"/>
    <cellStyle name="Comma 6 3 6 2 4 5" xfId="35833" xr:uid="{601B8D66-2B58-43EB-91CE-4BB1C6E23B94}"/>
    <cellStyle name="Comma 6 3 6 2 5" xfId="20234" xr:uid="{4F6D24C4-8E07-4904-B91A-C3F12ABBBF6A}"/>
    <cellStyle name="Comma 6 3 6 2 5 2" xfId="51241" xr:uid="{03A0CBDE-E657-400E-87F5-17B3E25242E1}"/>
    <cellStyle name="Comma 6 3 6 2 5 3" xfId="38626" xr:uid="{D976D1BA-23DC-4923-9628-FFCC83901DD8}"/>
    <cellStyle name="Comma 6 3 6 2 6" xfId="13648" xr:uid="{0363BDC3-7686-44BC-AA85-B4111860B1AA}"/>
    <cellStyle name="Comma 6 3 6 2 6 2" xfId="44963" xr:uid="{536C2562-8F2D-4CBF-B306-DC89FFC08E54}"/>
    <cellStyle name="Comma 6 3 6 2 7" xfId="7061" xr:uid="{5E47B32C-DC50-4DBC-82D4-83AED3271860}"/>
    <cellStyle name="Comma 6 3 6 2 8" xfId="32336" xr:uid="{01E8B732-91D2-4CDE-807E-67B93FAF1356}"/>
    <cellStyle name="Comma 6 3 6 3" xfId="26415" xr:uid="{49C5ACB3-265E-41A2-90EB-B84B2B9685C8}"/>
    <cellStyle name="Comma 6 3 6 3 2" xfId="22918" xr:uid="{B6F80D63-347B-4967-A939-87CE2DA99BBD}"/>
    <cellStyle name="Comma 6 3 6 3 2 2" xfId="15411" xr:uid="{9C64ED09-AF0C-40EA-8664-365295FAB25A}"/>
    <cellStyle name="Comma 6 3 6 3 2 2 2" xfId="56066" xr:uid="{083D167B-2D1D-4AFF-9A75-A1F3F5925A61}"/>
    <cellStyle name="Comma 6 3 6 3 2 2 3" xfId="43451" xr:uid="{F1913CFC-F466-45F7-BB32-98FB36C0CD9B}"/>
    <cellStyle name="Comma 6 3 6 3 2 3" xfId="8825" xr:uid="{2538B5D0-AABD-46A0-BC0B-C3F58E022DA2}"/>
    <cellStyle name="Comma 6 3 6 3 2 3 2" xfId="49788" xr:uid="{D415BF3A-1E12-4765-9AAD-678B4940A159}"/>
    <cellStyle name="Comma 6 3 6 3 2 4" xfId="30699" xr:uid="{54E93D9A-9AE5-4C7E-AA02-78A54F29D4C2}"/>
    <cellStyle name="Comma 6 3 6 3 2 5" xfId="37161" xr:uid="{317D4595-6691-4F9F-8495-CB1983FA5C5C}"/>
    <cellStyle name="Comma 6 3 6 3 3" xfId="25536" xr:uid="{B80F7E81-A1A2-42AA-BFD5-E1D2E4047E8C}"/>
    <cellStyle name="Comma 6 3 6 3 3 2" xfId="18029" xr:uid="{AF1C581F-F846-446D-A7FA-276EADA33D74}"/>
    <cellStyle name="Comma 6 3 6 3 3 2 2" xfId="53448" xr:uid="{9B6EA3C7-183D-4F3A-ABF5-FBB75D20E977}"/>
    <cellStyle name="Comma 6 3 6 3 3 2 3" xfId="40833" xr:uid="{13A3D2D4-2645-42BA-A9ED-C8422D9C7825}"/>
    <cellStyle name="Comma 6 3 6 3 3 3" xfId="11443" xr:uid="{82219A31-5B1D-41ED-BD09-2E7E89C79B74}"/>
    <cellStyle name="Comma 6 3 6 3 3 3 2" xfId="47170" xr:uid="{11CAF316-A873-4A2B-ADD8-DA59BB3A817F}"/>
    <cellStyle name="Comma 6 3 6 3 3 4" xfId="5015" xr:uid="{5FB439AE-D6D4-4C4A-ACAC-E8D43674DDA6}"/>
    <cellStyle name="Comma 6 3 6 3 3 5" xfId="34543" xr:uid="{5C207B60-F629-4837-B1B4-2CC344F4F33C}"/>
    <cellStyle name="Comma 6 3 6 3 4" xfId="18907" xr:uid="{EBBC20DD-4A56-44E4-9BAE-07C990E93D86}"/>
    <cellStyle name="Comma 6 3 6 3 4 2" xfId="52569" xr:uid="{7AE37751-57C9-43B2-80EA-71F0F02B54B7}"/>
    <cellStyle name="Comma 6 3 6 3 4 3" xfId="39954" xr:uid="{9D4AE4FE-1A03-4247-AA5B-C02EEC552565}"/>
    <cellStyle name="Comma 6 3 6 3 5" xfId="12321" xr:uid="{2F98577A-424F-4D11-98EC-23AD7169C8CD}"/>
    <cellStyle name="Comma 6 3 6 3 5 2" xfId="46291" xr:uid="{F3A62CD1-F352-4A0C-944D-6A2A4CAAA3F2}"/>
    <cellStyle name="Comma 6 3 6 3 6" xfId="4137" xr:uid="{ADAED562-7D8E-4BB6-92BB-35B7F2A3C552}"/>
    <cellStyle name="Comma 6 3 6 3 7" xfId="33664" xr:uid="{2836DF07-C41E-42CA-BA7A-F0854E498D7F}"/>
    <cellStyle name="Comma 6 3 6 4" xfId="27265" xr:uid="{80833A42-1C7D-4B48-B383-C89FF9FE800A}"/>
    <cellStyle name="Comma 6 3 6 4 2" xfId="23768" xr:uid="{6195D63A-12CB-4B43-824F-42C195707967}"/>
    <cellStyle name="Comma 6 3 6 4 2 2" xfId="16261" xr:uid="{1F076050-4324-4713-95B4-3F9E9D438B63}"/>
    <cellStyle name="Comma 6 3 6 4 2 2 2" xfId="55216" xr:uid="{B45464A8-03EC-4070-BAA5-B20D5F91C000}"/>
    <cellStyle name="Comma 6 3 6 4 2 2 3" xfId="42601" xr:uid="{FC0C084E-FA6F-4193-A5CE-F2AF695C492D}"/>
    <cellStyle name="Comma 6 3 6 4 2 3" xfId="9675" xr:uid="{A809A6C8-B0C0-46CC-9982-68E37FCFA039}"/>
    <cellStyle name="Comma 6 3 6 4 2 3 2" xfId="48938" xr:uid="{3B53619C-84DF-4508-99E6-A05BE9526C16}"/>
    <cellStyle name="Comma 6 3 6 4 2 4" xfId="29849" xr:uid="{1432DFC0-E651-4360-A16E-A2F0A41B065D}"/>
    <cellStyle name="Comma 6 3 6 4 2 5" xfId="36311" xr:uid="{19430FAA-0458-4EAE-B331-5D94CFB00D08}"/>
    <cellStyle name="Comma 6 3 6 4 3" xfId="19757" xr:uid="{CD4B3312-9524-4345-9949-4E9A1E8C2CDD}"/>
    <cellStyle name="Comma 6 3 6 4 3 2" xfId="51719" xr:uid="{806EF854-2F40-4FB3-8585-7FB1210E4D4D}"/>
    <cellStyle name="Comma 6 3 6 4 3 3" xfId="39104" xr:uid="{ECEE8CD1-A9E3-4064-AADE-7B97A31185CF}"/>
    <cellStyle name="Comma 6 3 6 4 4" xfId="13171" xr:uid="{6082A97E-E16F-4D2E-8FB5-52B2158B2EA5}"/>
    <cellStyle name="Comma 6 3 6 4 4 2" xfId="45441" xr:uid="{60110DF5-B8F0-4352-A97E-4E1E38B2E739}"/>
    <cellStyle name="Comma 6 3 6 4 5" xfId="6584" xr:uid="{97C5D70D-6B81-43C5-9BD5-4D43E07EB652}"/>
    <cellStyle name="Comma 6 3 6 4 6" xfId="32814" xr:uid="{53210623-7B55-45C1-9625-6EF66B68671D}"/>
    <cellStyle name="Comma 6 3 6 5" xfId="24651" xr:uid="{C25CECF0-0497-4B3C-B6F4-5D36E1434CBB}"/>
    <cellStyle name="Comma 6 3 6 5 2" xfId="17144" xr:uid="{91F4D709-3F9A-4BA4-B31D-99ED0146562F}"/>
    <cellStyle name="Comma 6 3 6 5 2 2" xfId="54333" xr:uid="{AB5AF749-08D4-4647-A721-4DA6FEA185F3}"/>
    <cellStyle name="Comma 6 3 6 5 2 3" xfId="41718" xr:uid="{943CA7A0-9A9B-44DE-AA1D-B5DE3782DCFF}"/>
    <cellStyle name="Comma 6 3 6 5 3" xfId="10558" xr:uid="{C515B8C9-D242-4BB7-AFE5-BE500EC702A1}"/>
    <cellStyle name="Comma 6 3 6 5 3 2" xfId="48055" xr:uid="{66DEB94D-B247-4BAB-A425-42A4ED4F90A2}"/>
    <cellStyle name="Comma 6 3 6 5 4" xfId="5900" xr:uid="{6F4F4FF0-9482-4D02-9995-02259B43FB6E}"/>
    <cellStyle name="Comma 6 3 6 5 5" xfId="35428" xr:uid="{F9F3C439-291C-4BF7-9761-88757D1342A0}"/>
    <cellStyle name="Comma 6 3 6 6" xfId="20636" xr:uid="{F914C441-F9C4-4E1C-AD4C-AF56BF5B59AE}"/>
    <cellStyle name="Comma 6 3 6 6 2" xfId="50838" xr:uid="{8D629A2A-DD29-448F-94D3-833515FDE0E0}"/>
    <cellStyle name="Comma 6 3 6 6 3" xfId="38223" xr:uid="{47D40522-4586-4813-AF9B-89A163B1F17B}"/>
    <cellStyle name="Comma 6 3 6 7" xfId="14050" xr:uid="{B6DDED09-1390-4A1D-9032-320AD03A677E}"/>
    <cellStyle name="Comma 6 3 6 7 2" xfId="44542" xr:uid="{7250AC9D-6DEE-499A-A816-7A7BD39D2AEE}"/>
    <cellStyle name="Comma 6 3 6 8" xfId="7463" xr:uid="{029F3FE0-2212-4E35-82EF-D1A4E6D2BA4A}"/>
    <cellStyle name="Comma 6 3 6 9" xfId="31931" xr:uid="{FA94A51E-54C3-477D-A93C-7CB2D1F07760}"/>
    <cellStyle name="Comma 6 3 7" xfId="26799" xr:uid="{27B8DEAA-5396-4A67-B524-0484F1BD2FE4}"/>
    <cellStyle name="Comma 6 3 7 2" xfId="23302" xr:uid="{954DE37F-85A8-4712-8A5F-581C418942BB}"/>
    <cellStyle name="Comma 6 3 7 2 2" xfId="15795" xr:uid="{519CFD3C-8EC7-4586-815F-8585BDC5FA3B}"/>
    <cellStyle name="Comma 6 3 7 2 2 2" xfId="55682" xr:uid="{C8115EAB-6358-4C04-BA7E-36C40F99FC44}"/>
    <cellStyle name="Comma 6 3 7 2 2 3" xfId="43067" xr:uid="{E6566C0E-EC0C-4898-8CD1-EAF09D08AE06}"/>
    <cellStyle name="Comma 6 3 7 2 3" xfId="9209" xr:uid="{D2AF3829-02D2-444C-9866-DF73A3797806}"/>
    <cellStyle name="Comma 6 3 7 2 3 2" xfId="49404" xr:uid="{3F121085-A165-4CA5-96BC-5F7F6C7EC870}"/>
    <cellStyle name="Comma 6 3 7 2 4" xfId="30315" xr:uid="{53B3E789-B95C-4DA0-82C5-CC83EC86D50E}"/>
    <cellStyle name="Comma 6 3 7 2 5" xfId="36777" xr:uid="{8EA43562-C13F-43CF-88D2-4F4CAE99D06B}"/>
    <cellStyle name="Comma 6 3 7 3" xfId="25924" xr:uid="{A3F63783-9900-46D9-B2C4-1E02CC6AFDEC}"/>
    <cellStyle name="Comma 6 3 7 3 2" xfId="18417" xr:uid="{4F20B985-F0C1-4D0E-8819-E4D050A714ED}"/>
    <cellStyle name="Comma 6 3 7 3 2 2" xfId="53060" xr:uid="{9D3CFD81-DB7A-445E-B702-39A128BE1AE4}"/>
    <cellStyle name="Comma 6 3 7 3 2 3" xfId="40445" xr:uid="{76450001-99D8-4492-BEF8-6155136E9F96}"/>
    <cellStyle name="Comma 6 3 7 3 3" xfId="11831" xr:uid="{CB282FBB-DB35-4A56-81C8-1895410BAA58}"/>
    <cellStyle name="Comma 6 3 7 3 3 2" xfId="46782" xr:uid="{21605D95-FAE7-4993-9B79-1001770BD297}"/>
    <cellStyle name="Comma 6 3 7 3 4" xfId="4627" xr:uid="{6C537DC1-A4D3-404A-9D22-51F621BDE5C8}"/>
    <cellStyle name="Comma 6 3 7 3 5" xfId="34155" xr:uid="{16874135-AB01-4E85-8F23-EA7448E53562}"/>
    <cellStyle name="Comma 6 3 7 4" xfId="19291" xr:uid="{1DAC34F0-AF90-46DF-A7CB-9055320CBC0D}"/>
    <cellStyle name="Comma 6 3 7 4 2" xfId="52185" xr:uid="{9BB0D982-FD5F-45EA-9F9A-75C219976E24}"/>
    <cellStyle name="Comma 6 3 7 4 3" xfId="39570" xr:uid="{36CB991C-46B4-48B1-8E61-A9CDF3BF2F0F}"/>
    <cellStyle name="Comma 6 3 7 5" xfId="12705" xr:uid="{13709D02-8EFB-447A-877C-07FC206C5B0B}"/>
    <cellStyle name="Comma 6 3 7 5 2" xfId="45907" xr:uid="{4B3A9E3A-9018-4665-825B-73F720D98BF1}"/>
    <cellStyle name="Comma 6 3 7 6" xfId="3753" xr:uid="{2546E621-D2AC-4D6B-9F42-7C0C3D1ADB4A}"/>
    <cellStyle name="Comma 6 3 7 7" xfId="33280" xr:uid="{179B231F-B376-44B6-A573-96FBF13B5D23}"/>
    <cellStyle name="Comma 6 3 8" xfId="25039" xr:uid="{5537474E-EFB3-40CC-9E59-0C69DA1FCC25}"/>
    <cellStyle name="Comma 6 3 8 2" xfId="17532" xr:uid="{C5016B32-8665-4917-AA1E-0681778545C7}"/>
    <cellStyle name="Comma 6 3 8 2 2" xfId="53945" xr:uid="{A848E09A-7CFB-4783-A8EE-6140019E1916}"/>
    <cellStyle name="Comma 6 3 8 2 3" xfId="41330" xr:uid="{53EA9551-6BC2-4488-8714-529EA2888807}"/>
    <cellStyle name="Comma 6 3 8 3" xfId="10946" xr:uid="{DFE15394-ED1F-458E-A537-2D247E38C417}"/>
    <cellStyle name="Comma 6 3 8 3 2" xfId="47667" xr:uid="{8F386FE4-76F5-4A7E-B7EE-A15A6D41413F}"/>
    <cellStyle name="Comma 6 3 8 4" xfId="5512" xr:uid="{A3A9DEA1-5341-4337-97C1-66DDB08DA076}"/>
    <cellStyle name="Comma 6 3 8 5" xfId="35040" xr:uid="{6038DC31-73E0-43CC-B157-3E8E6E9B3411}"/>
    <cellStyle name="Comma 6 3 9" xfId="28695" xr:uid="{D600428A-B2F2-4750-AE5A-62D7A2DDAC4D}"/>
    <cellStyle name="Comma 6 3 9 2" xfId="21024" xr:uid="{E4FE4ADD-D633-4BCA-A7D4-2DF664B7AC09}"/>
    <cellStyle name="Comma 6 3 9 2 2" xfId="50239" xr:uid="{7C351571-F6A6-41A7-BBB0-2CD6430DBD76}"/>
    <cellStyle name="Comma 6 3 9 3" xfId="14438" xr:uid="{FA79FC63-7FF6-4CD9-A4EC-854A0C06E95A}"/>
    <cellStyle name="Comma 6 3 9 4" xfId="7851" xr:uid="{94997BA9-582A-4995-ACD8-0D8267570E01}"/>
    <cellStyle name="Comma 6 3 9 5" xfId="37612" xr:uid="{C3288CEA-544A-49CD-88D2-1DB02A0F44D0}"/>
    <cellStyle name="Comma 6 30" xfId="292" xr:uid="{E018E4AE-66F2-439D-AD24-8709713C6831}"/>
    <cellStyle name="Comma 6 4" xfId="531" xr:uid="{9394FEB0-92FF-482A-8FD1-B1416D45C32A}"/>
    <cellStyle name="Comma 6 4 10" xfId="22378" xr:uid="{A8EA44C8-C123-46C6-88F6-325312E483F8}"/>
    <cellStyle name="Comma 6 4 10 2" xfId="14871" xr:uid="{8A1155EC-D419-4E28-BC8E-5C0419A62E5A}"/>
    <cellStyle name="Comma 6 4 10 2 2" xfId="50557" xr:uid="{4CADDD28-1371-41B8-AE81-3624E65D2AAD}"/>
    <cellStyle name="Comma 6 4 10 3" xfId="8285" xr:uid="{1E283246-B17B-4AF4-8EA1-E99E5E271DF2}"/>
    <cellStyle name="Comma 6 4 10 4" xfId="31239" xr:uid="{98C78EFD-F848-405E-9857-066CD7B2428B}"/>
    <cellStyle name="Comma 6 4 10 5" xfId="37942" xr:uid="{547FC58B-3F4D-496E-A1F5-BAC576C4FAAB}"/>
    <cellStyle name="Comma 6 4 11" xfId="28982" xr:uid="{3C4C628B-D85F-468A-9AA5-66FE17F35258}"/>
    <cellStyle name="Comma 6 4 11 2" xfId="21290" xr:uid="{DDAB906D-4599-4C38-BF2B-663C1C162523}"/>
    <cellStyle name="Comma 6 4 11 3" xfId="14704" xr:uid="{58854FBD-1DC9-4CA6-B83A-98190D81429F}"/>
    <cellStyle name="Comma 6 4 11 4" xfId="8117" xr:uid="{1A578B85-D79D-4237-AA73-57CA443F6922}"/>
    <cellStyle name="Comma 6 4 11 5" xfId="44251" xr:uid="{EF4AB949-53B8-4A47-A6BD-42145DCF3534}"/>
    <cellStyle name="Comma 6 4 12" xfId="22083" xr:uid="{741CD3A1-A8B9-466B-BC10-7F259BB4A8B1}"/>
    <cellStyle name="Comma 6 4 13" xfId="22143" xr:uid="{DB64CC6F-2684-423F-8D80-1D90CA958085}"/>
    <cellStyle name="Comma 6 4 14" xfId="22056" xr:uid="{1A0EB703-EC3B-430F-92F4-F9415AB013DE}"/>
    <cellStyle name="Comma 6 4 15" xfId="21423" xr:uid="{D6EC463D-E164-4B4A-8B20-C513B2261BF2}"/>
    <cellStyle name="Comma 6 4 16" xfId="14838" xr:uid="{8A3A804B-3429-494A-A5F9-D0C1ACA849EA}"/>
    <cellStyle name="Comma 6 4 17" xfId="8251" xr:uid="{6AC061DC-93DF-427A-9114-0D340C0D2F26}"/>
    <cellStyle name="Comma 6 4 18" xfId="29203" xr:uid="{BC44BB77-9BEE-4539-BED3-BD15079D1F2E}"/>
    <cellStyle name="Comma 6 4 19" xfId="2978" xr:uid="{12C29E29-697E-4681-83D3-CE5AFA2F752C}"/>
    <cellStyle name="Comma 6 4 2" xfId="734" xr:uid="{2F211659-B9AF-4B64-902C-92EA968352AA}"/>
    <cellStyle name="Comma 6 4 2 10" xfId="14611" xr:uid="{74258B9E-A90B-4852-B9D3-C126CF8162D6}"/>
    <cellStyle name="Comma 6 4 2 11" xfId="8024" xr:uid="{A23A769E-2FC1-4917-A0BD-DD77ABEA8DDE}"/>
    <cellStyle name="Comma 6 4 2 12" xfId="28868" xr:uid="{070DE9AD-CC86-43E3-AF49-870A50A57D5E}"/>
    <cellStyle name="Comma 6 4 2 13" xfId="2979" xr:uid="{B77C0130-1AFE-4396-95E2-76C107269138}"/>
    <cellStyle name="Comma 6 4 2 14" xfId="31804" xr:uid="{CE37E1D2-5C53-461C-B4B3-D5884190A620}"/>
    <cellStyle name="Comma 6 4 2 15" xfId="1866" xr:uid="{E00A2147-C226-41A3-8245-9B5579381D17}"/>
    <cellStyle name="Comma 6 4 2 2" xfId="1142" xr:uid="{B209EFAA-60AC-450C-A0F9-89CFEEB2C341}"/>
    <cellStyle name="Comma 6 4 2 2 10" xfId="32249" xr:uid="{FD62DBB5-C851-4F70-B816-4AEB0E816AA2}"/>
    <cellStyle name="Comma 6 4 2 2 11" xfId="2253" xr:uid="{4129C075-A3B1-41B4-B137-492C450903EB}"/>
    <cellStyle name="Comma 6 4 2 2 2" xfId="26098" xr:uid="{E0306BC1-19A6-4B3D-9AC2-1FCF5E80C12F}"/>
    <cellStyle name="Comma 6 4 2 2 2 2" xfId="22600" xr:uid="{A9DE0178-E3D1-414B-A1E9-83379FC5B8CE}"/>
    <cellStyle name="Comma 6 4 2 2 2 2 2" xfId="15093" xr:uid="{F8C1772B-D496-4C9F-BB77-E8B6FA8E8415}"/>
    <cellStyle name="Comma 6 4 2 2 2 2 2 2" xfId="56384" xr:uid="{9AD524A6-15D1-4026-972C-27445000907D}"/>
    <cellStyle name="Comma 6 4 2 2 2 2 2 3" xfId="43769" xr:uid="{E3AE946C-7840-4BC7-B3FD-9DF1D3376A54}"/>
    <cellStyle name="Comma 6 4 2 2 2 2 3" xfId="8507" xr:uid="{DA4C7849-7D04-4978-87EA-1A9C289B5AAF}"/>
    <cellStyle name="Comma 6 4 2 2 2 2 3 2" xfId="50106" xr:uid="{B2800D84-4277-41EA-9F9A-36213303CD6B}"/>
    <cellStyle name="Comma 6 4 2 2 2 2 4" xfId="31017" xr:uid="{A762B481-A700-4755-8658-C485371A4380}"/>
    <cellStyle name="Comma 6 4 2 2 2 2 5" xfId="37479" xr:uid="{A8CC7604-ED6C-4FD1-8FE3-01840A110707}"/>
    <cellStyle name="Comma 6 4 2 2 2 3" xfId="25218" xr:uid="{943ECD87-693F-455E-B0A2-241BCD8296D8}"/>
    <cellStyle name="Comma 6 4 2 2 2 3 2" xfId="17711" xr:uid="{DBE23478-3E8C-4105-8F9C-D9F8CFBE57B5}"/>
    <cellStyle name="Comma 6 4 2 2 2 3 2 2" xfId="53766" xr:uid="{0DCF784A-285D-480C-862D-6F85F8DF7E88}"/>
    <cellStyle name="Comma 6 4 2 2 2 3 2 3" xfId="41151" xr:uid="{6DB275D9-3591-45A6-81A9-E8ABD2A8119C}"/>
    <cellStyle name="Comma 6 4 2 2 2 3 3" xfId="11125" xr:uid="{CEF7C559-04FC-4304-91CF-B08A08CAEC77}"/>
    <cellStyle name="Comma 6 4 2 2 2 3 3 2" xfId="47488" xr:uid="{0CD62079-D60F-4285-B30A-667B3653B897}"/>
    <cellStyle name="Comma 6 4 2 2 2 3 4" xfId="5333" xr:uid="{77E072D7-1427-4C4C-94C8-61C3FD8DB8BC}"/>
    <cellStyle name="Comma 6 4 2 2 2 3 5" xfId="34861" xr:uid="{D3B0B176-51F7-4665-9772-9038074B1324}"/>
    <cellStyle name="Comma 6 4 2 2 2 4" xfId="18590" xr:uid="{45A361B6-57B5-4896-893F-5AAEB1A03997}"/>
    <cellStyle name="Comma 6 4 2 2 2 4 2" xfId="52887" xr:uid="{4A12618F-557C-48C6-B8A6-C1CDD06C72DF}"/>
    <cellStyle name="Comma 6 4 2 2 2 4 3" xfId="40272" xr:uid="{F8874F10-E1B5-4A14-BA45-05498C2340FB}"/>
    <cellStyle name="Comma 6 4 2 2 2 5" xfId="12004" xr:uid="{AA5720E1-671B-411C-9829-7DB9A698E56A}"/>
    <cellStyle name="Comma 6 4 2 2 2 5 2" xfId="46609" xr:uid="{899F6D34-CDC3-4B55-AE9F-1685AE5773E8}"/>
    <cellStyle name="Comma 6 4 2 2 2 6" xfId="4454" xr:uid="{ADE95CE5-3923-442E-B7DD-D2DFDFCB78EA}"/>
    <cellStyle name="Comma 6 4 2 2 2 7" xfId="33982" xr:uid="{714ED88F-EAFE-45FD-97C3-AEECF3C2D1B7}"/>
    <cellStyle name="Comma 6 4 2 2 3" xfId="26954" xr:uid="{BB3035F1-B490-400A-AC77-3C54793F30B4}"/>
    <cellStyle name="Comma 6 4 2 2 3 2" xfId="23457" xr:uid="{FAE7DBE0-F74B-4881-BBAF-077A5F60103E}"/>
    <cellStyle name="Comma 6 4 2 2 3 2 2" xfId="15950" xr:uid="{22F179E8-5C6D-45C9-9BDB-348319970974}"/>
    <cellStyle name="Comma 6 4 2 2 3 2 2 2" xfId="55527" xr:uid="{C41CBB0D-1460-4521-B749-C78C2133A092}"/>
    <cellStyle name="Comma 6 4 2 2 3 2 2 3" xfId="42912" xr:uid="{4E01C5A9-0E09-477A-B297-36CF379FAB3F}"/>
    <cellStyle name="Comma 6 4 2 2 3 2 3" xfId="9364" xr:uid="{96771DD2-3EFA-472F-AB9A-09F92736C859}"/>
    <cellStyle name="Comma 6 4 2 2 3 2 3 2" xfId="49249" xr:uid="{05B63CE1-7D67-4BFC-BAB0-EE62881ACE97}"/>
    <cellStyle name="Comma 6 4 2 2 3 2 4" xfId="30160" xr:uid="{B45E0F29-0D07-43D2-8882-F77F3C9AD7AF}"/>
    <cellStyle name="Comma 6 4 2 2 3 2 5" xfId="36622" xr:uid="{815FF61B-8B8F-411C-A6BB-223206DC9E96}"/>
    <cellStyle name="Comma 6 4 2 2 3 3" xfId="19446" xr:uid="{971EC395-7B95-4C13-BD0E-91FB88A92A31}"/>
    <cellStyle name="Comma 6 4 2 2 3 3 2" xfId="52030" xr:uid="{5CE5D248-874F-479C-AD60-EE326FB0F14F}"/>
    <cellStyle name="Comma 6 4 2 2 3 3 3" xfId="39415" xr:uid="{FE51B5BD-CCF9-4E91-858F-E01BF495E174}"/>
    <cellStyle name="Comma 6 4 2 2 3 4" xfId="12860" xr:uid="{345518FB-C9E5-4D64-878A-4704ADCD4FED}"/>
    <cellStyle name="Comma 6 4 2 2 3 4 2" xfId="45752" xr:uid="{3AF08CD2-3459-4B33-B34D-2F20331E629C}"/>
    <cellStyle name="Comma 6 4 2 2 3 5" xfId="3598" xr:uid="{FED46B86-B6B5-4078-9572-613D10E8BAB3}"/>
    <cellStyle name="Comma 6 4 2 2 3 6" xfId="33125" xr:uid="{19A09A49-EE02-49C1-891B-3F975F77EA19}"/>
    <cellStyle name="Comma 6 4 2 2 4" xfId="24333" xr:uid="{D26DE730-6366-4134-940C-F6FED996910C}"/>
    <cellStyle name="Comma 6 4 2 2 4 2" xfId="16826" xr:uid="{EEB8DFC9-6276-4DC0-8811-7AC449EAD1D4}"/>
    <cellStyle name="Comma 6 4 2 2 4 2 2" xfId="54651" xr:uid="{638D6A01-559A-4074-AAD7-8F8E3905B4BE}"/>
    <cellStyle name="Comma 6 4 2 2 4 2 3" xfId="42036" xr:uid="{9C345992-8F0A-4907-AB3B-D1DC22768DBB}"/>
    <cellStyle name="Comma 6 4 2 2 4 3" xfId="10240" xr:uid="{E8E0F7EB-394F-4379-A148-F2C7194FCAA4}"/>
    <cellStyle name="Comma 6 4 2 2 4 3 2" xfId="48373" xr:uid="{FE5F1266-A463-40A3-A02D-96D0116FC838}"/>
    <cellStyle name="Comma 6 4 2 2 4 4" xfId="6218" xr:uid="{DDFD153D-CB15-45D9-B487-AF2C43773058}"/>
    <cellStyle name="Comma 6 4 2 2 4 5" xfId="35746" xr:uid="{7DCCC4E3-7436-468C-AB6F-C6349C7564EF}"/>
    <cellStyle name="Comma 6 4 2 2 5" xfId="20320" xr:uid="{5D85F94B-99DD-4199-B2BA-B0B177396604}"/>
    <cellStyle name="Comma 6 4 2 2 5 2" xfId="51154" xr:uid="{9CA27EED-9F62-41A6-8B7A-0E61E08E4C91}"/>
    <cellStyle name="Comma 6 4 2 2 5 3" xfId="38539" xr:uid="{0CB9B83F-FD05-47AB-9934-33A97E704808}"/>
    <cellStyle name="Comma 6 4 2 2 6" xfId="13734" xr:uid="{D5F93319-2602-418A-B900-7D53FE69F069}"/>
    <cellStyle name="Comma 6 4 2 2 6 2" xfId="44876" xr:uid="{E44FA32E-38AF-45BB-AC64-08F9070A944C}"/>
    <cellStyle name="Comma 6 4 2 2 7" xfId="7147" xr:uid="{23232178-89D8-496E-BA73-942C74E697BF}"/>
    <cellStyle name="Comma 6 4 2 2 8" xfId="27828" xr:uid="{6D6D13CF-F681-46F0-B49C-2A867AAD4C16}"/>
    <cellStyle name="Comma 6 4 2 2 9" xfId="3181" xr:uid="{FA1FA1B1-0F24-4C62-965B-CA8574739EE5}"/>
    <cellStyle name="Comma 6 4 2 3" xfId="2461" xr:uid="{5027327C-7D6C-4E6D-8998-D0639A50CEEE}"/>
    <cellStyle name="Comma 6 4 2 3 2" xfId="23041" xr:uid="{3331C275-1932-479C-A233-42EF74AA242B}"/>
    <cellStyle name="Comma 6 4 2 3 2 2" xfId="15534" xr:uid="{41EC0D12-053A-412A-84CE-C578D7DBEA9C}"/>
    <cellStyle name="Comma 6 4 2 3 2 2 2" xfId="55943" xr:uid="{2E53A8C3-84DC-40C1-9BD8-204023B238A4}"/>
    <cellStyle name="Comma 6 4 2 3 2 2 3" xfId="43328" xr:uid="{5E279E3B-89B8-4157-96F6-9EDAA8E22CFC}"/>
    <cellStyle name="Comma 6 4 2 3 2 3" xfId="8948" xr:uid="{6431E29B-3A0A-4082-9960-AC979005F558}"/>
    <cellStyle name="Comma 6 4 2 3 2 3 2" xfId="49665" xr:uid="{D2AB0613-E137-4F0D-BED4-FC765DFBDD65}"/>
    <cellStyle name="Comma 6 4 2 3 2 4" xfId="30576" xr:uid="{E776F77D-D4A2-4750-BD86-ADE140BF83DC}"/>
    <cellStyle name="Comma 6 4 2 3 2 5" xfId="37038" xr:uid="{2B97C256-C1B7-462E-9B20-C3FEE20952E6}"/>
    <cellStyle name="Comma 6 4 2 3 3" xfId="25660" xr:uid="{1B264980-B24E-4D65-8222-B6C623163A96}"/>
    <cellStyle name="Comma 6 4 2 3 3 2" xfId="18153" xr:uid="{C4440947-7785-4326-9E3B-4B9D7E43CD1D}"/>
    <cellStyle name="Comma 6 4 2 3 3 2 2" xfId="53324" xr:uid="{038498B7-EA1A-4351-B56B-CE38AE1CF082}"/>
    <cellStyle name="Comma 6 4 2 3 3 2 3" xfId="40709" xr:uid="{92047F25-D821-49C1-991E-A801282157DB}"/>
    <cellStyle name="Comma 6 4 2 3 3 3" xfId="11567" xr:uid="{EC3C8E2C-1174-40C7-AF32-3DC26BF8C786}"/>
    <cellStyle name="Comma 6 4 2 3 3 3 2" xfId="47046" xr:uid="{77A388B5-E9F5-4832-9067-948F7EBDCBC7}"/>
    <cellStyle name="Comma 6 4 2 3 3 4" xfId="4891" xr:uid="{DF568AD6-883C-4E88-A667-9B25C9C3BDE6}"/>
    <cellStyle name="Comma 6 4 2 3 3 5" xfId="34419" xr:uid="{A0331370-1DF7-4EA0-815B-991E26E11B33}"/>
    <cellStyle name="Comma 6 4 2 3 4" xfId="19030" xr:uid="{A314AB1B-BAD2-416B-AE63-0D418A5D894C}"/>
    <cellStyle name="Comma 6 4 2 3 4 2" xfId="52446" xr:uid="{D2FEA0A7-21B1-43D6-9E8E-40C86117BDC5}"/>
    <cellStyle name="Comma 6 4 2 3 4 3" xfId="39831" xr:uid="{37C26D80-3838-4152-8F5C-EEC7EC1C8E3C}"/>
    <cellStyle name="Comma 6 4 2 3 5" xfId="12444" xr:uid="{66EC1AB8-BF75-473E-8FB7-566ADE242FCA}"/>
    <cellStyle name="Comma 6 4 2 3 5 2" xfId="46168" xr:uid="{317A505F-6A90-406E-8E48-F01DA7929476}"/>
    <cellStyle name="Comma 6 4 2 3 6" xfId="4014" xr:uid="{B965A8A1-802E-4FEF-B685-0AAA723BBDAF}"/>
    <cellStyle name="Comma 6 4 2 3 7" xfId="26538" xr:uid="{3C16D7E2-4D19-4F5E-B965-E758AD50C24F}"/>
    <cellStyle name="Comma 6 4 2 3 8" xfId="3383" xr:uid="{9D061B1D-FC37-4073-B52C-3362780965FF}"/>
    <cellStyle name="Comma 6 4 2 3 9" xfId="33541" xr:uid="{82C118EF-9326-4C41-A017-2B8C679D45CF}"/>
    <cellStyle name="Comma 6 4 2 4" xfId="2669" xr:uid="{87EA17FA-6EE2-4695-951A-90FA3DD783D8}"/>
    <cellStyle name="Comma 6 4 2 4 2" xfId="23891" xr:uid="{959B517C-682E-4EB3-B214-80360AACF202}"/>
    <cellStyle name="Comma 6 4 2 4 2 2" xfId="16384" xr:uid="{D7632215-85A9-4177-9E41-60D49285B53C}"/>
    <cellStyle name="Comma 6 4 2 4 2 2 2" xfId="55093" xr:uid="{FD1F6861-CA68-4CD9-81EC-09184C4F724F}"/>
    <cellStyle name="Comma 6 4 2 4 2 2 3" xfId="42478" xr:uid="{9066A70B-6477-48FF-BA5E-5B984FE66872}"/>
    <cellStyle name="Comma 6 4 2 4 2 3" xfId="9798" xr:uid="{1392E1F6-7C3D-4F80-951F-C5C85BA47564}"/>
    <cellStyle name="Comma 6 4 2 4 2 3 2" xfId="48815" xr:uid="{E89B0E6D-1931-46C3-B2A9-5383AE8D1FBB}"/>
    <cellStyle name="Comma 6 4 2 4 2 4" xfId="29726" xr:uid="{B05D7C3F-ECEA-4AC4-9D64-CF61911490E7}"/>
    <cellStyle name="Comma 6 4 2 4 2 5" xfId="36188" xr:uid="{57DE8783-4818-4089-965C-B7D45DA04F7E}"/>
    <cellStyle name="Comma 6 4 2 4 3" xfId="19880" xr:uid="{31655F18-E7E0-4517-8264-61CE973E2AC3}"/>
    <cellStyle name="Comma 6 4 2 4 3 2" xfId="51596" xr:uid="{EE24A32D-C2BB-49D6-AD10-CB6BA0483A24}"/>
    <cellStyle name="Comma 6 4 2 4 3 3" xfId="38981" xr:uid="{483FABE1-1C03-444F-99D6-EA0181199A70}"/>
    <cellStyle name="Comma 6 4 2 4 4" xfId="13294" xr:uid="{412DF471-AA44-4AE4-B489-2C23A7A9DC63}"/>
    <cellStyle name="Comma 6 4 2 4 4 2" xfId="45318" xr:uid="{1663AB55-EA2D-4BB7-BBDD-00581A84EB32}"/>
    <cellStyle name="Comma 6 4 2 4 5" xfId="6707" xr:uid="{F9265102-0766-4EB2-B558-3424AB2115C4}"/>
    <cellStyle name="Comma 6 4 2 4 6" xfId="27388" xr:uid="{AF96CBBB-BAA2-4F03-AECB-39544748F6E6}"/>
    <cellStyle name="Comma 6 4 2 4 7" xfId="3585" xr:uid="{93A3E03A-3FDB-4565-AFC9-ED2DBC3010E3}"/>
    <cellStyle name="Comma 6 4 2 4 8" xfId="32691" xr:uid="{3DA1E8DF-E530-4F4C-B535-364D044B6785}"/>
    <cellStyle name="Comma 6 4 2 5" xfId="24775" xr:uid="{382082A9-55CF-481E-9B71-025A6D91AEF2}"/>
    <cellStyle name="Comma 6 4 2 5 2" xfId="17268" xr:uid="{C5BBB341-769F-4066-92D1-7A399B87F7F6}"/>
    <cellStyle name="Comma 6 4 2 5 2 2" xfId="54209" xr:uid="{F909ABA2-47A6-49B1-8B1C-40CB4048978A}"/>
    <cellStyle name="Comma 6 4 2 5 2 3" xfId="41594" xr:uid="{D242A4BC-B492-44A3-A285-85D7B8252D85}"/>
    <cellStyle name="Comma 6 4 2 5 3" xfId="10682" xr:uid="{625B4D88-6194-49AD-BAE7-C434E44B670F}"/>
    <cellStyle name="Comma 6 4 2 5 3 2" xfId="47931" xr:uid="{6BDA2CD1-5D28-4F88-A0FA-2AC702EE7F47}"/>
    <cellStyle name="Comma 6 4 2 5 4" xfId="5776" xr:uid="{9DE178D1-DFB6-41BD-BE35-607DFFC5677A}"/>
    <cellStyle name="Comma 6 4 2 5 5" xfId="35304" xr:uid="{5B89D4DF-B2BB-4AFF-933E-776606F4FE73}"/>
    <cellStyle name="Comma 6 4 2 6" xfId="28318" xr:uid="{A168A7DF-FECD-4432-9AE3-C16CEC368D20}"/>
    <cellStyle name="Comma 6 4 2 6 2" xfId="20760" xr:uid="{5253143D-3499-4981-BAAF-B015131CC669}"/>
    <cellStyle name="Comma 6 4 2 6 2 2" xfId="50712" xr:uid="{1643DD11-6254-468F-BCB8-852861D36540}"/>
    <cellStyle name="Comma 6 4 2 6 3" xfId="14174" xr:uid="{FFDA93B2-CF5D-4790-9CF9-7E637972C547}"/>
    <cellStyle name="Comma 6 4 2 6 4" xfId="7587" xr:uid="{639A27DA-A248-4729-A07D-1D80205B009E}"/>
    <cellStyle name="Comma 6 4 2 6 5" xfId="38097" xr:uid="{35964269-EBF0-47A6-8959-32866F164578}"/>
    <cellStyle name="Comma 6 4 2 7" xfId="21941" xr:uid="{DF6A84E2-9632-4691-9408-50414471ABA9}"/>
    <cellStyle name="Comma 6 4 2 7 2" xfId="44406" xr:uid="{2EBD407E-B1B3-4110-8D12-2240F86245F7}"/>
    <cellStyle name="Comma 6 4 2 8" xfId="21951" xr:uid="{0D8A07FA-9BB7-4C58-87BC-144BAA8691BE}"/>
    <cellStyle name="Comma 6 4 2 9" xfId="21197" xr:uid="{41A4AF1C-2659-4779-BA10-23F6CD3DC87F}"/>
    <cellStyle name="Comma 6 4 20" xfId="31649" xr:uid="{B61B4CEE-A61F-4BAA-910E-82EBE4B8BECC}"/>
    <cellStyle name="Comma 6 4 21" xfId="56936" xr:uid="{6C6F6AFB-3720-4FFC-89C5-AE73BD7A17D3}"/>
    <cellStyle name="Comma 6 4 22" xfId="1865" xr:uid="{B9175348-96E0-48A1-9580-D92053853ECD}"/>
    <cellStyle name="Comma 6 4 3" xfId="875" xr:uid="{B088C134-11F2-4C38-8A0B-0BC4AB8A2E3D}"/>
    <cellStyle name="Comma 6 4 3 10" xfId="3180" xr:uid="{FB3E38B5-5A54-42A1-9EA1-E94A6D309BB9}"/>
    <cellStyle name="Comma 6 4 3 11" xfId="31974" xr:uid="{34EAF534-1CDE-48BC-BDC4-B7152E46E156}"/>
    <cellStyle name="Comma 6 4 3 12" xfId="2252" xr:uid="{13BA97CE-AE44-48FA-A399-CCA8DFAAF5A3}"/>
    <cellStyle name="Comma 6 4 3 2" xfId="1261" xr:uid="{1CA2D658-B26B-4596-929C-E90CDDEE1995}"/>
    <cellStyle name="Comma 6 4 3 2 2" xfId="22875" xr:uid="{FB5B3238-D29A-40CF-871E-37ECE903717D}"/>
    <cellStyle name="Comma 6 4 3 2 2 2" xfId="15368" xr:uid="{6B7D8396-C219-4E6F-8D6E-AD0D1ED5CB98}"/>
    <cellStyle name="Comma 6 4 3 2 2 2 2" xfId="56109" xr:uid="{6A598C84-F464-4C49-9B32-93962337C885}"/>
    <cellStyle name="Comma 6 4 3 2 2 2 3" xfId="43494" xr:uid="{B18AA222-FD8E-47AE-8F05-78BBC1D39E89}"/>
    <cellStyle name="Comma 6 4 3 2 2 3" xfId="8782" xr:uid="{DBE2B68F-589A-46B4-90EA-9C01E2E0D6CB}"/>
    <cellStyle name="Comma 6 4 3 2 2 3 2" xfId="49831" xr:uid="{818DF489-A31D-4251-8F5C-CE3D8C7943A6}"/>
    <cellStyle name="Comma 6 4 3 2 2 4" xfId="30742" xr:uid="{DDF24CEB-1A76-4DDA-BAE6-C9DDBEB1EF9D}"/>
    <cellStyle name="Comma 6 4 3 2 2 5" xfId="37204" xr:uid="{CE5DF3E9-5A79-4F89-B2EB-DFF1D2008FC9}"/>
    <cellStyle name="Comma 6 4 3 2 3" xfId="25493" xr:uid="{9496F78B-CE79-4829-9CDF-838C12920DD6}"/>
    <cellStyle name="Comma 6 4 3 2 3 2" xfId="17986" xr:uid="{5B9AA257-E58E-452D-B543-FFC193BEC89F}"/>
    <cellStyle name="Comma 6 4 3 2 3 2 2" xfId="53491" xr:uid="{FFAECB71-D6C8-43E4-9E33-B761A5111D95}"/>
    <cellStyle name="Comma 6 4 3 2 3 2 3" xfId="40876" xr:uid="{DE242C17-505A-49EF-86BE-C9C63CBAFC48}"/>
    <cellStyle name="Comma 6 4 3 2 3 3" xfId="11400" xr:uid="{5F1B61E0-9353-48A6-AC9B-2BC18E49B39D}"/>
    <cellStyle name="Comma 6 4 3 2 3 3 2" xfId="47213" xr:uid="{4BEEAA47-D638-4E5F-B7E9-C972FA76C8C2}"/>
    <cellStyle name="Comma 6 4 3 2 3 4" xfId="5058" xr:uid="{945F4094-7E55-46F6-85EF-452F90D57428}"/>
    <cellStyle name="Comma 6 4 3 2 3 5" xfId="34586" xr:uid="{D5F25D1F-DE8C-4F69-A324-7F97A3BC9F8F}"/>
    <cellStyle name="Comma 6 4 3 2 4" xfId="18865" xr:uid="{FCB8D28B-0B13-42C9-8CC1-31521DFBC6B3}"/>
    <cellStyle name="Comma 6 4 3 2 4 2" xfId="52612" xr:uid="{2145E3F6-414C-4982-AC11-48F3377AB2DB}"/>
    <cellStyle name="Comma 6 4 3 2 4 3" xfId="39997" xr:uid="{38F4C870-1912-4BFF-B132-68A5A9AAF56D}"/>
    <cellStyle name="Comma 6 4 3 2 5" xfId="12279" xr:uid="{2C710ED0-E83C-4B95-9210-04C8CCC65845}"/>
    <cellStyle name="Comma 6 4 3 2 5 2" xfId="46334" xr:uid="{AF956345-105C-4CFE-92F2-1A8E63E555FA}"/>
    <cellStyle name="Comma 6 4 3 2 6" xfId="4179" xr:uid="{2E92ED4D-03EB-48AA-8399-2B152919DB6C}"/>
    <cellStyle name="Comma 6 4 3 2 7" xfId="33707" xr:uid="{DA588AD2-09E3-4B0F-835E-FD598C37D8CA}"/>
    <cellStyle name="Comma 6 4 3 2 8" xfId="26373" xr:uid="{360FEEC0-6D30-43D6-B007-C9412F8BC8A2}"/>
    <cellStyle name="Comma 6 4 3 3" xfId="27223" xr:uid="{725956A3-8BE7-4817-A490-BB11967437C2}"/>
    <cellStyle name="Comma 6 4 3 3 2" xfId="23726" xr:uid="{5EE91BE6-5CD2-420B-9982-AD0C1BD504B4}"/>
    <cellStyle name="Comma 6 4 3 3 2 2" xfId="16219" xr:uid="{76113707-9924-4BA8-AE25-6786579927FF}"/>
    <cellStyle name="Comma 6 4 3 3 2 2 2" xfId="55258" xr:uid="{8342136A-DE8B-4E48-8A5E-DDACAB1BDBC0}"/>
    <cellStyle name="Comma 6 4 3 3 2 2 3" xfId="42643" xr:uid="{B1B488CB-B864-40CF-8388-D00D16CAAB58}"/>
    <cellStyle name="Comma 6 4 3 3 2 3" xfId="9633" xr:uid="{9D21D90A-70F8-4C22-A671-311A4F2B5A1A}"/>
    <cellStyle name="Comma 6 4 3 3 2 3 2" xfId="48980" xr:uid="{CF0B2A16-FDAB-4E83-8612-3DEE7B932000}"/>
    <cellStyle name="Comma 6 4 3 3 2 4" xfId="29891" xr:uid="{2D801F79-68AF-494D-8B10-CB0F8B8A089D}"/>
    <cellStyle name="Comma 6 4 3 3 2 5" xfId="36353" xr:uid="{12C576F8-9DCD-4B46-AB3F-F39B545D0B34}"/>
    <cellStyle name="Comma 6 4 3 3 3" xfId="19715" xr:uid="{7283F530-7F32-41FA-A89D-987042F8526A}"/>
    <cellStyle name="Comma 6 4 3 3 3 2" xfId="51761" xr:uid="{02CAEDA4-7F9E-4C2C-A85A-491E907165D6}"/>
    <cellStyle name="Comma 6 4 3 3 3 3" xfId="39146" xr:uid="{9BF3B6BE-0408-474B-B2D6-9C54506F7391}"/>
    <cellStyle name="Comma 6 4 3 3 4" xfId="13129" xr:uid="{ED41E3FD-D71F-426A-915B-013B4B731F0A}"/>
    <cellStyle name="Comma 6 4 3 3 4 2" xfId="45483" xr:uid="{7F4976D1-BA8A-47E1-9F2A-8E58352977A8}"/>
    <cellStyle name="Comma 6 4 3 3 5" xfId="6542" xr:uid="{0126D65A-A889-486F-9DC1-93C95872021A}"/>
    <cellStyle name="Comma 6 4 3 3 6" xfId="32856" xr:uid="{5DD19B84-34A9-43A1-9447-E56F836CFC23}"/>
    <cellStyle name="Comma 6 4 3 4" xfId="24608" xr:uid="{E7EA66E4-71C9-4169-A270-9A999B0E34CD}"/>
    <cellStyle name="Comma 6 4 3 4 2" xfId="17101" xr:uid="{B821C4FC-FAB3-416D-B2AA-6DEE5249E4FB}"/>
    <cellStyle name="Comma 6 4 3 4 2 2" xfId="54376" xr:uid="{D6FE95C5-6D15-472E-B5B6-C329087E4A63}"/>
    <cellStyle name="Comma 6 4 3 4 2 3" xfId="41761" xr:uid="{925AF2C2-F624-4D0A-AA3E-D97FD9F1B9AB}"/>
    <cellStyle name="Comma 6 4 3 4 3" xfId="10515" xr:uid="{DBB6284F-B542-4804-A396-11F09928287A}"/>
    <cellStyle name="Comma 6 4 3 4 3 2" xfId="48098" xr:uid="{98F22F56-DD0E-4C44-B6F6-9F264CCEFDE1}"/>
    <cellStyle name="Comma 6 4 3 4 4" xfId="5943" xr:uid="{72434345-3C2E-4D3E-B0C9-644C0D4763D7}"/>
    <cellStyle name="Comma 6 4 3 4 5" xfId="35471" xr:uid="{08BFBBC1-F29E-486B-AB3E-9A7F40D79723}"/>
    <cellStyle name="Comma 6 4 3 5" xfId="28120" xr:uid="{8992FF02-7F19-4394-8662-A37387AD4B1F}"/>
    <cellStyle name="Comma 6 4 3 5 2" xfId="20594" xr:uid="{88FA2351-4288-4352-9DEF-7FA8A8BF8F3D}"/>
    <cellStyle name="Comma 6 4 3 5 2 2" xfId="50879" xr:uid="{79509DFA-72AC-4D14-AA2C-959ADCE6E66F}"/>
    <cellStyle name="Comma 6 4 3 5 3" xfId="14008" xr:uid="{8AFC9323-CA62-4DD1-9E5C-DE3B3BC55F73}"/>
    <cellStyle name="Comma 6 4 3 5 4" xfId="7421" xr:uid="{6B443FF8-69F6-4476-BD5C-EF34AE673432}"/>
    <cellStyle name="Comma 6 4 3 5 5" xfId="38264" xr:uid="{B6E45805-350D-4AAB-A579-6E49705BC2F5}"/>
    <cellStyle name="Comma 6 4 3 6" xfId="21101" xr:uid="{9743BD9B-0E58-413E-8F6B-9BA92C8034CB}"/>
    <cellStyle name="Comma 6 4 3 6 2" xfId="44596" xr:uid="{DBB333E6-826B-4E2E-B918-595FEA999B3F}"/>
    <cellStyle name="Comma 6 4 3 7" xfId="14515" xr:uid="{0CCACF85-7FC8-4B50-A016-7EFC73CCD4F7}"/>
    <cellStyle name="Comma 6 4 3 8" xfId="7928" xr:uid="{F7D0FBF3-2E37-4B94-A624-478302062672}"/>
    <cellStyle name="Comma 6 4 3 9" xfId="28772" xr:uid="{0788CCE4-D517-42FE-B7EE-68073E73F5D2}"/>
    <cellStyle name="Comma 6 4 4" xfId="1035" xr:uid="{0928AAFD-0096-4E46-A60A-2399A2CC311C}"/>
    <cellStyle name="Comma 6 4 4 10" xfId="3382" xr:uid="{FE387F00-1FB9-49A3-A9B7-70B6A6C3E314}"/>
    <cellStyle name="Comma 6 4 4 11" xfId="31967" xr:uid="{BFF64505-24A8-43A3-88F3-DD44114BE9C3}"/>
    <cellStyle name="Comma 6 4 4 12" xfId="2460" xr:uid="{3BE739FD-033A-4E4E-A21D-5C24D31EBAE2}"/>
    <cellStyle name="Comma 6 4 4 2" xfId="27737" xr:uid="{0345510E-FBA1-4B28-84BE-A12CFE3E993A}"/>
    <cellStyle name="Comma 6 4 4 2 2" xfId="26006" xr:uid="{57FB5061-242B-45E9-929D-E9F8607CD727}"/>
    <cellStyle name="Comma 6 4 4 2 2 2" xfId="22508" xr:uid="{1BC447C6-8420-4E39-89E4-DC4F0F4F4FBE}"/>
    <cellStyle name="Comma 6 4 4 2 2 2 2" xfId="15001" xr:uid="{3FE340E3-AB0B-48BF-98CA-A006CEB4DC5F}"/>
    <cellStyle name="Comma 6 4 4 2 2 2 2 2" xfId="56476" xr:uid="{869526BA-B0EF-4A96-9DBB-3F20C79323F5}"/>
    <cellStyle name="Comma 6 4 4 2 2 2 2 3" xfId="43861" xr:uid="{1FFE7736-29D5-45FC-9E88-776117312366}"/>
    <cellStyle name="Comma 6 4 4 2 2 2 3" xfId="8415" xr:uid="{492BAE27-6643-4687-A17D-F54B73E921FF}"/>
    <cellStyle name="Comma 6 4 4 2 2 2 3 2" xfId="50198" xr:uid="{586BEE09-7A93-4460-87AC-BE8F7547F983}"/>
    <cellStyle name="Comma 6 4 4 2 2 2 4" xfId="31109" xr:uid="{425CC5C3-74EC-4CE6-8789-91FFDB169E9C}"/>
    <cellStyle name="Comma 6 4 4 2 2 2 5" xfId="37571" xr:uid="{22A1ABE6-4677-4531-9567-8A6B184B6F45}"/>
    <cellStyle name="Comma 6 4 4 2 2 3" xfId="25125" xr:uid="{AB7296A7-8536-4C02-9384-8E27805B7183}"/>
    <cellStyle name="Comma 6 4 4 2 2 3 2" xfId="17618" xr:uid="{430DA78D-8EDE-4937-AF51-EA24AA2DEFE4}"/>
    <cellStyle name="Comma 6 4 4 2 2 3 2 2" xfId="53859" xr:uid="{6CCE302A-79FB-4CF7-B074-B319E0191BF5}"/>
    <cellStyle name="Comma 6 4 4 2 2 3 2 3" xfId="41244" xr:uid="{47E1920D-E41A-4C05-816D-DE7889C1492D}"/>
    <cellStyle name="Comma 6 4 4 2 2 3 3" xfId="11032" xr:uid="{01267BBB-4CFC-4D7A-8BE9-3D1C5D137A58}"/>
    <cellStyle name="Comma 6 4 4 2 2 3 3 2" xfId="47581" xr:uid="{8AFB4A74-1DE6-4C0E-B8DF-F3A4180B5C0F}"/>
    <cellStyle name="Comma 6 4 4 2 2 3 4" xfId="5426" xr:uid="{05AA7735-4C38-431E-85B4-5B53358FB01E}"/>
    <cellStyle name="Comma 6 4 4 2 2 3 5" xfId="34954" xr:uid="{71211DA6-3BAF-4779-BC11-CC09E326A09D}"/>
    <cellStyle name="Comma 6 4 4 2 2 4" xfId="18498" xr:uid="{FF6B2844-B89A-4102-9476-E4DAD28C8326}"/>
    <cellStyle name="Comma 6 4 4 2 2 4 2" xfId="52979" xr:uid="{B59C4D7E-A554-4B0B-A608-1549BE5FC41E}"/>
    <cellStyle name="Comma 6 4 4 2 2 4 3" xfId="40364" xr:uid="{0343C34D-A568-4B0C-9F9A-09423DE0EE82}"/>
    <cellStyle name="Comma 6 4 4 2 2 5" xfId="11912" xr:uid="{49FEEB46-1F32-4884-A395-19EC8A3685D2}"/>
    <cellStyle name="Comma 6 4 4 2 2 5 2" xfId="46701" xr:uid="{A32197B8-C334-4339-92A4-1FC272B46F28}"/>
    <cellStyle name="Comma 6 4 4 2 2 6" xfId="4546" xr:uid="{EABE6E3D-5D0D-4E6A-A453-98517B939CA1}"/>
    <cellStyle name="Comma 6 4 4 2 2 7" xfId="34074" xr:uid="{57257A6E-D9E2-4FD3-ABFB-6D5EE612F1AC}"/>
    <cellStyle name="Comma 6 4 4 2 3" xfId="26865" xr:uid="{E218281C-468C-4B92-B67A-BA83FBC05AE4}"/>
    <cellStyle name="Comma 6 4 4 2 3 2" xfId="23368" xr:uid="{DCFF01E9-74D0-4E0E-9802-D917CF2361C9}"/>
    <cellStyle name="Comma 6 4 4 2 3 2 2" xfId="15861" xr:uid="{1CC073F0-A9AA-4492-8C89-99B62FB3C7BA}"/>
    <cellStyle name="Comma 6 4 4 2 3 2 2 2" xfId="55616" xr:uid="{B1929239-B92D-44B6-92FE-7A9EAB1CD559}"/>
    <cellStyle name="Comma 6 4 4 2 3 2 2 3" xfId="43001" xr:uid="{652D5730-8172-4995-9E67-E39CC7B3845D}"/>
    <cellStyle name="Comma 6 4 4 2 3 2 3" xfId="9275" xr:uid="{552C8E60-DF9E-450C-B3F1-8FF43809AD93}"/>
    <cellStyle name="Comma 6 4 4 2 3 2 3 2" xfId="49338" xr:uid="{9645D58A-724B-4399-BBA4-5984EBA7C08F}"/>
    <cellStyle name="Comma 6 4 4 2 3 2 4" xfId="30249" xr:uid="{23D3040E-8017-4F4A-86CD-16D0F5782B48}"/>
    <cellStyle name="Comma 6 4 4 2 3 2 5" xfId="36711" xr:uid="{0DF77267-CCFE-46CA-A7AF-93C9B617F8CD}"/>
    <cellStyle name="Comma 6 4 4 2 3 3" xfId="19357" xr:uid="{3E98C28F-27C6-4F32-ABDD-B16BE3B55F47}"/>
    <cellStyle name="Comma 6 4 4 2 3 3 2" xfId="52119" xr:uid="{56D94304-EDDC-45CE-BF46-8A2CA9C115CF}"/>
    <cellStyle name="Comma 6 4 4 2 3 3 3" xfId="39504" xr:uid="{E1A121D9-AC17-4B36-B433-B3A8B91CD364}"/>
    <cellStyle name="Comma 6 4 4 2 3 4" xfId="12771" xr:uid="{965005BC-2BF1-484C-8A03-391C02558421}"/>
    <cellStyle name="Comma 6 4 4 2 3 4 2" xfId="45841" xr:uid="{E966EDBB-44B5-4145-A016-6101461F624C}"/>
    <cellStyle name="Comma 6 4 4 2 3 5" xfId="3687" xr:uid="{54F9BF4B-AE08-4B28-B5FD-79E49CB66C62}"/>
    <cellStyle name="Comma 6 4 4 2 3 6" xfId="33214" xr:uid="{5635152E-C1ED-4C99-821B-1DDA2E44363F}"/>
    <cellStyle name="Comma 6 4 4 2 4" xfId="24240" xr:uid="{792F98FD-39B6-4AD1-B08C-8AF50737CE1B}"/>
    <cellStyle name="Comma 6 4 4 2 4 2" xfId="16733" xr:uid="{72A9B6BB-4BBF-41F3-8630-1F7983FE75B7}"/>
    <cellStyle name="Comma 6 4 4 2 4 2 2" xfId="54744" xr:uid="{151BB988-9F9F-4C62-9C7A-B1806E7E7679}"/>
    <cellStyle name="Comma 6 4 4 2 4 2 3" xfId="42129" xr:uid="{49CB93F7-A64D-491A-8702-944856352D8B}"/>
    <cellStyle name="Comma 6 4 4 2 4 3" xfId="10147" xr:uid="{6C7BF968-AA8C-4FB1-9725-0515CB9BA12E}"/>
    <cellStyle name="Comma 6 4 4 2 4 3 2" xfId="48466" xr:uid="{ADFA83DE-4EDE-4B7D-9FA4-A05A5D5F0D46}"/>
    <cellStyle name="Comma 6 4 4 2 4 4" xfId="29377" xr:uid="{187F390A-E892-4E05-9829-9014AC00F016}"/>
    <cellStyle name="Comma 6 4 4 2 4 5" xfId="35839" xr:uid="{B6830E94-0383-4CF8-8793-1CEF38CE8D1B}"/>
    <cellStyle name="Comma 6 4 4 2 5" xfId="20229" xr:uid="{4F9CCCCB-9271-4F81-BC39-516E08E88730}"/>
    <cellStyle name="Comma 6 4 4 2 5 2" xfId="51247" xr:uid="{569CECCB-CF20-41EB-A2E0-2B6DF3E4DAA9}"/>
    <cellStyle name="Comma 6 4 4 2 5 3" xfId="38632" xr:uid="{96254CE4-F735-46A1-B637-9E4154086663}"/>
    <cellStyle name="Comma 6 4 4 2 6" xfId="13643" xr:uid="{D3868ABF-5A4F-41BF-9710-9AC0AF1437C7}"/>
    <cellStyle name="Comma 6 4 4 2 6 2" xfId="44969" xr:uid="{C92E0D2C-7506-4B23-A972-7A09B0D45BF6}"/>
    <cellStyle name="Comma 6 4 4 2 7" xfId="7056" xr:uid="{3F60855F-5D05-4C3F-BD25-659C9DFA45F7}"/>
    <cellStyle name="Comma 6 4 4 2 8" xfId="32342" xr:uid="{EE6C42D9-561A-4C3B-BD6D-FE58BC81605D}"/>
    <cellStyle name="Comma 6 4 4 3" xfId="26380" xr:uid="{505BA2C7-D35C-499E-94B7-D9231D99CF43}"/>
    <cellStyle name="Comma 6 4 4 3 2" xfId="22882" xr:uid="{0B9D13A0-680B-4DA0-8538-624DD2FD2E77}"/>
    <cellStyle name="Comma 6 4 4 3 2 2" xfId="15375" xr:uid="{6DC64EC4-65F9-47B0-B7A3-F3C01211F2C5}"/>
    <cellStyle name="Comma 6 4 4 3 2 2 2" xfId="56102" xr:uid="{42C7BA16-04FE-4FD9-B540-4E2D71911737}"/>
    <cellStyle name="Comma 6 4 4 3 2 2 3" xfId="43487" xr:uid="{93658FF5-B398-4772-BACE-B37BCE41CE98}"/>
    <cellStyle name="Comma 6 4 4 3 2 3" xfId="8789" xr:uid="{5D32DCFE-DE75-46A4-BC80-07EA07AC989C}"/>
    <cellStyle name="Comma 6 4 4 3 2 3 2" xfId="49824" xr:uid="{8901F59C-0F4E-479A-A313-36BD893BBE8F}"/>
    <cellStyle name="Comma 6 4 4 3 2 4" xfId="30735" xr:uid="{5ADB7BC0-B83D-4322-B5F8-13FD3E5C266D}"/>
    <cellStyle name="Comma 6 4 4 3 2 5" xfId="37197" xr:uid="{BE4DE6F6-40CC-4890-BCFA-20782CBAF47E}"/>
    <cellStyle name="Comma 6 4 4 3 3" xfId="25500" xr:uid="{F4B1ADFC-2745-47C5-848D-8A0A65E49849}"/>
    <cellStyle name="Comma 6 4 4 3 3 2" xfId="17993" xr:uid="{AEBA727B-1CED-4084-961E-A0147AD6BB7F}"/>
    <cellStyle name="Comma 6 4 4 3 3 2 2" xfId="53484" xr:uid="{BC6F2E76-B760-4C1E-BC9F-BA324D83E9D1}"/>
    <cellStyle name="Comma 6 4 4 3 3 2 3" xfId="40869" xr:uid="{A0FB2B79-6AB8-4008-86C1-93F2A381B17F}"/>
    <cellStyle name="Comma 6 4 4 3 3 3" xfId="11407" xr:uid="{92F43500-51C6-443C-86E1-D3ECA0E68A92}"/>
    <cellStyle name="Comma 6 4 4 3 3 3 2" xfId="47206" xr:uid="{A1DBE607-1BEE-4E74-90FB-C011D675FBAC}"/>
    <cellStyle name="Comma 6 4 4 3 3 4" xfId="5051" xr:uid="{87A53C44-3289-4001-A112-C0D8B16B9880}"/>
    <cellStyle name="Comma 6 4 4 3 3 5" xfId="34579" xr:uid="{7F8C4C03-465F-48AE-B689-7F2D9FF92B60}"/>
    <cellStyle name="Comma 6 4 4 3 4" xfId="18872" xr:uid="{2AB049F9-D167-417C-8C73-A02A12887212}"/>
    <cellStyle name="Comma 6 4 4 3 4 2" xfId="52605" xr:uid="{5CF0DA71-CE3B-41C8-9FFE-A3E3485FAC7A}"/>
    <cellStyle name="Comma 6 4 4 3 4 3" xfId="39990" xr:uid="{D21A6695-443F-40D3-90D1-5682AC499245}"/>
    <cellStyle name="Comma 6 4 4 3 5" xfId="12286" xr:uid="{5F01A12E-E260-45DF-A7C1-4687F83F3686}"/>
    <cellStyle name="Comma 6 4 4 3 5 2" xfId="46327" xr:uid="{4B018C97-71C6-404E-975A-7B9CF7B50624}"/>
    <cellStyle name="Comma 6 4 4 3 6" xfId="4172" xr:uid="{A48450E5-4134-4470-B970-C3763051D58D}"/>
    <cellStyle name="Comma 6 4 4 3 7" xfId="33700" xr:uid="{15A2E71D-F376-4250-BB38-7B548EE53654}"/>
    <cellStyle name="Comma 6 4 4 4" xfId="27230" xr:uid="{FCA9E080-D8FA-4E23-AAFF-C72028F53F44}"/>
    <cellStyle name="Comma 6 4 4 4 2" xfId="23733" xr:uid="{B1330C30-6E1A-4A21-B82C-C98432730F9A}"/>
    <cellStyle name="Comma 6 4 4 4 2 2" xfId="16226" xr:uid="{BB48C107-454D-41F6-A524-CD7A8F1B9485}"/>
    <cellStyle name="Comma 6 4 4 4 2 2 2" xfId="55251" xr:uid="{27DF2983-C2EC-4E83-9976-A187369D0530}"/>
    <cellStyle name="Comma 6 4 4 4 2 2 3" xfId="42636" xr:uid="{6C75CE58-0BA9-41AE-AE3B-32B4C4CC0748}"/>
    <cellStyle name="Comma 6 4 4 4 2 3" xfId="9640" xr:uid="{58192269-BE6D-4015-B2CF-83C5C042749C}"/>
    <cellStyle name="Comma 6 4 4 4 2 3 2" xfId="48973" xr:uid="{A5A3A5EF-EE07-4E17-8111-F6BB9356D707}"/>
    <cellStyle name="Comma 6 4 4 4 2 4" xfId="29884" xr:uid="{99124E5C-EC88-48EA-8BE6-4B0A787F19C8}"/>
    <cellStyle name="Comma 6 4 4 4 2 5" xfId="36346" xr:uid="{0D86DED6-C3A4-4F72-A632-2B6187CC279E}"/>
    <cellStyle name="Comma 6 4 4 4 3" xfId="19722" xr:uid="{846444A6-0D46-47B0-8F02-4C5EE4B85FD0}"/>
    <cellStyle name="Comma 6 4 4 4 3 2" xfId="51754" xr:uid="{326378B9-10C7-4134-BB2D-DAA8E6E79824}"/>
    <cellStyle name="Comma 6 4 4 4 3 3" xfId="39139" xr:uid="{C2C6B0CA-22C1-4DF0-988F-0DCBF976A767}"/>
    <cellStyle name="Comma 6 4 4 4 4" xfId="13136" xr:uid="{ED16BF22-5D53-4431-8708-A623E9C436DC}"/>
    <cellStyle name="Comma 6 4 4 4 4 2" xfId="45476" xr:uid="{1B4558CF-A25B-400E-8428-2FC21690C70C}"/>
    <cellStyle name="Comma 6 4 4 4 5" xfId="6549" xr:uid="{12AA636C-585E-42EA-9AF9-FFE07C9D1FDA}"/>
    <cellStyle name="Comma 6 4 4 4 6" xfId="32849" xr:uid="{84EBF329-686F-4D08-AE45-A320512E390E}"/>
    <cellStyle name="Comma 6 4 4 5" xfId="24615" xr:uid="{F217298A-BF2C-4CD7-A13D-2CD4576997E3}"/>
    <cellStyle name="Comma 6 4 4 5 2" xfId="17108" xr:uid="{4E791584-D29E-4A38-BFF6-15ECD0B61D1E}"/>
    <cellStyle name="Comma 6 4 4 5 2 2" xfId="54369" xr:uid="{86D63A46-284F-489B-8844-9EB848337A90}"/>
    <cellStyle name="Comma 6 4 4 5 2 3" xfId="41754" xr:uid="{F238661E-BC52-48CA-A06C-47888BC623B0}"/>
    <cellStyle name="Comma 6 4 4 5 3" xfId="10522" xr:uid="{B87A689C-E844-4C7F-8C10-C566B40686D4}"/>
    <cellStyle name="Comma 6 4 4 5 3 2" xfId="48091" xr:uid="{21845EB6-8B6C-4116-8887-3EF2EDFF123A}"/>
    <cellStyle name="Comma 6 4 4 5 4" xfId="5936" xr:uid="{1F37638C-BC41-41F1-A4D2-BF0EC57D8913}"/>
    <cellStyle name="Comma 6 4 4 5 5" xfId="35464" xr:uid="{0F47FBAD-E2B3-4A6B-8D86-B0E91F44B0B2}"/>
    <cellStyle name="Comma 6 4 4 6" xfId="20601" xr:uid="{D0C33FDA-6AC4-487F-A13F-975DD8E6CCEA}"/>
    <cellStyle name="Comma 6 4 4 6 2" xfId="50872" xr:uid="{46D72FE9-339A-4C3D-A7B9-367AFA04B3CB}"/>
    <cellStyle name="Comma 6 4 4 6 3" xfId="38257" xr:uid="{EFB5044A-1ADB-4814-ACB3-50AAD59E60F5}"/>
    <cellStyle name="Comma 6 4 4 7" xfId="14015" xr:uid="{2A4F823F-74C1-464A-85DF-0096EDFE2404}"/>
    <cellStyle name="Comma 6 4 4 7 2" xfId="44579" xr:uid="{0961E2AD-420F-4417-AEFD-43B5FEAC01D6}"/>
    <cellStyle name="Comma 6 4 4 8" xfId="7428" xr:uid="{29F11D01-F5CA-46D6-86A5-935AF0CA3AC2}"/>
    <cellStyle name="Comma 6 4 4 9" xfId="28134" xr:uid="{E6B62700-314E-4470-A6F9-E39B53D2A11D}"/>
    <cellStyle name="Comma 6 4 5" xfId="2668" xr:uid="{4CC479BB-C210-4AF3-AF46-EE188376D66F}"/>
    <cellStyle name="Comma 6 4 5 10" xfId="32094" xr:uid="{D7896EED-5816-4738-8F85-9FDAC2FEE4C4}"/>
    <cellStyle name="Comma 6 4 5 2" xfId="26253" xr:uid="{2177AFC7-F83A-49DB-950E-C92C34E1075C}"/>
    <cellStyle name="Comma 6 4 5 2 2" xfId="22755" xr:uid="{7D85DDD4-E85A-4A3D-853D-620FEEFA3FFE}"/>
    <cellStyle name="Comma 6 4 5 2 2 2" xfId="15248" xr:uid="{153B281A-6E21-4C24-B024-4F2797EE22E1}"/>
    <cellStyle name="Comma 6 4 5 2 2 2 2" xfId="56229" xr:uid="{C927B7AD-1D52-485D-8B27-20A3A8A6C7A9}"/>
    <cellStyle name="Comma 6 4 5 2 2 2 3" xfId="43614" xr:uid="{C01ECEB0-5B3B-4E58-846D-CC84C585B0C6}"/>
    <cellStyle name="Comma 6 4 5 2 2 3" xfId="8662" xr:uid="{4968D2CC-2BA2-477F-B8FF-A8C4B68BE601}"/>
    <cellStyle name="Comma 6 4 5 2 2 3 2" xfId="49951" xr:uid="{3E9EBE27-94E9-4E02-962A-0795F557CA1E}"/>
    <cellStyle name="Comma 6 4 5 2 2 4" xfId="30862" xr:uid="{A380C831-16C4-4E7D-82B4-D5CFD8F2208B}"/>
    <cellStyle name="Comma 6 4 5 2 2 5" xfId="37324" xr:uid="{2D38B498-E145-40E5-9B78-EE2714507396}"/>
    <cellStyle name="Comma 6 4 5 2 3" xfId="25373" xr:uid="{7A57D66D-B45A-4C48-A2D0-4351EAFE94D1}"/>
    <cellStyle name="Comma 6 4 5 2 3 2" xfId="17866" xr:uid="{3894F451-2520-44E3-A6FE-986B769FC095}"/>
    <cellStyle name="Comma 6 4 5 2 3 2 2" xfId="53611" xr:uid="{BD1CAA03-41F8-4328-803F-8F0AEDB03786}"/>
    <cellStyle name="Comma 6 4 5 2 3 2 3" xfId="40996" xr:uid="{8535D114-D00E-40E0-B2D0-0E16FB1BE9BC}"/>
    <cellStyle name="Comma 6 4 5 2 3 3" xfId="11280" xr:uid="{06CEEA19-A9A3-4FD7-8C40-3AC9B7E58830}"/>
    <cellStyle name="Comma 6 4 5 2 3 3 2" xfId="47333" xr:uid="{64710FAB-EC52-4509-A462-D07630A5FB51}"/>
    <cellStyle name="Comma 6 4 5 2 3 4" xfId="5178" xr:uid="{547CC1B1-ADAA-4DE5-B4D5-74AAE68AF8F3}"/>
    <cellStyle name="Comma 6 4 5 2 3 5" xfId="34706" xr:uid="{CF9D1A67-CC83-47DE-9704-307A13278BB1}"/>
    <cellStyle name="Comma 6 4 5 2 4" xfId="18745" xr:uid="{5EB85ECB-780F-48CA-88F6-1E37EF48449D}"/>
    <cellStyle name="Comma 6 4 5 2 4 2" xfId="52732" xr:uid="{8F45F165-790F-4958-BAA0-118235E3D1F9}"/>
    <cellStyle name="Comma 6 4 5 2 4 3" xfId="40117" xr:uid="{CE78F076-5190-44F9-8A94-FEEDC29B1D97}"/>
    <cellStyle name="Comma 6 4 5 2 5" xfId="12159" xr:uid="{FE902660-ACC6-46D3-B3CF-E46383BC6A72}"/>
    <cellStyle name="Comma 6 4 5 2 5 2" xfId="46454" xr:uid="{74355293-45A5-4976-996B-CC6C855245E8}"/>
    <cellStyle name="Comma 6 4 5 2 6" xfId="4299" xr:uid="{540E89EC-190A-4852-9535-6B8DC667596A}"/>
    <cellStyle name="Comma 6 4 5 2 7" xfId="33827" xr:uid="{8C0380BC-D379-43AF-829A-B672C824864C}"/>
    <cellStyle name="Comma 6 4 5 3" xfId="27108" xr:uid="{DB556DCC-4351-47CA-BFC7-41464427629A}"/>
    <cellStyle name="Comma 6 4 5 3 2" xfId="23611" xr:uid="{51A549EE-8E55-4233-93A7-6351C958720F}"/>
    <cellStyle name="Comma 6 4 5 3 2 2" xfId="16104" xr:uid="{D27ED259-59B2-41B1-9681-863F82340339}"/>
    <cellStyle name="Comma 6 4 5 3 2 2 2" xfId="55373" xr:uid="{AED46783-2E84-4C20-A798-2EA5304FFA27}"/>
    <cellStyle name="Comma 6 4 5 3 2 2 3" xfId="42758" xr:uid="{B0907DF6-CA2B-4513-8139-08D0B3A0C3E7}"/>
    <cellStyle name="Comma 6 4 5 3 2 3" xfId="9518" xr:uid="{C07A18E4-5C1B-49A2-AD20-23908FAF992F}"/>
    <cellStyle name="Comma 6 4 5 3 2 3 2" xfId="49095" xr:uid="{C6D1A19F-A757-47BC-83C6-094D0E003E16}"/>
    <cellStyle name="Comma 6 4 5 3 2 4" xfId="30006" xr:uid="{3CD62FF4-1558-473C-B008-23F4079984B5}"/>
    <cellStyle name="Comma 6 4 5 3 2 5" xfId="36468" xr:uid="{8A03B265-3694-494F-82CF-90470BB7341A}"/>
    <cellStyle name="Comma 6 4 5 3 3" xfId="19600" xr:uid="{22727BB4-B02C-4759-A8E6-D13385CB3B47}"/>
    <cellStyle name="Comma 6 4 5 3 3 2" xfId="51876" xr:uid="{ADA7F9BB-2B17-4930-8A6A-A01A780D9521}"/>
    <cellStyle name="Comma 6 4 5 3 3 3" xfId="39261" xr:uid="{759F9CA8-EEF8-45B2-B1E4-DFBB56B2F73E}"/>
    <cellStyle name="Comma 6 4 5 3 4" xfId="13014" xr:uid="{5F907988-9109-496E-A784-0B008D76ED03}"/>
    <cellStyle name="Comma 6 4 5 3 4 2" xfId="45598" xr:uid="{9D8118EA-1C48-4476-B258-C8B1056EFC1C}"/>
    <cellStyle name="Comma 6 4 5 3 5" xfId="6427" xr:uid="{BEF7B6BD-22BE-4688-9859-D2431E87F172}"/>
    <cellStyle name="Comma 6 4 5 3 6" xfId="32971" xr:uid="{E354F712-62BF-4BE0-AC84-F3FF24C02F30}"/>
    <cellStyle name="Comma 6 4 5 4" xfId="24488" xr:uid="{9790F22B-B772-4F09-BC3C-E13845B35CEB}"/>
    <cellStyle name="Comma 6 4 5 4 2" xfId="16981" xr:uid="{0FF809B5-3DE7-44AA-9785-4ED69F7125F3}"/>
    <cellStyle name="Comma 6 4 5 4 2 2" xfId="54496" xr:uid="{8CDAF54F-BC18-4B74-A7BE-08C0213B1568}"/>
    <cellStyle name="Comma 6 4 5 4 2 3" xfId="41881" xr:uid="{AA0D6860-8284-4A34-B5C3-E3EEF199AAFC}"/>
    <cellStyle name="Comma 6 4 5 4 3" xfId="10395" xr:uid="{3BA6A534-15C1-4F22-82D8-9D11789CB059}"/>
    <cellStyle name="Comma 6 4 5 4 3 2" xfId="48218" xr:uid="{B6151E55-269A-41F7-8719-BFC42A443CB9}"/>
    <cellStyle name="Comma 6 4 5 4 4" xfId="6063" xr:uid="{04292836-C6C0-4624-9F5B-DEB89826CA3F}"/>
    <cellStyle name="Comma 6 4 5 4 5" xfId="35591" xr:uid="{5F118157-5E10-4CDF-B9FB-A2E3D068CE05}"/>
    <cellStyle name="Comma 6 4 5 5" xfId="20475" xr:uid="{DD003E5C-5525-4B3E-88C6-DA05F3102D4F}"/>
    <cellStyle name="Comma 6 4 5 5 2" xfId="50999" xr:uid="{7B321CA3-B907-4203-9644-C3E23CFBD0F4}"/>
    <cellStyle name="Comma 6 4 5 5 3" xfId="38384" xr:uid="{4B992F5B-A714-48A3-A340-175CA59B8199}"/>
    <cellStyle name="Comma 6 4 5 6" xfId="13889" xr:uid="{AB8948DD-7E93-4577-B4F1-54FB2F3828EE}"/>
    <cellStyle name="Comma 6 4 5 6 2" xfId="44721" xr:uid="{A743BFF1-30B1-4BBC-99EC-607B6A31B5BA}"/>
    <cellStyle name="Comma 6 4 5 7" xfId="7302" xr:uid="{EEBBDBCC-EE82-4185-8C3F-5F2F1C85214C}"/>
    <cellStyle name="Comma 6 4 5 8" xfId="27982" xr:uid="{AA7A151F-7E2B-4EE3-9B81-33BC55CFB94A}"/>
    <cellStyle name="Comma 6 4 5 9" xfId="3584" xr:uid="{DDEA009A-D6FB-4796-8291-AD16799A9D86}"/>
    <cellStyle name="Comma 6 4 6" xfId="26692" xr:uid="{09F44769-B22D-4D6C-9C8D-E643CF546512}"/>
    <cellStyle name="Comma 6 4 6 2" xfId="23195" xr:uid="{6F48198B-FEF0-4DE2-AF11-85F157E1B179}"/>
    <cellStyle name="Comma 6 4 6 2 2" xfId="15688" xr:uid="{32E62B22-984C-492B-9A95-3BDDD1B31608}"/>
    <cellStyle name="Comma 6 4 6 2 2 2" xfId="55789" xr:uid="{0FC77119-8D10-41BA-B981-FF87E7F29551}"/>
    <cellStyle name="Comma 6 4 6 2 2 3" xfId="43174" xr:uid="{AC2D5E0C-DD89-442C-A335-56D950CFF3C1}"/>
    <cellStyle name="Comma 6 4 6 2 3" xfId="9102" xr:uid="{ABE17EA7-0C9F-4A24-A044-B09B5B21E5D3}"/>
    <cellStyle name="Comma 6 4 6 2 3 2" xfId="49511" xr:uid="{1AB8FBFA-A426-49CA-8AB7-A5B22F613A35}"/>
    <cellStyle name="Comma 6 4 6 2 4" xfId="30422" xr:uid="{BB069D63-6BEE-4A29-9658-743FA3CC5DBA}"/>
    <cellStyle name="Comma 6 4 6 2 5" xfId="36884" xr:uid="{11D5FD01-4F8B-4667-A0FD-EB8251D5C273}"/>
    <cellStyle name="Comma 6 4 6 3" xfId="25815" xr:uid="{D3FB1553-6AB0-4BBD-B47B-F965F866DB28}"/>
    <cellStyle name="Comma 6 4 6 3 2" xfId="18308" xr:uid="{990CF403-E961-4B47-AA35-20BBDC1236F3}"/>
    <cellStyle name="Comma 6 4 6 3 2 2" xfId="53169" xr:uid="{16AE7F5C-9AE5-4C0B-91BF-D3FF38884C32}"/>
    <cellStyle name="Comma 6 4 6 3 2 3" xfId="40554" xr:uid="{C7218F53-19C5-4286-AAC6-268D7CAD23BE}"/>
    <cellStyle name="Comma 6 4 6 3 3" xfId="11722" xr:uid="{5CBEE63B-4FAC-4156-96DE-FDA86398CB88}"/>
    <cellStyle name="Comma 6 4 6 3 3 2" xfId="46891" xr:uid="{C299EF3B-380B-419D-B9C4-B0FDE6D15B2D}"/>
    <cellStyle name="Comma 6 4 6 3 4" xfId="4736" xr:uid="{673DF2CD-7041-4F62-BABB-242292163780}"/>
    <cellStyle name="Comma 6 4 6 3 5" xfId="34264" xr:uid="{B5C1E557-8C06-4220-983D-D58A6DEFE602}"/>
    <cellStyle name="Comma 6 4 6 4" xfId="19184" xr:uid="{AC0D2DC0-8AED-4412-A335-7FE7F6D04BCE}"/>
    <cellStyle name="Comma 6 4 6 4 2" xfId="52292" xr:uid="{CF35981B-080D-4712-9521-388594C4DC1E}"/>
    <cellStyle name="Comma 6 4 6 4 3" xfId="39677" xr:uid="{347BD2D6-2701-47EC-9EED-0CD53726D845}"/>
    <cellStyle name="Comma 6 4 6 5" xfId="12598" xr:uid="{81416C54-BCD9-483D-87BC-45D6F42972D7}"/>
    <cellStyle name="Comma 6 4 6 5 2" xfId="46014" xr:uid="{6D4102CF-78BD-40DE-96CB-76DC06FD89BA}"/>
    <cellStyle name="Comma 6 4 6 6" xfId="3860" xr:uid="{4F2858A9-D08B-4731-AFB4-2462485C1705}"/>
    <cellStyle name="Comma 6 4 6 7" xfId="33387" xr:uid="{8D8DCED7-EEA4-415F-93C4-F6AB792A891C}"/>
    <cellStyle name="Comma 6 4 7" xfId="27542" xr:uid="{4B684E3A-8E71-416C-8F06-B10C307768C4}"/>
    <cellStyle name="Comma 6 4 7 2" xfId="24045" xr:uid="{2276E6EE-5B1E-4855-85FD-918004EEEE64}"/>
    <cellStyle name="Comma 6 4 7 2 2" xfId="16538" xr:uid="{A718DF6C-5DEB-4C6A-893A-72DEB35B0E5E}"/>
    <cellStyle name="Comma 6 4 7 2 2 2" xfId="54939" xr:uid="{9A475A91-D8B5-49F5-ACFA-A82D1C39A6FA}"/>
    <cellStyle name="Comma 6 4 7 2 2 3" xfId="42324" xr:uid="{41EE5E28-B48A-49A6-A217-66624AFFFD32}"/>
    <cellStyle name="Comma 6 4 7 2 3" xfId="9952" xr:uid="{C6D83715-60AD-46F9-A9A7-0EBC50559E64}"/>
    <cellStyle name="Comma 6 4 7 2 3 2" xfId="48661" xr:uid="{C2D24964-2C20-4002-8729-85E0E6009429}"/>
    <cellStyle name="Comma 6 4 7 2 4" xfId="29572" xr:uid="{3A72424C-5588-4CDF-A05C-53A519E3D6FF}"/>
    <cellStyle name="Comma 6 4 7 2 5" xfId="36034" xr:uid="{FC297AEF-F23C-4C4F-A711-199B73847D12}"/>
    <cellStyle name="Comma 6 4 7 3" xfId="20034" xr:uid="{A6F09E15-ED5A-4098-9A99-B96AF028AD41}"/>
    <cellStyle name="Comma 6 4 7 3 2" xfId="51442" xr:uid="{9BECFF58-1E2A-406E-8FB6-E88D5B493649}"/>
    <cellStyle name="Comma 6 4 7 3 3" xfId="38827" xr:uid="{FD92F317-8601-4C7F-8393-F52C81B9438E}"/>
    <cellStyle name="Comma 6 4 7 4" xfId="13448" xr:uid="{E9DD1C4C-AD0A-4B8F-85D9-2A747335FA9B}"/>
    <cellStyle name="Comma 6 4 7 4 2" xfId="45164" xr:uid="{6EC57B8D-0AD3-4885-A464-603D944FDD26}"/>
    <cellStyle name="Comma 6 4 7 5" xfId="6861" xr:uid="{303D8AF8-8D55-4845-B036-D47019BA3647}"/>
    <cellStyle name="Comma 6 4 7 6" xfId="32537" xr:uid="{171DA182-D093-4CEB-AD5A-C04AB7F2298C}"/>
    <cellStyle name="Comma 6 4 8" xfId="24930" xr:uid="{9D5196AE-9520-465B-AD2B-786245BB4294}"/>
    <cellStyle name="Comma 6 4 8 2" xfId="17423" xr:uid="{A7F5CD66-BEB4-4136-8796-EE8C5AFADEDB}"/>
    <cellStyle name="Comma 6 4 8 2 2" xfId="54054" xr:uid="{A5787AB1-FD08-45AB-B131-5230B394064E}"/>
    <cellStyle name="Comma 6 4 8 2 3" xfId="41439" xr:uid="{52083BEE-06FF-4ED2-8605-FA88A9D73BB8}"/>
    <cellStyle name="Comma 6 4 8 3" xfId="10837" xr:uid="{03FC171E-621A-4809-9819-4D6D226CB0F3}"/>
    <cellStyle name="Comma 6 4 8 3 2" xfId="47776" xr:uid="{C3598EF1-4EC4-42E2-9096-9B073639FB01}"/>
    <cellStyle name="Comma 6 4 8 4" xfId="5621" xr:uid="{B38FEDD6-2B52-4001-A551-A938AB093D2E}"/>
    <cellStyle name="Comma 6 4 8 5" xfId="35149" xr:uid="{E5B916EA-E913-45F6-9298-FB0FAC24ABCB}"/>
    <cellStyle name="Comma 6 4 9" xfId="28472" xr:uid="{6CFA8EB3-9574-458A-93B6-F5A8C2D6DE43}"/>
    <cellStyle name="Comma 6 4 9 2" xfId="20915" xr:uid="{7CE6D017-A504-419C-BF54-3B6DB9D61AA2}"/>
    <cellStyle name="Comma 6 4 9 2 2" xfId="50296" xr:uid="{98841DA5-AC9B-4596-AFAC-624F8AF2976D}"/>
    <cellStyle name="Comma 6 4 9 3" xfId="14329" xr:uid="{C3943468-EBAF-4107-BEA5-ACCA618AF3B4}"/>
    <cellStyle name="Comma 6 4 9 4" xfId="7742" xr:uid="{56FDF35A-6FDA-420F-8BFA-5BC48DC15EFE}"/>
    <cellStyle name="Comma 6 4 9 5" xfId="37672" xr:uid="{196AF9C1-1CC7-455C-B721-E80C73C057BD}"/>
    <cellStyle name="Comma 6 5" xfId="704" xr:uid="{AC3DFFC4-D3A2-4520-8DC0-0F7D27F8C24A}"/>
    <cellStyle name="Comma 6 5 10" xfId="22223" xr:uid="{AAF0443C-D609-490E-B416-DCDB2CD6E844}"/>
    <cellStyle name="Comma 6 5 11" xfId="22042" xr:uid="{B85F050C-EBFD-4DE4-B26D-C55CE0C6D2BC}"/>
    <cellStyle name="Comma 6 5 12" xfId="21400" xr:uid="{D5104900-C9EB-485E-82BA-E6E2CB6E8558}"/>
    <cellStyle name="Comma 6 5 13" xfId="14814" xr:uid="{45AD516E-D49A-4E76-B0C3-350C3ABCE2CC}"/>
    <cellStyle name="Comma 6 5 14" xfId="8227" xr:uid="{06C8A920-2F2E-4EF0-B5FB-7D059E159A41}"/>
    <cellStyle name="Comma 6 5 15" xfId="29170" xr:uid="{AECB1625-768B-4F98-BEB4-FA0A05C9D95D}"/>
    <cellStyle name="Comma 6 5 16" xfId="2980" xr:uid="{084F4FF2-2C70-4E07-BA93-EDA007BE128B}"/>
    <cellStyle name="Comma 6 5 17" xfId="31728" xr:uid="{0BB9E761-12A0-47ED-9343-D5AE1EB0FF94}"/>
    <cellStyle name="Comma 6 5 18" xfId="1867" xr:uid="{4B8CDC91-7923-4699-AADB-9437C078C4F4}"/>
    <cellStyle name="Comma 6 5 2" xfId="883" xr:uid="{4FE85F9F-2F5B-4C01-A5F9-AC174886814F}"/>
    <cellStyle name="Comma 6 5 2 2" xfId="1269" xr:uid="{E40A20F1-6129-4397-AC6B-7AF85F936BA4}"/>
    <cellStyle name="Comma 6 5 2 2 2" xfId="21695" xr:uid="{FF000D37-B177-48DA-BEA9-1CD215A29872}"/>
    <cellStyle name="Comma 6 5 2 3" xfId="22087" xr:uid="{816C2157-94FA-44AC-903D-F965C57E1F05}"/>
    <cellStyle name="Comma 6 5 2 4" xfId="28108" xr:uid="{99EA25DC-9943-41B7-A9D9-0A80B9B07B65}"/>
    <cellStyle name="Comma 6 5 2 5" xfId="3182" xr:uid="{8E287500-FB3D-43E2-84A8-70EB048D9CD6}"/>
    <cellStyle name="Comma 6 5 2 6" xfId="2254" xr:uid="{AF9692AA-F079-4189-8E33-A73929F5C320}"/>
    <cellStyle name="Comma 6 5 3" xfId="1124" xr:uid="{570466FA-34E4-4B1A-9FD8-361B334F245F}"/>
    <cellStyle name="Comma 6 5 3 10" xfId="32173" xr:uid="{44D9B0B6-5601-4697-BBCA-68B4F25B83D2}"/>
    <cellStyle name="Comma 6 5 3 11" xfId="2462" xr:uid="{4C8D0021-1F3D-4E8F-9049-B6675F9A1FE2}"/>
    <cellStyle name="Comma 6 5 3 2" xfId="26174" xr:uid="{B90C5E4D-1710-4C37-A4FF-33ECA5BEBF8E}"/>
    <cellStyle name="Comma 6 5 3 2 2" xfId="22676" xr:uid="{2280E885-FEC8-48E2-A483-765C97B63275}"/>
    <cellStyle name="Comma 6 5 3 2 2 2" xfId="15169" xr:uid="{9D607326-816A-4BA1-92F1-EAFD170EE846}"/>
    <cellStyle name="Comma 6 5 3 2 2 2 2" xfId="56308" xr:uid="{3875474D-8618-42EF-A5BF-87B40F9BAB94}"/>
    <cellStyle name="Comma 6 5 3 2 2 2 3" xfId="43693" xr:uid="{2BFFEC1D-5269-4E4E-9B86-F2FB1E9072F4}"/>
    <cellStyle name="Comma 6 5 3 2 2 3" xfId="8583" xr:uid="{014710ED-C270-4BFA-9B20-BE78E556A0C8}"/>
    <cellStyle name="Comma 6 5 3 2 2 3 2" xfId="50030" xr:uid="{3B92A1A6-8A5B-48F3-A17A-C5AC470A6788}"/>
    <cellStyle name="Comma 6 5 3 2 2 4" xfId="30941" xr:uid="{D091DB3F-DF9E-47DE-AA49-C720EA09738B}"/>
    <cellStyle name="Comma 6 5 3 2 2 5" xfId="37403" xr:uid="{24FCB46B-72AA-4308-A125-6775F1C9BFDD}"/>
    <cellStyle name="Comma 6 5 3 2 3" xfId="25294" xr:uid="{D83B61E6-5C4D-4EFB-8FA3-68FF73FA5866}"/>
    <cellStyle name="Comma 6 5 3 2 3 2" xfId="17787" xr:uid="{25B455D8-05EF-43D1-AE1F-02FB3DF48FA5}"/>
    <cellStyle name="Comma 6 5 3 2 3 2 2" xfId="53690" xr:uid="{EF4DD272-9740-4FC3-BD7B-8F3790695E1E}"/>
    <cellStyle name="Comma 6 5 3 2 3 2 3" xfId="41075" xr:uid="{23C67D56-86A6-4413-B4EA-33A67D68C633}"/>
    <cellStyle name="Comma 6 5 3 2 3 3" xfId="11201" xr:uid="{C8555655-48C4-4C33-8855-2039B698103D}"/>
    <cellStyle name="Comma 6 5 3 2 3 3 2" xfId="47412" xr:uid="{8B56A9B3-A430-476D-8E4B-98556DCD8CC8}"/>
    <cellStyle name="Comma 6 5 3 2 3 4" xfId="5257" xr:uid="{2810FAAD-4B5D-4F38-ADF4-81CFA55162D3}"/>
    <cellStyle name="Comma 6 5 3 2 3 5" xfId="34785" xr:uid="{72690676-10B3-4276-ABB1-AEE051A014C5}"/>
    <cellStyle name="Comma 6 5 3 2 4" xfId="18666" xr:uid="{C6D0C148-474B-4F77-8A4F-E279B41E3326}"/>
    <cellStyle name="Comma 6 5 3 2 4 2" xfId="52811" xr:uid="{ACFDA6A9-01F4-4D55-9723-3F3ECA01A06C}"/>
    <cellStyle name="Comma 6 5 3 2 4 3" xfId="40196" xr:uid="{E23F9918-8ECD-4193-AB3A-49AB61990AE9}"/>
    <cellStyle name="Comma 6 5 3 2 5" xfId="12080" xr:uid="{85846AF5-E741-4977-BFC2-06BD74E801D5}"/>
    <cellStyle name="Comma 6 5 3 2 5 2" xfId="46533" xr:uid="{66AC5F51-38F5-4195-921B-C76847226DD1}"/>
    <cellStyle name="Comma 6 5 3 2 6" xfId="4378" xr:uid="{9142C452-1A9F-46CF-88C3-4B207AD5314A}"/>
    <cellStyle name="Comma 6 5 3 2 7" xfId="33906" xr:uid="{F1DCDE4F-DFD8-4F1A-ADE0-270702DC17EF}"/>
    <cellStyle name="Comma 6 5 3 3" xfId="27029" xr:uid="{B233096C-8048-40DD-9719-74D66E00B063}"/>
    <cellStyle name="Comma 6 5 3 3 2" xfId="23532" xr:uid="{98921EF7-4C76-403C-B0DE-DB0CB62D6C7C}"/>
    <cellStyle name="Comma 6 5 3 3 2 2" xfId="16025" xr:uid="{C6E88EE5-5C16-4DC2-A58D-F9A6466D5D2A}"/>
    <cellStyle name="Comma 6 5 3 3 2 2 2" xfId="55452" xr:uid="{E0CF12BE-95C8-4A1C-9D5C-F26C47FEC4E1}"/>
    <cellStyle name="Comma 6 5 3 3 2 2 3" xfId="42837" xr:uid="{DEA44055-F170-4351-82A6-1A1D5C49F001}"/>
    <cellStyle name="Comma 6 5 3 3 2 3" xfId="9439" xr:uid="{6C4362D1-884F-41E3-B74D-419D3D9BBE89}"/>
    <cellStyle name="Comma 6 5 3 3 2 3 2" xfId="49174" xr:uid="{4548A20B-8872-4CA2-967E-ADD9A68E7FCF}"/>
    <cellStyle name="Comma 6 5 3 3 2 4" xfId="30085" xr:uid="{116D12D6-DE4A-413A-AF4B-FA0DDC7603FD}"/>
    <cellStyle name="Comma 6 5 3 3 2 5" xfId="36547" xr:uid="{1BB2D448-CC0B-4105-A009-8260C64AB98F}"/>
    <cellStyle name="Comma 6 5 3 3 3" xfId="19521" xr:uid="{182B0E89-178A-473C-9132-34806AEFA3CF}"/>
    <cellStyle name="Comma 6 5 3 3 3 2" xfId="51955" xr:uid="{C0BED3CE-515E-4ECA-87D3-C0E10600F329}"/>
    <cellStyle name="Comma 6 5 3 3 3 3" xfId="39340" xr:uid="{B3DFAEC7-0C60-4787-910B-88A350E0BD64}"/>
    <cellStyle name="Comma 6 5 3 3 4" xfId="12935" xr:uid="{83A060B6-40F2-4A46-9E8F-4E7D1B2D224C}"/>
    <cellStyle name="Comma 6 5 3 3 4 2" xfId="45677" xr:uid="{42536393-9A42-4112-8C9C-38E05ABC3B1C}"/>
    <cellStyle name="Comma 6 5 3 3 5" xfId="6348" xr:uid="{68468562-0633-4637-8F35-3F0E0524718F}"/>
    <cellStyle name="Comma 6 5 3 3 6" xfId="33050" xr:uid="{6FB523CD-B955-4ABB-8C56-33F864981FCB}"/>
    <cellStyle name="Comma 6 5 3 4" xfId="24409" xr:uid="{A3E5478C-EB81-4835-A5FB-3B41B162C33A}"/>
    <cellStyle name="Comma 6 5 3 4 2" xfId="16902" xr:uid="{FB13204F-2668-459A-976A-AD1859FA9D9F}"/>
    <cellStyle name="Comma 6 5 3 4 2 2" xfId="54575" xr:uid="{8A59DF23-2212-401D-BB09-D465D778C351}"/>
    <cellStyle name="Comma 6 5 3 4 2 3" xfId="41960" xr:uid="{EB88F6E5-9EF6-408A-B128-AE21E3A162A8}"/>
    <cellStyle name="Comma 6 5 3 4 3" xfId="10316" xr:uid="{47BD5342-AE52-4524-99FF-D0EBF78EC2E5}"/>
    <cellStyle name="Comma 6 5 3 4 3 2" xfId="48297" xr:uid="{0D4F4736-E14D-436D-A9DA-7BF9DDE56AC6}"/>
    <cellStyle name="Comma 6 5 3 4 4" xfId="6142" xr:uid="{DA944987-AE93-4DC5-834C-F06636701094}"/>
    <cellStyle name="Comma 6 5 3 4 5" xfId="35670" xr:uid="{6F283B3C-F723-43D4-927B-21ECA7C359D2}"/>
    <cellStyle name="Comma 6 5 3 5" xfId="20396" xr:uid="{FC13877C-3906-4602-8F8A-070A170E76E0}"/>
    <cellStyle name="Comma 6 5 3 5 2" xfId="51078" xr:uid="{6A94EE1E-2E20-4D89-83B0-AA21FDE02C0B}"/>
    <cellStyle name="Comma 6 5 3 5 3" xfId="38463" xr:uid="{8C0AD11E-5D80-45CD-831E-B680ACA01435}"/>
    <cellStyle name="Comma 6 5 3 6" xfId="13810" xr:uid="{C82D598A-1D4F-4CF8-8CFA-03002EB9ADC5}"/>
    <cellStyle name="Comma 6 5 3 6 2" xfId="44800" xr:uid="{6986ED2C-335E-4106-A047-33E6A5B33C50}"/>
    <cellStyle name="Comma 6 5 3 7" xfId="7223" xr:uid="{62417A7E-9772-423B-98DA-9909133B4085}"/>
    <cellStyle name="Comma 6 5 3 8" xfId="27903" xr:uid="{A0A6CD03-6107-4DBA-922E-CC0E99D9AE98}"/>
    <cellStyle name="Comma 6 5 3 9" xfId="3384" xr:uid="{5516E431-DC0F-49C0-B64B-5089C3610D04}"/>
    <cellStyle name="Comma 6 5 4" xfId="2670" xr:uid="{09500396-FBDC-4A37-88FC-AD882C3D3D7D}"/>
    <cellStyle name="Comma 6 5 4 10" xfId="3586" xr:uid="{D028DA1D-F7F4-43A0-A060-CF916F3AE83C}"/>
    <cellStyle name="Comma 6 5 4 11" xfId="32356" xr:uid="{C1306C77-6E78-49AC-9310-E516F83D21D1}"/>
    <cellStyle name="Comma 6 5 4 2" xfId="25997" xr:uid="{CF0FE538-4949-4114-845C-A0D6E281628C}"/>
    <cellStyle name="Comma 6 5 4 2 2" xfId="22499" xr:uid="{53037476-762E-477D-B5F7-57EA31D6DBC5}"/>
    <cellStyle name="Comma 6 5 4 2 2 2" xfId="14992" xr:uid="{4DD3E710-EC5E-4085-948D-F536DBEC7DCA}"/>
    <cellStyle name="Comma 6 5 4 2 2 2 2" xfId="56485" xr:uid="{0505A54B-B2DE-475C-AEED-9D195620C22B}"/>
    <cellStyle name="Comma 6 5 4 2 2 2 3" xfId="43870" xr:uid="{A2980DDD-146E-418D-BBEF-E177EEDA49F4}"/>
    <cellStyle name="Comma 6 5 4 2 2 3" xfId="8406" xr:uid="{F82D8F61-8AAB-42D0-B0A9-222EA075D6BF}"/>
    <cellStyle name="Comma 6 5 4 2 2 3 2" xfId="50207" xr:uid="{A9DEC515-9770-4100-8689-E5232FEC46F0}"/>
    <cellStyle name="Comma 6 5 4 2 2 4" xfId="31118" xr:uid="{D2040610-38F2-443B-BF79-019F1783D630}"/>
    <cellStyle name="Comma 6 5 4 2 2 5" xfId="37580" xr:uid="{655BA40D-C252-4B78-817A-EFE49D34C2C0}"/>
    <cellStyle name="Comma 6 5 4 2 3" xfId="25116" xr:uid="{56B13C16-93E5-4361-816A-77D413443849}"/>
    <cellStyle name="Comma 6 5 4 2 3 2" xfId="17609" xr:uid="{932D0204-758F-4F1C-A41A-CEE3CBE0F283}"/>
    <cellStyle name="Comma 6 5 4 2 3 2 2" xfId="53868" xr:uid="{52F85810-7518-41EC-AB46-891B773E7F76}"/>
    <cellStyle name="Comma 6 5 4 2 3 2 3" xfId="41253" xr:uid="{06DF3CCB-AEE9-4622-A4F4-54BB2FD97B40}"/>
    <cellStyle name="Comma 6 5 4 2 3 3" xfId="11023" xr:uid="{FB6D1E29-F1FA-4038-9255-1A212FD86FB9}"/>
    <cellStyle name="Comma 6 5 4 2 3 3 2" xfId="47590" xr:uid="{D2FC9E84-4CED-4CE4-AF29-DD919AC8F393}"/>
    <cellStyle name="Comma 6 5 4 2 3 4" xfId="5435" xr:uid="{78D41ABF-672C-4EAC-B6CB-DE6403928656}"/>
    <cellStyle name="Comma 6 5 4 2 3 5" xfId="34963" xr:uid="{87BC5C21-A7E5-4BE5-9CC9-8BF29725BBE0}"/>
    <cellStyle name="Comma 6 5 4 2 4" xfId="18489" xr:uid="{67EF6CDA-D901-4014-A48D-7E300D2ACE25}"/>
    <cellStyle name="Comma 6 5 4 2 4 2" xfId="52988" xr:uid="{E9A713B6-13EE-4759-8BE7-544FCBCE8686}"/>
    <cellStyle name="Comma 6 5 4 2 4 3" xfId="40373" xr:uid="{48D9321E-1F1B-429E-BB66-33A7310C49CD}"/>
    <cellStyle name="Comma 6 5 4 2 5" xfId="11903" xr:uid="{6587878E-2F8F-4320-A5E7-B85710D51695}"/>
    <cellStyle name="Comma 6 5 4 2 5 2" xfId="46710" xr:uid="{D233C0CB-6366-4C65-908F-84AE37AEFE96}"/>
    <cellStyle name="Comma 6 5 4 2 6" xfId="4555" xr:uid="{8509DA57-CF9F-4B93-8FA7-2FB97E4C5A48}"/>
    <cellStyle name="Comma 6 5 4 2 7" xfId="34083" xr:uid="{4EAEB09D-C0FC-4E2B-80E5-B612F667AAD4}"/>
    <cellStyle name="Comma 6 5 4 3" xfId="26614" xr:uid="{E3C7147C-D4CA-458A-B096-28355F92512A}"/>
    <cellStyle name="Comma 6 5 4 3 2" xfId="23117" xr:uid="{5A7AAA79-019D-43EC-A128-90087F85BE9A}"/>
    <cellStyle name="Comma 6 5 4 3 2 2" xfId="15610" xr:uid="{DA03381C-9ADB-42B9-B34F-4932F90727A6}"/>
    <cellStyle name="Comma 6 5 4 3 2 2 2" xfId="55867" xr:uid="{2C877861-18D9-4ED6-A0E7-A03C1CE45549}"/>
    <cellStyle name="Comma 6 5 4 3 2 2 3" xfId="43252" xr:uid="{AB0CEE52-C4D9-4B15-A76E-F2005CF7834D}"/>
    <cellStyle name="Comma 6 5 4 3 2 3" xfId="9024" xr:uid="{337C5DD6-1D37-4CDE-B398-6B4C4BF111A9}"/>
    <cellStyle name="Comma 6 5 4 3 2 3 2" xfId="49589" xr:uid="{DEDB4847-F494-41BB-B6FA-1EE95AA1C387}"/>
    <cellStyle name="Comma 6 5 4 3 2 4" xfId="30500" xr:uid="{9DC9AD94-66B5-4CBF-97AB-5FFEF2DB375D}"/>
    <cellStyle name="Comma 6 5 4 3 2 5" xfId="36962" xr:uid="{CA6AF19D-1DF8-49A5-AC25-837E9A090772}"/>
    <cellStyle name="Comma 6 5 4 3 3" xfId="19106" xr:uid="{CB57D0AA-F199-4E69-9683-991947A7CA59}"/>
    <cellStyle name="Comma 6 5 4 3 3 2" xfId="52370" xr:uid="{4D8FDF2F-A421-4543-B66E-845C4F104612}"/>
    <cellStyle name="Comma 6 5 4 3 3 3" xfId="39755" xr:uid="{B66675FC-A1A8-4F26-AB43-BE890963E7D2}"/>
    <cellStyle name="Comma 6 5 4 3 4" xfId="12520" xr:uid="{3F2BA51E-D2EB-4C19-A2E2-DC2102F48333}"/>
    <cellStyle name="Comma 6 5 4 3 4 2" xfId="46092" xr:uid="{0C2928B0-88C8-47DB-905E-B64A918B9DEB}"/>
    <cellStyle name="Comma 6 5 4 3 5" xfId="3938" xr:uid="{7C5075F7-CEC7-4CA7-815F-6879CAC55B28}"/>
    <cellStyle name="Comma 6 5 4 3 6" xfId="33465" xr:uid="{DFCABA14-14BA-48CF-AA79-F316A4E26B6C}"/>
    <cellStyle name="Comma 6 5 4 4" xfId="24226" xr:uid="{5063CE02-5E31-4BA7-9E7E-239E43674DB7}"/>
    <cellStyle name="Comma 6 5 4 4 2" xfId="16719" xr:uid="{E552A85E-FDB1-4176-B2A4-913C3F2C1F5D}"/>
    <cellStyle name="Comma 6 5 4 4 2 2" xfId="54758" xr:uid="{3ABBA806-DD24-42EF-9F10-3B6E9C78A499}"/>
    <cellStyle name="Comma 6 5 4 4 2 3" xfId="42143" xr:uid="{F6134C42-2BE6-4725-97B4-3651565F1AD5}"/>
    <cellStyle name="Comma 6 5 4 4 3" xfId="10133" xr:uid="{E8417FF8-77AC-4F16-9A3B-93C1364D56EB}"/>
    <cellStyle name="Comma 6 5 4 4 3 2" xfId="48480" xr:uid="{31CAED66-C5C2-45E9-9825-94069CA6A857}"/>
    <cellStyle name="Comma 6 5 4 4 4" xfId="29391" xr:uid="{313889CC-8B36-42DB-8D68-278195CD3738}"/>
    <cellStyle name="Comma 6 5 4 4 5" xfId="35853" xr:uid="{B08D80F5-BE52-46B0-BD5A-A38CD80C302A}"/>
    <cellStyle name="Comma 6 5 4 5" xfId="25736" xr:uid="{9451CCBE-1AD6-4FFB-9831-FC0BFC3042DC}"/>
    <cellStyle name="Comma 6 5 4 5 2" xfId="18229" xr:uid="{E6CB1F1D-F5DD-4F60-97A9-625FED363AE9}"/>
    <cellStyle name="Comma 6 5 4 5 2 2" xfId="53248" xr:uid="{EDDDADDF-1AE3-415A-AC6F-86C7DE361C58}"/>
    <cellStyle name="Comma 6 5 4 5 2 3" xfId="40633" xr:uid="{17CCFAE1-D3A0-458D-B63A-F778DEFD4819}"/>
    <cellStyle name="Comma 6 5 4 5 3" xfId="11643" xr:uid="{B0CC7E19-23BB-471B-A0C2-21D5E4CCB928}"/>
    <cellStyle name="Comma 6 5 4 5 3 2" xfId="46970" xr:uid="{56DDEF3B-CBB1-4726-B09D-FB2A48244FF9}"/>
    <cellStyle name="Comma 6 5 4 5 4" xfId="4815" xr:uid="{62FD4D18-917F-4FF9-94D1-ABFC530803F3}"/>
    <cellStyle name="Comma 6 5 4 5 5" xfId="34343" xr:uid="{71322CFB-41A9-4EEB-B8A5-6776C9872DFD}"/>
    <cellStyle name="Comma 6 5 4 6" xfId="20215" xr:uid="{4FC4A337-AD2D-4B67-9D9B-88AC3069FD2D}"/>
    <cellStyle name="Comma 6 5 4 6 2" xfId="51261" xr:uid="{70D3E9E7-2D39-451A-B116-FA93CF8A988F}"/>
    <cellStyle name="Comma 6 5 4 6 3" xfId="38646" xr:uid="{CCBDBB57-361C-4B65-915D-CCA7BF6300CE}"/>
    <cellStyle name="Comma 6 5 4 7" xfId="13629" xr:uid="{614103DF-AB5F-4ECE-A975-D1C05651FCDD}"/>
    <cellStyle name="Comma 6 5 4 7 2" xfId="44983" xr:uid="{2C09C5DA-AEBC-484B-AE14-8EC61D089F89}"/>
    <cellStyle name="Comma 6 5 4 8" xfId="7042" xr:uid="{54B17D63-ED62-4EFC-8889-D74D54FA8877}"/>
    <cellStyle name="Comma 6 5 4 9" xfId="27723" xr:uid="{6C8D7224-78C1-4E4E-A4C9-C235B9989E31}"/>
    <cellStyle name="Comma 6 5 5" xfId="27464" xr:uid="{B1D2DB1B-DB7D-4220-B432-8542F9EA0E23}"/>
    <cellStyle name="Comma 6 5 5 2" xfId="23967" xr:uid="{451ED559-BA89-4D98-AC9B-7762FBF6414B}"/>
    <cellStyle name="Comma 6 5 5 2 2" xfId="16460" xr:uid="{C0540E49-1AC9-4A8E-B01E-902D98A7AF6B}"/>
    <cellStyle name="Comma 6 5 5 2 2 2" xfId="55017" xr:uid="{B173EAC6-4968-44FB-9435-6986C72BC3EA}"/>
    <cellStyle name="Comma 6 5 5 2 2 3" xfId="42402" xr:uid="{5C193A4F-1CF9-4028-AD5A-181620E1B95E}"/>
    <cellStyle name="Comma 6 5 5 2 3" xfId="9874" xr:uid="{83799531-AC83-4DC5-83A0-AF818CCC6394}"/>
    <cellStyle name="Comma 6 5 5 2 3 2" xfId="48739" xr:uid="{704735A0-830D-4108-A6A8-E6FB8A8F0918}"/>
    <cellStyle name="Comma 6 5 5 2 4" xfId="29650" xr:uid="{858572E6-E34C-4853-B06F-E93ABC75FD28}"/>
    <cellStyle name="Comma 6 5 5 2 5" xfId="36112" xr:uid="{3194E3A4-6EF8-4C27-882D-448CDC8251F6}"/>
    <cellStyle name="Comma 6 5 5 3" xfId="19956" xr:uid="{18BC828C-3C31-441E-8D7B-A7475C76D3B2}"/>
    <cellStyle name="Comma 6 5 5 3 2" xfId="51520" xr:uid="{394C74D8-9713-4F30-B198-95A17FFB3184}"/>
    <cellStyle name="Comma 6 5 5 3 3" xfId="38905" xr:uid="{D4A1EFBC-5B82-4EEE-80F1-3561B5414DEE}"/>
    <cellStyle name="Comma 6 5 5 4" xfId="13370" xr:uid="{BEF75958-D43B-4474-B2C8-9B1CC6307215}"/>
    <cellStyle name="Comma 6 5 5 4 2" xfId="45242" xr:uid="{281A04E6-D897-4FE7-B816-BFB4B58DA4B9}"/>
    <cellStyle name="Comma 6 5 5 5" xfId="6783" xr:uid="{D763D91B-E383-471C-9AD2-48A85D2ECBB2}"/>
    <cellStyle name="Comma 6 5 5 6" xfId="32615" xr:uid="{F88C483B-3B24-4182-AA17-248D85D5C3F6}"/>
    <cellStyle name="Comma 6 5 6" xfId="24851" xr:uid="{EC92E6AA-F8BC-4B1E-A7F9-7367160B81BE}"/>
    <cellStyle name="Comma 6 5 6 2" xfId="17344" xr:uid="{F4825512-9D8A-4F8E-8EAE-53017D0E9245}"/>
    <cellStyle name="Comma 6 5 6 2 2" xfId="54133" xr:uid="{7A7DB647-1EF6-4E2D-913E-D33A75BF856F}"/>
    <cellStyle name="Comma 6 5 6 2 3" xfId="41518" xr:uid="{60366582-3764-461F-A257-4D83B2F3E81E}"/>
    <cellStyle name="Comma 6 5 6 3" xfId="10758" xr:uid="{509CD243-DE3A-47A7-A0DB-08C86636ADE0}"/>
    <cellStyle name="Comma 6 5 6 3 2" xfId="47855" xr:uid="{FA0B48FE-810D-450C-82B3-CDF0415E7C74}"/>
    <cellStyle name="Comma 6 5 6 4" xfId="5700" xr:uid="{BBC04301-5FC4-4782-8F85-05B1190025AB}"/>
    <cellStyle name="Comma 6 5 6 5" xfId="35228" xr:uid="{E87A92CA-844F-498C-9C93-B8629A939DE6}"/>
    <cellStyle name="Comma 6 5 7" xfId="28394" xr:uid="{CC85732C-DCD8-418C-BF13-6A7F81E6D1CE}"/>
    <cellStyle name="Comma 6 5 7 2" xfId="20836" xr:uid="{1E444A88-C8A2-4C75-BDC5-AD1021022DF7}"/>
    <cellStyle name="Comma 6 5 7 2 2" xfId="50320" xr:uid="{B840C554-0A33-438B-9186-64E7D581CCB5}"/>
    <cellStyle name="Comma 6 5 7 3" xfId="14250" xr:uid="{D3BE2176-B6E3-46AA-AFDB-B89FE1EF28C7}"/>
    <cellStyle name="Comma 6 5 7 4" xfId="7663" xr:uid="{252464A8-1054-4799-95AB-58203446289E}"/>
    <cellStyle name="Comma 6 5 7 5" xfId="37697" xr:uid="{CB7D33DE-52E2-4DDF-AA75-5312775F44C9}"/>
    <cellStyle name="Comma 6 5 8" xfId="28962" xr:uid="{82C4A62B-D9F5-47F0-803F-500D8B0799FE}"/>
    <cellStyle name="Comma 6 5 8 2" xfId="50636" xr:uid="{5BDBA052-020D-44EF-A5C7-CB5FE9E20C84}"/>
    <cellStyle name="Comma 6 5 8 3" xfId="38021" xr:uid="{D2832B14-A05F-49A9-B9C9-CC9349BE5F2A}"/>
    <cellStyle name="Comma 6 5 9" xfId="21825" xr:uid="{7AE4596F-E8B8-41BC-932F-A60AFFC0A9D7}"/>
    <cellStyle name="Comma 6 5 9 2" xfId="44330" xr:uid="{6850E9B8-0F16-4FDC-8691-01E6BE2E8C78}"/>
    <cellStyle name="Comma 6 6" xfId="829" xr:uid="{DF5C087F-6641-4B86-97C2-7F8879347FA0}"/>
    <cellStyle name="Comma 6 6 10" xfId="21680" xr:uid="{C32B4B50-8E1C-44C1-A79E-E630EE5DA6F5}"/>
    <cellStyle name="Comma 6 6 11" xfId="21380" xr:uid="{C300E987-BF69-4AC7-9368-EF3CD1CD291B}"/>
    <cellStyle name="Comma 6 6 12" xfId="14794" xr:uid="{0163698D-0C5F-4C27-959A-9BF1E901D887}"/>
    <cellStyle name="Comma 6 6 13" xfId="8207" xr:uid="{ADE652B3-89EF-436D-A6F1-0453F5CBAC3E}"/>
    <cellStyle name="Comma 6 6 14" xfId="29151" xr:uid="{1E0196F2-4730-41B1-ABD1-AE8C9733D386}"/>
    <cellStyle name="Comma 6 6 15" xfId="3171" xr:uid="{0131D575-5A93-4BDD-975F-9E897355F8EB}"/>
    <cellStyle name="Comma 6 6 16" xfId="31574" xr:uid="{CB2BCD4F-AF8D-4008-9FCD-DF6D1317CD12}"/>
    <cellStyle name="Comma 6 6 17" xfId="2243" xr:uid="{AB66B050-8F35-405D-B1E8-EB87406B3F0C}"/>
    <cellStyle name="Comma 6 6 2" xfId="1228" xr:uid="{ECE214B9-69FE-4950-B479-115958021D3D}"/>
    <cellStyle name="Comma 6 6 2 2" xfId="26327" xr:uid="{CA32446E-E17E-4E17-8926-3EE7F47C0C0A}"/>
    <cellStyle name="Comma 6 6 2 2 2" xfId="22829" xr:uid="{D20F1BCE-A678-48D3-B195-7CE6C707075C}"/>
    <cellStyle name="Comma 6 6 2 2 2 2" xfId="15322" xr:uid="{0646EB89-12A1-4985-B8E0-E87CAE5B7DA0}"/>
    <cellStyle name="Comma 6 6 2 2 2 2 2" xfId="56155" xr:uid="{1FFDD89C-1C66-42F2-A984-AFDAEF367185}"/>
    <cellStyle name="Comma 6 6 2 2 2 2 3" xfId="43540" xr:uid="{38B9B5BB-5F2E-4843-B1FB-C453D8F1D82B}"/>
    <cellStyle name="Comma 6 6 2 2 2 3" xfId="8736" xr:uid="{37375538-3707-4CCC-897E-E30B6923D56A}"/>
    <cellStyle name="Comma 6 6 2 2 2 3 2" xfId="49877" xr:uid="{0ADC1A66-CB26-40A5-9E3E-940CA78D8795}"/>
    <cellStyle name="Comma 6 6 2 2 2 4" xfId="30788" xr:uid="{21352EFE-AE06-4786-AD8A-5963204EEE98}"/>
    <cellStyle name="Comma 6 6 2 2 2 5" xfId="37250" xr:uid="{A0C9AC6D-4DE8-490F-AD10-94E2E793B362}"/>
    <cellStyle name="Comma 6 6 2 2 3" xfId="25447" xr:uid="{E251EC1B-3B49-4F46-8C1E-CBC2E9F76138}"/>
    <cellStyle name="Comma 6 6 2 2 3 2" xfId="17940" xr:uid="{49074F59-0384-4901-AEDE-C8BAF43279F7}"/>
    <cellStyle name="Comma 6 6 2 2 3 2 2" xfId="53537" xr:uid="{8BE215A8-5857-4EE9-8B19-587B939679E1}"/>
    <cellStyle name="Comma 6 6 2 2 3 2 3" xfId="40922" xr:uid="{FE0D8E31-1FD9-44DB-87E8-58169B025442}"/>
    <cellStyle name="Comma 6 6 2 2 3 3" xfId="11354" xr:uid="{74DD58E7-C300-401B-A016-C8193296E632}"/>
    <cellStyle name="Comma 6 6 2 2 3 3 2" xfId="47259" xr:uid="{1E8AD5BF-B777-4C41-B91C-D7D3DDEE3451}"/>
    <cellStyle name="Comma 6 6 2 2 3 4" xfId="5104" xr:uid="{5F08FCDB-98F2-4181-984E-85A79B834E54}"/>
    <cellStyle name="Comma 6 6 2 2 3 5" xfId="34632" xr:uid="{67421698-7505-4234-A787-733220EC27F5}"/>
    <cellStyle name="Comma 6 6 2 2 4" xfId="18819" xr:uid="{9B42F9EB-85BF-4AF0-B400-BB602CD8BA7E}"/>
    <cellStyle name="Comma 6 6 2 2 4 2" xfId="52658" xr:uid="{91ABE19F-65EA-4F9E-8273-EFFCD7B6CA64}"/>
    <cellStyle name="Comma 6 6 2 2 4 3" xfId="40043" xr:uid="{8EEAD550-43B4-4E1C-A9C4-0F11B6854A49}"/>
    <cellStyle name="Comma 6 6 2 2 5" xfId="12233" xr:uid="{FF9F0354-35D8-4001-B69B-5C9D34F7DC47}"/>
    <cellStyle name="Comma 6 6 2 2 5 2" xfId="46380" xr:uid="{D86F5B6B-72B7-4B4A-8BD5-99FB315BC4A4}"/>
    <cellStyle name="Comma 6 6 2 2 6" xfId="4225" xr:uid="{D706408B-3C57-4A05-972F-14AF9BA4ECC2}"/>
    <cellStyle name="Comma 6 6 2 2 7" xfId="33753" xr:uid="{AA4EA194-5750-463F-ABB2-164480AF04BA}"/>
    <cellStyle name="Comma 6 6 2 3" xfId="27181" xr:uid="{AEF4577A-0416-49A4-B3C7-2574811D8CD8}"/>
    <cellStyle name="Comma 6 6 2 3 2" xfId="23684" xr:uid="{B8EC0DD4-9316-4CAC-BB4C-B8A7D3D68B6D}"/>
    <cellStyle name="Comma 6 6 2 3 2 2" xfId="16177" xr:uid="{F479A9FC-34F8-42E5-8426-547F61CFBABF}"/>
    <cellStyle name="Comma 6 6 2 3 2 2 2" xfId="55300" xr:uid="{44EFDC03-1465-4DDF-9666-93F84CA3FFAF}"/>
    <cellStyle name="Comma 6 6 2 3 2 2 3" xfId="42685" xr:uid="{EB1434EA-94A3-46EA-ABBE-00E0D82BBC85}"/>
    <cellStyle name="Comma 6 6 2 3 2 3" xfId="9591" xr:uid="{13517892-C09F-4B8F-8206-663196C7071E}"/>
    <cellStyle name="Comma 6 6 2 3 2 3 2" xfId="49022" xr:uid="{36CBBC61-24AD-4855-833B-638557C520B2}"/>
    <cellStyle name="Comma 6 6 2 3 2 4" xfId="29933" xr:uid="{A1123F52-F655-44F8-92EC-9579B5E088EA}"/>
    <cellStyle name="Comma 6 6 2 3 2 5" xfId="36395" xr:uid="{51E361A8-27B9-4C26-9A03-66D62C1FEE11}"/>
    <cellStyle name="Comma 6 6 2 3 3" xfId="19673" xr:uid="{29DB2437-2F62-41AB-B024-E6A92DE9DB37}"/>
    <cellStyle name="Comma 6 6 2 3 3 2" xfId="51803" xr:uid="{ED95AF5F-6473-4530-A8D1-4DABD3E8B320}"/>
    <cellStyle name="Comma 6 6 2 3 3 3" xfId="39188" xr:uid="{01679789-27B6-4D85-8F29-9A1CD8679827}"/>
    <cellStyle name="Comma 6 6 2 3 4" xfId="13087" xr:uid="{E049F9A8-FA90-4837-8FD4-D8EE26230CDD}"/>
    <cellStyle name="Comma 6 6 2 3 4 2" xfId="45525" xr:uid="{D93242E9-243D-4156-8A28-C2EAAE85C214}"/>
    <cellStyle name="Comma 6 6 2 3 5" xfId="6500" xr:uid="{724747E1-5296-4665-B82B-FD8FE35DFE93}"/>
    <cellStyle name="Comma 6 6 2 3 6" xfId="32898" xr:uid="{7D17C247-C145-459D-B904-579BDC190143}"/>
    <cellStyle name="Comma 6 6 2 4" xfId="24562" xr:uid="{D6CFDEB4-7C7A-47B2-98FE-E3863B50519E}"/>
    <cellStyle name="Comma 6 6 2 4 2" xfId="17055" xr:uid="{E027B0DD-3121-4E40-85CA-179356D62F66}"/>
    <cellStyle name="Comma 6 6 2 4 2 2" xfId="54422" xr:uid="{0A635ACE-655D-4FAB-A28E-394FBBD47AA5}"/>
    <cellStyle name="Comma 6 6 2 4 2 3" xfId="41807" xr:uid="{2D126119-9677-455B-84CB-93FC5AEEB316}"/>
    <cellStyle name="Comma 6 6 2 4 3" xfId="10469" xr:uid="{573E1922-7CC6-444A-8473-100C50C50B2E}"/>
    <cellStyle name="Comma 6 6 2 4 3 2" xfId="48144" xr:uid="{EB0304B8-BDA7-4838-8888-5E40DCF7FCA7}"/>
    <cellStyle name="Comma 6 6 2 4 4" xfId="5989" xr:uid="{068846FE-9AA9-496D-AAF8-22010C224E41}"/>
    <cellStyle name="Comma 6 6 2 4 5" xfId="35517" xr:uid="{CD809F7C-D4AE-47AA-9DAB-ED288B41C3D6}"/>
    <cellStyle name="Comma 6 6 2 5" xfId="20549" xr:uid="{86EBCE1B-9FE2-445E-B54A-2F0B020126BD}"/>
    <cellStyle name="Comma 6 6 2 5 2" xfId="50925" xr:uid="{EF085299-7305-42A1-898D-FF6F3ED594C4}"/>
    <cellStyle name="Comma 6 6 2 5 3" xfId="38310" xr:uid="{EC128FEA-2891-487A-AD3B-96568E95572E}"/>
    <cellStyle name="Comma 6 6 2 6" xfId="13963" xr:uid="{2C53AC75-A31E-4C90-A423-07CD39461FC5}"/>
    <cellStyle name="Comma 6 6 2 6 2" xfId="44647" xr:uid="{259DC39A-3E9B-4FE5-AF3F-87B1BAF1264C}"/>
    <cellStyle name="Comma 6 6 2 7" xfId="7376" xr:uid="{B4F87E7A-22A1-4D88-9212-A53F0F21F15B}"/>
    <cellStyle name="Comma 6 6 2 8" xfId="32020" xr:uid="{8EF35497-5B29-441E-B028-DD1C56ED7413}"/>
    <cellStyle name="Comma 6 6 2 9" xfId="28058" xr:uid="{C3F97097-2FFE-4845-86CA-71E390890D73}"/>
    <cellStyle name="Comma 6 6 3" xfId="26765" xr:uid="{92E0E4FA-CF8F-4028-801D-9F39D4E227B9}"/>
    <cellStyle name="Comma 6 6 3 2" xfId="23268" xr:uid="{71E322CC-AA1C-4718-A629-CFAB2A0C7DE6}"/>
    <cellStyle name="Comma 6 6 3 2 2" xfId="15761" xr:uid="{1A17896A-0DAD-457B-B437-B755FC714AAD}"/>
    <cellStyle name="Comma 6 6 3 2 2 2" xfId="55716" xr:uid="{0DA0F3FA-4EC9-4981-B6A3-E9A208EA94A6}"/>
    <cellStyle name="Comma 6 6 3 2 2 3" xfId="43101" xr:uid="{DA40F0E9-C374-49FF-A887-E14BF80E8FA1}"/>
    <cellStyle name="Comma 6 6 3 2 3" xfId="9175" xr:uid="{383B2FA2-FF5A-484B-B10F-A862B06BABAB}"/>
    <cellStyle name="Comma 6 6 3 2 3 2" xfId="49438" xr:uid="{FA5AE5E7-77C3-4766-A22E-C98AE0217C19}"/>
    <cellStyle name="Comma 6 6 3 2 4" xfId="30349" xr:uid="{2BC0C718-7613-4C89-A7F8-71D07AA48086}"/>
    <cellStyle name="Comma 6 6 3 2 5" xfId="36811" xr:uid="{F310172E-0202-4241-84A8-E0FA5AC59BFF}"/>
    <cellStyle name="Comma 6 6 3 3" xfId="25890" xr:uid="{E81C58A3-80F0-4E72-910A-5C84BF601D3A}"/>
    <cellStyle name="Comma 6 6 3 3 2" xfId="18383" xr:uid="{B0D95584-C9AA-4CDE-9C59-38B4A4C77875}"/>
    <cellStyle name="Comma 6 6 3 3 2 2" xfId="53094" xr:uid="{12CB3DDE-AD5C-4775-8005-92DF538624CB}"/>
    <cellStyle name="Comma 6 6 3 3 2 3" xfId="40479" xr:uid="{ACB9C029-BE69-4842-9C7E-3B0B15C9C297}"/>
    <cellStyle name="Comma 6 6 3 3 3" xfId="11797" xr:uid="{01B779F4-94BE-4980-BDF5-993A07F53D54}"/>
    <cellStyle name="Comma 6 6 3 3 3 2" xfId="46816" xr:uid="{BEED6297-5B3E-49B1-9036-9EE59188237F}"/>
    <cellStyle name="Comma 6 6 3 3 4" xfId="4661" xr:uid="{C9F8B922-653D-4B59-AF7A-B46BD5640062}"/>
    <cellStyle name="Comma 6 6 3 3 5" xfId="34189" xr:uid="{EFD692DB-A5A3-479C-8F66-E58AD03D658C}"/>
    <cellStyle name="Comma 6 6 3 4" xfId="19257" xr:uid="{258F2EC4-A2C5-404F-B315-5F971F78781E}"/>
    <cellStyle name="Comma 6 6 3 4 2" xfId="52219" xr:uid="{3A6B3DAA-8A00-43B0-B2CA-EE28159569B6}"/>
    <cellStyle name="Comma 6 6 3 4 3" xfId="39604" xr:uid="{209527E4-29E7-48C2-A6CF-FED819295F3D}"/>
    <cellStyle name="Comma 6 6 3 5" xfId="12671" xr:uid="{75BFDDE5-7F11-4D0D-B7B1-29EFE3FAF5BA}"/>
    <cellStyle name="Comma 6 6 3 5 2" xfId="45941" xr:uid="{58EEC733-C55B-429B-BB3D-E06CD47D3029}"/>
    <cellStyle name="Comma 6 6 3 6" xfId="3787" xr:uid="{74BE03B5-013B-4F2B-A75D-47BFA1409834}"/>
    <cellStyle name="Comma 6 6 3 7" xfId="33314" xr:uid="{26B0C0C2-48A0-42C1-99C5-221B68CF5F4B}"/>
    <cellStyle name="Comma 6 6 4" xfId="27615" xr:uid="{5CD6E359-E68C-417C-B53E-C9195DFF5AA4}"/>
    <cellStyle name="Comma 6 6 4 2" xfId="24118" xr:uid="{979190D9-26F9-4CAC-88D0-23737607DBD0}"/>
    <cellStyle name="Comma 6 6 4 2 2" xfId="16611" xr:uid="{6F33F279-F068-4269-BD60-B4D59EB46F57}"/>
    <cellStyle name="Comma 6 6 4 2 2 2" xfId="54866" xr:uid="{E98ECC51-6AFA-47B3-9544-A62603C63DC8}"/>
    <cellStyle name="Comma 6 6 4 2 2 3" xfId="42251" xr:uid="{63CE3D5E-1CF1-4325-A0BA-20843F7017D7}"/>
    <cellStyle name="Comma 6 6 4 2 3" xfId="10025" xr:uid="{3603EE3D-EB31-4654-A88D-48D50D63A968}"/>
    <cellStyle name="Comma 6 6 4 2 3 2" xfId="48588" xr:uid="{BCE9E139-E838-4F22-BCB2-F6255AA9A4EA}"/>
    <cellStyle name="Comma 6 6 4 2 4" xfId="29499" xr:uid="{3AA923DF-4BA3-484B-8E15-0B1447BFCB4A}"/>
    <cellStyle name="Comma 6 6 4 2 5" xfId="35961" xr:uid="{CCAA06BA-EFC1-49CB-B31B-76D156578981}"/>
    <cellStyle name="Comma 6 6 4 3" xfId="20107" xr:uid="{44428550-4B04-4F1A-8592-697976A42DF2}"/>
    <cellStyle name="Comma 6 6 4 3 2" xfId="51369" xr:uid="{80BE1C26-8CDA-46C9-AFB7-C9EC68CA4846}"/>
    <cellStyle name="Comma 6 6 4 3 3" xfId="38754" xr:uid="{5B2623C7-227D-41B4-BAD5-29C5F1692A67}"/>
    <cellStyle name="Comma 6 6 4 4" xfId="13521" xr:uid="{68501F8F-9D88-4E18-868C-C1017E116E70}"/>
    <cellStyle name="Comma 6 6 4 4 2" xfId="45091" xr:uid="{6EFFB892-EAD6-421B-BE14-75529E3E9F12}"/>
    <cellStyle name="Comma 6 6 4 5" xfId="6934" xr:uid="{0F425F4C-63EC-43A6-BDF1-4020DB3E391A}"/>
    <cellStyle name="Comma 6 6 4 6" xfId="32464" xr:uid="{D0D48625-5743-4CE3-8AD7-8055DF64473F}"/>
    <cellStyle name="Comma 6 6 5" xfId="25005" xr:uid="{6416D106-767F-4FD1-948E-E2A2EEFF33F7}"/>
    <cellStyle name="Comma 6 6 5 2" xfId="17498" xr:uid="{99D65FC5-A7D8-4223-A0A1-727E6FA53932}"/>
    <cellStyle name="Comma 6 6 5 2 2" xfId="53979" xr:uid="{51CB77EF-F7BF-44FC-A415-970475F3A8FC}"/>
    <cellStyle name="Comma 6 6 5 2 3" xfId="41364" xr:uid="{149EFB43-5EA8-49DE-8E49-CF88E5CAFF13}"/>
    <cellStyle name="Comma 6 6 5 3" xfId="10912" xr:uid="{7C854498-D1B3-4610-BFF9-A1565FB816D9}"/>
    <cellStyle name="Comma 6 6 5 3 2" xfId="47701" xr:uid="{F757F723-3199-4CD3-9887-54C16E3DC156}"/>
    <cellStyle name="Comma 6 6 5 4" xfId="5546" xr:uid="{AE704F63-57F4-4026-BF76-BC8F8026B5CB}"/>
    <cellStyle name="Comma 6 6 5 5" xfId="35074" xr:uid="{DB462881-53A3-45DB-B5AA-81FEEB98A1D3}"/>
    <cellStyle name="Comma 6 6 6" xfId="22487" xr:uid="{AA05BA06-C0D3-424D-88B4-5E350E36E162}"/>
    <cellStyle name="Comma 6 6 6 2" xfId="14980" xr:uid="{508CF349-926B-4404-B3F3-0FF8D34A715E}"/>
    <cellStyle name="Comma 6 6 6 2 2" xfId="56497" xr:uid="{195D6AC7-6263-47CC-ABD8-30B8C08804E6}"/>
    <cellStyle name="Comma 6 6 6 2 3" xfId="43882" xr:uid="{56084695-113D-4844-BE1A-CC7F505E06DC}"/>
    <cellStyle name="Comma 6 6 6 3" xfId="8394" xr:uid="{835644C4-0692-4AF0-ACDF-D7BC4FD3E832}"/>
    <cellStyle name="Comma 6 6 6 3 2" xfId="50219" xr:uid="{61A636D9-7A86-4D79-92F4-4DF289AD1072}"/>
    <cellStyle name="Comma 6 6 6 4" xfId="31130" xr:uid="{5E2A413D-F1CC-4A70-BFF3-561ACD8AD375}"/>
    <cellStyle name="Comma 6 6 6 5" xfId="37592" xr:uid="{F6880562-380A-403A-84DF-109A09D86EDD}"/>
    <cellStyle name="Comma 6 6 7" xfId="28630" xr:uid="{7CF02D25-90B1-49B4-B270-E099A43E8875}"/>
    <cellStyle name="Comma 6 6 7 2" xfId="20990" xr:uid="{0687D4EC-D553-4089-99DC-F4323C3C2959}"/>
    <cellStyle name="Comma 6 6 7 2 2" xfId="50340" xr:uid="{87C2FC2B-DB7B-4BDA-B130-9C9847BEFA7E}"/>
    <cellStyle name="Comma 6 6 7 3" xfId="14404" xr:uid="{3263EFFC-7C83-44B6-B0BD-C34F4B49D242}"/>
    <cellStyle name="Comma 6 6 7 4" xfId="7817" xr:uid="{7267C879-D030-4EE9-B332-8C7339F47AC9}"/>
    <cellStyle name="Comma 6 6 7 5" xfId="37717" xr:uid="{1C914BB0-80DA-432F-8C39-F909FA638749}"/>
    <cellStyle name="Comma 6 6 8" xfId="28943" xr:uid="{44D6C0A4-371C-47AB-B4E4-7B99E5463392}"/>
    <cellStyle name="Comma 6 6 8 2" xfId="21271" xr:uid="{2123C221-1062-4F8B-8A93-BAF7A11ABFF1}"/>
    <cellStyle name="Comma 6 6 8 2 2" xfId="50482" xr:uid="{D6210500-6618-44C1-A4DF-BD7CD826B43D}"/>
    <cellStyle name="Comma 6 6 8 3" xfId="14685" xr:uid="{64811C48-6405-46B4-9F33-F4BEB0100867}"/>
    <cellStyle name="Comma 6 6 8 4" xfId="8098" xr:uid="{E5951FEE-E95E-48B5-9774-21F07FF884B0}"/>
    <cellStyle name="Comma 6 6 8 5" xfId="37867" xr:uid="{54DDBAEE-B014-459F-813B-EAD9D8D1D2DA}"/>
    <cellStyle name="Comma 6 6 9" xfId="22221" xr:uid="{6E756C7E-B810-4EAE-8C3A-CC5553FF5D59}"/>
    <cellStyle name="Comma 6 6 9 2" xfId="44126" xr:uid="{C2F0061E-0409-4F86-86A8-5640169BF8C8}"/>
    <cellStyle name="Comma 6 7" xfId="891" xr:uid="{BE5B9475-F126-4D64-8F2E-4C3FF495F353}"/>
    <cellStyle name="Comma 6 7 10" xfId="8002" xr:uid="{24506846-C421-498A-BD8D-10449AD24BF8}"/>
    <cellStyle name="Comma 6 7 11" xfId="28846" xr:uid="{3D4D7682-B665-459F-B24B-B2FBCDCF8E36}"/>
    <cellStyle name="Comma 6 7 12" xfId="3373" xr:uid="{7A801975-6D1C-42FF-8590-9DC715868B18}"/>
    <cellStyle name="Comma 6 7 13" xfId="31892" xr:uid="{3D5E035E-ADF9-4CD0-ACDF-8A4368F26914}"/>
    <cellStyle name="Comma 6 7 14" xfId="2451" xr:uid="{81666C5F-E642-4CEC-AE30-AB85C078ECEB}"/>
    <cellStyle name="Comma 6 7 2" xfId="1277" xr:uid="{E21B95D7-6C73-4DD8-B709-442F6274F1F2}"/>
    <cellStyle name="Comma 6 7 2 2" xfId="22957" xr:uid="{AB145E7F-815B-4EE5-97F0-608E8565F6BA}"/>
    <cellStyle name="Comma 6 7 2 2 2" xfId="15450" xr:uid="{E868F776-620C-452F-9209-A6A0B61A8CEB}"/>
    <cellStyle name="Comma 6 7 2 2 2 2" xfId="56027" xr:uid="{9F9D4739-50F6-447C-BD09-2CE23E117ACF}"/>
    <cellStyle name="Comma 6 7 2 2 2 3" xfId="43412" xr:uid="{98A3B7D5-CB0A-414B-BD0C-3B56EF2CC108}"/>
    <cellStyle name="Comma 6 7 2 2 3" xfId="8864" xr:uid="{6B2C3805-EA93-4D29-9968-6285DF8868B2}"/>
    <cellStyle name="Comma 6 7 2 2 3 2" xfId="49749" xr:uid="{704FE044-61CA-46B0-9E38-5888D76C6F24}"/>
    <cellStyle name="Comma 6 7 2 2 4" xfId="30660" xr:uid="{E375D89D-4E9A-4486-9F97-3B98853069B9}"/>
    <cellStyle name="Comma 6 7 2 2 5" xfId="37122" xr:uid="{57357457-902C-4B89-9782-4E4876723EE0}"/>
    <cellStyle name="Comma 6 7 2 3" xfId="25575" xr:uid="{E34E97CC-11EE-4385-BBDD-ECDC82F1C964}"/>
    <cellStyle name="Comma 6 7 2 3 2" xfId="18068" xr:uid="{C6F4641B-D4B1-4336-B29E-98AE809C178B}"/>
    <cellStyle name="Comma 6 7 2 3 2 2" xfId="53409" xr:uid="{93B4D71D-03FE-4764-AEE3-BCEAEDF9073C}"/>
    <cellStyle name="Comma 6 7 2 3 2 3" xfId="40794" xr:uid="{C79CBF2F-9A07-4B5A-87AC-9E34CE84DCFC}"/>
    <cellStyle name="Comma 6 7 2 3 3" xfId="11482" xr:uid="{4A6EDAEB-E6E1-4B33-92E9-4A97CA79CE32}"/>
    <cellStyle name="Comma 6 7 2 3 3 2" xfId="47131" xr:uid="{BE754FF6-5496-4152-A34A-C3E0EF2C248B}"/>
    <cellStyle name="Comma 6 7 2 3 4" xfId="4976" xr:uid="{669E068F-48E4-4CE6-A894-6290A4EC996C}"/>
    <cellStyle name="Comma 6 7 2 3 5" xfId="34504" xr:uid="{CBCE71AF-4D3C-4B45-9ABE-277C83A8FA9A}"/>
    <cellStyle name="Comma 6 7 2 4" xfId="18946" xr:uid="{D201967C-9126-4665-B0F4-BAC27034B659}"/>
    <cellStyle name="Comma 6 7 2 4 2" xfId="52530" xr:uid="{9DE3D604-2915-4A86-97AB-8D01E242B5DD}"/>
    <cellStyle name="Comma 6 7 2 4 3" xfId="39915" xr:uid="{86A5D0B6-51D7-42BB-88A0-4A856098ACCE}"/>
    <cellStyle name="Comma 6 7 2 5" xfId="12360" xr:uid="{E50CB907-16B6-40D9-82EC-D39000869AA2}"/>
    <cellStyle name="Comma 6 7 2 5 2" xfId="46252" xr:uid="{60F2C536-C98C-4D11-BB8C-8685D8985F3C}"/>
    <cellStyle name="Comma 6 7 2 6" xfId="4098" xr:uid="{2F71B217-6E92-48D7-B422-2B56C213EB2D}"/>
    <cellStyle name="Comma 6 7 2 7" xfId="33625" xr:uid="{1DF3622C-2018-49F4-996C-73BBE15FA47B}"/>
    <cellStyle name="Comma 6 7 2 8" xfId="26454" xr:uid="{71AB67FC-38DB-4279-B6D1-8F33F27B12D0}"/>
    <cellStyle name="Comma 6 7 3" xfId="27304" xr:uid="{FCB60C0A-72E8-4D88-ADCB-DC9A9B29DE32}"/>
    <cellStyle name="Comma 6 7 3 2" xfId="23807" xr:uid="{E397F875-B4AB-4C07-87A1-87C319E8042D}"/>
    <cellStyle name="Comma 6 7 3 2 2" xfId="16300" xr:uid="{EE5C68D4-4B52-40DE-80A8-4AA276CDC095}"/>
    <cellStyle name="Comma 6 7 3 2 2 2" xfId="55177" xr:uid="{2BC116BC-5F38-42CD-A929-F862169ADD93}"/>
    <cellStyle name="Comma 6 7 3 2 2 3" xfId="42562" xr:uid="{02F2EA34-A574-4BD6-B314-4560D223A8FA}"/>
    <cellStyle name="Comma 6 7 3 2 3" xfId="9714" xr:uid="{B8601BCB-570E-47EA-9F8F-96D863AF5AC6}"/>
    <cellStyle name="Comma 6 7 3 2 3 2" xfId="48899" xr:uid="{12272E92-8CF8-4AF3-8F5B-F00F299007CD}"/>
    <cellStyle name="Comma 6 7 3 2 4" xfId="29810" xr:uid="{18E93EC2-4F5B-4CDB-83D6-64C47DA8F77A}"/>
    <cellStyle name="Comma 6 7 3 2 5" xfId="36272" xr:uid="{7C24763B-31A9-472C-8C1F-301E1F8FF720}"/>
    <cellStyle name="Comma 6 7 3 3" xfId="19796" xr:uid="{67F71D8E-9D77-40E5-A495-14C253955C95}"/>
    <cellStyle name="Comma 6 7 3 3 2" xfId="51680" xr:uid="{FEC9A4C8-11C9-4C99-9144-A46CC05B2C64}"/>
    <cellStyle name="Comma 6 7 3 3 3" xfId="39065" xr:uid="{BBC484F8-4658-4774-B0DE-FAC45155420F}"/>
    <cellStyle name="Comma 6 7 3 4" xfId="13210" xr:uid="{35251514-959A-4265-AD66-762465A2EC0B}"/>
    <cellStyle name="Comma 6 7 3 4 2" xfId="45402" xr:uid="{D6E6BF7B-C558-4DC8-A61C-CC2AE7D24663}"/>
    <cellStyle name="Comma 6 7 3 5" xfId="6623" xr:uid="{E444DD0A-24D1-4BE8-BB69-5CEBFE266D32}"/>
    <cellStyle name="Comma 6 7 3 6" xfId="32775" xr:uid="{E9A15AF9-C8E2-4CBB-AFCE-0BABB852FF0F}"/>
    <cellStyle name="Comma 6 7 4" xfId="24690" xr:uid="{2A7DF310-68EC-41CD-AAAA-E511C7EA692A}"/>
    <cellStyle name="Comma 6 7 4 2" xfId="17183" xr:uid="{BB0E0AE7-7C0B-4AC8-A702-A65D84EF1272}"/>
    <cellStyle name="Comma 6 7 4 2 2" xfId="54294" xr:uid="{434262CF-D3CD-4B6F-9B1A-72CB0D537279}"/>
    <cellStyle name="Comma 6 7 4 2 3" xfId="41679" xr:uid="{FD2012B5-4F33-4FCF-ADB0-25526B04464A}"/>
    <cellStyle name="Comma 6 7 4 3" xfId="10597" xr:uid="{45B1C740-C419-4894-9399-ADE23E9BA30D}"/>
    <cellStyle name="Comma 6 7 4 3 2" xfId="48016" xr:uid="{B7397F41-AC4E-4C1F-8B4A-9CCAE46A1E5C}"/>
    <cellStyle name="Comma 6 7 4 4" xfId="5861" xr:uid="{E2C89FB0-2142-4F1C-BBD2-ED811086FC33}"/>
    <cellStyle name="Comma 6 7 4 5" xfId="35389" xr:uid="{88E08085-7BE7-4D27-B14D-4F8C2685801E}"/>
    <cellStyle name="Comma 6 7 5" xfId="28213" xr:uid="{A992E5B9-66D3-4135-B13B-FA7F4A2D0ECB}"/>
    <cellStyle name="Comma 6 7 5 2" xfId="20675" xr:uid="{0CAE2690-64B1-4A6E-B65B-26BDD89816D3}"/>
    <cellStyle name="Comma 6 7 5 2 2" xfId="50374" xr:uid="{5254A918-AAD9-48F1-98C7-1A7D83BE6ECE}"/>
    <cellStyle name="Comma 6 7 5 3" xfId="14089" xr:uid="{DF20CB43-54CC-4919-8BCD-BB173BEDF2F1}"/>
    <cellStyle name="Comma 6 7 5 4" xfId="7502" xr:uid="{50EFF2D4-4D11-4CCC-A871-759C0EAFC33F}"/>
    <cellStyle name="Comma 6 7 5 5" xfId="37758" xr:uid="{CE0A093A-A6CD-4C83-97B4-F77B456AE393}"/>
    <cellStyle name="Comma 6 7 6" xfId="22027" xr:uid="{03614706-82F5-4B56-A132-AA3019629323}"/>
    <cellStyle name="Comma 6 7 6 2" xfId="50800" xr:uid="{CDBD0703-DDE3-446C-8C5A-133349C784BD}"/>
    <cellStyle name="Comma 6 7 6 3" xfId="38185" xr:uid="{731E2E2E-2B3B-4781-8E2C-50790EF17F2C}"/>
    <cellStyle name="Comma 6 7 7" xfId="21702" xr:uid="{A6F72071-B1EE-46F7-9AD6-4EA647547664}"/>
    <cellStyle name="Comma 6 7 7 2" xfId="44501" xr:uid="{BD3121A3-A835-409E-8EDE-BE7F9E1FCD28}"/>
    <cellStyle name="Comma 6 7 8" xfId="21175" xr:uid="{422483FA-E173-4ED2-8E52-535C8681C640}"/>
    <cellStyle name="Comma 6 7 9" xfId="14589" xr:uid="{54BBFC11-E29F-46FE-9610-F00265CBE3A1}"/>
    <cellStyle name="Comma 6 8" xfId="500" xr:uid="{1328F496-BD2E-428C-89E6-1144A62158D4}"/>
    <cellStyle name="Comma 6 8 10" xfId="3575" xr:uid="{9A980AD0-EAE5-4041-9D06-A8F33D43FDF0}"/>
    <cellStyle name="Comma 6 8 11" xfId="33219" xr:uid="{D009AA88-9DAA-4240-AF1F-A68DF17D6EF9}"/>
    <cellStyle name="Comma 6 8 12" xfId="2659" xr:uid="{CF253192-FF0A-42C9-85BF-5FDDE9CD9C9F}"/>
    <cellStyle name="Comma 6 8 2" xfId="1022" xr:uid="{8305A4B0-43C0-4109-802A-D528EFF0C3B5}"/>
    <cellStyle name="Comma 6 8 2 2" xfId="15856" xr:uid="{BEB79ABC-F653-4EFB-9C8D-EA5940C5EE2E}"/>
    <cellStyle name="Comma 6 8 2 2 2" xfId="55621" xr:uid="{E0C6AADD-F51F-4014-BB1E-257E94512C20}"/>
    <cellStyle name="Comma 6 8 2 2 3" xfId="43006" xr:uid="{920A05B6-556D-4CB3-AFDF-B3A0D08B5BAA}"/>
    <cellStyle name="Comma 6 8 2 3" xfId="9270" xr:uid="{5EFCD1E2-AFDC-4758-93FF-A2018A4826AE}"/>
    <cellStyle name="Comma 6 8 2 3 2" xfId="49343" xr:uid="{82FF4D9C-FD89-4FB9-AB04-AD17FD64ED07}"/>
    <cellStyle name="Comma 6 8 2 4" xfId="30254" xr:uid="{4EAFD558-4C0A-465F-9EF2-BBC9FE8F27FB}"/>
    <cellStyle name="Comma 6 8 2 5" xfId="36716" xr:uid="{26801068-5BFA-4D27-854E-95F0A838D228}"/>
    <cellStyle name="Comma 6 8 2 6" xfId="23363" xr:uid="{2040DED8-DB14-4918-8E7D-A6B0E6F043DD}"/>
    <cellStyle name="Comma 6 8 3" xfId="25986" xr:uid="{B218A5F2-A3B9-41DC-A877-B35BDFCD101D}"/>
    <cellStyle name="Comma 6 8 3 2" xfId="18479" xr:uid="{342DB796-D49E-4E44-A377-D4588152DE95}"/>
    <cellStyle name="Comma 6 8 3 2 2" xfId="52998" xr:uid="{39506466-9571-4824-AFD3-0DE81E0223C6}"/>
    <cellStyle name="Comma 6 8 3 2 3" xfId="40383" xr:uid="{047B99E1-622A-4D54-AD7D-D472FFC46E76}"/>
    <cellStyle name="Comma 6 8 3 3" xfId="11893" xr:uid="{90773436-FF6C-4B81-A602-FE05E68659D3}"/>
    <cellStyle name="Comma 6 8 3 3 2" xfId="46720" xr:uid="{316A9FD7-AF97-4FE7-A3E0-9F4FB4D5C159}"/>
    <cellStyle name="Comma 6 8 3 4" xfId="4565" xr:uid="{036563DE-9E85-4174-B49F-A845C0512857}"/>
    <cellStyle name="Comma 6 8 3 5" xfId="34093" xr:uid="{6C951C6A-C7A1-4A84-ACBC-4A1AD369CEED}"/>
    <cellStyle name="Comma 6 8 4" xfId="21838" xr:uid="{7236A64E-2458-49BE-A98A-D1ED0EC93E65}"/>
    <cellStyle name="Comma 6 8 4 2" xfId="52124" xr:uid="{6805FA6E-ABFF-48DA-A171-D1F01DA17B94}"/>
    <cellStyle name="Comma 6 8 4 3" xfId="39509" xr:uid="{FE2B58CD-192C-45C3-A7CE-6DD78422863A}"/>
    <cellStyle name="Comma 6 8 5" xfId="22033" xr:uid="{F881F606-07DF-4FCC-B667-D008920C3006}"/>
    <cellStyle name="Comma 6 8 5 2" xfId="45846" xr:uid="{91BF455A-6861-4E00-9567-7AC50DCDD38F}"/>
    <cellStyle name="Comma 6 8 6" xfId="19352" xr:uid="{BB9F1ACE-5E26-4C41-8DB9-2A78E7113F7C}"/>
    <cellStyle name="Comma 6 8 7" xfId="12766" xr:uid="{9AA8163D-1686-47A8-A6B5-AAA6B3510B54}"/>
    <cellStyle name="Comma 6 8 8" xfId="3692" xr:uid="{25D45F4F-8F1E-45ED-AA5B-A8EE83D31863}"/>
    <cellStyle name="Comma 6 8 9" xfId="26860" xr:uid="{4CF456F7-B720-464F-AD2A-26389573C85A}"/>
    <cellStyle name="Comma 6 9" xfId="948" xr:uid="{E84F9DDE-76BA-4FD6-A611-7C0A56A6C93D}"/>
    <cellStyle name="Comma 6 9 2" xfId="24211" xr:uid="{9F8B5E29-E091-4099-BC2C-D3BDEE907C60}"/>
    <cellStyle name="Comma 6 9 2 2" xfId="16704" xr:uid="{91C25363-6E68-4C53-A4E6-7DFEC49B28C1}"/>
    <cellStyle name="Comma 6 9 2 2 2" xfId="54773" xr:uid="{DA5A0CA6-C573-4E71-B3D9-FD0FE40C2EA6}"/>
    <cellStyle name="Comma 6 9 2 2 3" xfId="42158" xr:uid="{90097AAB-01E2-4378-843A-282E4AB0FF90}"/>
    <cellStyle name="Comma 6 9 2 3" xfId="10118" xr:uid="{F51609A5-A2B1-49BF-82D9-B2C6B4B33BEC}"/>
    <cellStyle name="Comma 6 9 2 3 2" xfId="48495" xr:uid="{608F096F-DF8F-425E-90E8-F06E582B07F6}"/>
    <cellStyle name="Comma 6 9 2 4" xfId="29406" xr:uid="{8596268A-1A60-477F-9B85-C48698B466FC}"/>
    <cellStyle name="Comma 6 9 2 5" xfId="35868" xr:uid="{4976BD12-D319-4709-8F1C-64BB922CF926}"/>
    <cellStyle name="Comma 6 9 3" xfId="20200" xr:uid="{29EF1FA4-A170-4DC5-B96E-FD610CDB512D}"/>
    <cellStyle name="Comma 6 9 3 2" xfId="51276" xr:uid="{97A08282-0A22-4E20-80B1-230C78844891}"/>
    <cellStyle name="Comma 6 9 3 3" xfId="38661" xr:uid="{A42D4045-35A5-4336-A7D2-8CB6F874865D}"/>
    <cellStyle name="Comma 6 9 4" xfId="13614" xr:uid="{A97E0A3A-2666-4675-9381-04D95195FAD3}"/>
    <cellStyle name="Comma 6 9 4 2" xfId="44998" xr:uid="{A3696437-884F-489A-85C0-E35D8C60BC40}"/>
    <cellStyle name="Comma 6 9 5" xfId="7027" xr:uid="{75E2B31D-07C3-4F8C-9B59-3887850573CB}"/>
    <cellStyle name="Comma 6 9 6" xfId="27708" xr:uid="{3285C020-AE2B-4C32-AE22-61967693F166}"/>
    <cellStyle name="Comma 6 9 7" xfId="2969" xr:uid="{0C3779B1-857A-497B-B18E-452C602104B2}"/>
    <cellStyle name="Comma 6 9 8" xfId="32371" xr:uid="{C4D9954A-0114-472C-8ADE-1117C00A1326}"/>
    <cellStyle name="Comma 6 9 9" xfId="1856" xr:uid="{248BED9B-EDB2-4B38-B13D-E0C83982D8BC}"/>
    <cellStyle name="Comma 60" xfId="942" xr:uid="{A2E10104-24E4-474E-B924-EE7A3377A84F}"/>
    <cellStyle name="Comma 61" xfId="1340" xr:uid="{51F52096-60CE-4571-9851-A77E60CAED3D}"/>
    <cellStyle name="Comma 62" xfId="109" xr:uid="{F263C25D-932A-4FA3-90EE-C3DF648D9B43}"/>
    <cellStyle name="Comma 62 2" xfId="166" xr:uid="{41976593-1D33-4173-85C6-6401120F07EE}"/>
    <cellStyle name="Comma 62 3" xfId="57108" xr:uid="{7EA59D9C-88EF-4567-9200-8CF77352EC53}"/>
    <cellStyle name="Comma 63" xfId="64" xr:uid="{92C6CFF3-E285-476E-9607-66DF19A88EEF}"/>
    <cellStyle name="Comma 63 2" xfId="131" xr:uid="{AF1FBEA7-786B-44E3-8E0C-7F009D9AE0D7}"/>
    <cellStyle name="Comma 63 3" xfId="57189" xr:uid="{0310EC79-39EC-4645-BF18-51E50820B995}"/>
    <cellStyle name="Comma 64" xfId="28973" xr:uid="{10D134ED-4D9C-46C3-8271-337F81CB6FC9}"/>
    <cellStyle name="Comma 64 10" xfId="31980" xr:uid="{923A960E-FE35-4481-8DD9-3747219C0D5D}"/>
    <cellStyle name="Comma 64 2" xfId="28862" xr:uid="{2C67A49E-9F6E-4825-9847-DB3F8DBAD11A}"/>
    <cellStyle name="Comma 64 2 2" xfId="22869" xr:uid="{0E2614D0-6568-4B4B-B987-FE6875ABEAC1}"/>
    <cellStyle name="Comma 64 2 2 2" xfId="15362" xr:uid="{FC0500D5-EBCA-463F-8D9A-5845C1CEC445}"/>
    <cellStyle name="Comma 64 2 2 2 2" xfId="56115" xr:uid="{0CC240C2-10BC-41A4-9B15-AB194D226293}"/>
    <cellStyle name="Comma 64 2 2 2 3" xfId="43500" xr:uid="{0595DDEA-A72C-43AB-9502-3411C53F6018}"/>
    <cellStyle name="Comma 64 2 2 3" xfId="8776" xr:uid="{2D4252D3-520F-4EBD-ADF1-04BE691E4011}"/>
    <cellStyle name="Comma 64 2 2 3 2" xfId="49837" xr:uid="{F50B3208-CA07-4210-A57E-49299873FC22}"/>
    <cellStyle name="Comma 64 2 2 4" xfId="30748" xr:uid="{1DFE198C-E263-45C8-A262-632758CA308B}"/>
    <cellStyle name="Comma 64 2 2 5" xfId="37210" xr:uid="{E075FE53-4FB2-4CC5-B0AB-57DA0C723B65}"/>
    <cellStyle name="Comma 64 2 3" xfId="25487" xr:uid="{79B871A3-34A7-4CA0-B3F1-6B7BB2C0ED3E}"/>
    <cellStyle name="Comma 64 2 3 2" xfId="17980" xr:uid="{1E569AB3-F27B-409A-AD8B-E3B28F3CFF4B}"/>
    <cellStyle name="Comma 64 2 3 2 2" xfId="53497" xr:uid="{2EAC5653-4971-4B69-A006-BE22A30D7B6A}"/>
    <cellStyle name="Comma 64 2 3 2 3" xfId="40882" xr:uid="{7D717A57-6300-4D60-9A78-70D48458F331}"/>
    <cellStyle name="Comma 64 2 3 3" xfId="11394" xr:uid="{B3617D77-A82D-4617-BA40-EC43772FE864}"/>
    <cellStyle name="Comma 64 2 3 3 2" xfId="47219" xr:uid="{363E5B27-AE31-45B8-86ED-0A4EC268DD55}"/>
    <cellStyle name="Comma 64 2 3 4" xfId="5064" xr:uid="{8CF601C8-24DA-423B-ADBE-E92B6117ECF9}"/>
    <cellStyle name="Comma 64 2 3 5" xfId="34592" xr:uid="{081F3BB4-F652-4C80-B78E-2DB2981423C3}"/>
    <cellStyle name="Comma 64 2 4" xfId="26367" xr:uid="{24545625-4AB7-4C95-BC11-1EBBB0F16D07}"/>
    <cellStyle name="Comma 64 2 4 2" xfId="18859" xr:uid="{740A76DA-356A-4DC2-96A0-AEE5485C4E44}"/>
    <cellStyle name="Comma 64 2 4 2 2" xfId="52618" xr:uid="{FAF9C875-0147-44CD-91B4-414DF92D3D97}"/>
    <cellStyle name="Comma 64 2 4 3" xfId="12273" xr:uid="{60DEA549-0A22-43FF-9262-D2362BE1FDBE}"/>
    <cellStyle name="Comma 64 2 4 4" xfId="4185" xr:uid="{1AE7B383-5194-4FC9-9754-F3291A27DA00}"/>
    <cellStyle name="Comma 64 2 4 5" xfId="40003" xr:uid="{17FA68D2-D161-4147-927D-AE4078ECA8C0}"/>
    <cellStyle name="Comma 64 2 5" xfId="21191" xr:uid="{4F756378-6048-4896-A28E-86FCE4C572F3}"/>
    <cellStyle name="Comma 64 2 5 2" xfId="46340" xr:uid="{0E012427-D7E6-43FF-9278-6E085471D6BF}"/>
    <cellStyle name="Comma 64 2 6" xfId="14605" xr:uid="{0FAA2072-84F3-46CF-AFAB-829AD6984207}"/>
    <cellStyle name="Comma 64 2 7" xfId="8018" xr:uid="{FB4A386D-8B07-49A6-918E-DE61466E84A6}"/>
    <cellStyle name="Comma 64 2 8" xfId="33713" xr:uid="{56AC885F-A298-40E4-AB94-D39459F9C12F}"/>
    <cellStyle name="Comma 64 3" xfId="28766" xr:uid="{255EACC2-753B-4B9A-A4A2-11667FEB9D09}"/>
    <cellStyle name="Comma 64 3 2" xfId="23720" xr:uid="{FAB5BD7A-5945-480E-BD50-DA6805664DC5}"/>
    <cellStyle name="Comma 64 3 2 2" xfId="16213" xr:uid="{A9B432F8-A9AB-44D3-A03B-0B7DF9B9CF09}"/>
    <cellStyle name="Comma 64 3 2 2 2" xfId="55264" xr:uid="{A40A34DA-6B70-4444-973F-B2D682680B87}"/>
    <cellStyle name="Comma 64 3 2 2 3" xfId="42649" xr:uid="{BDFBA1BD-51C0-469C-855D-E4AED1E5D933}"/>
    <cellStyle name="Comma 64 3 2 3" xfId="9627" xr:uid="{EDDF3921-DF05-4B8D-9D5A-B32C22A799A5}"/>
    <cellStyle name="Comma 64 3 2 3 2" xfId="48986" xr:uid="{AFF5D79A-2078-4461-AE57-EC74D7C69A15}"/>
    <cellStyle name="Comma 64 3 2 4" xfId="29897" xr:uid="{CA81F37B-AE70-46AF-86C6-3CCB64ED906C}"/>
    <cellStyle name="Comma 64 3 2 5" xfId="36359" xr:uid="{0216B4FE-C999-4A31-9F18-9BC19D6059DB}"/>
    <cellStyle name="Comma 64 3 3" xfId="27217" xr:uid="{6C6F38BD-2125-49D2-BE99-720EA6246E3F}"/>
    <cellStyle name="Comma 64 3 3 2" xfId="19709" xr:uid="{96815A34-342B-480C-9389-A669338B0D76}"/>
    <cellStyle name="Comma 64 3 3 2 2" xfId="51767" xr:uid="{204E41F0-7A8D-4EBB-BFCB-99807B43C03D}"/>
    <cellStyle name="Comma 64 3 3 3" xfId="13123" xr:uid="{958BDDFF-3F22-4DFC-92DC-534198E1C7EF}"/>
    <cellStyle name="Comma 64 3 3 4" xfId="6536" xr:uid="{42F09BB5-B22F-4ED3-B4C3-ADBF1A0D83E4}"/>
    <cellStyle name="Comma 64 3 3 5" xfId="39152" xr:uid="{71EC7068-9674-4E55-8E19-F5B376A21C4A}"/>
    <cellStyle name="Comma 64 3 4" xfId="21095" xr:uid="{D66BB002-29CF-4CF4-A0D2-25E72251F1E0}"/>
    <cellStyle name="Comma 64 3 4 2" xfId="45489" xr:uid="{7C2E9039-C340-47AF-AE13-9692A12E8401}"/>
    <cellStyle name="Comma 64 3 5" xfId="14509" xr:uid="{3DA439B0-9867-4F5A-AE31-B9A8A133A3F9}"/>
    <cellStyle name="Comma 64 3 6" xfId="7922" xr:uid="{166CB675-86C8-4B23-A75A-FF9A34A06296}"/>
    <cellStyle name="Comma 64 3 7" xfId="32862" xr:uid="{1479CA0B-1729-4FD6-9988-216C25CFFCD6}"/>
    <cellStyle name="Comma 64 4" xfId="24602" xr:uid="{C103EDAC-42E2-4962-822A-6752A56DB5E7}"/>
    <cellStyle name="Comma 64 4 2" xfId="17095" xr:uid="{F65D5E49-CA3C-4E37-947C-3C408060C2B7}"/>
    <cellStyle name="Comma 64 4 2 2" xfId="54382" xr:uid="{859F4090-865D-4EA3-BF43-09974EE35C1E}"/>
    <cellStyle name="Comma 64 4 2 3" xfId="41767" xr:uid="{0DC6BC5E-081E-466C-A9D0-E8DA635E4AB4}"/>
    <cellStyle name="Comma 64 4 3" xfId="10509" xr:uid="{6C9C7C0F-BFC5-4BE1-BD95-6226FCB237BB}"/>
    <cellStyle name="Comma 64 4 3 2" xfId="48104" xr:uid="{099CE953-7067-4C4F-9620-92B1CE0438C0}"/>
    <cellStyle name="Comma 64 4 4" xfId="5949" xr:uid="{6E1C55B9-DC8E-42B3-A8A9-4BE2D3B47422}"/>
    <cellStyle name="Comma 64 4 5" xfId="35477" xr:uid="{6EF50591-E7E0-4436-B678-F98449A83361}"/>
    <cellStyle name="Comma 64 5" xfId="28111" xr:uid="{EFCFAD3B-C25B-48C5-96FF-83B29BE2034C}"/>
    <cellStyle name="Comma 64 5 2" xfId="20588" xr:uid="{F615DACE-3DA5-4187-80F3-7F2D5CD1BEBD}"/>
    <cellStyle name="Comma 64 5 2 2" xfId="50885" xr:uid="{6F053494-3958-4FB1-B1D4-D4130E9E2CF0}"/>
    <cellStyle name="Comma 64 5 3" xfId="14002" xr:uid="{01A250E8-58B1-4B2C-AB00-72D46FF40C52}"/>
    <cellStyle name="Comma 64 5 4" xfId="7415" xr:uid="{B58322CA-5ABD-47EC-9EE9-6F28A379B299}"/>
    <cellStyle name="Comma 64 5 5" xfId="38270" xr:uid="{0624F327-A184-4322-B6DA-AE8904BE6660}"/>
    <cellStyle name="Comma 64 6" xfId="22372" xr:uid="{219EB1D0-7A8E-4850-ABD5-739F6D2F4171}"/>
    <cellStyle name="Comma 64 6 2" xfId="14865" xr:uid="{EF44AA1D-D087-475B-B735-9CE516887927}"/>
    <cellStyle name="Comma 64 6 3" xfId="8279" xr:uid="{7A8163E7-69DD-4263-9A2B-832D359C6D24}"/>
    <cellStyle name="Comma 64 6 4" xfId="31245" xr:uid="{5C1342CA-0CE0-4ED2-A695-5499D965267D}"/>
    <cellStyle name="Comma 64 6 5" xfId="44604" xr:uid="{14949211-49A0-43CA-A18F-EC8E5533B901}"/>
    <cellStyle name="Comma 64 7" xfId="21286" xr:uid="{895C6BBA-5E4F-497D-B22B-883EA53CB53C}"/>
    <cellStyle name="Comma 64 8" xfId="14700" xr:uid="{CA82B7D0-BC3E-4B3B-BDEB-97E1B6F5CD01}"/>
    <cellStyle name="Comma 64 9" xfId="8113" xr:uid="{CA67A6A7-3E0A-448C-8871-A2FE53678343}"/>
    <cellStyle name="Comma 65" xfId="438" xr:uid="{0A49767D-01B8-4C00-83F6-E1613E68C95C}"/>
    <cellStyle name="Comma 66" xfId="181" xr:uid="{5013A3DF-8110-40E6-85D8-EE346A67B321}"/>
    <cellStyle name="Comma 67" xfId="57197" xr:uid="{2934063C-3142-4764-A340-23D467C9C3AE}"/>
    <cellStyle name="Comma 68" xfId="57199" xr:uid="{29564097-8B62-4547-80A9-FA1FD8613779}"/>
    <cellStyle name="Comma 69" xfId="57201" xr:uid="{35B335F0-3608-4FEF-BB92-494C7EF97C5A}"/>
    <cellStyle name="Comma 7" xfId="75" xr:uid="{553040C5-6311-42EA-AB63-49DF3490DF34}"/>
    <cellStyle name="Comma 7 10" xfId="979" xr:uid="{07ADC5FE-3DED-466E-907D-7A63E6DE1CB7}"/>
    <cellStyle name="Comma 7 10 10" xfId="28659" xr:uid="{A306C743-B0B9-47EB-B350-A0E74F4F102C}"/>
    <cellStyle name="Comma 7 10 2" xfId="28075" xr:uid="{328B4A51-7582-4EE2-B95F-27AC2413FC02}"/>
    <cellStyle name="Comma 7 10 2 2" xfId="26344" xr:uid="{8FD52FDF-51F9-4FD0-81AF-27993B93913A}"/>
    <cellStyle name="Comma 7 10 2 2 2" xfId="22846" xr:uid="{BBD16825-5579-4173-9EE0-081570117565}"/>
    <cellStyle name="Comma 7 10 2 2 2 2" xfId="15339" xr:uid="{0AA826D2-62F3-489C-A2FA-4C6BB265CA37}"/>
    <cellStyle name="Comma 7 10 2 2 2 2 2" xfId="22471" xr:uid="{FA161621-2F07-4E27-8328-72A9A8F59932}"/>
    <cellStyle name="Comma 7 10 2 2 2 2 2 2" xfId="14964" xr:uid="{98727A0A-54BE-4D4A-994A-355B08B9F202}"/>
    <cellStyle name="Comma 7 10 2 2 2 2 2 2 2" xfId="56513" xr:uid="{E2D7E898-0A2A-488D-974E-243D15B72144}"/>
    <cellStyle name="Comma 7 10 2 2 2 2 2 2 3" xfId="43898" xr:uid="{1A4D00FA-AE9B-4062-A8E8-B37121632EDD}"/>
    <cellStyle name="Comma 7 10 2 2 2 2 2 3" xfId="8378" xr:uid="{906F9F1F-D294-416D-A257-283D4380C30E}"/>
    <cellStyle name="Comma 7 10 2 2 2 2 2 3 2" xfId="50235" xr:uid="{649659CD-85AD-472D-A39C-86D3DC6CC5A2}"/>
    <cellStyle name="Comma 7 10 2 2 2 2 2 4" xfId="31146" xr:uid="{9D7FC1D3-8727-4CAC-803B-C113DDD86506}"/>
    <cellStyle name="Comma 7 10 2 2 2 2 2 5" xfId="37608" xr:uid="{E6E96B65-CF47-4B23-9958-A1EE5851DB8B}"/>
    <cellStyle name="Comma 7 10 2 2 2 2 3" xfId="56138" xr:uid="{B9B94833-8175-45B1-B784-B768944BA6A6}"/>
    <cellStyle name="Comma 7 10 2 2 2 2 4" xfId="43523" xr:uid="{48E9D219-372C-41DD-A825-B2528D8D1AC0}"/>
    <cellStyle name="Comma 7 10 2 2 2 3" xfId="8753" xr:uid="{E0690DE8-1716-4EBC-A5D4-8E4B901BB843}"/>
    <cellStyle name="Comma 7 10 2 2 2 3 2" xfId="49860" xr:uid="{D12ED956-A0C5-4E7B-8836-C68D1F9D13AA}"/>
    <cellStyle name="Comma 7 10 2 2 2 4" xfId="30771" xr:uid="{F3EE2739-8C3A-420D-8267-D58271EC5F03}"/>
    <cellStyle name="Comma 7 10 2 2 2 5" xfId="37233" xr:uid="{AB882E3B-F893-44BF-8440-961F3B88E0DA}"/>
    <cellStyle name="Comma 7 10 2 2 3" xfId="25464" xr:uid="{7544DA5D-F334-45F6-8D98-FA8F8D469DC5}"/>
    <cellStyle name="Comma 7 10 2 2 3 2" xfId="17957" xr:uid="{206E8646-954E-43D4-80F4-751AD245C08C}"/>
    <cellStyle name="Comma 7 10 2 2 3 2 2" xfId="53520" xr:uid="{9DD4C3D0-ABC5-4799-B3B5-A9CCDF05A01D}"/>
    <cellStyle name="Comma 7 10 2 2 3 2 3" xfId="40905" xr:uid="{B0357F97-7AFD-48B1-B416-CFCE21B5E808}"/>
    <cellStyle name="Comma 7 10 2 2 3 3" xfId="11371" xr:uid="{358571AD-A3F9-4256-9F9F-1ACF4E047F88}"/>
    <cellStyle name="Comma 7 10 2 2 3 3 2" xfId="47242" xr:uid="{1A644D25-B45F-4EAE-9CE6-DC2BE426AA69}"/>
    <cellStyle name="Comma 7 10 2 2 3 4" xfId="5087" xr:uid="{ABCEEBE8-1544-462E-8383-1771EF6647C7}"/>
    <cellStyle name="Comma 7 10 2 2 3 5" xfId="34615" xr:uid="{3E24DC8F-B5EE-43FE-825E-81400EDD2EAD}"/>
    <cellStyle name="Comma 7 10 2 2 4" xfId="18836" xr:uid="{93B713D2-1682-4460-9707-FB300FD9475F}"/>
    <cellStyle name="Comma 7 10 2 2 4 2" xfId="52641" xr:uid="{EB5FB475-F35D-4CC6-9CB2-24AD58EB1130}"/>
    <cellStyle name="Comma 7 10 2 2 4 3" xfId="40026" xr:uid="{6016EE1E-D37F-4E66-9262-6E46A1476FA4}"/>
    <cellStyle name="Comma 7 10 2 2 5" xfId="12250" xr:uid="{3D698FB5-EBC8-406D-AA5E-4F6F0907F398}"/>
    <cellStyle name="Comma 7 10 2 2 5 2" xfId="46363" xr:uid="{E5EDF029-43E7-4E9E-BCCF-811A93232C9E}"/>
    <cellStyle name="Comma 7 10 2 2 6" xfId="4208" xr:uid="{FE154C99-61D7-41F1-8291-CFB32AE556D6}"/>
    <cellStyle name="Comma 7 10 2 2 7" xfId="33736" xr:uid="{A0962D65-A496-4628-B583-7D064394BD4A}"/>
    <cellStyle name="Comma 7 10 2 3" xfId="27198" xr:uid="{18FAADDA-E4AC-45E5-9CEF-4C308ABFC064}"/>
    <cellStyle name="Comma 7 10 2 3 2" xfId="23701" xr:uid="{CB7DA678-FC25-41E4-A0A3-251E35329002}"/>
    <cellStyle name="Comma 7 10 2 3 2 2" xfId="16194" xr:uid="{BB90F8BC-60F1-4B11-8938-65CAEDEB2801}"/>
    <cellStyle name="Comma 7 10 2 3 2 2 2" xfId="55283" xr:uid="{611724C6-90ED-43A9-9CD4-F980201A84F5}"/>
    <cellStyle name="Comma 7 10 2 3 2 2 3" xfId="42668" xr:uid="{A1791952-43F2-4708-8926-F40D28DC50EC}"/>
    <cellStyle name="Comma 7 10 2 3 2 3" xfId="9608" xr:uid="{3AA5344F-2C1A-42D6-BC7E-80660B7FE35E}"/>
    <cellStyle name="Comma 7 10 2 3 2 3 2" xfId="49005" xr:uid="{F58714B6-9391-4F55-92AD-E7E86BF6B9FF}"/>
    <cellStyle name="Comma 7 10 2 3 2 4" xfId="29916" xr:uid="{3F9BBAC7-9F08-4EEE-92F9-878E1964BAD5}"/>
    <cellStyle name="Comma 7 10 2 3 2 5" xfId="36378" xr:uid="{F9B6B6B3-BB4E-4DF1-B632-5F5B3EE43B5C}"/>
    <cellStyle name="Comma 7 10 2 3 3" xfId="19690" xr:uid="{83DECEAC-5E17-4D48-AF8A-DFBC7257DD6B}"/>
    <cellStyle name="Comma 7 10 2 3 3 2" xfId="51786" xr:uid="{9F491E30-BE78-4DA0-8936-1B65D4AEF6DF}"/>
    <cellStyle name="Comma 7 10 2 3 3 3" xfId="39171" xr:uid="{C565EDA3-F565-4631-9C0A-FD808F7BEDAE}"/>
    <cellStyle name="Comma 7 10 2 3 4" xfId="13104" xr:uid="{315481DA-8C3A-450A-A59C-8DC48CB9235F}"/>
    <cellStyle name="Comma 7 10 2 3 4 2" xfId="45508" xr:uid="{8627E9A4-315C-45B4-BEE2-DDEF89375CC0}"/>
    <cellStyle name="Comma 7 10 2 3 5" xfId="6517" xr:uid="{65B80F2C-6E4A-4E60-A21A-A4FC2CCE95F6}"/>
    <cellStyle name="Comma 7 10 2 3 6" xfId="32881" xr:uid="{279E3C78-3621-4838-84D4-9E56796589A0}"/>
    <cellStyle name="Comma 7 10 2 4" xfId="24579" xr:uid="{D672326E-9BC2-4BC6-8D6D-2E14FA1EA2EA}"/>
    <cellStyle name="Comma 7 10 2 4 2" xfId="17072" xr:uid="{CC15F716-8703-40E7-9C8A-7CF3142F1980}"/>
    <cellStyle name="Comma 7 10 2 4 2 2" xfId="54405" xr:uid="{F2156774-6D99-49C4-9447-9C539D55C485}"/>
    <cellStyle name="Comma 7 10 2 4 2 3" xfId="41790" xr:uid="{BDB07607-599A-41B2-81D3-8C2B35BACC2F}"/>
    <cellStyle name="Comma 7 10 2 4 3" xfId="10486" xr:uid="{3EF9F254-E782-4C01-8029-EA2C3F8D1177}"/>
    <cellStyle name="Comma 7 10 2 4 3 2" xfId="48127" xr:uid="{D11A8D3C-5A36-4820-A71E-29EB8DB43B6F}"/>
    <cellStyle name="Comma 7 10 2 4 4" xfId="5972" xr:uid="{4A1BC7DC-497F-4123-9CD8-384025A724BA}"/>
    <cellStyle name="Comma 7 10 2 4 5" xfId="35500" xr:uid="{97136CFD-9125-4566-A2BA-1EB2D2265E4B}"/>
    <cellStyle name="Comma 7 10 2 5" xfId="20566" xr:uid="{3F1ABD96-98ED-456C-B89D-EC3AD5060BE2}"/>
    <cellStyle name="Comma 7 10 2 5 2" xfId="50908" xr:uid="{6211FBCC-247A-4F1A-AD77-528BC89AA4E8}"/>
    <cellStyle name="Comma 7 10 2 5 3" xfId="38293" xr:uid="{8F8A16E5-A1F6-4403-B191-7BCF3991E317}"/>
    <cellStyle name="Comma 7 10 2 6" xfId="13980" xr:uid="{77E8D3F0-FBF9-4DAC-BED6-E043D2C0F395}"/>
    <cellStyle name="Comma 7 10 2 6 2" xfId="44630" xr:uid="{EFBF39F5-C20C-4FE9-BBA2-F2663F7EE423}"/>
    <cellStyle name="Comma 7 10 2 7" xfId="7393" xr:uid="{7D617B62-2FB4-4375-B3F2-3E96D334E653}"/>
    <cellStyle name="Comma 7 10 2 8" xfId="32003" xr:uid="{F2CB14F1-6488-4C5B-9801-CC799EAF6C27}"/>
    <cellStyle name="Comma 7 10 3" xfId="26783" xr:uid="{9E85AA19-A732-472F-9F60-42BE246CFB75}"/>
    <cellStyle name="Comma 7 10 3 2" xfId="23286" xr:uid="{202087DE-AE21-460D-90B5-F715F9ACFD0B}"/>
    <cellStyle name="Comma 7 10 3 2 2" xfId="15779" xr:uid="{493E27E1-A339-4DB9-B8FF-6A3559DE6168}"/>
    <cellStyle name="Comma 7 10 3 2 2 2" xfId="55698" xr:uid="{F45DB788-3501-4230-914E-183766B0C1A5}"/>
    <cellStyle name="Comma 7 10 3 2 2 3" xfId="43083" xr:uid="{3E644A01-B32B-4A62-BBE6-33371A857C62}"/>
    <cellStyle name="Comma 7 10 3 2 3" xfId="9193" xr:uid="{551EC63F-3EA1-4E37-8750-441D2FB93257}"/>
    <cellStyle name="Comma 7 10 3 2 3 2" xfId="49420" xr:uid="{F6F9F21E-906B-47A3-B11F-9905B14BB49B}"/>
    <cellStyle name="Comma 7 10 3 2 4" xfId="30331" xr:uid="{2E5646C6-4D23-46B9-850A-C7CFDA8D6ACC}"/>
    <cellStyle name="Comma 7 10 3 2 5" xfId="36793" xr:uid="{0E79551F-87DA-4D78-A705-3B14B9A0F963}"/>
    <cellStyle name="Comma 7 10 3 3" xfId="25908" xr:uid="{566A8759-95C9-446B-9FAA-3CE4B3A8A857}"/>
    <cellStyle name="Comma 7 10 3 3 2" xfId="18401" xr:uid="{21DFDE83-48E3-48FD-8381-0B721EDFFD1E}"/>
    <cellStyle name="Comma 7 10 3 3 2 2" xfId="53076" xr:uid="{61FEEB61-48D3-4D6C-BB43-D3FB0C69D196}"/>
    <cellStyle name="Comma 7 10 3 3 2 3" xfId="40461" xr:uid="{8040F8A5-1CE7-45E7-9D53-00AB2C2D192A}"/>
    <cellStyle name="Comma 7 10 3 3 3" xfId="11815" xr:uid="{FE745AAF-8707-4785-A7C9-19043E10E010}"/>
    <cellStyle name="Comma 7 10 3 3 3 2" xfId="46798" xr:uid="{DE7CDAB9-8CD6-4FC6-AB30-667FED158B3B}"/>
    <cellStyle name="Comma 7 10 3 3 4" xfId="4643" xr:uid="{ED7E31D9-8909-48E0-9F5C-C69C7DE44082}"/>
    <cellStyle name="Comma 7 10 3 3 5" xfId="34171" xr:uid="{166B969D-69BE-495D-8A24-DB5FE960EB1B}"/>
    <cellStyle name="Comma 7 10 3 4" xfId="19275" xr:uid="{4FE5FC2B-30AD-4B72-A7B3-A07867B382CA}"/>
    <cellStyle name="Comma 7 10 3 4 2" xfId="52201" xr:uid="{1524BD3F-AD50-4AF3-9514-7356F76FD16D}"/>
    <cellStyle name="Comma 7 10 3 4 3" xfId="39586" xr:uid="{F1894DEE-52A0-4F0A-B610-13D699DF1DD0}"/>
    <cellStyle name="Comma 7 10 3 5" xfId="12689" xr:uid="{97ADE196-5BAF-49E4-AAAD-28E6DD233DF7}"/>
    <cellStyle name="Comma 7 10 3 5 2" xfId="45923" xr:uid="{E714AC34-1C09-4F90-8D44-1FD895E996AD}"/>
    <cellStyle name="Comma 7 10 3 6" xfId="3769" xr:uid="{F590D29F-FBF9-4C48-B57F-C94BE78107F6}"/>
    <cellStyle name="Comma 7 10 3 7" xfId="33296" xr:uid="{C59BE12D-A67A-41E8-98E6-98B295E5AD82}"/>
    <cellStyle name="Comma 7 10 4" xfId="27633" xr:uid="{37F0C48C-3DD5-47C7-A5C0-A163FC4FDB23}"/>
    <cellStyle name="Comma 7 10 4 2" xfId="24136" xr:uid="{677EC0BC-C679-462A-9018-905A8753A17B}"/>
    <cellStyle name="Comma 7 10 4 2 2" xfId="16629" xr:uid="{06C478EE-209E-41DE-B811-384678D93178}"/>
    <cellStyle name="Comma 7 10 4 2 2 2" xfId="54848" xr:uid="{1BA36A5E-962C-43A1-931F-3166D57709BB}"/>
    <cellStyle name="Comma 7 10 4 2 2 3" xfId="42233" xr:uid="{B639FF17-68AA-419D-9C2A-403F2C763822}"/>
    <cellStyle name="Comma 7 10 4 2 3" xfId="10043" xr:uid="{4D9663C0-AA0A-475C-82E4-FCA29D236F64}"/>
    <cellStyle name="Comma 7 10 4 2 3 2" xfId="48570" xr:uid="{C29EE711-BFCC-44F9-869D-D495069FC0A2}"/>
    <cellStyle name="Comma 7 10 4 2 4" xfId="29481" xr:uid="{3E4F6FCF-6433-4A6C-9C30-9F6CF8C50173}"/>
    <cellStyle name="Comma 7 10 4 2 5" xfId="35943" xr:uid="{276865CB-FBA7-40C1-AA1D-3258980B8492}"/>
    <cellStyle name="Comma 7 10 4 3" xfId="20125" xr:uid="{588CA05A-DA75-4262-9BEC-50C367F68E12}"/>
    <cellStyle name="Comma 7 10 4 3 2" xfId="51351" xr:uid="{F4ADF881-0DE4-4C50-BFB6-943E5AD18B9B}"/>
    <cellStyle name="Comma 7 10 4 3 3" xfId="38736" xr:uid="{429F1AE3-7EBD-4FC9-8513-060D938C96A6}"/>
    <cellStyle name="Comma 7 10 4 4" xfId="13539" xr:uid="{2B587A0F-336D-45BD-ABD3-47F6E7F0DBAE}"/>
    <cellStyle name="Comma 7 10 4 4 2" xfId="45073" xr:uid="{189F368A-A075-484C-BF5C-3FC6D2EFBA30}"/>
    <cellStyle name="Comma 7 10 4 5" xfId="6952" xr:uid="{9556A8FA-31DC-4A3D-BA40-12865F6506E8}"/>
    <cellStyle name="Comma 7 10 4 6" xfId="32446" xr:uid="{6F1DB4B1-BDF0-4ED6-9EA6-C46A1DA030D7}"/>
    <cellStyle name="Comma 7 10 5" xfId="25023" xr:uid="{348A056F-240C-4A04-B097-F97EC9AE4594}"/>
    <cellStyle name="Comma 7 10 5 2" xfId="17516" xr:uid="{0215021A-CFB7-4CC4-B494-BC60208B1297}"/>
    <cellStyle name="Comma 7 10 5 2 2" xfId="53961" xr:uid="{2322A963-8D02-44CB-91F7-9DA50C225F8B}"/>
    <cellStyle name="Comma 7 10 5 2 3" xfId="41346" xr:uid="{121754BC-03CB-4906-AC5D-048FC331675F}"/>
    <cellStyle name="Comma 7 10 5 3" xfId="10930" xr:uid="{6F909DAF-088A-4964-8961-D9C287A2D514}"/>
    <cellStyle name="Comma 7 10 5 3 2" xfId="47683" xr:uid="{5153B192-5309-4E9A-94C4-0D58AC7FCE27}"/>
    <cellStyle name="Comma 7 10 5 4" xfId="5528" xr:uid="{496BE511-E592-4D42-A7FE-616C9E0C239B}"/>
    <cellStyle name="Comma 7 10 5 5" xfId="35056" xr:uid="{1A6EB11D-4B40-4BC8-85B9-CC38C30C965C}"/>
    <cellStyle name="Comma 7 10 6" xfId="21008" xr:uid="{B6433371-B60E-4734-AC76-6B47C9359643}"/>
    <cellStyle name="Comma 7 10 6 2" xfId="50464" xr:uid="{A23D04BD-3733-4B6C-803D-B42F8CB46022}"/>
    <cellStyle name="Comma 7 10 6 3" xfId="37849" xr:uid="{4F3BC6C6-E73E-4DE0-9F31-801A3313E3DA}"/>
    <cellStyle name="Comma 7 10 7" xfId="14422" xr:uid="{4E727D03-3CB4-4B98-AB18-C3D5FD786365}"/>
    <cellStyle name="Comma 7 10 7 2" xfId="44107" xr:uid="{E2AE9120-BA7D-4BBE-B079-C9A14B023314}"/>
    <cellStyle name="Comma 7 10 8" xfId="7835" xr:uid="{1B00FBB7-FFE8-47AA-BF76-7ACB478202B8}"/>
    <cellStyle name="Comma 7 10 9" xfId="31555" xr:uid="{334E58DF-6C15-41D4-8BB9-E4D431C372D9}"/>
    <cellStyle name="Comma 7 11" xfId="28587" xr:uid="{20B9BC30-B6E5-4639-841F-6E1675254279}"/>
    <cellStyle name="Comma 7 11 10" xfId="57131" xr:uid="{7976ED16-0B08-425A-8026-9DCEDB799DD6}"/>
    <cellStyle name="Comma 7 11 2" xfId="28036" xr:uid="{C1701DEF-690D-422D-91BC-B46F7BB98F1C}"/>
    <cellStyle name="Comma 7 11 2 2" xfId="26305" xr:uid="{76904FAE-0C4C-44AB-BF9C-A63919ECC43D}"/>
    <cellStyle name="Comma 7 11 2 2 2" xfId="22807" xr:uid="{7E60836B-C999-4259-A010-2D84BDDEFD2C}"/>
    <cellStyle name="Comma 7 11 2 2 2 2" xfId="15300" xr:uid="{0569110F-FFD5-4998-90C1-5A9F0476739C}"/>
    <cellStyle name="Comma 7 11 2 2 2 2 2" xfId="56177" xr:uid="{46C3F712-BABD-46F9-AA87-D595411F1AD3}"/>
    <cellStyle name="Comma 7 11 2 2 2 2 3" xfId="43562" xr:uid="{D69087CF-311A-4281-9485-5469FEFDDD6B}"/>
    <cellStyle name="Comma 7 11 2 2 2 3" xfId="8714" xr:uid="{635DEF49-CF60-4FF9-9CF2-15C872FB5784}"/>
    <cellStyle name="Comma 7 11 2 2 2 3 2" xfId="49899" xr:uid="{36E494CB-2F63-4C93-BD73-0FA9BDCC910D}"/>
    <cellStyle name="Comma 7 11 2 2 2 4" xfId="30810" xr:uid="{1BCF31EC-8BA6-4B23-84E2-6E05DC6218AD}"/>
    <cellStyle name="Comma 7 11 2 2 2 5" xfId="37272" xr:uid="{600EAB6E-3D7B-4A58-93C9-A34903191B08}"/>
    <cellStyle name="Comma 7 11 2 2 3" xfId="25425" xr:uid="{F173664E-E596-4594-960B-8406271B3248}"/>
    <cellStyle name="Comma 7 11 2 2 3 2" xfId="17918" xr:uid="{07253B0F-A983-4655-8E01-62BA8E98A065}"/>
    <cellStyle name="Comma 7 11 2 2 3 2 2" xfId="53559" xr:uid="{825EA78B-62A5-45CB-9358-D148F724E16F}"/>
    <cellStyle name="Comma 7 11 2 2 3 2 3" xfId="40944" xr:uid="{F4AB21EB-4651-4A6B-9555-C0D1DEEDD619}"/>
    <cellStyle name="Comma 7 11 2 2 3 3" xfId="11332" xr:uid="{48EF79CD-EC66-40F5-AFAF-04C75036E9F0}"/>
    <cellStyle name="Comma 7 11 2 2 3 3 2" xfId="47281" xr:uid="{4669162C-060F-483D-B51D-AD07800586A2}"/>
    <cellStyle name="Comma 7 11 2 2 3 4" xfId="5126" xr:uid="{B95E32FC-B725-48A7-B823-66002632390F}"/>
    <cellStyle name="Comma 7 11 2 2 3 5" xfId="34654" xr:uid="{BBF11E63-3C12-4827-A9CE-EA8E235480FF}"/>
    <cellStyle name="Comma 7 11 2 2 4" xfId="18797" xr:uid="{AFFDAC3D-DBE4-4F0A-A559-757934C32801}"/>
    <cellStyle name="Comma 7 11 2 2 4 2" xfId="52680" xr:uid="{9B19E0F8-E1FA-406D-9C1F-B837733C04A7}"/>
    <cellStyle name="Comma 7 11 2 2 4 3" xfId="40065" xr:uid="{42C8EFFD-38C6-4A45-889B-750A593683DB}"/>
    <cellStyle name="Comma 7 11 2 2 5" xfId="12211" xr:uid="{B175ACBE-3652-4C08-A035-D75D174CE360}"/>
    <cellStyle name="Comma 7 11 2 2 5 2" xfId="46402" xr:uid="{D1104BB7-6726-4E23-A520-C2CB1C7CDBB6}"/>
    <cellStyle name="Comma 7 11 2 2 6" xfId="4247" xr:uid="{1A1F4903-DB23-4E7F-9E1D-DEEDB231A436}"/>
    <cellStyle name="Comma 7 11 2 2 7" xfId="33775" xr:uid="{3084908D-9754-4456-9A2A-E464BF160680}"/>
    <cellStyle name="Comma 7 11 2 3" xfId="27159" xr:uid="{750F5D3B-B7AA-4126-8B1C-66B0153B5AB8}"/>
    <cellStyle name="Comma 7 11 2 3 2" xfId="23662" xr:uid="{ACDD5B91-436F-4C33-862B-3DD23E75DAB6}"/>
    <cellStyle name="Comma 7 11 2 3 2 2" xfId="16155" xr:uid="{5F5F81C0-941A-4F84-9754-B818B8E5D892}"/>
    <cellStyle name="Comma 7 11 2 3 2 2 2" xfId="55322" xr:uid="{5177AE8C-0A24-4002-B042-418B6EF6C9D3}"/>
    <cellStyle name="Comma 7 11 2 3 2 2 3" xfId="42707" xr:uid="{41401307-823D-45B0-A39F-AE27CB6D9135}"/>
    <cellStyle name="Comma 7 11 2 3 2 3" xfId="9569" xr:uid="{F91245CC-957E-4094-BC65-9372668CD9D6}"/>
    <cellStyle name="Comma 7 11 2 3 2 3 2" xfId="49044" xr:uid="{C80C8448-1434-4CCD-A736-5CEE8C2C08C3}"/>
    <cellStyle name="Comma 7 11 2 3 2 4" xfId="29955" xr:uid="{15CA3A7A-A9B3-4762-9821-16886BCBB09C}"/>
    <cellStyle name="Comma 7 11 2 3 2 5" xfId="36417" xr:uid="{B820B58D-ED28-49F8-89E0-3D16F6F43435}"/>
    <cellStyle name="Comma 7 11 2 3 3" xfId="19651" xr:uid="{9AA8555F-939D-4379-A06A-D7F8CA2FB41E}"/>
    <cellStyle name="Comma 7 11 2 3 3 2" xfId="51825" xr:uid="{901091A0-9E91-4DD4-B083-EA347F1E7A99}"/>
    <cellStyle name="Comma 7 11 2 3 3 3" xfId="39210" xr:uid="{5CB90F69-8E33-4396-81F1-6C6971EBE9D7}"/>
    <cellStyle name="Comma 7 11 2 3 4" xfId="13065" xr:uid="{17CDFBF3-03A8-4104-BDE3-8EBAFBA0642B}"/>
    <cellStyle name="Comma 7 11 2 3 4 2" xfId="45547" xr:uid="{9A48E6B9-9D39-4E76-83DD-4214A568281F}"/>
    <cellStyle name="Comma 7 11 2 3 5" xfId="6478" xr:uid="{A94AD6B4-FA38-460E-A321-682CF920BA00}"/>
    <cellStyle name="Comma 7 11 2 3 6" xfId="32920" xr:uid="{9073246C-CC4E-43DC-9B4C-527FDDA14972}"/>
    <cellStyle name="Comma 7 11 2 4" xfId="24540" xr:uid="{2FAB0CD8-039D-4250-9454-5547861AA42B}"/>
    <cellStyle name="Comma 7 11 2 4 2" xfId="17033" xr:uid="{12469AF4-BC97-48F0-B962-8B8B5D1E4ECB}"/>
    <cellStyle name="Comma 7 11 2 4 2 2" xfId="54444" xr:uid="{26A97243-2FC1-49EA-80E6-0D5949A3DD21}"/>
    <cellStyle name="Comma 7 11 2 4 2 3" xfId="41829" xr:uid="{FB0671E0-8F82-4B41-AB80-32CC2445A9E8}"/>
    <cellStyle name="Comma 7 11 2 4 3" xfId="10447" xr:uid="{307A654B-63E3-4184-AD9F-FEED1988C7A0}"/>
    <cellStyle name="Comma 7 11 2 4 3 2" xfId="48166" xr:uid="{58B64C87-6A95-431F-B95D-EDA807BF5BE8}"/>
    <cellStyle name="Comma 7 11 2 4 4" xfId="6011" xr:uid="{1FCBBECC-4C0C-4B59-B935-FBFA81BCCFC7}"/>
    <cellStyle name="Comma 7 11 2 4 5" xfId="35539" xr:uid="{FC16E21E-6502-49C0-928A-BEBFDC11E724}"/>
    <cellStyle name="Comma 7 11 2 5" xfId="20527" xr:uid="{B94B006A-A6C7-4185-B196-2CCB2160587A}"/>
    <cellStyle name="Comma 7 11 2 5 2" xfId="50947" xr:uid="{1BDB46A3-7033-47F4-8456-6F3A691B1726}"/>
    <cellStyle name="Comma 7 11 2 5 3" xfId="38332" xr:uid="{34E7DFDE-0966-4F18-A280-3586E4B0C353}"/>
    <cellStyle name="Comma 7 11 2 6" xfId="13941" xr:uid="{490FF0F4-CF38-49B0-8502-9EA1BDEB8A31}"/>
    <cellStyle name="Comma 7 11 2 6 2" xfId="44669" xr:uid="{CE975A81-1334-44B4-ACBA-87A36378F470}"/>
    <cellStyle name="Comma 7 11 2 7" xfId="7354" xr:uid="{DE30324D-D92B-42BA-90CD-0B6D12662109}"/>
    <cellStyle name="Comma 7 11 2 8" xfId="32042" xr:uid="{B488BCFF-AA02-434C-A1B3-95C5A735DC04}"/>
    <cellStyle name="Comma 7 11 3" xfId="26743" xr:uid="{7E032527-A7B2-478D-A3E1-5A0E0B3F4DD0}"/>
    <cellStyle name="Comma 7 11 3 2" xfId="23246" xr:uid="{AB617C5F-A7F5-44FE-A45C-5E9EBB7D3F31}"/>
    <cellStyle name="Comma 7 11 3 2 2" xfId="15739" xr:uid="{BDC93EC9-6F10-4E64-99EC-07900BC6C7ED}"/>
    <cellStyle name="Comma 7 11 3 2 2 2" xfId="55738" xr:uid="{74B2B4F8-571D-4C60-B5BB-62543565E461}"/>
    <cellStyle name="Comma 7 11 3 2 2 3" xfId="43123" xr:uid="{47DE37B3-24F3-47DD-AE88-14230EA24644}"/>
    <cellStyle name="Comma 7 11 3 2 3" xfId="9153" xr:uid="{4343EA86-8F89-463A-973B-B6837D96CD9A}"/>
    <cellStyle name="Comma 7 11 3 2 3 2" xfId="49460" xr:uid="{3B5243C7-B760-4AE8-8ACE-5C29BB8CB69D}"/>
    <cellStyle name="Comma 7 11 3 2 4" xfId="30371" xr:uid="{5EDBB069-E67D-4E3A-993F-06F74303E8E1}"/>
    <cellStyle name="Comma 7 11 3 2 5" xfId="36833" xr:uid="{F43E5728-4BB7-4A17-9C3A-3D72C358F494}"/>
    <cellStyle name="Comma 7 11 3 3" xfId="25868" xr:uid="{EF796350-9725-4F25-A39B-16BBA74B5A34}"/>
    <cellStyle name="Comma 7 11 3 3 2" xfId="18361" xr:uid="{051DBE59-6E16-4096-9FC9-1E4887CA9D64}"/>
    <cellStyle name="Comma 7 11 3 3 2 2" xfId="53116" xr:uid="{AD8B0C04-65D6-4958-912E-F90D7135011A}"/>
    <cellStyle name="Comma 7 11 3 3 2 3" xfId="40501" xr:uid="{E9C5DF33-E611-470F-958B-12A64119F58D}"/>
    <cellStyle name="Comma 7 11 3 3 3" xfId="11775" xr:uid="{E75E94C3-A7E7-46DA-904E-A201A175C9C7}"/>
    <cellStyle name="Comma 7 11 3 3 3 2" xfId="46838" xr:uid="{6EBE9F8D-80E6-4EF2-B2A9-030F3C24980D}"/>
    <cellStyle name="Comma 7 11 3 3 4" xfId="4683" xr:uid="{092D42B9-81C4-40B4-8F0C-512C50A47898}"/>
    <cellStyle name="Comma 7 11 3 3 5" xfId="34211" xr:uid="{1FEAAC84-A9F8-40D8-8437-9140235B90C1}"/>
    <cellStyle name="Comma 7 11 3 4" xfId="19235" xr:uid="{34F376C2-BC80-4C0F-B54F-7AFB52622E01}"/>
    <cellStyle name="Comma 7 11 3 4 2" xfId="52241" xr:uid="{E474842B-8A26-4196-8B55-2631B362C59B}"/>
    <cellStyle name="Comma 7 11 3 4 3" xfId="39626" xr:uid="{40F1469F-8EC2-41E6-B6A7-CCAC39930937}"/>
    <cellStyle name="Comma 7 11 3 5" xfId="12649" xr:uid="{660E4805-45A7-40E4-89BF-4801A0FA38E2}"/>
    <cellStyle name="Comma 7 11 3 5 2" xfId="45963" xr:uid="{ED2C1653-C9AF-465C-AAEC-DDDCC038B835}"/>
    <cellStyle name="Comma 7 11 3 6" xfId="3809" xr:uid="{B49891E9-7E60-42E3-8CBE-F6C47D26247F}"/>
    <cellStyle name="Comma 7 11 3 7" xfId="33336" xr:uid="{CE60D8B7-AEB8-4D6D-8EA7-F58BB94324AE}"/>
    <cellStyle name="Comma 7 11 4" xfId="27593" xr:uid="{E8DB5639-D265-4723-B8C7-A608CA64C7A4}"/>
    <cellStyle name="Comma 7 11 4 2" xfId="24096" xr:uid="{50D8B16F-8F5C-4897-A982-4F233636F3A7}"/>
    <cellStyle name="Comma 7 11 4 2 2" xfId="16589" xr:uid="{0253BA4D-014D-44B4-8E12-63DD62C34A21}"/>
    <cellStyle name="Comma 7 11 4 2 2 2" xfId="54888" xr:uid="{4D6A0DCB-BC18-45EC-80F0-8F2EF960D61E}"/>
    <cellStyle name="Comma 7 11 4 2 2 3" xfId="42273" xr:uid="{0897C13A-1744-4321-9F98-610FDFE2C453}"/>
    <cellStyle name="Comma 7 11 4 2 3" xfId="10003" xr:uid="{1C112DC2-BAE1-40E1-9A06-64980FCE2BB9}"/>
    <cellStyle name="Comma 7 11 4 2 3 2" xfId="48610" xr:uid="{E2BB571C-568F-4A24-A292-6E25402AE2A5}"/>
    <cellStyle name="Comma 7 11 4 2 4" xfId="29521" xr:uid="{B36DFF47-2C4A-47BE-BE54-9977B72261A0}"/>
    <cellStyle name="Comma 7 11 4 2 5" xfId="35983" xr:uid="{23B54190-BFB7-4299-B09A-B32066186725}"/>
    <cellStyle name="Comma 7 11 4 3" xfId="20085" xr:uid="{C6074484-6C09-4B24-B808-8AF3A55F4A3F}"/>
    <cellStyle name="Comma 7 11 4 3 2" xfId="51391" xr:uid="{1A9DD601-AB00-4256-BC57-A2C314194549}"/>
    <cellStyle name="Comma 7 11 4 3 3" xfId="38776" xr:uid="{F13D52E7-7833-4D88-857D-D55A937807A3}"/>
    <cellStyle name="Comma 7 11 4 4" xfId="13499" xr:uid="{7307F6AD-2AF7-4303-BF50-925064615A89}"/>
    <cellStyle name="Comma 7 11 4 4 2" xfId="45113" xr:uid="{5CC71750-A341-405D-96AF-4C7C4EEBAA08}"/>
    <cellStyle name="Comma 7 11 4 5" xfId="6912" xr:uid="{E4F0F2B0-6B99-4917-850B-554D60182635}"/>
    <cellStyle name="Comma 7 11 4 6" xfId="32486" xr:uid="{9AD0EB63-A15A-4AEE-B7FF-4ACAD6387F25}"/>
    <cellStyle name="Comma 7 11 5" xfId="24983" xr:uid="{F9C5BF63-D786-4CA7-87BF-6B913922D6F3}"/>
    <cellStyle name="Comma 7 11 5 2" xfId="17476" xr:uid="{23B55DE2-BC42-40B4-B367-B426024F9E8B}"/>
    <cellStyle name="Comma 7 11 5 2 2" xfId="54001" xr:uid="{9525984D-D48B-4FA9-A23F-594710BBFD05}"/>
    <cellStyle name="Comma 7 11 5 2 3" xfId="41386" xr:uid="{83B9ED77-4D85-419C-9468-2551A07F10BA}"/>
    <cellStyle name="Comma 7 11 5 3" xfId="10890" xr:uid="{610B5B7A-E283-451B-923C-6E11C74A45E6}"/>
    <cellStyle name="Comma 7 11 5 3 2" xfId="47723" xr:uid="{E9CA4BD5-8331-41C1-B225-34662556592F}"/>
    <cellStyle name="Comma 7 11 5 4" xfId="5568" xr:uid="{DF90AC7C-B81E-42B1-BCCE-FF0AA85A7174}"/>
    <cellStyle name="Comma 7 11 5 5" xfId="35096" xr:uid="{606E6986-2F8C-46E2-90C0-932111C05450}"/>
    <cellStyle name="Comma 7 11 6" xfId="20968" xr:uid="{AA6FCF52-B80B-4C4D-9A51-11260936E286}"/>
    <cellStyle name="Comma 7 11 6 2" xfId="50504" xr:uid="{453E24E2-414D-4562-9410-E080A04D3200}"/>
    <cellStyle name="Comma 7 11 6 3" xfId="37889" xr:uid="{32847408-6DF1-42FC-8041-1AB011C70ABF}"/>
    <cellStyle name="Comma 7 11 7" xfId="14382" xr:uid="{5973B743-A628-4D4E-BB10-3EE47D77AD9C}"/>
    <cellStyle name="Comma 7 11 7 2" xfId="44156" xr:uid="{2E6216B6-3AF5-4E33-94E8-B500CB40B799}"/>
    <cellStyle name="Comma 7 11 8" xfId="7795" xr:uid="{2946C9C4-FF7C-4B28-AFF6-F302C35A8634}"/>
    <cellStyle name="Comma 7 11 9" xfId="31596" xr:uid="{9B34D339-8623-47ED-9004-4EF3754AFA5D}"/>
    <cellStyle name="Comma 7 12" xfId="28181" xr:uid="{50A755BD-AC1A-4AE0-9C42-848BB8F488EB}"/>
    <cellStyle name="Comma 7 12 2" xfId="26425" xr:uid="{037E0C88-5C46-49F0-99A1-A350737151DB}"/>
    <cellStyle name="Comma 7 12 2 2" xfId="22928" xr:uid="{40B9EEF7-B842-4CA4-B9E6-1DD18CC3E141}"/>
    <cellStyle name="Comma 7 12 2 2 2" xfId="15421" xr:uid="{9F934740-7AEA-4418-9EA1-9A53668F3F69}"/>
    <cellStyle name="Comma 7 12 2 2 2 2" xfId="56056" xr:uid="{EBCE5CBE-1685-404A-9E96-91061B3ED3FB}"/>
    <cellStyle name="Comma 7 12 2 2 2 3" xfId="43441" xr:uid="{3A8DA22F-DB87-4C8B-BC84-7B57EA634899}"/>
    <cellStyle name="Comma 7 12 2 2 3" xfId="8835" xr:uid="{F9321C34-79F4-4EA9-8038-3F347D865365}"/>
    <cellStyle name="Comma 7 12 2 2 3 2" xfId="49778" xr:uid="{9FECEAA8-1E56-481B-8CFB-EC07A6E16385}"/>
    <cellStyle name="Comma 7 12 2 2 4" xfId="30689" xr:uid="{4851F343-E0FD-407A-887A-D3B87F9DADF6}"/>
    <cellStyle name="Comma 7 12 2 2 5" xfId="37151" xr:uid="{81673B69-C748-4921-9F06-F31EF13EC7D1}"/>
    <cellStyle name="Comma 7 12 2 3" xfId="25546" xr:uid="{2D923416-19FA-496F-893E-DB390079ACBD}"/>
    <cellStyle name="Comma 7 12 2 3 2" xfId="18039" xr:uid="{6808889D-6D11-47D0-AD98-9549DFC6A20D}"/>
    <cellStyle name="Comma 7 12 2 3 2 2" xfId="53438" xr:uid="{558CACF0-D775-4CF8-AECB-D93C6C865582}"/>
    <cellStyle name="Comma 7 12 2 3 2 3" xfId="40823" xr:uid="{61C25BBF-79DC-4926-B379-FF9BD449BD58}"/>
    <cellStyle name="Comma 7 12 2 3 3" xfId="11453" xr:uid="{94411766-AFE3-4913-A35F-CA62546F5064}"/>
    <cellStyle name="Comma 7 12 2 3 3 2" xfId="47160" xr:uid="{9D2AFC00-CFCB-4E90-A5ED-3AD37BB737B3}"/>
    <cellStyle name="Comma 7 12 2 3 4" xfId="5005" xr:uid="{22DC323A-FE99-4415-832C-9B1FC999F9E7}"/>
    <cellStyle name="Comma 7 12 2 3 5" xfId="34533" xr:uid="{CB58F40B-EB9E-4692-95B9-2FD3D71F8BC8}"/>
    <cellStyle name="Comma 7 12 2 4" xfId="18917" xr:uid="{7F364E05-CD66-4F4B-AB64-7F073BAFAE21}"/>
    <cellStyle name="Comma 7 12 2 4 2" xfId="52559" xr:uid="{3B8DC1CF-C5A9-4F4B-B147-35EF545DF1FA}"/>
    <cellStyle name="Comma 7 12 2 4 3" xfId="39944" xr:uid="{1A0EC166-FBBB-4D68-A817-2770EF5F5039}"/>
    <cellStyle name="Comma 7 12 2 5" xfId="12331" xr:uid="{357FE47C-7026-4506-9992-897703730268}"/>
    <cellStyle name="Comma 7 12 2 5 2" xfId="46281" xr:uid="{6E648501-6719-4957-A92D-07B8A206237A}"/>
    <cellStyle name="Comma 7 12 2 6" xfId="4127" xr:uid="{46894464-E6B3-47A9-A875-ABC8A27BDF27}"/>
    <cellStyle name="Comma 7 12 2 7" xfId="33654" xr:uid="{10241B8D-E8D6-4DEF-9A23-D08967C98E15}"/>
    <cellStyle name="Comma 7 12 3" xfId="27275" xr:uid="{A15346E3-9B25-43A0-A00F-FAB0FDC81625}"/>
    <cellStyle name="Comma 7 12 3 2" xfId="23778" xr:uid="{40B08EFC-1DB0-4286-B71C-47FF55AEAD6F}"/>
    <cellStyle name="Comma 7 12 3 2 2" xfId="16271" xr:uid="{F6FCBA15-C3C7-4D24-B2D1-63D98F53C4A3}"/>
    <cellStyle name="Comma 7 12 3 2 2 2" xfId="55206" xr:uid="{B75E39C2-ACAE-4D80-9C4A-AE7F6A6F6557}"/>
    <cellStyle name="Comma 7 12 3 2 2 3" xfId="42591" xr:uid="{870A96DD-CC83-49A1-B2EC-9218E3211871}"/>
    <cellStyle name="Comma 7 12 3 2 3" xfId="9685" xr:uid="{855134A5-8DE4-489F-BED4-46FBD93459F1}"/>
    <cellStyle name="Comma 7 12 3 2 3 2" xfId="48928" xr:uid="{054D7E31-B0F4-47D1-AA88-4B6F0CCB3460}"/>
    <cellStyle name="Comma 7 12 3 2 4" xfId="29839" xr:uid="{00A70CE5-8182-4DA9-A617-99D688BC29D2}"/>
    <cellStyle name="Comma 7 12 3 2 5" xfId="36301" xr:uid="{9BE782E8-F3EE-49F1-A989-4BC1F6731751}"/>
    <cellStyle name="Comma 7 12 3 3" xfId="19767" xr:uid="{FB4F8816-B7DE-412E-9F86-13942F425E06}"/>
    <cellStyle name="Comma 7 12 3 3 2" xfId="51709" xr:uid="{F80D2F96-70A6-4643-B010-5B5DEADFBA10}"/>
    <cellStyle name="Comma 7 12 3 3 3" xfId="39094" xr:uid="{8656EE8B-3F6A-4024-B645-1D29FAE327A4}"/>
    <cellStyle name="Comma 7 12 3 4" xfId="13181" xr:uid="{C22F25BE-6FB3-4DBA-9A7E-7660E31A7E4A}"/>
    <cellStyle name="Comma 7 12 3 4 2" xfId="45431" xr:uid="{5FC249FB-C35C-4E7E-8D1C-F3857693FD45}"/>
    <cellStyle name="Comma 7 12 3 5" xfId="6594" xr:uid="{98663DD5-784B-489E-A782-4199B6FECC0A}"/>
    <cellStyle name="Comma 7 12 3 6" xfId="32804" xr:uid="{32A710AB-84EC-490C-BF00-D2DEECF498B9}"/>
    <cellStyle name="Comma 7 12 4" xfId="24661" xr:uid="{37FBD7D0-B9AF-4A3C-9023-723B62F04407}"/>
    <cellStyle name="Comma 7 12 4 2" xfId="17154" xr:uid="{05AF1921-2019-4804-A873-A41C6C5F2125}"/>
    <cellStyle name="Comma 7 12 4 2 2" xfId="54323" xr:uid="{7973A71B-D494-46A0-9068-7AE055A6C693}"/>
    <cellStyle name="Comma 7 12 4 2 3" xfId="41708" xr:uid="{64A643A1-F7A3-493F-BE31-B600C09FEBF5}"/>
    <cellStyle name="Comma 7 12 4 3" xfId="10568" xr:uid="{7AE7B6F2-7F9F-4BE2-9BA9-71A839918C5C}"/>
    <cellStyle name="Comma 7 12 4 3 2" xfId="48045" xr:uid="{B8648D7F-0853-429A-8EA7-6116A0325F4D}"/>
    <cellStyle name="Comma 7 12 4 4" xfId="5890" xr:uid="{A5A8E6DC-0AF2-4161-980F-3F8D75EE297E}"/>
    <cellStyle name="Comma 7 12 4 5" xfId="35418" xr:uid="{E035DAEC-738F-4F3B-BFAE-3A3E193854AB}"/>
    <cellStyle name="Comma 7 12 5" xfId="20646" xr:uid="{93D9010A-CC7B-47D5-A0E2-3F5F0FD68E1D}"/>
    <cellStyle name="Comma 7 12 5 2" xfId="50828" xr:uid="{CF46D60D-AAA8-4DCB-A7C5-E0FA44BD1CB3}"/>
    <cellStyle name="Comma 7 12 5 3" xfId="38213" xr:uid="{5E478D3A-1F9A-4DA3-B32D-4728A9C1CE28}"/>
    <cellStyle name="Comma 7 12 6" xfId="14060" xr:uid="{0B4B8A13-7713-4DD3-9CAF-EDB1694AC948}"/>
    <cellStyle name="Comma 7 12 6 2" xfId="44531" xr:uid="{369424B5-1247-4747-B1A0-B4E0B7A14492}"/>
    <cellStyle name="Comma 7 12 7" xfId="7473" xr:uid="{C6DA9B57-555B-4708-9F25-5EE1EC074B90}"/>
    <cellStyle name="Comma 7 12 8" xfId="31921" xr:uid="{C93B1832-C08F-4DCD-8120-A6B628455299}"/>
    <cellStyle name="Comma 7 13" xfId="26832" xr:uid="{1CA323E6-F323-4968-9962-3487A8F45758}"/>
    <cellStyle name="Comma 7 13 2" xfId="23335" xr:uid="{4850A33B-DB4A-4326-A8BA-D4751A58249E}"/>
    <cellStyle name="Comma 7 13 2 2" xfId="15828" xr:uid="{4F0FD732-1456-4B73-9104-B0A11F3DBC26}"/>
    <cellStyle name="Comma 7 13 2 2 2" xfId="55649" xr:uid="{EF6BD824-EC03-4829-BF24-15A78235470D}"/>
    <cellStyle name="Comma 7 13 2 2 3" xfId="43034" xr:uid="{6E7A9A9A-BE4C-4144-AF15-744C309F6FC3}"/>
    <cellStyle name="Comma 7 13 2 3" xfId="9242" xr:uid="{8FB2F49B-CE81-49FF-A238-B93722322A77}"/>
    <cellStyle name="Comma 7 13 2 3 2" xfId="49371" xr:uid="{8F5AF17E-4AF1-449B-BDE2-4B1D1BA256CB}"/>
    <cellStyle name="Comma 7 13 2 4" xfId="30282" xr:uid="{79700443-C5A1-4321-99D1-2EBB9D828185}"/>
    <cellStyle name="Comma 7 13 2 5" xfId="36744" xr:uid="{4DF7CB08-A75C-44D4-B49F-5BD78FFB997B}"/>
    <cellStyle name="Comma 7 13 3" xfId="25957" xr:uid="{FEA4F197-4266-481A-9397-1B9D16907794}"/>
    <cellStyle name="Comma 7 13 3 2" xfId="18450" xr:uid="{51C479D8-8CE5-4F81-8D73-7B84C4A7EB4B}"/>
    <cellStyle name="Comma 7 13 3 2 2" xfId="53027" xr:uid="{BE8182B9-FE9D-4F41-8311-795C1BEFA00B}"/>
    <cellStyle name="Comma 7 13 3 2 3" xfId="40412" xr:uid="{A346F03D-1D11-458B-803D-120FBAF2D49A}"/>
    <cellStyle name="Comma 7 13 3 3" xfId="11864" xr:uid="{C8FE79F3-741C-4443-961E-65E75D633455}"/>
    <cellStyle name="Comma 7 13 3 3 2" xfId="46749" xr:uid="{29E98568-88E7-41AC-A1B0-0DF1C147C15E}"/>
    <cellStyle name="Comma 7 13 3 4" xfId="4594" xr:uid="{566901D3-3EC6-49A2-A98C-12FF449D51F1}"/>
    <cellStyle name="Comma 7 13 3 5" xfId="34122" xr:uid="{B011370F-9555-4F74-8973-1EA00A0025B8}"/>
    <cellStyle name="Comma 7 13 4" xfId="19324" xr:uid="{301BA733-F92D-49CB-AFB7-D32D1B4DF2CF}"/>
    <cellStyle name="Comma 7 13 4 2" xfId="52152" xr:uid="{C9027EEB-FFDC-4728-8A34-BE412B2997D4}"/>
    <cellStyle name="Comma 7 13 4 3" xfId="39537" xr:uid="{AF0F4C16-3B3D-4F7B-A296-0F8C53511BBE}"/>
    <cellStyle name="Comma 7 13 5" xfId="12738" xr:uid="{818BA335-8C46-479B-AD53-E8592650F40F}"/>
    <cellStyle name="Comma 7 13 5 2" xfId="45874" xr:uid="{16EFE431-F69A-487B-A7DE-21C0ED3F5754}"/>
    <cellStyle name="Comma 7 13 6" xfId="3720" xr:uid="{5A009918-331B-4F7B-BFD1-CE24B755DA04}"/>
    <cellStyle name="Comma 7 13 7" xfId="33247" xr:uid="{00978756-A2BB-4ADE-A594-EE8739DED515}"/>
    <cellStyle name="Comma 7 14" xfId="27680" xr:uid="{7989F95D-F561-41CA-804E-D27CB962D55B}"/>
    <cellStyle name="Comma 7 14 2" xfId="24183" xr:uid="{4051246F-F73E-4AF8-952D-8A015E888560}"/>
    <cellStyle name="Comma 7 14 2 2" xfId="16676" xr:uid="{452F6001-2FAE-418E-B094-96731890DDA2}"/>
    <cellStyle name="Comma 7 14 2 2 2" xfId="50359" xr:uid="{62B54B51-3A70-4A8E-AFF2-6BB57DB149A6}"/>
    <cellStyle name="Comma 7 14 2 2 3" xfId="37738" xr:uid="{740439A5-53C0-4339-847D-DCE4122ED9DC}"/>
    <cellStyle name="Comma 7 14 2 3" xfId="10090" xr:uid="{D4AC34EA-B87C-4A74-B9B8-F24194FE7315}"/>
    <cellStyle name="Comma 7 14 2 3 2" xfId="54801" xr:uid="{61F0C446-E200-447E-9C6E-D9DA1CD13101}"/>
    <cellStyle name="Comma 7 14 2 3 3" xfId="42186" xr:uid="{DEDB0A7C-2D1B-4403-85AD-B2B52396EEC7}"/>
    <cellStyle name="Comma 7 14 2 4" xfId="29434" xr:uid="{09C0D361-1310-41A1-8130-ABD4F244B428}"/>
    <cellStyle name="Comma 7 14 2 4 2" xfId="48523" xr:uid="{12EFF48B-E53A-4980-BCD9-843C71175FC6}"/>
    <cellStyle name="Comma 7 14 2 5" xfId="35896" xr:uid="{07A894FA-2372-440D-B1FD-09C1B986048E}"/>
    <cellStyle name="Comma 7 14 3" xfId="20172" xr:uid="{D219308F-9EA5-42AA-A253-F6BBA8390C13}"/>
    <cellStyle name="Comma 7 14 3 2" xfId="51304" xr:uid="{3A588A76-69F1-47FD-949B-9B4E8E602BC0}"/>
    <cellStyle name="Comma 7 14 3 3" xfId="38689" xr:uid="{7D4A2E01-C2A9-468A-BDB5-0FCAE637022F}"/>
    <cellStyle name="Comma 7 14 4" xfId="13586" xr:uid="{B87541A4-D94D-4BE3-982D-0E8DF84BE1FB}"/>
    <cellStyle name="Comma 7 14 4 2" xfId="45026" xr:uid="{2D591D98-D4A2-48C7-958E-30F701F25F88}"/>
    <cellStyle name="Comma 7 14 5" xfId="6999" xr:uid="{E24B708C-0E09-4DF6-AA6C-3455EE27A50D}"/>
    <cellStyle name="Comma 7 14 6" xfId="32399" xr:uid="{8948CFED-1231-4A20-96B6-4E9125B8591D}"/>
    <cellStyle name="Comma 7 15" xfId="25072" xr:uid="{305B8A5E-649C-472B-8A4C-D977A73B8368}"/>
    <cellStyle name="Comma 7 15 2" xfId="17565" xr:uid="{F839B056-DECD-497D-989E-5725B4413189}"/>
    <cellStyle name="Comma 7 15 2 2" xfId="53912" xr:uid="{D1C1AF79-32AF-4823-A95B-621EC846FCD1}"/>
    <cellStyle name="Comma 7 15 2 3" xfId="41297" xr:uid="{A6E5F12B-2296-411B-9249-88C9C1F12E9C}"/>
    <cellStyle name="Comma 7 15 3" xfId="10979" xr:uid="{D623CEAA-22F1-4D5E-967A-39C871BC7D45}"/>
    <cellStyle name="Comma 7 15 3 2" xfId="47634" xr:uid="{DF0004BD-1875-4B1B-851E-0308EA3E7420}"/>
    <cellStyle name="Comma 7 15 4" xfId="5479" xr:uid="{66AE435F-05AF-49BD-AB30-D39384279884}"/>
    <cellStyle name="Comma 7 15 5" xfId="35007" xr:uid="{9E87295F-BEB6-434E-BEA8-856AA50CF602}"/>
    <cellStyle name="Comma 7 16" xfId="28730" xr:uid="{73B9224B-C351-4ACD-BD2C-808C81C9CBF1}"/>
    <cellStyle name="Comma 7 16 2" xfId="21059" xr:uid="{43CAAF41-7ED5-4F8A-BDFC-FE9F52972958}"/>
    <cellStyle name="Comma 7 16 2 2" xfId="50249" xr:uid="{A8D3DC29-FE3F-42A8-9364-A2500AAA242C}"/>
    <cellStyle name="Comma 7 16 3" xfId="14473" xr:uid="{FDE9EE40-DF75-4A3A-AD81-C45D75C9A256}"/>
    <cellStyle name="Comma 7 16 4" xfId="7886" xr:uid="{55D520B3-6442-43C4-869E-292F225D61B5}"/>
    <cellStyle name="Comma 7 16 5" xfId="37622" xr:uid="{B780B70C-1235-489C-BB4B-9D1B3039AA67}"/>
    <cellStyle name="Comma 7 17" xfId="22425" xr:uid="{A213DB04-839E-47F0-98CB-EE5ABC900F6F}"/>
    <cellStyle name="Comma 7 17 2" xfId="14918" xr:uid="{3C91229A-4588-4AA9-9EB1-8DCCB23B9904}"/>
    <cellStyle name="Comma 7 17 2 2" xfId="50260" xr:uid="{8A629F33-085F-42E1-A463-05BA0AFF066A}"/>
    <cellStyle name="Comma 7 17 3" xfId="8332" xr:uid="{9A973EB0-8D9C-4011-B3A9-396AC19E2316}"/>
    <cellStyle name="Comma 7 17 4" xfId="31192" xr:uid="{928BDA7F-B88B-41F8-918A-78A2528B40EF}"/>
    <cellStyle name="Comma 7 17 5" xfId="37633" xr:uid="{B18547C5-62C6-46C6-B114-3349F0E3A12C}"/>
    <cellStyle name="Comma 7 18" xfId="28237" xr:uid="{E4C27406-BEFC-47E9-A48F-92366D824E47}"/>
    <cellStyle name="Comma 7 18 2" xfId="27755" xr:uid="{7A899A3B-83A8-445A-9868-BAE8A2C9E10A}"/>
    <cellStyle name="Comma 7 18 2 2" xfId="26025" xr:uid="{C8D68070-0F81-4540-9B01-C0B1DE979B71}"/>
    <cellStyle name="Comma 7 18 2 2 2" xfId="22527" xr:uid="{C4FE9A9B-0B74-425D-8B02-39CAA3B51AA3}"/>
    <cellStyle name="Comma 7 18 2 2 2 2" xfId="15020" xr:uid="{AA23070D-D2E2-42B1-91BF-914F99309E1C}"/>
    <cellStyle name="Comma 7 18 2 2 2 2 2" xfId="56457" xr:uid="{8AC3E1DD-EC60-4B47-A302-7A56DEBF5167}"/>
    <cellStyle name="Comma 7 18 2 2 2 2 3" xfId="43842" xr:uid="{0687944A-10B2-4449-8016-31955FADAD7A}"/>
    <cellStyle name="Comma 7 18 2 2 2 3" xfId="8434" xr:uid="{5FE8CFCC-DFB0-44AD-A079-45F61490E8D3}"/>
    <cellStyle name="Comma 7 18 2 2 2 3 2" xfId="50179" xr:uid="{6974F5F8-0F65-4498-9E76-5B5DC02542DB}"/>
    <cellStyle name="Comma 7 18 2 2 2 4" xfId="31090" xr:uid="{CBF35CCA-B704-49BF-997C-D7F794B6FE06}"/>
    <cellStyle name="Comma 7 18 2 2 2 5" xfId="37552" xr:uid="{7CE356D4-3A78-44A7-AD06-33C19332EBA7}"/>
    <cellStyle name="Comma 7 18 2 2 3" xfId="25145" xr:uid="{84A3A423-0848-41C7-957F-169FA45F0F5D}"/>
    <cellStyle name="Comma 7 18 2 2 3 2" xfId="17638" xr:uid="{DDC28A46-84C7-4A75-9B77-41F854F779FF}"/>
    <cellStyle name="Comma 7 18 2 2 3 2 2" xfId="53839" xr:uid="{0AC655E2-2B05-4B0F-97B6-8AF0954E5D86}"/>
    <cellStyle name="Comma 7 18 2 2 3 2 3" xfId="41224" xr:uid="{4207B72D-B514-4FB1-AD64-49286CC86458}"/>
    <cellStyle name="Comma 7 18 2 2 3 3" xfId="11052" xr:uid="{9F62A789-FCD3-445A-846D-A9D1B6BAEB4A}"/>
    <cellStyle name="Comma 7 18 2 2 3 3 2" xfId="47561" xr:uid="{36963B28-014D-4F06-8220-FABE9499C183}"/>
    <cellStyle name="Comma 7 18 2 2 3 4" xfId="5406" xr:uid="{EB3D9B84-D605-4A81-8A54-1B7F0B59D9E5}"/>
    <cellStyle name="Comma 7 18 2 2 3 5" xfId="34934" xr:uid="{35B9B617-EF53-4CED-A312-74E8227EB3EB}"/>
    <cellStyle name="Comma 7 18 2 2 4" xfId="18517" xr:uid="{133E651B-D55C-4756-992D-69FC008049C5}"/>
    <cellStyle name="Comma 7 18 2 2 4 2" xfId="52960" xr:uid="{5D33D827-7918-49DD-97C9-56D59DCE8C6C}"/>
    <cellStyle name="Comma 7 18 2 2 4 3" xfId="40345" xr:uid="{F05F04B9-A125-40DF-A974-A0A5B09C9DDE}"/>
    <cellStyle name="Comma 7 18 2 2 5" xfId="11931" xr:uid="{C719C503-FC05-40E2-A928-78DAF4F7751F}"/>
    <cellStyle name="Comma 7 18 2 2 5 2" xfId="46682" xr:uid="{393D8763-61F6-4659-90E9-333645DA4940}"/>
    <cellStyle name="Comma 7 18 2 2 6" xfId="4527" xr:uid="{BED81D96-FCDF-4278-9345-24D72A018986}"/>
    <cellStyle name="Comma 7 18 2 2 7" xfId="34055" xr:uid="{AD6967C0-AE18-4BA1-8296-C58AF5F81A60}"/>
    <cellStyle name="Comma 7 18 2 3" xfId="27316" xr:uid="{1644E8E7-824D-468B-92E1-24E8FB24BDEB}"/>
    <cellStyle name="Comma 7 18 2 3 2" xfId="23819" xr:uid="{6F80CFF0-2ED3-4765-880F-6FB9985418F7}"/>
    <cellStyle name="Comma 7 18 2 3 2 2" xfId="16312" xr:uid="{DEDF6F54-B830-43CA-9E2D-29FD12E1A9AF}"/>
    <cellStyle name="Comma 7 18 2 3 2 2 2" xfId="55165" xr:uid="{47ED9110-986D-427C-B694-1EC327435923}"/>
    <cellStyle name="Comma 7 18 2 3 2 2 3" xfId="42550" xr:uid="{5D3F49C0-05F7-4933-9A83-7270AAA22B27}"/>
    <cellStyle name="Comma 7 18 2 3 2 3" xfId="9726" xr:uid="{4D367732-77E0-4F9E-AC5E-BACCC3E0C8EB}"/>
    <cellStyle name="Comma 7 18 2 3 2 3 2" xfId="48887" xr:uid="{53A92993-971A-4686-ABED-2D5D6BBB33EE}"/>
    <cellStyle name="Comma 7 18 2 3 2 4" xfId="29798" xr:uid="{9213631A-5CAD-4A50-8998-3273DC3323EC}"/>
    <cellStyle name="Comma 7 18 2 3 2 5" xfId="36260" xr:uid="{17BEFE53-FC26-4F86-B79A-2C53D431196B}"/>
    <cellStyle name="Comma 7 18 2 3 3" xfId="19808" xr:uid="{2B672A93-6426-4D73-BF74-F62D8EBB0D3F}"/>
    <cellStyle name="Comma 7 18 2 3 3 2" xfId="51668" xr:uid="{F51674D6-AE82-452F-8049-114697334767}"/>
    <cellStyle name="Comma 7 18 2 3 3 3" xfId="39053" xr:uid="{896C52C3-1B7F-416D-B947-490CA6AA82D3}"/>
    <cellStyle name="Comma 7 18 2 3 4" xfId="13222" xr:uid="{CEA422E1-C8C1-4C6E-B1A5-7605FE25EF26}"/>
    <cellStyle name="Comma 7 18 2 3 4 2" xfId="45390" xr:uid="{99E9092F-223C-4686-BE90-E807D33DFE4E}"/>
    <cellStyle name="Comma 7 18 2 3 5" xfId="6635" xr:uid="{2725DA1F-6275-4B79-83C8-E2C6C881E46B}"/>
    <cellStyle name="Comma 7 18 2 3 6" xfId="32763" xr:uid="{6C3C5B1C-519F-4652-8060-AAAEF3C4FA7F}"/>
    <cellStyle name="Comma 7 18 2 4" xfId="24260" xr:uid="{44C46A31-134C-4622-B072-73269792DCA1}"/>
    <cellStyle name="Comma 7 18 2 4 2" xfId="16753" xr:uid="{9261DB26-8A6C-4FEE-824C-F417748533E2}"/>
    <cellStyle name="Comma 7 18 2 4 2 2" xfId="54724" xr:uid="{5DCBD112-E729-48DE-8503-537B3C9792F7}"/>
    <cellStyle name="Comma 7 18 2 4 2 3" xfId="42109" xr:uid="{276A8CAD-81A7-461C-B085-4461C9EB0B7B}"/>
    <cellStyle name="Comma 7 18 2 4 3" xfId="10167" xr:uid="{4812D703-A50A-4A63-BED8-8F8878E85110}"/>
    <cellStyle name="Comma 7 18 2 4 3 2" xfId="48446" xr:uid="{78ADBA7D-0874-4280-A544-C30D9A7AF4A9}"/>
    <cellStyle name="Comma 7 18 2 4 4" xfId="29357" xr:uid="{B5258AC3-8431-45FC-B9F3-DD6C04270EA1}"/>
    <cellStyle name="Comma 7 18 2 4 5" xfId="35819" xr:uid="{70F614CA-0068-45F9-AB21-229F1842632D}"/>
    <cellStyle name="Comma 7 18 2 5" xfId="20247" xr:uid="{CC58CDC6-E32D-4899-ABF2-B2860543799B}"/>
    <cellStyle name="Comma 7 18 2 5 2" xfId="51227" xr:uid="{90793248-7AC3-40B2-922F-9A6BE9B1F4B6}"/>
    <cellStyle name="Comma 7 18 2 5 3" xfId="38612" xr:uid="{F3D06572-2A9F-4478-A560-A2AAD1405731}"/>
    <cellStyle name="Comma 7 18 2 6" xfId="13661" xr:uid="{BA59A0A3-915B-4A7C-9697-18EF0422009B}"/>
    <cellStyle name="Comma 7 18 2 6 2" xfId="44949" xr:uid="{82E232E1-71AC-4BDF-A0A8-157715027397}"/>
    <cellStyle name="Comma 7 18 2 7" xfId="7074" xr:uid="{DFDD6BF6-6364-4222-9EDF-44F5A62203F3}"/>
    <cellStyle name="Comma 7 18 2 8" xfId="32322" xr:uid="{3A342C8D-F45D-40C3-8365-40FBC7A8AF47}"/>
    <cellStyle name="Comma 7 18 3" xfId="26466" xr:uid="{4FB88F27-D209-418C-8ED9-61AEFAED977E}"/>
    <cellStyle name="Comma 7 18 3 2" xfId="22969" xr:uid="{B4F63E38-FE60-43D7-9D2E-897DF40179C2}"/>
    <cellStyle name="Comma 7 18 3 2 2" xfId="15462" xr:uid="{67C7E040-132A-4646-ADD0-4336BC5AF4E6}"/>
    <cellStyle name="Comma 7 18 3 2 2 2" xfId="56015" xr:uid="{74A8B602-C37D-49CD-B2DA-7446D16F5458}"/>
    <cellStyle name="Comma 7 18 3 2 2 3" xfId="43400" xr:uid="{C8E54E2B-EFF5-472C-B15E-1D2F72773FFB}"/>
    <cellStyle name="Comma 7 18 3 2 3" xfId="8876" xr:uid="{C76D7415-C398-42AE-A7CB-643C2DBCC8BC}"/>
    <cellStyle name="Comma 7 18 3 2 3 2" xfId="49737" xr:uid="{EAECD60F-3C68-424D-8DF4-D1B3623C0684}"/>
    <cellStyle name="Comma 7 18 3 2 4" xfId="30648" xr:uid="{8C0AA7AA-2693-4B29-8721-3FB53CF7656D}"/>
    <cellStyle name="Comma 7 18 3 2 5" xfId="37110" xr:uid="{AC30102E-8EEA-4961-A39D-4E58BECD3F3B}"/>
    <cellStyle name="Comma 7 18 3 3" xfId="25588" xr:uid="{6D929E40-72A4-4676-AA00-F5D784490BC2}"/>
    <cellStyle name="Comma 7 18 3 3 2" xfId="18081" xr:uid="{101F68AF-736A-4333-895F-8B675D90A350}"/>
    <cellStyle name="Comma 7 18 3 3 2 2" xfId="53396" xr:uid="{CD58C872-240A-44A9-A097-8461FC92E520}"/>
    <cellStyle name="Comma 7 18 3 3 2 3" xfId="40781" xr:uid="{C3C0E675-9A35-4D30-94C4-FF19B389D711}"/>
    <cellStyle name="Comma 7 18 3 3 3" xfId="11495" xr:uid="{CD9142BD-D206-428D-8BC4-2F080C7D3432}"/>
    <cellStyle name="Comma 7 18 3 3 3 2" xfId="47118" xr:uid="{A5AB8BBC-0824-48DF-A004-E1EA1B9C3A33}"/>
    <cellStyle name="Comma 7 18 3 3 4" xfId="4963" xr:uid="{B88FF428-28A1-4756-81A3-AB29B7AB8A7E}"/>
    <cellStyle name="Comma 7 18 3 3 5" xfId="34491" xr:uid="{CF899C3D-4657-4EE7-A252-B37835CE5136}"/>
    <cellStyle name="Comma 7 18 3 4" xfId="18958" xr:uid="{8409DF1B-BAB4-4518-BD0C-8055BC38E180}"/>
    <cellStyle name="Comma 7 18 3 4 2" xfId="52518" xr:uid="{9C4F25B0-065C-4C17-B080-B1EA3E042CF1}"/>
    <cellStyle name="Comma 7 18 3 4 3" xfId="39903" xr:uid="{482DFC32-BFDE-49E1-8B30-8E0B1C6BB1EE}"/>
    <cellStyle name="Comma 7 18 3 5" xfId="12372" xr:uid="{22A4FDAC-A941-49FD-B915-A055945F61F8}"/>
    <cellStyle name="Comma 7 18 3 5 2" xfId="46240" xr:uid="{C0E66370-5FD2-453F-8D7B-1C9A2334C2EF}"/>
    <cellStyle name="Comma 7 18 3 6" xfId="4086" xr:uid="{A76E2F1D-EFD7-468C-B944-9DE338899215}"/>
    <cellStyle name="Comma 7 18 3 7" xfId="33613" xr:uid="{5632FE91-FFFB-4D2F-A1E0-1EF15CDD3FC0}"/>
    <cellStyle name="Comma 7 18 4" xfId="24703" xr:uid="{BB792686-4A83-4E93-B28E-1BFF1607D25B}"/>
    <cellStyle name="Comma 7 18 4 2" xfId="17196" xr:uid="{37656C8E-0CB9-41CA-9472-D7B74BECDAEF}"/>
    <cellStyle name="Comma 7 18 4 2 2" xfId="54281" xr:uid="{B23BA113-4F7E-44BE-B0F0-4948CFDCBF7D}"/>
    <cellStyle name="Comma 7 18 4 2 3" xfId="41666" xr:uid="{036F466F-A998-4304-8BAA-AFC915C89452}"/>
    <cellStyle name="Comma 7 18 4 3" xfId="10610" xr:uid="{569539BF-3F80-4A56-93E3-158CB7EAE793}"/>
    <cellStyle name="Comma 7 18 4 3 2" xfId="48003" xr:uid="{9BDA1DA7-44D1-4FFF-A037-E6DEBEBC6449}"/>
    <cellStyle name="Comma 7 18 4 4" xfId="5848" xr:uid="{D13AE5AD-A194-49D1-A9B2-7F4F2EB26DE1}"/>
    <cellStyle name="Comma 7 18 4 5" xfId="35376" xr:uid="{B0CCDB88-1E85-42C1-B59F-7FF7C22D4F21}"/>
    <cellStyle name="Comma 7 18 5" xfId="20687" xr:uid="{38934224-76DF-41A1-9044-F9FF2115922A}"/>
    <cellStyle name="Comma 7 18 5 2" xfId="50786" xr:uid="{279D501A-5AD9-43D4-A54A-40FB03AC197B}"/>
    <cellStyle name="Comma 7 18 5 3" xfId="38171" xr:uid="{FF962850-5CB9-4C6D-87F9-FDECBC55BCEF}"/>
    <cellStyle name="Comma 7 18 6" xfId="14101" xr:uid="{6726D697-63E2-4BEC-9566-1F71EC304FCC}"/>
    <cellStyle name="Comma 7 18 6 2" xfId="44483" xr:uid="{BB488BF2-3ADC-4A9A-8551-F51BF719292E}"/>
    <cellStyle name="Comma 7 18 7" xfId="7514" xr:uid="{8F87D238-07C0-425F-B9B4-7B70D3EE9DE3}"/>
    <cellStyle name="Comma 7 18 8" xfId="31878" xr:uid="{0F19816D-2232-4B6D-AA01-9B164E4BE667}"/>
    <cellStyle name="Comma 7 19" xfId="29074" xr:uid="{201B63C0-8E70-4A8C-8F08-E25166B6F7C8}"/>
    <cellStyle name="Comma 7 19 2" xfId="21332" xr:uid="{04F48C53-0973-4609-815C-AB52A4F9894A}"/>
    <cellStyle name="Comma 7 19 2 2" xfId="50286" xr:uid="{A8F943B1-451F-449C-8BB8-856467D7FF14}"/>
    <cellStyle name="Comma 7 19 3" xfId="14746" xr:uid="{CB5B8772-DA27-4700-A63A-D97EEA3D472D}"/>
    <cellStyle name="Comma 7 19 4" xfId="8159" xr:uid="{C4D3760A-E013-4E38-8EA0-22AC1B73A25D}"/>
    <cellStyle name="Comma 7 19 5" xfId="37662" xr:uid="{19083F78-1411-4C33-A9B9-FF754AC2A2FE}"/>
    <cellStyle name="Comma 7 2" xfId="140" xr:uid="{E99F0CBB-2926-4DBB-AA93-AA0CFAFB2FAB}"/>
    <cellStyle name="Comma 7 2 10" xfId="21963" xr:uid="{A499A040-9C5F-4F51-8855-0D4720829E18}"/>
    <cellStyle name="Comma 7 2 10 2" xfId="31499" xr:uid="{8BBE83AC-4B89-4097-991D-7B86CE598FEC}"/>
    <cellStyle name="Comma 7 2 11" xfId="21655" xr:uid="{8126196D-4789-4D9E-A248-F20E23C1930C}"/>
    <cellStyle name="Comma 7 2 11 2" xfId="43927" xr:uid="{747EC8DE-388F-465A-9EE3-FC728E3F1AEF}"/>
    <cellStyle name="Comma 7 2 12" xfId="21712" xr:uid="{F9FFACE9-AAA5-4D41-921F-7532D7D7818A}"/>
    <cellStyle name="Comma 7 2 13" xfId="21393" xr:uid="{FF7FAA3C-1786-42FD-AA28-079838289AAC}"/>
    <cellStyle name="Comma 7 2 14" xfId="14807" xr:uid="{5179B449-D1A6-4518-BA87-1B94FDED8D29}"/>
    <cellStyle name="Comma 7 2 15" xfId="8220" xr:uid="{97D096E4-37AA-4B7A-B726-0E22935E3873}"/>
    <cellStyle name="Comma 7 2 16" xfId="29164" xr:uid="{4649CC2F-0546-47FD-B5C2-823A1FAC657A}"/>
    <cellStyle name="Comma 7 2 17" xfId="1507" xr:uid="{AB271D18-027D-4852-A572-B60CE98992B9}"/>
    <cellStyle name="Comma 7 2 18" xfId="31406" xr:uid="{A1A2F2E4-1839-4A36-B048-575276AF8844}"/>
    <cellStyle name="Comma 7 2 19" xfId="1404" xr:uid="{95ADAAF6-6D7A-4799-97B4-E9CC18188EA0}"/>
    <cellStyle name="Comma 7 2 2" xfId="1426" xr:uid="{E600BC73-BC2C-43BD-8B26-A8CE38C4F857}"/>
    <cellStyle name="Comma 7 2 2 10" xfId="20975" xr:uid="{E2BF3B51-8932-4B5C-9008-C1E8DD083882}"/>
    <cellStyle name="Comma 7 2 2 10 2" xfId="44148" xr:uid="{55596C66-A674-4A48-B3F2-2EE8DC57ACD8}"/>
    <cellStyle name="Comma 7 2 2 11" xfId="14389" xr:uid="{9FB183D8-6FF5-4CC0-BB17-085E8E0AE355}"/>
    <cellStyle name="Comma 7 2 2 11 2" xfId="56616" xr:uid="{2F40D734-B6E2-4C57-979D-905A7EDE89EB}"/>
    <cellStyle name="Comma 7 2 2 12" xfId="7802" xr:uid="{517EDB35-4E1E-42F2-AD83-700575E31D5A}"/>
    <cellStyle name="Comma 7 2 2 13" xfId="31589" xr:uid="{0D6F73D3-860E-4097-B128-76BE4DEFDAB7}"/>
    <cellStyle name="Comma 7 2 2 2" xfId="28458" xr:uid="{3083D44E-CB79-4B44-9775-EF15C1E041DA}"/>
    <cellStyle name="Comma 7 2 2 2 10" xfId="14314" xr:uid="{41246D47-ED4D-4BF8-AEC3-A4AC48E82D54}"/>
    <cellStyle name="Comma 7 2 2 2 11" xfId="7727" xr:uid="{7A5ADCF5-175F-4B35-A628-6A31710FB4DA}"/>
    <cellStyle name="Comma 7 2 2 2 12" xfId="31664" xr:uid="{28C14B17-1DAB-4DC8-9929-8CD019E6D791}"/>
    <cellStyle name="Comma 7 2 2 2 2" xfId="28303" xr:uid="{F07811E4-001A-41DE-A7E3-A799D5B21EB0}"/>
    <cellStyle name="Comma 7 2 2 2 2 2" xfId="27813" xr:uid="{793645CB-AA3E-4684-A074-0E656C6CDA69}"/>
    <cellStyle name="Comma 7 2 2 2 2 2 2" xfId="26083" xr:uid="{1F5F1847-1FF4-4547-B792-9B3E836E92A2}"/>
    <cellStyle name="Comma 7 2 2 2 2 2 2 2" xfId="22585" xr:uid="{83A1AF80-4D72-4CE3-A71B-9FD7B828E139}"/>
    <cellStyle name="Comma 7 2 2 2 2 2 2 2 2" xfId="15078" xr:uid="{747773A2-3BC8-4163-8502-6B4A39686B36}"/>
    <cellStyle name="Comma 7 2 2 2 2 2 2 2 2 2" xfId="56399" xr:uid="{930B6F2F-8A1F-4D02-981C-8C480C380B16}"/>
    <cellStyle name="Comma 7 2 2 2 2 2 2 2 2 3" xfId="43784" xr:uid="{17EC5AD9-4935-4BA9-97AC-8EABE33453FD}"/>
    <cellStyle name="Comma 7 2 2 2 2 2 2 2 3" xfId="8492" xr:uid="{B66E62E1-BA57-4553-A4A5-C04507D74061}"/>
    <cellStyle name="Comma 7 2 2 2 2 2 2 2 3 2" xfId="50121" xr:uid="{94D5FBE7-1F36-4C73-AB62-A2A3AC2A5C51}"/>
    <cellStyle name="Comma 7 2 2 2 2 2 2 2 4" xfId="31032" xr:uid="{C7A54A1B-D90F-445A-990A-3C41208F1220}"/>
    <cellStyle name="Comma 7 2 2 2 2 2 2 2 5" xfId="37494" xr:uid="{82CFB47B-44CB-4B52-A33C-5D6336D40098}"/>
    <cellStyle name="Comma 7 2 2 2 2 2 2 3" xfId="25203" xr:uid="{4CFA7D10-B17D-4741-AFAE-4A4B369FBFBC}"/>
    <cellStyle name="Comma 7 2 2 2 2 2 2 3 2" xfId="17696" xr:uid="{7901B9D0-9625-4FB5-94AB-3BE3A7EDBEE1}"/>
    <cellStyle name="Comma 7 2 2 2 2 2 2 3 2 2" xfId="53781" xr:uid="{7A4DAA98-5CF3-44B0-A5DE-D166DDBC8CBF}"/>
    <cellStyle name="Comma 7 2 2 2 2 2 2 3 2 3" xfId="41166" xr:uid="{AA5923ED-520C-4C95-8DB1-41DD768768D8}"/>
    <cellStyle name="Comma 7 2 2 2 2 2 2 3 3" xfId="11110" xr:uid="{6607D8A5-B721-4E27-87F0-8E646D11CBAB}"/>
    <cellStyle name="Comma 7 2 2 2 2 2 2 3 3 2" xfId="47503" xr:uid="{45507BFD-E074-4E87-90E7-9EA824C4587E}"/>
    <cellStyle name="Comma 7 2 2 2 2 2 2 3 4" xfId="5348" xr:uid="{A3A69865-9CC7-4657-8B67-6132A0901D3E}"/>
    <cellStyle name="Comma 7 2 2 2 2 2 2 3 5" xfId="34876" xr:uid="{F9F05FBF-9997-4732-84EC-D2E2036ED62E}"/>
    <cellStyle name="Comma 7 2 2 2 2 2 2 4" xfId="18575" xr:uid="{0BD4E0AA-265F-4F3E-9B8D-B01B88236BBC}"/>
    <cellStyle name="Comma 7 2 2 2 2 2 2 4 2" xfId="52902" xr:uid="{2AE8CDD8-92B8-42FF-BE33-F5A97DC297DC}"/>
    <cellStyle name="Comma 7 2 2 2 2 2 2 4 3" xfId="40287" xr:uid="{5735CD7C-0E49-429C-A1F4-7F382E6E1E51}"/>
    <cellStyle name="Comma 7 2 2 2 2 2 2 5" xfId="11989" xr:uid="{2527287D-66DF-41DF-9211-320DAD7CFD7F}"/>
    <cellStyle name="Comma 7 2 2 2 2 2 2 5 2" xfId="46624" xr:uid="{4235D1F4-8E93-4577-B762-0B7ED3794E98}"/>
    <cellStyle name="Comma 7 2 2 2 2 2 2 6" xfId="4469" xr:uid="{4C8937AC-C59C-4276-AE0A-615CE3F7BAFA}"/>
    <cellStyle name="Comma 7 2 2 2 2 2 2 7" xfId="33997" xr:uid="{AD201C02-B405-4952-B34D-A1D0E6ECED50}"/>
    <cellStyle name="Comma 7 2 2 2 2 2 3" xfId="26939" xr:uid="{84BEBA32-0048-4990-A88A-D60F3C0F34FE}"/>
    <cellStyle name="Comma 7 2 2 2 2 2 3 2" xfId="23442" xr:uid="{57A8CC8C-EECB-48BC-9A91-1C8F75CB3DDB}"/>
    <cellStyle name="Comma 7 2 2 2 2 2 3 2 2" xfId="15935" xr:uid="{74B643D4-E0B1-48F3-B9C6-FB2AA00E3CEF}"/>
    <cellStyle name="Comma 7 2 2 2 2 2 3 2 2 2" xfId="55542" xr:uid="{9D44E9FE-75D6-4A46-B6C3-4EA8E1A04E1A}"/>
    <cellStyle name="Comma 7 2 2 2 2 2 3 2 2 3" xfId="42927" xr:uid="{3E43C060-B31C-4FE0-A219-CAC982E9D3C9}"/>
    <cellStyle name="Comma 7 2 2 2 2 2 3 2 3" xfId="9349" xr:uid="{D8998A6D-FD3A-43C7-A46E-C85068F832B9}"/>
    <cellStyle name="Comma 7 2 2 2 2 2 3 2 3 2" xfId="49264" xr:uid="{62C1F51A-4882-4335-A733-F5334C647806}"/>
    <cellStyle name="Comma 7 2 2 2 2 2 3 2 4" xfId="30175" xr:uid="{B8BDB951-8BA0-4C86-ADF6-5E1BD6105C20}"/>
    <cellStyle name="Comma 7 2 2 2 2 2 3 2 5" xfId="36637" xr:uid="{BD8BB69E-F3BC-415A-AC8B-2B59FEEA2BD8}"/>
    <cellStyle name="Comma 7 2 2 2 2 2 3 3" xfId="19431" xr:uid="{58E7473B-E1AD-4A2F-8AFB-314441A485DF}"/>
    <cellStyle name="Comma 7 2 2 2 2 2 3 3 2" xfId="52045" xr:uid="{FB0A4FEE-A216-4601-80D9-CF1446B9A2FF}"/>
    <cellStyle name="Comma 7 2 2 2 2 2 3 3 3" xfId="39430" xr:uid="{F878394F-41F5-4539-9542-4376EFAAA80C}"/>
    <cellStyle name="Comma 7 2 2 2 2 2 3 4" xfId="12845" xr:uid="{774DE5D0-F576-4641-AE27-8313909C3B39}"/>
    <cellStyle name="Comma 7 2 2 2 2 2 3 4 2" xfId="45767" xr:uid="{3C80F804-68CD-4DA1-89C0-47EE116350B6}"/>
    <cellStyle name="Comma 7 2 2 2 2 2 3 5" xfId="3613" xr:uid="{27386E32-3FF8-4C83-B9CB-CAD201085143}"/>
    <cellStyle name="Comma 7 2 2 2 2 2 3 6" xfId="33140" xr:uid="{D52D82B5-B017-438E-95CD-E22D0BF54D2B}"/>
    <cellStyle name="Comma 7 2 2 2 2 2 4" xfId="24318" xr:uid="{37B47E12-4C75-4DDC-B189-B28A0D1F3AAA}"/>
    <cellStyle name="Comma 7 2 2 2 2 2 4 2" xfId="16811" xr:uid="{F2182DF0-C558-4F0C-89E2-1686A257A935}"/>
    <cellStyle name="Comma 7 2 2 2 2 2 4 2 2" xfId="54666" xr:uid="{8EE88EB3-9DB5-425F-BDEB-E823CBBAED74}"/>
    <cellStyle name="Comma 7 2 2 2 2 2 4 2 3" xfId="42051" xr:uid="{F78223F4-2C32-48C3-8C6B-38629FF1FC49}"/>
    <cellStyle name="Comma 7 2 2 2 2 2 4 3" xfId="10225" xr:uid="{26858F57-6AD6-441E-B9DA-FCE2221548AD}"/>
    <cellStyle name="Comma 7 2 2 2 2 2 4 3 2" xfId="48388" xr:uid="{A4EC9795-DCF6-4BC4-84E0-C321DFBA6B45}"/>
    <cellStyle name="Comma 7 2 2 2 2 2 4 4" xfId="6233" xr:uid="{530CAA05-F9BE-4E01-A394-2816DE590DAA}"/>
    <cellStyle name="Comma 7 2 2 2 2 2 4 5" xfId="35761" xr:uid="{99CA177D-B3AF-46FF-B79B-6544E1DDCE27}"/>
    <cellStyle name="Comma 7 2 2 2 2 2 5" xfId="20305" xr:uid="{EA77D090-08CD-473D-B00C-C1094720662C}"/>
    <cellStyle name="Comma 7 2 2 2 2 2 5 2" xfId="51169" xr:uid="{FE9ABDC0-8E7C-424E-AD77-9F02BD940A98}"/>
    <cellStyle name="Comma 7 2 2 2 2 2 5 3" xfId="38554" xr:uid="{7984D2D1-D8D0-4E8D-BF91-C78E7B84FC7A}"/>
    <cellStyle name="Comma 7 2 2 2 2 2 6" xfId="13719" xr:uid="{39D101A8-4F88-4940-ACB7-3F2B1CFB2423}"/>
    <cellStyle name="Comma 7 2 2 2 2 2 6 2" xfId="44891" xr:uid="{B18680E2-5D6E-49C9-8496-2646EA376119}"/>
    <cellStyle name="Comma 7 2 2 2 2 2 7" xfId="7132" xr:uid="{67730948-4039-487E-95E1-C7F8BC9AB29B}"/>
    <cellStyle name="Comma 7 2 2 2 2 2 8" xfId="32264" xr:uid="{A4214EDB-E52E-45C5-A061-E00FEA0E4675}"/>
    <cellStyle name="Comma 7 2 2 2 2 3" xfId="26523" xr:uid="{460FD94E-4C58-47DB-88B2-A5A31E79BDBA}"/>
    <cellStyle name="Comma 7 2 2 2 2 3 2" xfId="23026" xr:uid="{445519E5-B3AB-4E93-BDE2-FD036A24D326}"/>
    <cellStyle name="Comma 7 2 2 2 2 3 2 2" xfId="15519" xr:uid="{64E6D123-311B-40E3-AFDE-F546A5FC5F6C}"/>
    <cellStyle name="Comma 7 2 2 2 2 3 2 2 2" xfId="55958" xr:uid="{9ED94290-52D6-481D-8768-DF754BAD0C6C}"/>
    <cellStyle name="Comma 7 2 2 2 2 3 2 2 3" xfId="43343" xr:uid="{ECEFAA0A-74D9-47FC-87DF-992F9CA7C49A}"/>
    <cellStyle name="Comma 7 2 2 2 2 3 2 3" xfId="8933" xr:uid="{709F1D16-F94C-4091-905C-55E716218D2B}"/>
    <cellStyle name="Comma 7 2 2 2 2 3 2 3 2" xfId="49680" xr:uid="{D0425D46-4E11-4D6F-A354-93C00F8C657C}"/>
    <cellStyle name="Comma 7 2 2 2 2 3 2 4" xfId="30591" xr:uid="{D74366AD-2983-4EC9-B717-8A9F00E8EFA5}"/>
    <cellStyle name="Comma 7 2 2 2 2 3 2 5" xfId="37053" xr:uid="{7119CCA7-8F03-4110-938F-EC213337E3F2}"/>
    <cellStyle name="Comma 7 2 2 2 2 3 3" xfId="25645" xr:uid="{BE7F3121-6CC7-41AF-A582-290252783C76}"/>
    <cellStyle name="Comma 7 2 2 2 2 3 3 2" xfId="18138" xr:uid="{603B9180-7B33-4523-BF4D-697BA62EEF13}"/>
    <cellStyle name="Comma 7 2 2 2 2 3 3 2 2" xfId="53339" xr:uid="{93BA7106-C911-4BA9-BF6B-14F1E453F9CB}"/>
    <cellStyle name="Comma 7 2 2 2 2 3 3 2 3" xfId="40724" xr:uid="{153D1844-1B04-48E6-BBFB-A3812D06ED81}"/>
    <cellStyle name="Comma 7 2 2 2 2 3 3 3" xfId="11552" xr:uid="{90539BD5-1E15-4FAB-B702-68F8DCB1A87F}"/>
    <cellStyle name="Comma 7 2 2 2 2 3 3 3 2" xfId="47061" xr:uid="{0A051283-EDAA-4390-A54F-333AB8CA22E6}"/>
    <cellStyle name="Comma 7 2 2 2 2 3 3 4" xfId="4906" xr:uid="{6FE5EBFD-B081-494D-8E05-442E13F6BA53}"/>
    <cellStyle name="Comma 7 2 2 2 2 3 3 5" xfId="34434" xr:uid="{45C31CE7-5095-4E51-BC17-9F606DE3F7F8}"/>
    <cellStyle name="Comma 7 2 2 2 2 3 4" xfId="19015" xr:uid="{0664D51A-A1CA-418D-8BF9-892D31941EC3}"/>
    <cellStyle name="Comma 7 2 2 2 2 3 4 2" xfId="52461" xr:uid="{656037BE-7E5F-4306-B5AE-4D2AA8AE1737}"/>
    <cellStyle name="Comma 7 2 2 2 2 3 4 3" xfId="39846" xr:uid="{BE939AFC-2E24-4DEA-A61D-C80FBECC6F1B}"/>
    <cellStyle name="Comma 7 2 2 2 2 3 5" xfId="12429" xr:uid="{E39EAD75-B0A1-462A-ABF6-1EE93C5E6F46}"/>
    <cellStyle name="Comma 7 2 2 2 2 3 5 2" xfId="46183" xr:uid="{56BD1462-85DC-459F-B210-CDE2FF135B66}"/>
    <cellStyle name="Comma 7 2 2 2 2 3 6" xfId="4029" xr:uid="{84933AF2-5334-480A-86F5-0C9A7BACAFF2}"/>
    <cellStyle name="Comma 7 2 2 2 2 3 7" xfId="33556" xr:uid="{6049F3A7-06CE-41AC-AAF9-000E246C54C7}"/>
    <cellStyle name="Comma 7 2 2 2 2 4" xfId="27373" xr:uid="{994A8EF0-5E1F-40A3-9DC5-98DADA86B848}"/>
    <cellStyle name="Comma 7 2 2 2 2 4 2" xfId="23876" xr:uid="{CD2A0826-FFA7-46B1-8446-0AE583BE50DE}"/>
    <cellStyle name="Comma 7 2 2 2 2 4 2 2" xfId="16369" xr:uid="{FA372A1A-1511-469F-894A-517FD6E8E1CF}"/>
    <cellStyle name="Comma 7 2 2 2 2 4 2 2 2" xfId="55108" xr:uid="{31810466-E241-44D8-8A00-5EA39E78DE20}"/>
    <cellStyle name="Comma 7 2 2 2 2 4 2 2 3" xfId="42493" xr:uid="{F3872AD6-B796-43B1-AF45-4413FDA66791}"/>
    <cellStyle name="Comma 7 2 2 2 2 4 2 3" xfId="9783" xr:uid="{A7E669D0-AF76-4C60-B87B-83BF8A408134}"/>
    <cellStyle name="Comma 7 2 2 2 2 4 2 3 2" xfId="48830" xr:uid="{BB9DC0FC-93BD-40E2-9EFB-C353D18CDAE2}"/>
    <cellStyle name="Comma 7 2 2 2 2 4 2 4" xfId="29741" xr:uid="{B394288F-CD9D-4D71-9269-A839F56B58F4}"/>
    <cellStyle name="Comma 7 2 2 2 2 4 2 5" xfId="36203" xr:uid="{536319C6-AAD2-47FF-98DB-190E6FB3F3C6}"/>
    <cellStyle name="Comma 7 2 2 2 2 4 3" xfId="19865" xr:uid="{4BA84B30-2979-46E7-AD7F-F1DDFB48B9F8}"/>
    <cellStyle name="Comma 7 2 2 2 2 4 3 2" xfId="51611" xr:uid="{6C131A48-9CB7-414A-AAD2-AC17FF469ED0}"/>
    <cellStyle name="Comma 7 2 2 2 2 4 3 3" xfId="38996" xr:uid="{DE88546C-87CE-43C0-8C36-32F256B16E2E}"/>
    <cellStyle name="Comma 7 2 2 2 2 4 4" xfId="13279" xr:uid="{ED0451D5-088E-4F8F-B39F-7FF15E4C7A7A}"/>
    <cellStyle name="Comma 7 2 2 2 2 4 4 2" xfId="45333" xr:uid="{5A87A645-A52F-442D-A698-6E1D4B1BD578}"/>
    <cellStyle name="Comma 7 2 2 2 2 4 5" xfId="6692" xr:uid="{3F802D99-879A-4E82-A557-51DE9921263F}"/>
    <cellStyle name="Comma 7 2 2 2 2 4 6" xfId="32706" xr:uid="{DD4CFA9C-9A20-4AD2-8EDB-250111D5A715}"/>
    <cellStyle name="Comma 7 2 2 2 2 5" xfId="24760" xr:uid="{74F126B1-FA00-404B-A4DA-64AE482C153E}"/>
    <cellStyle name="Comma 7 2 2 2 2 5 2" xfId="17253" xr:uid="{F5BC04F5-4403-4460-9971-2C6819392694}"/>
    <cellStyle name="Comma 7 2 2 2 2 5 2 2" xfId="54224" xr:uid="{36DD2B5E-6E91-4ADF-9A50-603B3460288C}"/>
    <cellStyle name="Comma 7 2 2 2 2 5 2 3" xfId="41609" xr:uid="{CBB950DA-3FDC-4B83-9BA5-1A77E2AAAC3F}"/>
    <cellStyle name="Comma 7 2 2 2 2 5 3" xfId="10667" xr:uid="{E2900217-31E2-4F84-8CE3-FCFACB6E6967}"/>
    <cellStyle name="Comma 7 2 2 2 2 5 3 2" xfId="47946" xr:uid="{9BFCAC8A-14F6-4D50-A42C-39F34F7B0395}"/>
    <cellStyle name="Comma 7 2 2 2 2 5 4" xfId="5791" xr:uid="{D5868129-640C-430D-BF51-1C8D3CCA21F0}"/>
    <cellStyle name="Comma 7 2 2 2 2 5 5" xfId="35319" xr:uid="{B16C0945-ADC2-44C0-B560-C4714560A1BC}"/>
    <cellStyle name="Comma 7 2 2 2 2 6" xfId="20745" xr:uid="{4803FE9D-1357-452F-B604-51B70CD9FB77}"/>
    <cellStyle name="Comma 7 2 2 2 2 6 2" xfId="50727" xr:uid="{FE706803-C5F5-4714-ADDA-3E96D2B25763}"/>
    <cellStyle name="Comma 7 2 2 2 2 6 3" xfId="38112" xr:uid="{83F0D155-47DD-42FA-AEF1-04C17BBDA3BD}"/>
    <cellStyle name="Comma 7 2 2 2 2 7" xfId="14159" xr:uid="{E1AF0B3C-C26D-4E03-B9E6-4A6665D942DF}"/>
    <cellStyle name="Comma 7 2 2 2 2 7 2" xfId="44421" xr:uid="{EC8BEF9A-B6B1-4E3D-A902-34A85370F6B5}"/>
    <cellStyle name="Comma 7 2 2 2 2 8" xfId="7572" xr:uid="{A55AA9AE-801E-4CDA-B59A-4F6752A1DC7A}"/>
    <cellStyle name="Comma 7 2 2 2 2 9" xfId="31819" xr:uid="{049EE97A-4A08-4570-AF7D-7D2C4A733AA0}"/>
    <cellStyle name="Comma 7 2 2 2 3" xfId="27967" xr:uid="{72935482-53E9-4792-876F-61B73BAD18D7}"/>
    <cellStyle name="Comma 7 2 2 2 3 2" xfId="26238" xr:uid="{B11D2999-6B04-4FB0-8257-897952866FD7}"/>
    <cellStyle name="Comma 7 2 2 2 3 2 2" xfId="22740" xr:uid="{54988FF1-7929-41F4-ABA8-300CB918B756}"/>
    <cellStyle name="Comma 7 2 2 2 3 2 2 2" xfId="15233" xr:uid="{2B7D6363-EE52-4883-9B8D-6AA397388E2D}"/>
    <cellStyle name="Comma 7 2 2 2 3 2 2 2 2" xfId="56244" xr:uid="{0033ED09-E796-4AE1-8AA5-7D035E8FEE78}"/>
    <cellStyle name="Comma 7 2 2 2 3 2 2 2 3" xfId="43629" xr:uid="{B3CE1532-C0C9-4C63-A6DB-69F2DC1BEB3B}"/>
    <cellStyle name="Comma 7 2 2 2 3 2 2 3" xfId="8647" xr:uid="{BD2641FC-5406-4BDA-8525-BEA79A63D92E}"/>
    <cellStyle name="Comma 7 2 2 2 3 2 2 3 2" xfId="49966" xr:uid="{A0FC755A-CB83-42DB-B8FC-7AF4167995C6}"/>
    <cellStyle name="Comma 7 2 2 2 3 2 2 4" xfId="30877" xr:uid="{6F69E34C-0015-4C3B-BC42-750FDEB78584}"/>
    <cellStyle name="Comma 7 2 2 2 3 2 2 5" xfId="37339" xr:uid="{99E01F43-4E13-4EEB-9C53-07ED4472A26A}"/>
    <cellStyle name="Comma 7 2 2 2 3 2 3" xfId="25358" xr:uid="{ADBFC78F-D7A9-4ED2-A9F3-D29D54A75363}"/>
    <cellStyle name="Comma 7 2 2 2 3 2 3 2" xfId="17851" xr:uid="{0D2E6069-2D5B-415A-81E4-7479BD9E0539}"/>
    <cellStyle name="Comma 7 2 2 2 3 2 3 2 2" xfId="53626" xr:uid="{DD38B1B0-0333-4FE9-8FD9-234512D3003B}"/>
    <cellStyle name="Comma 7 2 2 2 3 2 3 2 3" xfId="41011" xr:uid="{B79717A7-2441-4FA3-8B30-E292A659D889}"/>
    <cellStyle name="Comma 7 2 2 2 3 2 3 3" xfId="11265" xr:uid="{12E0E0C1-D5EC-4EAC-9B31-CDB714AB5AC0}"/>
    <cellStyle name="Comma 7 2 2 2 3 2 3 3 2" xfId="47348" xr:uid="{C37EEAFB-E7FD-4786-956D-A62908BC4173}"/>
    <cellStyle name="Comma 7 2 2 2 3 2 3 4" xfId="5193" xr:uid="{9324F486-6143-4D47-A5B1-A1C720444C4F}"/>
    <cellStyle name="Comma 7 2 2 2 3 2 3 5" xfId="34721" xr:uid="{BD47DB28-1331-4358-B7A5-A86AADE36C60}"/>
    <cellStyle name="Comma 7 2 2 2 3 2 4" xfId="18730" xr:uid="{167DFB34-7F8C-4DA8-835B-F800A2C5C226}"/>
    <cellStyle name="Comma 7 2 2 2 3 2 4 2" xfId="52747" xr:uid="{449E05CD-47E1-42CC-ADA4-19370A200016}"/>
    <cellStyle name="Comma 7 2 2 2 3 2 4 3" xfId="40132" xr:uid="{085FDEDB-0309-4DE6-B554-77B2745B3065}"/>
    <cellStyle name="Comma 7 2 2 2 3 2 5" xfId="12144" xr:uid="{C49D72DA-7B22-48B3-824D-27E0AE1E5E8E}"/>
    <cellStyle name="Comma 7 2 2 2 3 2 5 2" xfId="46469" xr:uid="{BDC2DC0E-2AB0-4DDD-9EE1-B6A913FB23D7}"/>
    <cellStyle name="Comma 7 2 2 2 3 2 6" xfId="4314" xr:uid="{34D7A475-E1D2-4781-B694-4E6123B8D304}"/>
    <cellStyle name="Comma 7 2 2 2 3 2 7" xfId="33842" xr:uid="{14E49555-B486-4BC7-9F60-E95DB8A2ACD9}"/>
    <cellStyle name="Comma 7 2 2 2 3 3" xfId="27093" xr:uid="{0E0D05BC-F0B1-4C4E-B113-E70AEE32636F}"/>
    <cellStyle name="Comma 7 2 2 2 3 3 2" xfId="23596" xr:uid="{43DE21F5-8F1B-46AD-9B05-035B1E061125}"/>
    <cellStyle name="Comma 7 2 2 2 3 3 2 2" xfId="16089" xr:uid="{DA3A3D22-C6ED-469A-8763-48D20DA7BF15}"/>
    <cellStyle name="Comma 7 2 2 2 3 3 2 2 2" xfId="55388" xr:uid="{F71EE547-3BAC-4432-AB7B-2C1439D5FBFE}"/>
    <cellStyle name="Comma 7 2 2 2 3 3 2 2 3" xfId="42773" xr:uid="{58C0627B-A821-4CDB-9DE6-DC38EC624E1D}"/>
    <cellStyle name="Comma 7 2 2 2 3 3 2 3" xfId="9503" xr:uid="{B1BBC98F-C3CC-4C9C-BB7B-1814688A7629}"/>
    <cellStyle name="Comma 7 2 2 2 3 3 2 3 2" xfId="49110" xr:uid="{D7CB9778-3EF6-4321-9322-08949C5FCE4B}"/>
    <cellStyle name="Comma 7 2 2 2 3 3 2 4" xfId="30021" xr:uid="{2E74226A-F0B1-4D6C-B502-50AEC783468C}"/>
    <cellStyle name="Comma 7 2 2 2 3 3 2 5" xfId="36483" xr:uid="{5863DBF9-C9A3-4ADB-9AE6-790AB83499A3}"/>
    <cellStyle name="Comma 7 2 2 2 3 3 3" xfId="19585" xr:uid="{39ECC82D-C7BF-4964-A20D-B4F345A902C7}"/>
    <cellStyle name="Comma 7 2 2 2 3 3 3 2" xfId="51891" xr:uid="{F3BA5665-E0DF-4D18-880E-BDBC214A4341}"/>
    <cellStyle name="Comma 7 2 2 2 3 3 3 3" xfId="39276" xr:uid="{2CFDF53D-174E-4945-BE73-FBFE6CFA4016}"/>
    <cellStyle name="Comma 7 2 2 2 3 3 4" xfId="12999" xr:uid="{EC1C82EA-C066-445C-8033-CDD9603E3CB7}"/>
    <cellStyle name="Comma 7 2 2 2 3 3 4 2" xfId="45613" xr:uid="{079D5D68-6AFB-47D7-A2EC-91B0382081E4}"/>
    <cellStyle name="Comma 7 2 2 2 3 3 5" xfId="6412" xr:uid="{DB2F9549-430A-4BC0-99A1-E39292D9B305}"/>
    <cellStyle name="Comma 7 2 2 2 3 3 6" xfId="32986" xr:uid="{6C722094-B354-4C52-B639-4195F1B9731B}"/>
    <cellStyle name="Comma 7 2 2 2 3 4" xfId="24473" xr:uid="{C83E0EB1-8E1F-4127-BDA1-3D0F934041B7}"/>
    <cellStyle name="Comma 7 2 2 2 3 4 2" xfId="16966" xr:uid="{A480661D-BEAA-48F3-B6FC-0ECEC5A98242}"/>
    <cellStyle name="Comma 7 2 2 2 3 4 2 2" xfId="54511" xr:uid="{719231D9-B06E-4887-A58B-E83D518EB5B4}"/>
    <cellStyle name="Comma 7 2 2 2 3 4 2 3" xfId="41896" xr:uid="{1888108F-9B3B-4189-B9EE-CB2FF3FBAFA5}"/>
    <cellStyle name="Comma 7 2 2 2 3 4 3" xfId="10380" xr:uid="{216829FC-5675-4678-B222-0EDF98B7CB93}"/>
    <cellStyle name="Comma 7 2 2 2 3 4 3 2" xfId="48233" xr:uid="{8579130A-34DD-480B-BF7D-21690E8F6B4D}"/>
    <cellStyle name="Comma 7 2 2 2 3 4 4" xfId="6078" xr:uid="{0256A4C1-E616-45E4-8FBC-287CE3E52740}"/>
    <cellStyle name="Comma 7 2 2 2 3 4 5" xfId="35606" xr:uid="{A623EBB9-6A15-4396-8176-7758B5F27F72}"/>
    <cellStyle name="Comma 7 2 2 2 3 5" xfId="20460" xr:uid="{14EE78F4-ED9A-46BE-BD2B-47088816DC07}"/>
    <cellStyle name="Comma 7 2 2 2 3 5 2" xfId="51014" xr:uid="{457D6829-1C3E-4194-B44F-485716695181}"/>
    <cellStyle name="Comma 7 2 2 2 3 5 3" xfId="38399" xr:uid="{4668E600-43CE-4DE2-B3DC-6C735F4733CE}"/>
    <cellStyle name="Comma 7 2 2 2 3 6" xfId="13874" xr:uid="{700E576C-86D9-4E42-AA85-DD3CC9B8D887}"/>
    <cellStyle name="Comma 7 2 2 2 3 6 2" xfId="44736" xr:uid="{EF1C77FE-CC46-4671-B6BD-1E2580C82A04}"/>
    <cellStyle name="Comma 7 2 2 2 3 7" xfId="7287" xr:uid="{1B5B4E82-E053-43D7-8BF3-4206F85EEC80}"/>
    <cellStyle name="Comma 7 2 2 2 3 8" xfId="32109" xr:uid="{32F9A4B1-8579-4C33-A9C9-CC5A4F64CE55}"/>
    <cellStyle name="Comma 7 2 2 2 4" xfId="26677" xr:uid="{A60A7C25-78CA-4848-825B-294B9A78690F}"/>
    <cellStyle name="Comma 7 2 2 2 4 2" xfId="23180" xr:uid="{A03A57CD-5DF5-4BB1-8CAB-9A2778A29ECB}"/>
    <cellStyle name="Comma 7 2 2 2 4 2 2" xfId="15673" xr:uid="{87878F7F-0E6C-4E20-A57D-4A856435C97E}"/>
    <cellStyle name="Comma 7 2 2 2 4 2 2 2" xfId="55804" xr:uid="{D8966BCF-11DF-4CC0-B885-A9B9FEC8C9D0}"/>
    <cellStyle name="Comma 7 2 2 2 4 2 2 3" xfId="43189" xr:uid="{90B32DCB-B892-4F6F-9BF3-925F140F3647}"/>
    <cellStyle name="Comma 7 2 2 2 4 2 3" xfId="9087" xr:uid="{071E54C2-681F-4E33-ABD6-C3CA203C3D4F}"/>
    <cellStyle name="Comma 7 2 2 2 4 2 3 2" xfId="49526" xr:uid="{0D7E4967-5FF9-45D0-BEDB-AD393E7B3E80}"/>
    <cellStyle name="Comma 7 2 2 2 4 2 4" xfId="30437" xr:uid="{1590C7DE-B83F-4C6A-8B0A-1E66E5DD9D0D}"/>
    <cellStyle name="Comma 7 2 2 2 4 2 5" xfId="36899" xr:uid="{2CA9F310-BB15-4D26-AC3A-1597E556F87F}"/>
    <cellStyle name="Comma 7 2 2 2 4 3" xfId="25800" xr:uid="{F1227B7D-67C7-4E95-891A-5E4EED6152A9}"/>
    <cellStyle name="Comma 7 2 2 2 4 3 2" xfId="18293" xr:uid="{5BC227FB-D650-47E7-9FA5-BF804D36D687}"/>
    <cellStyle name="Comma 7 2 2 2 4 3 2 2" xfId="53184" xr:uid="{F8D92D98-ED3B-40E6-9469-68A2487D3AB2}"/>
    <cellStyle name="Comma 7 2 2 2 4 3 2 3" xfId="40569" xr:uid="{1B7F6E71-E139-4D5C-8B2B-DA80ED013A2E}"/>
    <cellStyle name="Comma 7 2 2 2 4 3 3" xfId="11707" xr:uid="{AF8F6906-4923-4759-BC47-EC0EFC8EA600}"/>
    <cellStyle name="Comma 7 2 2 2 4 3 3 2" xfId="46906" xr:uid="{19B6BCAF-5B28-4B86-A621-149571FBEF84}"/>
    <cellStyle name="Comma 7 2 2 2 4 3 4" xfId="4751" xr:uid="{5F2A7DB5-C83D-4F6E-90DC-02A9E821E143}"/>
    <cellStyle name="Comma 7 2 2 2 4 3 5" xfId="34279" xr:uid="{1E3544D3-47CF-4BF4-8EF5-B535BDF2991C}"/>
    <cellStyle name="Comma 7 2 2 2 4 4" xfId="19169" xr:uid="{4DBEB35F-7F76-4CD9-8D65-28618B12BDA2}"/>
    <cellStyle name="Comma 7 2 2 2 4 4 2" xfId="52307" xr:uid="{B4DC3937-8A02-42F4-9847-75EFCD9DCD4C}"/>
    <cellStyle name="Comma 7 2 2 2 4 4 3" xfId="39692" xr:uid="{F39DDFC2-3B7B-4D14-8F4E-31AE2565FABA}"/>
    <cellStyle name="Comma 7 2 2 2 4 5" xfId="12583" xr:uid="{90B229D6-CA3C-47E0-B37C-A40A4ED8F3E2}"/>
    <cellStyle name="Comma 7 2 2 2 4 5 2" xfId="46029" xr:uid="{C9AD5ADC-B03B-4F60-8245-1260A90004DB}"/>
    <cellStyle name="Comma 7 2 2 2 4 6" xfId="3875" xr:uid="{6597DE34-A981-4F41-9702-90F414EC3A57}"/>
    <cellStyle name="Comma 7 2 2 2 4 7" xfId="33402" xr:uid="{145391E7-1B73-4460-9BBA-3F0D704F8BDE}"/>
    <cellStyle name="Comma 7 2 2 2 5" xfId="27527" xr:uid="{26CB290A-2FC8-4515-A2A7-4329A347BEED}"/>
    <cellStyle name="Comma 7 2 2 2 5 2" xfId="24030" xr:uid="{18CB68BE-A3D9-4FE8-AB65-F84F8A7534C2}"/>
    <cellStyle name="Comma 7 2 2 2 5 2 2" xfId="16523" xr:uid="{2BDE0D0D-BDF9-400D-8354-4133164CC1C3}"/>
    <cellStyle name="Comma 7 2 2 2 5 2 2 2" xfId="54954" xr:uid="{CD198F50-A1C0-4703-B861-0E866B83734A}"/>
    <cellStyle name="Comma 7 2 2 2 5 2 2 3" xfId="42339" xr:uid="{A9423453-0E10-44D6-AF0F-7265668EC8FA}"/>
    <cellStyle name="Comma 7 2 2 2 5 2 3" xfId="9937" xr:uid="{02F3C5A3-08BE-4AA8-8F40-EA4DD147867E}"/>
    <cellStyle name="Comma 7 2 2 2 5 2 3 2" xfId="48676" xr:uid="{84D1BDD3-5759-4544-BDA1-3206B3AA7447}"/>
    <cellStyle name="Comma 7 2 2 2 5 2 4" xfId="29587" xr:uid="{6F921C83-FB50-4D34-831D-4764A9DC13FC}"/>
    <cellStyle name="Comma 7 2 2 2 5 2 5" xfId="36049" xr:uid="{5F30290D-F119-4619-830D-3824E42EEAD7}"/>
    <cellStyle name="Comma 7 2 2 2 5 3" xfId="20019" xr:uid="{1C39728D-5D96-4E41-8A37-3B970D1CA296}"/>
    <cellStyle name="Comma 7 2 2 2 5 3 2" xfId="51457" xr:uid="{16DE61B0-66BC-4906-B5B1-73EC0D54FC05}"/>
    <cellStyle name="Comma 7 2 2 2 5 3 3" xfId="38842" xr:uid="{AEFBAE73-8995-4C5E-9671-CF83BA382A03}"/>
    <cellStyle name="Comma 7 2 2 2 5 4" xfId="13433" xr:uid="{1D9BC36D-E9B1-411D-821C-A7FC5BA19D3B}"/>
    <cellStyle name="Comma 7 2 2 2 5 4 2" xfId="45179" xr:uid="{930C10CF-510F-4B5F-8A71-5FBE4EDC24A9}"/>
    <cellStyle name="Comma 7 2 2 2 5 5" xfId="6846" xr:uid="{4CC01AA4-015A-43F8-9F06-C9F0D4DAF568}"/>
    <cellStyle name="Comma 7 2 2 2 5 6" xfId="32552" xr:uid="{F9B2D59E-E131-45B5-929B-90987C5519BB}"/>
    <cellStyle name="Comma 7 2 2 2 6" xfId="24915" xr:uid="{5A89CBB2-C01D-4CC4-BC63-6B8D8F2136ED}"/>
    <cellStyle name="Comma 7 2 2 2 6 2" xfId="17408" xr:uid="{526727C5-6F29-42DE-AFB6-66683C4F1D52}"/>
    <cellStyle name="Comma 7 2 2 2 6 2 2" xfId="54069" xr:uid="{03CB4AB3-D6C9-40FF-B59E-18D4825EA567}"/>
    <cellStyle name="Comma 7 2 2 2 6 2 3" xfId="41454" xr:uid="{F353BA62-8186-40AF-97D0-B82C12EBAD72}"/>
    <cellStyle name="Comma 7 2 2 2 6 3" xfId="10822" xr:uid="{703DB499-5567-442F-8487-3A50ADB277E3}"/>
    <cellStyle name="Comma 7 2 2 2 6 3 2" xfId="47791" xr:uid="{C941833D-99CD-4E36-A79B-A790522645ED}"/>
    <cellStyle name="Comma 7 2 2 2 6 4" xfId="5636" xr:uid="{5F3EA135-C711-4FBD-AE79-6DDABCCFFC97}"/>
    <cellStyle name="Comma 7 2 2 2 6 5" xfId="35164" xr:uid="{1B2FE6E8-506D-497A-BA44-559099B81129}"/>
    <cellStyle name="Comma 7 2 2 2 7" xfId="22029" xr:uid="{5F7BB71A-BC7F-4FD9-A0D1-DE976BECF862}"/>
    <cellStyle name="Comma 7 2 2 2 7 2" xfId="50572" xr:uid="{239D1C83-627E-40CA-80FB-AB680F385EE3}"/>
    <cellStyle name="Comma 7 2 2 2 7 3" xfId="37957" xr:uid="{11B927E8-15E3-4BF4-ACAD-7C9EA9956BD3}"/>
    <cellStyle name="Comma 7 2 2 2 8" xfId="22160" xr:uid="{D5C2C828-6E65-40EB-98A4-6557838635C3}"/>
    <cellStyle name="Comma 7 2 2 2 8 2" xfId="44266" xr:uid="{20F308AD-F57B-405F-A801-2E21592F65ED}"/>
    <cellStyle name="Comma 7 2 2 2 9" xfId="20900" xr:uid="{AA34BFC5-BE0A-4712-8EEF-7776D3F37928}"/>
    <cellStyle name="Comma 7 2 2 3" xfId="28379" xr:uid="{82EC2498-546C-43E4-ADD4-387AC1AFFBFD}"/>
    <cellStyle name="Comma 7 2 2 3 2" xfId="27888" xr:uid="{7F6A2455-9BF1-4832-AC33-A1325D4940F4}"/>
    <cellStyle name="Comma 7 2 2 3 2 2" xfId="26159" xr:uid="{CECCB0CF-5EEF-4AC8-8CA7-EA4AA9CB5D45}"/>
    <cellStyle name="Comma 7 2 2 3 2 2 2" xfId="22661" xr:uid="{264E6F31-CBBC-4FF8-AE1E-F9556DC7E89F}"/>
    <cellStyle name="Comma 7 2 2 3 2 2 2 2" xfId="15154" xr:uid="{630C9398-81CE-4218-A8E3-6BB21E951D24}"/>
    <cellStyle name="Comma 7 2 2 3 2 2 2 2 2" xfId="56323" xr:uid="{632451A7-095E-48C4-8647-C4157FB63095}"/>
    <cellStyle name="Comma 7 2 2 3 2 2 2 2 3" xfId="43708" xr:uid="{2D06D2F3-59B3-4552-849C-9FAB40ACA503}"/>
    <cellStyle name="Comma 7 2 2 3 2 2 2 3" xfId="8568" xr:uid="{14DFAC4D-8996-437F-86B1-C4D766385DB7}"/>
    <cellStyle name="Comma 7 2 2 3 2 2 2 3 2" xfId="50045" xr:uid="{548B0B6C-FC74-4683-8D54-3E7D8C7152C6}"/>
    <cellStyle name="Comma 7 2 2 3 2 2 2 4" xfId="30956" xr:uid="{A136B5B0-A67C-4212-A383-49A27DDA98FE}"/>
    <cellStyle name="Comma 7 2 2 3 2 2 2 5" xfId="37418" xr:uid="{D47374B5-DE81-4E4F-B0BF-181F71F5E190}"/>
    <cellStyle name="Comma 7 2 2 3 2 2 3" xfId="25279" xr:uid="{6DDB7189-DE3E-46AF-A6D0-403E64C4BA56}"/>
    <cellStyle name="Comma 7 2 2 3 2 2 3 2" xfId="17772" xr:uid="{FBC2611A-4B77-4818-AD35-0B96762C37C4}"/>
    <cellStyle name="Comma 7 2 2 3 2 2 3 2 2" xfId="53705" xr:uid="{0BD00B67-225B-4B61-8797-43FCD817B0FF}"/>
    <cellStyle name="Comma 7 2 2 3 2 2 3 2 3" xfId="41090" xr:uid="{919AA924-800D-4B79-A7EB-2D599B4E9603}"/>
    <cellStyle name="Comma 7 2 2 3 2 2 3 3" xfId="11186" xr:uid="{B52F120C-541A-44FF-A4D8-032297AA32EC}"/>
    <cellStyle name="Comma 7 2 2 3 2 2 3 3 2" xfId="47427" xr:uid="{7F9C6B81-7112-41D6-8FEB-FD5D0C7EF255}"/>
    <cellStyle name="Comma 7 2 2 3 2 2 3 4" xfId="5272" xr:uid="{4BA1DF36-0DA9-4917-8651-BD3AD01436D5}"/>
    <cellStyle name="Comma 7 2 2 3 2 2 3 5" xfId="34800" xr:uid="{EBA699A9-6A78-4DF2-B884-2153D19CD4A4}"/>
    <cellStyle name="Comma 7 2 2 3 2 2 4" xfId="18651" xr:uid="{D03A9002-50D3-4AB8-AB4A-D61EF1EB63F5}"/>
    <cellStyle name="Comma 7 2 2 3 2 2 4 2" xfId="52826" xr:uid="{0D3E033C-58C8-4D25-8AE6-F244B2BFDCF9}"/>
    <cellStyle name="Comma 7 2 2 3 2 2 4 3" xfId="40211" xr:uid="{2162B9AB-EB6A-4B9D-8FEB-7A43D4445CC9}"/>
    <cellStyle name="Comma 7 2 2 3 2 2 5" xfId="12065" xr:uid="{164B1609-6600-4D8D-AF95-6E991F524630}"/>
    <cellStyle name="Comma 7 2 2 3 2 2 5 2" xfId="46548" xr:uid="{E4EAA42C-F83E-4C21-8405-DA6B5988CC2E}"/>
    <cellStyle name="Comma 7 2 2 3 2 2 6" xfId="4393" xr:uid="{E36EA5A2-B20D-4E18-A904-906F37B6FCA8}"/>
    <cellStyle name="Comma 7 2 2 3 2 2 7" xfId="33921" xr:uid="{6E5E960A-4FE0-4204-B365-3D39E0DCAC5E}"/>
    <cellStyle name="Comma 7 2 2 3 2 3" xfId="27015" xr:uid="{F8F8C9E8-9078-4937-AC84-AFB29E5E13B3}"/>
    <cellStyle name="Comma 7 2 2 3 2 3 2" xfId="23518" xr:uid="{899735AE-93B1-439F-82E7-705BAA60321C}"/>
    <cellStyle name="Comma 7 2 2 3 2 3 2 2" xfId="16011" xr:uid="{CA972F0E-B0F5-4889-AA77-7D33D85670B0}"/>
    <cellStyle name="Comma 7 2 2 3 2 3 2 2 2" xfId="55466" xr:uid="{2382A951-D8FA-4714-90DB-6CFEAA63D03F}"/>
    <cellStyle name="Comma 7 2 2 3 2 3 2 2 3" xfId="42851" xr:uid="{9CF7332E-2377-4E68-B353-4D6ACA3D6E0D}"/>
    <cellStyle name="Comma 7 2 2 3 2 3 2 3" xfId="9425" xr:uid="{650EDAFF-6A6F-4E9E-B54C-54C38B9E6B9A}"/>
    <cellStyle name="Comma 7 2 2 3 2 3 2 3 2" xfId="49188" xr:uid="{4FDEF133-8FA1-4DD0-AC9F-15B4DFB9C442}"/>
    <cellStyle name="Comma 7 2 2 3 2 3 2 4" xfId="30099" xr:uid="{B1FAE10D-74E6-48D3-B636-1C5CF752A9FE}"/>
    <cellStyle name="Comma 7 2 2 3 2 3 2 5" xfId="36561" xr:uid="{B8C932B2-E126-43F8-AD78-DC37A72716F3}"/>
    <cellStyle name="Comma 7 2 2 3 2 3 3" xfId="19507" xr:uid="{9922AB13-055A-4517-81FC-E23C082CD44D}"/>
    <cellStyle name="Comma 7 2 2 3 2 3 3 2" xfId="51969" xr:uid="{B5C8E076-965B-4428-8708-BD85F4F3B92E}"/>
    <cellStyle name="Comma 7 2 2 3 2 3 3 3" xfId="39354" xr:uid="{CDC983AF-79C8-4248-BE83-7703185B353B}"/>
    <cellStyle name="Comma 7 2 2 3 2 3 4" xfId="12921" xr:uid="{CEE4CAD6-C9AC-43BA-A3E8-AE55604E80FE}"/>
    <cellStyle name="Comma 7 2 2 3 2 3 4 2" xfId="45691" xr:uid="{DD9BD666-E41E-46BC-B552-272E7417CEFC}"/>
    <cellStyle name="Comma 7 2 2 3 2 3 5" xfId="6334" xr:uid="{AEE5592D-7788-44B0-B153-A746EDD594C7}"/>
    <cellStyle name="Comma 7 2 2 3 2 3 6" xfId="33064" xr:uid="{46DCF2F7-1389-4E16-9FB8-751F95067831}"/>
    <cellStyle name="Comma 7 2 2 3 2 4" xfId="24394" xr:uid="{9370230F-34D8-41DA-B319-10B0B7BC9836}"/>
    <cellStyle name="Comma 7 2 2 3 2 4 2" xfId="16887" xr:uid="{6FC24470-763E-41E6-B28E-36355C15A3C5}"/>
    <cellStyle name="Comma 7 2 2 3 2 4 2 2" xfId="54590" xr:uid="{23B4B3B9-A6A7-4D0F-9A1A-74979C2816A6}"/>
    <cellStyle name="Comma 7 2 2 3 2 4 2 3" xfId="41975" xr:uid="{4EB24E6C-6405-42E3-98EC-F9E94342F497}"/>
    <cellStyle name="Comma 7 2 2 3 2 4 3" xfId="10301" xr:uid="{CBB90C8B-CF73-4817-AE69-551C3ADB284F}"/>
    <cellStyle name="Comma 7 2 2 3 2 4 3 2" xfId="48312" xr:uid="{E7CF93CD-2999-4DF3-BCCE-5875DB06405A}"/>
    <cellStyle name="Comma 7 2 2 3 2 4 4" xfId="6157" xr:uid="{2E8DF7B4-2396-492A-86CD-C25C298C8985}"/>
    <cellStyle name="Comma 7 2 2 3 2 4 5" xfId="35685" xr:uid="{8C90C706-9B55-45E7-ADA2-37C96F20804A}"/>
    <cellStyle name="Comma 7 2 2 3 2 5" xfId="20381" xr:uid="{D75AC7A3-BF03-4B32-B2DA-F787CB2C9449}"/>
    <cellStyle name="Comma 7 2 2 3 2 5 2" xfId="51093" xr:uid="{2C864D41-037A-4BB5-8DB1-0657D2E4A4A3}"/>
    <cellStyle name="Comma 7 2 2 3 2 5 3" xfId="38478" xr:uid="{633E746B-A0F2-4E41-93D4-F644BBC436DF}"/>
    <cellStyle name="Comma 7 2 2 3 2 6" xfId="13795" xr:uid="{FD41CBE2-9735-46AE-B6B9-2C6754CB6C6B}"/>
    <cellStyle name="Comma 7 2 2 3 2 6 2" xfId="44815" xr:uid="{E36E9298-3431-4618-9C11-1B3F92D86B01}"/>
    <cellStyle name="Comma 7 2 2 3 2 7" xfId="7208" xr:uid="{1256DECB-E80C-4E83-B703-8DDA2EA4B9F1}"/>
    <cellStyle name="Comma 7 2 2 3 2 8" xfId="32188" xr:uid="{10E1958F-7753-4385-9CF6-3BFA5495199C}"/>
    <cellStyle name="Comma 7 2 2 3 3" xfId="26599" xr:uid="{220DA7C6-BAC5-42BB-AF88-A903EEA9EFE9}"/>
    <cellStyle name="Comma 7 2 2 3 3 2" xfId="23102" xr:uid="{A38105B7-1C0E-4D9B-BF23-A7BE35AE0503}"/>
    <cellStyle name="Comma 7 2 2 3 3 2 2" xfId="15595" xr:uid="{E3192018-4BE8-43AC-B743-5507024A657E}"/>
    <cellStyle name="Comma 7 2 2 3 3 2 2 2" xfId="55882" xr:uid="{E728723B-40F7-440B-93B7-5BF6997FD4BD}"/>
    <cellStyle name="Comma 7 2 2 3 3 2 2 3" xfId="43267" xr:uid="{CE278C32-89A5-4BBF-9034-AB34ECDEF586}"/>
    <cellStyle name="Comma 7 2 2 3 3 2 3" xfId="9009" xr:uid="{67372FC7-79E2-419C-8C83-F77F6CFFDC12}"/>
    <cellStyle name="Comma 7 2 2 3 3 2 3 2" xfId="49604" xr:uid="{6C77104C-C780-4172-A66F-66448D6C9324}"/>
    <cellStyle name="Comma 7 2 2 3 3 2 4" xfId="30515" xr:uid="{81593987-4D70-4E9E-A5A0-4EB6A39095D3}"/>
    <cellStyle name="Comma 7 2 2 3 3 2 5" xfId="36977" xr:uid="{ADAE237E-542B-41AF-8DC8-3E212096453E}"/>
    <cellStyle name="Comma 7 2 2 3 3 3" xfId="25721" xr:uid="{9B0D3EEC-18CE-4DB3-9745-3DBBECBD4010}"/>
    <cellStyle name="Comma 7 2 2 3 3 3 2" xfId="18214" xr:uid="{00B8A363-572A-45D4-A2FF-DDEF9B0ACA8D}"/>
    <cellStyle name="Comma 7 2 2 3 3 3 2 2" xfId="53263" xr:uid="{59AF06D5-E228-489D-9FEE-E1562F6893C0}"/>
    <cellStyle name="Comma 7 2 2 3 3 3 2 3" xfId="40648" xr:uid="{229813DB-4691-46DB-B8A9-7028E8B08B4A}"/>
    <cellStyle name="Comma 7 2 2 3 3 3 3" xfId="11628" xr:uid="{C5236FB0-EDA4-4E56-8113-FE0201478F81}"/>
    <cellStyle name="Comma 7 2 2 3 3 3 3 2" xfId="46985" xr:uid="{12988AD0-8DF2-4E4A-9AE0-BF8CFF8D3FBB}"/>
    <cellStyle name="Comma 7 2 2 3 3 3 4" xfId="4830" xr:uid="{C4F40F12-5264-47DC-8413-9D34F7EFC20D}"/>
    <cellStyle name="Comma 7 2 2 3 3 3 5" xfId="34358" xr:uid="{D72A1BC4-88B3-4186-8D6F-4BD885D8079D}"/>
    <cellStyle name="Comma 7 2 2 3 3 4" xfId="19091" xr:uid="{B54627AA-73E0-408A-935C-AEEE23A6FFAE}"/>
    <cellStyle name="Comma 7 2 2 3 3 4 2" xfId="52385" xr:uid="{504D9B52-98B5-4184-974E-BFB1E4D84C05}"/>
    <cellStyle name="Comma 7 2 2 3 3 4 3" xfId="39770" xr:uid="{5CDFF9D7-B0B0-4280-889F-4D445D332A67}"/>
    <cellStyle name="Comma 7 2 2 3 3 5" xfId="12505" xr:uid="{45401B8A-0D70-43A0-AA04-8954BAD15F40}"/>
    <cellStyle name="Comma 7 2 2 3 3 5 2" xfId="46107" xr:uid="{8EACC27B-93E6-429C-9FD9-08607393E136}"/>
    <cellStyle name="Comma 7 2 2 3 3 6" xfId="3953" xr:uid="{9B41633A-D783-4EB4-AA38-EA6EE971B369}"/>
    <cellStyle name="Comma 7 2 2 3 3 7" xfId="33480" xr:uid="{FFF5B1AC-9C73-4308-9440-5AF46469A7B0}"/>
    <cellStyle name="Comma 7 2 2 3 4" xfId="27449" xr:uid="{C884A695-BB0D-43F7-9655-6354D59CE2E2}"/>
    <cellStyle name="Comma 7 2 2 3 4 2" xfId="23952" xr:uid="{AED01ECA-E965-4082-9BA4-8198733B5303}"/>
    <cellStyle name="Comma 7 2 2 3 4 2 2" xfId="16445" xr:uid="{331CD6F7-36AA-40B5-8347-081F2FE41914}"/>
    <cellStyle name="Comma 7 2 2 3 4 2 2 2" xfId="55032" xr:uid="{03BB0624-E417-4AB2-B11B-0E48C7A0C4CB}"/>
    <cellStyle name="Comma 7 2 2 3 4 2 2 3" xfId="42417" xr:uid="{CFF4571D-1CC9-4847-A170-C9BD63246CA0}"/>
    <cellStyle name="Comma 7 2 2 3 4 2 3" xfId="9859" xr:uid="{B37D0CFE-2218-4838-AA7A-CEF8DE653945}"/>
    <cellStyle name="Comma 7 2 2 3 4 2 3 2" xfId="48754" xr:uid="{E9869AF0-B4D0-4D15-BDB5-C1708314628E}"/>
    <cellStyle name="Comma 7 2 2 3 4 2 4" xfId="29665" xr:uid="{6FCC0B50-1638-46DB-A7CA-59C8640FC641}"/>
    <cellStyle name="Comma 7 2 2 3 4 2 5" xfId="36127" xr:uid="{E4F7B329-1994-4B6B-85DA-880C1C54AACE}"/>
    <cellStyle name="Comma 7 2 2 3 4 3" xfId="19941" xr:uid="{7C547646-CC91-4CA7-9459-7AD9D36F6EE0}"/>
    <cellStyle name="Comma 7 2 2 3 4 3 2" xfId="51535" xr:uid="{EF4321F9-7744-4513-99B8-9A6A14004E19}"/>
    <cellStyle name="Comma 7 2 2 3 4 3 3" xfId="38920" xr:uid="{162647BF-E4CF-44E0-A9F4-8D141AB946C6}"/>
    <cellStyle name="Comma 7 2 2 3 4 4" xfId="13355" xr:uid="{B5B46D88-3A96-4756-AA0E-0480053A624D}"/>
    <cellStyle name="Comma 7 2 2 3 4 4 2" xfId="45257" xr:uid="{B96A2D79-5049-4F5F-BCFD-384C93917C76}"/>
    <cellStyle name="Comma 7 2 2 3 4 5" xfId="6768" xr:uid="{6585447F-3053-4404-A424-11CBE02589EB}"/>
    <cellStyle name="Comma 7 2 2 3 4 6" xfId="32630" xr:uid="{64E8584F-486E-4E66-BFEE-6F0EE61AEBE3}"/>
    <cellStyle name="Comma 7 2 2 3 5" xfId="24836" xr:uid="{79F52A5D-4745-43A3-8F73-6098092136B9}"/>
    <cellStyle name="Comma 7 2 2 3 5 2" xfId="17329" xr:uid="{D95DE5FF-3A11-4F86-9B3F-B25B5A8F8CB3}"/>
    <cellStyle name="Comma 7 2 2 3 5 2 2" xfId="54148" xr:uid="{BE3954D0-1EE1-4690-ACF4-F45B57600ECA}"/>
    <cellStyle name="Comma 7 2 2 3 5 2 3" xfId="41533" xr:uid="{A3C45036-8ED4-455D-B2F7-A27554E48D38}"/>
    <cellStyle name="Comma 7 2 2 3 5 3" xfId="10743" xr:uid="{5F1CC703-B945-4BAD-A738-1ADD056ADB56}"/>
    <cellStyle name="Comma 7 2 2 3 5 3 2" xfId="47870" xr:uid="{DBAD17A7-DDB9-48B1-AEF6-D5C21C4E2F24}"/>
    <cellStyle name="Comma 7 2 2 3 5 4" xfId="5715" xr:uid="{81537E5A-4C20-4D82-8D0C-9C7AA99AFDCD}"/>
    <cellStyle name="Comma 7 2 2 3 5 5" xfId="35243" xr:uid="{398317F4-EEB8-45A2-A65A-CD53481F92E9}"/>
    <cellStyle name="Comma 7 2 2 3 6" xfId="20821" xr:uid="{3039D879-09F1-4EBC-AEB2-4E75C848DDBE}"/>
    <cellStyle name="Comma 7 2 2 3 6 2" xfId="50651" xr:uid="{6B2B9E58-FF32-4616-BDA5-C1726E88AE02}"/>
    <cellStyle name="Comma 7 2 2 3 6 3" xfId="38036" xr:uid="{BFA85AC7-70E1-4C06-ABF4-40376CB441A0}"/>
    <cellStyle name="Comma 7 2 2 3 7" xfId="14235" xr:uid="{1F290D3D-3C2B-484B-8CFF-D4EA60365136}"/>
    <cellStyle name="Comma 7 2 2 3 7 2" xfId="44345" xr:uid="{180E86B0-16EA-46C3-AF4F-C54309F629FA}"/>
    <cellStyle name="Comma 7 2 2 3 8" xfId="7648" xr:uid="{4D6C4689-7433-4E57-A6B5-563309B68EAB}"/>
    <cellStyle name="Comma 7 2 2 3 9" xfId="31743" xr:uid="{E4A0A0B6-B1D5-431D-831D-7B2A8B2AA005}"/>
    <cellStyle name="Comma 7 2 2 4" xfId="28043" xr:uid="{0C16DBD2-068C-4801-A283-C782705A2B15}"/>
    <cellStyle name="Comma 7 2 2 4 2" xfId="26312" xr:uid="{5DB41B37-8CAB-43B4-9246-AEB4DA64A090}"/>
    <cellStyle name="Comma 7 2 2 4 2 2" xfId="22814" xr:uid="{485E3EB8-A276-4A49-9B4B-19DD176D1318}"/>
    <cellStyle name="Comma 7 2 2 4 2 2 2" xfId="15307" xr:uid="{264FF241-CAC5-45DE-A29F-CB95C246EA08}"/>
    <cellStyle name="Comma 7 2 2 4 2 2 2 2" xfId="56170" xr:uid="{9640FA97-4523-4F57-ABA9-DE91BC8D5E24}"/>
    <cellStyle name="Comma 7 2 2 4 2 2 2 3" xfId="43555" xr:uid="{7707A3C5-452D-4ADF-A1DD-8ECA79586E36}"/>
    <cellStyle name="Comma 7 2 2 4 2 2 3" xfId="8721" xr:uid="{65C4C638-1895-4584-B88D-BD406108E4F2}"/>
    <cellStyle name="Comma 7 2 2 4 2 2 3 2" xfId="49892" xr:uid="{22308553-CD83-4160-ADED-3E77B7A710C0}"/>
    <cellStyle name="Comma 7 2 2 4 2 2 4" xfId="30803" xr:uid="{D73102FE-996F-44DB-895E-1CF19FE1F850}"/>
    <cellStyle name="Comma 7 2 2 4 2 2 5" xfId="37265" xr:uid="{6B42A6A3-321F-49C4-8E89-82B7AF79A0D5}"/>
    <cellStyle name="Comma 7 2 2 4 2 3" xfId="25432" xr:uid="{DAD26702-DC9D-463C-9E25-1A738A32B670}"/>
    <cellStyle name="Comma 7 2 2 4 2 3 2" xfId="17925" xr:uid="{90B64AFB-ABEE-48B3-ADB8-909FDDCF778C}"/>
    <cellStyle name="Comma 7 2 2 4 2 3 2 2" xfId="53552" xr:uid="{52A53AEC-954C-4B2A-8E7B-8B61022D8B9F}"/>
    <cellStyle name="Comma 7 2 2 4 2 3 2 3" xfId="40937" xr:uid="{270D67AD-B3C7-4289-AA62-72DDC885A118}"/>
    <cellStyle name="Comma 7 2 2 4 2 3 3" xfId="11339" xr:uid="{3E7FABE6-A589-42D4-83F1-5731EB9D928F}"/>
    <cellStyle name="Comma 7 2 2 4 2 3 3 2" xfId="47274" xr:uid="{ED7FC5E6-F276-455C-A0FB-2F66D16DB23F}"/>
    <cellStyle name="Comma 7 2 2 4 2 3 4" xfId="5119" xr:uid="{60DB54F1-8C3B-4F69-8149-C5A3BB0ECC76}"/>
    <cellStyle name="Comma 7 2 2 4 2 3 5" xfId="34647" xr:uid="{09F6ED59-35D9-4190-B502-807A5C7999B1}"/>
    <cellStyle name="Comma 7 2 2 4 2 4" xfId="18804" xr:uid="{57375CDB-C9A0-4D02-81EC-768169B3BF08}"/>
    <cellStyle name="Comma 7 2 2 4 2 4 2" xfId="52673" xr:uid="{CCDACBA6-E566-4BDB-A213-D9B8C8006838}"/>
    <cellStyle name="Comma 7 2 2 4 2 4 3" xfId="40058" xr:uid="{E3F2C040-71A7-4CC4-AE82-3538326B065C}"/>
    <cellStyle name="Comma 7 2 2 4 2 5" xfId="12218" xr:uid="{BB1B1482-2BB0-4290-9042-19A159C4BAA9}"/>
    <cellStyle name="Comma 7 2 2 4 2 5 2" xfId="46395" xr:uid="{715E3C62-F2DD-4BCB-A0B6-92FC205713A9}"/>
    <cellStyle name="Comma 7 2 2 4 2 6" xfId="4240" xr:uid="{214FA95C-FEFD-49E1-A594-957FF3C15C30}"/>
    <cellStyle name="Comma 7 2 2 4 2 7" xfId="33768" xr:uid="{816D5269-8EDD-499A-AADE-432F8C0FABEB}"/>
    <cellStyle name="Comma 7 2 2 4 3" xfId="27166" xr:uid="{A5D660F6-E008-4D49-A814-1D91AB5C7259}"/>
    <cellStyle name="Comma 7 2 2 4 3 2" xfId="23669" xr:uid="{0BBEAC6F-C388-47CE-AAC0-345DF0AEB9D2}"/>
    <cellStyle name="Comma 7 2 2 4 3 2 2" xfId="16162" xr:uid="{60EA1C01-11CE-44DB-9DBE-B68A9BDB874A}"/>
    <cellStyle name="Comma 7 2 2 4 3 2 2 2" xfId="55315" xr:uid="{0859F127-1C86-41E2-B573-88212B708A96}"/>
    <cellStyle name="Comma 7 2 2 4 3 2 2 3" xfId="42700" xr:uid="{1CCD1797-CBDC-4EFD-AE25-D2AC51D859DC}"/>
    <cellStyle name="Comma 7 2 2 4 3 2 3" xfId="9576" xr:uid="{2DE575C7-0C04-41E3-9066-146A933AE8C7}"/>
    <cellStyle name="Comma 7 2 2 4 3 2 3 2" xfId="49037" xr:uid="{9FD39B1E-8348-4FBD-B22A-DC9F3504F6BE}"/>
    <cellStyle name="Comma 7 2 2 4 3 2 4" xfId="29948" xr:uid="{8F008B1A-99D4-490B-BF76-606F7783CC18}"/>
    <cellStyle name="Comma 7 2 2 4 3 2 5" xfId="36410" xr:uid="{B0D017FA-3C39-4EDC-BA11-2F88CA9BF119}"/>
    <cellStyle name="Comma 7 2 2 4 3 3" xfId="19658" xr:uid="{FBE72F5E-25B8-4BDE-A468-967380F5610A}"/>
    <cellStyle name="Comma 7 2 2 4 3 3 2" xfId="51818" xr:uid="{AFE19E76-9458-441A-B28F-1EF3E873C8F8}"/>
    <cellStyle name="Comma 7 2 2 4 3 3 3" xfId="39203" xr:uid="{C5B02B89-7BC4-4DDF-B01D-164C70F44873}"/>
    <cellStyle name="Comma 7 2 2 4 3 4" xfId="13072" xr:uid="{50A0D94A-12AB-4038-A872-A238EE1F3982}"/>
    <cellStyle name="Comma 7 2 2 4 3 4 2" xfId="45540" xr:uid="{F8D60D8F-46E6-479F-A79B-3E053A16033F}"/>
    <cellStyle name="Comma 7 2 2 4 3 5" xfId="6485" xr:uid="{B67BD162-0A44-43C5-82E8-C99BCDD6B404}"/>
    <cellStyle name="Comma 7 2 2 4 3 6" xfId="32913" xr:uid="{AE6EEE98-D480-4EDE-A207-435242E4CED9}"/>
    <cellStyle name="Comma 7 2 2 4 4" xfId="24547" xr:uid="{CA39CE63-DDE6-4B73-A32B-9739B9A63256}"/>
    <cellStyle name="Comma 7 2 2 4 4 2" xfId="17040" xr:uid="{2B317074-5852-4D5F-91CE-4E243E94E0E8}"/>
    <cellStyle name="Comma 7 2 2 4 4 2 2" xfId="54437" xr:uid="{61EF8ABF-5E22-42F5-9B52-25ECF683D908}"/>
    <cellStyle name="Comma 7 2 2 4 4 2 3" xfId="41822" xr:uid="{7CEFEB5A-D2BF-49B4-B792-5EAD8A526C6E}"/>
    <cellStyle name="Comma 7 2 2 4 4 3" xfId="10454" xr:uid="{6A431A95-C1BF-48B4-860B-B1BF7DE2FD56}"/>
    <cellStyle name="Comma 7 2 2 4 4 3 2" xfId="48159" xr:uid="{3537E5A7-41A3-4A74-B366-47B22C22E5C0}"/>
    <cellStyle name="Comma 7 2 2 4 4 4" xfId="6004" xr:uid="{930E896E-B7C7-4AF6-976D-4ECE62DE222A}"/>
    <cellStyle name="Comma 7 2 2 4 4 5" xfId="35532" xr:uid="{57A02056-3D73-407D-8AFB-87E49BEA1E3A}"/>
    <cellStyle name="Comma 7 2 2 4 5" xfId="20534" xr:uid="{62AAB855-CF21-4848-BF4B-6583588EDF93}"/>
    <cellStyle name="Comma 7 2 2 4 5 2" xfId="50940" xr:uid="{7FE9A768-2FB4-4948-A3F8-0D270CA3A209}"/>
    <cellStyle name="Comma 7 2 2 4 5 3" xfId="38325" xr:uid="{C939EE50-8D38-405F-9CC8-759A6F79AEE0}"/>
    <cellStyle name="Comma 7 2 2 4 6" xfId="13948" xr:uid="{E5556745-735C-41CA-982D-87EA2A2740A9}"/>
    <cellStyle name="Comma 7 2 2 4 6 2" xfId="44662" xr:uid="{86F89642-9501-43CB-8F6D-7D9EA93E8DE1}"/>
    <cellStyle name="Comma 7 2 2 4 7" xfId="7361" xr:uid="{9A4666BF-A174-47A4-85A4-C61E0117454D}"/>
    <cellStyle name="Comma 7 2 2 4 8" xfId="32035" xr:uid="{A3830469-F02F-41E9-95AF-2F6E5DD0C5AE}"/>
    <cellStyle name="Comma 7 2 2 5" xfId="26750" xr:uid="{9F33570C-741D-4A7F-9E55-C695C748D1F9}"/>
    <cellStyle name="Comma 7 2 2 5 2" xfId="23253" xr:uid="{D5C5F843-06A5-4939-BD31-D3C3E6E2B525}"/>
    <cellStyle name="Comma 7 2 2 5 2 2" xfId="15746" xr:uid="{313B529D-0670-413D-8F11-CDCEA4D68381}"/>
    <cellStyle name="Comma 7 2 2 5 2 2 2" xfId="55731" xr:uid="{A81EEF82-10B7-4591-B292-F43801483081}"/>
    <cellStyle name="Comma 7 2 2 5 2 2 3" xfId="43116" xr:uid="{D2418A19-6893-4FE5-9743-892B1D354C53}"/>
    <cellStyle name="Comma 7 2 2 5 2 3" xfId="9160" xr:uid="{CCFCBAD6-114E-44BB-AD35-EB3A5897405E}"/>
    <cellStyle name="Comma 7 2 2 5 2 3 2" xfId="49453" xr:uid="{CAF9C593-4684-40EF-AE59-F3D31F7D4C83}"/>
    <cellStyle name="Comma 7 2 2 5 2 4" xfId="30364" xr:uid="{DFE0B764-F0E8-4362-BA06-F730B5F57818}"/>
    <cellStyle name="Comma 7 2 2 5 2 5" xfId="36826" xr:uid="{249BF9D9-3F55-46FD-9F4C-36A0D9632390}"/>
    <cellStyle name="Comma 7 2 2 5 3" xfId="25875" xr:uid="{8F5038B3-76A1-4501-A941-B63FD376CB4D}"/>
    <cellStyle name="Comma 7 2 2 5 3 2" xfId="18368" xr:uid="{97B1D555-A59C-4C71-8168-32A505B712AA}"/>
    <cellStyle name="Comma 7 2 2 5 3 2 2" xfId="53109" xr:uid="{B8F0A867-B27A-40CC-AEA1-8BDAD433CDD4}"/>
    <cellStyle name="Comma 7 2 2 5 3 2 3" xfId="40494" xr:uid="{D97C9ABC-DCB3-4B51-B2BE-F5874A32515F}"/>
    <cellStyle name="Comma 7 2 2 5 3 3" xfId="11782" xr:uid="{A6764A78-3C3A-45C0-8708-62CBE359FCD7}"/>
    <cellStyle name="Comma 7 2 2 5 3 3 2" xfId="46831" xr:uid="{D2A525BD-39F2-4FF3-97E2-DC8AEAA899E6}"/>
    <cellStyle name="Comma 7 2 2 5 3 4" xfId="4676" xr:uid="{ACF54C69-1D5B-49C1-8A02-9281C8DF2468}"/>
    <cellStyle name="Comma 7 2 2 5 3 5" xfId="34204" xr:uid="{8304AA2F-3525-48FD-9A77-BC02DB543676}"/>
    <cellStyle name="Comma 7 2 2 5 4" xfId="19242" xr:uid="{B7884CCC-4DD6-4C3B-AB2C-168D661D1D36}"/>
    <cellStyle name="Comma 7 2 2 5 4 2" xfId="52234" xr:uid="{2FE866A0-938A-45AF-A700-2BEDF99FD312}"/>
    <cellStyle name="Comma 7 2 2 5 4 3" xfId="39619" xr:uid="{77397D46-96C6-4EFF-9744-3448DCD68060}"/>
    <cellStyle name="Comma 7 2 2 5 5" xfId="12656" xr:uid="{86B44CC3-725F-44E0-A756-4C0C69F2C5EB}"/>
    <cellStyle name="Comma 7 2 2 5 5 2" xfId="45956" xr:uid="{407B80A7-0044-40BC-84E6-84C6772BC6C6}"/>
    <cellStyle name="Comma 7 2 2 5 6" xfId="3802" xr:uid="{613C8492-2ED8-425C-99BF-E2508B7A0C80}"/>
    <cellStyle name="Comma 7 2 2 5 7" xfId="33329" xr:uid="{3A77D5C7-67AB-4A79-AF26-B052E2571316}"/>
    <cellStyle name="Comma 7 2 2 6" xfId="27600" xr:uid="{B7FE5068-C59B-43F6-859B-4CBD0949B107}"/>
    <cellStyle name="Comma 7 2 2 6 2" xfId="24103" xr:uid="{239BD116-3BAF-47B1-80B3-08B1F847A4EE}"/>
    <cellStyle name="Comma 7 2 2 6 2 2" xfId="16596" xr:uid="{DBD18309-72F2-47ED-9555-B21AED7AD016}"/>
    <cellStyle name="Comma 7 2 2 6 2 2 2" xfId="54881" xr:uid="{DFEA749E-ECA2-408D-8EBC-0D181047A71D}"/>
    <cellStyle name="Comma 7 2 2 6 2 2 3" xfId="42266" xr:uid="{6A7AEB41-D72E-4AFC-B95A-B06FFFAAF9DB}"/>
    <cellStyle name="Comma 7 2 2 6 2 3" xfId="10010" xr:uid="{BA596FE1-6804-4747-9CE3-E40388F40210}"/>
    <cellStyle name="Comma 7 2 2 6 2 3 2" xfId="48603" xr:uid="{54BAFD92-9FF7-4657-83C9-358F457A65EC}"/>
    <cellStyle name="Comma 7 2 2 6 2 4" xfId="29514" xr:uid="{C3DBC721-B66B-49FB-8618-58943603DDAE}"/>
    <cellStyle name="Comma 7 2 2 6 2 5" xfId="35976" xr:uid="{6EF69B9F-F71C-442C-8E47-E4678B8FFC0F}"/>
    <cellStyle name="Comma 7 2 2 6 3" xfId="20092" xr:uid="{D0E575AA-9F09-4D6D-96F8-28C87585C068}"/>
    <cellStyle name="Comma 7 2 2 6 3 2" xfId="51384" xr:uid="{CB331A64-2978-41F2-BB29-69B3CC08D4DA}"/>
    <cellStyle name="Comma 7 2 2 6 3 3" xfId="38769" xr:uid="{AFB95D5F-1970-4F47-821D-361DB605846D}"/>
    <cellStyle name="Comma 7 2 2 6 4" xfId="13506" xr:uid="{56656135-51F9-4434-9147-7116E795F493}"/>
    <cellStyle name="Comma 7 2 2 6 4 2" xfId="45106" xr:uid="{72613D71-DD12-468E-B6FD-E806ED1D8926}"/>
    <cellStyle name="Comma 7 2 2 6 5" xfId="6919" xr:uid="{EBC17213-B481-4392-9DCE-1FB3996E8AB5}"/>
    <cellStyle name="Comma 7 2 2 6 6" xfId="32479" xr:uid="{BF1B86D5-94F1-4C8C-BF91-8079B8A6C308}"/>
    <cellStyle name="Comma 7 2 2 7" xfId="24990" xr:uid="{5771ACA7-B8C2-431C-9494-C8FF1A2D3B2E}"/>
    <cellStyle name="Comma 7 2 2 7 2" xfId="17483" xr:uid="{ECC83B40-49DF-4CBE-B613-234DD8E38671}"/>
    <cellStyle name="Comma 7 2 2 7 2 2" xfId="53994" xr:uid="{230BE919-2564-46A1-AFE6-B357823F44C9}"/>
    <cellStyle name="Comma 7 2 2 7 2 3" xfId="41379" xr:uid="{B0648430-E3B6-43F9-BD7D-13758B95ADA7}"/>
    <cellStyle name="Comma 7 2 2 7 3" xfId="10897" xr:uid="{86566FC8-F4CC-499C-B968-9A1DF83B0721}"/>
    <cellStyle name="Comma 7 2 2 7 3 2" xfId="47716" xr:uid="{DBD61765-A184-428A-BDCF-15D813923AC7}"/>
    <cellStyle name="Comma 7 2 2 7 4" xfId="5561" xr:uid="{B5DA67D5-60F3-42FE-A736-DEF3E0CCF807}"/>
    <cellStyle name="Comma 7 2 2 7 5" xfId="35089" xr:uid="{E0418FA5-9C36-4D16-B4B2-F9AB8EC40D04}"/>
    <cellStyle name="Comma 7 2 2 8" xfId="21683" xr:uid="{4628FCC5-9825-4B05-8288-7A9394220E69}"/>
    <cellStyle name="Comma 7 2 2 8 2" xfId="50327" xr:uid="{4DE0B058-318A-4F5B-AD5A-5C0B83A5C59A}"/>
    <cellStyle name="Comma 7 2 2 8 3" xfId="37704" xr:uid="{01994624-C532-49AA-8AD6-02035D6B6506}"/>
    <cellStyle name="Comma 7 2 2 9" xfId="21859" xr:uid="{BB56043E-A538-41FF-80A8-91A518700991}"/>
    <cellStyle name="Comma 7 2 2 9 2" xfId="50497" xr:uid="{4395A290-CB68-4E4E-A67D-8A909A11C22E}"/>
    <cellStyle name="Comma 7 2 2 9 3" xfId="37882" xr:uid="{272B8AAC-9CB4-4217-9D25-11216CDAE55B}"/>
    <cellStyle name="Comma 7 2 20" xfId="360" xr:uid="{5AFB85E1-C6CE-4576-B356-8EAEE670F963}"/>
    <cellStyle name="Comma 7 2 3" xfId="28488" xr:uid="{7A86C682-6D4B-4B19-9482-5B113325EEDC}"/>
    <cellStyle name="Comma 7 2 3 10" xfId="20926" xr:uid="{06BDF34F-B814-49F7-8EA7-5D7891FB5108}"/>
    <cellStyle name="Comma 7 2 3 11" xfId="14340" xr:uid="{D519B663-7972-4A9C-83E0-5C5C21BEAD30}"/>
    <cellStyle name="Comma 7 2 3 12" xfId="7753" xr:uid="{7A47AAB9-BE92-4492-BCB0-D3606FB47F39}"/>
    <cellStyle name="Comma 7 2 3 13" xfId="31638" xr:uid="{C2824EC0-B04F-4E72-B98D-28FA8F3826E4}"/>
    <cellStyle name="Comma 7 2 3 2" xfId="28409" xr:uid="{E2CD91C8-6889-4DAD-B171-38DA98FFB01C}"/>
    <cellStyle name="Comma 7 2 3 2 10" xfId="31713" xr:uid="{7B465956-EBBC-43E0-BF43-F15BF1104179}"/>
    <cellStyle name="Comma 7 2 3 2 2" xfId="28255" xr:uid="{5964A360-E8F0-4F04-B4A6-0C4DF9883B93}"/>
    <cellStyle name="Comma 7 2 3 2 2 2" xfId="27764" xr:uid="{33377CF2-6F98-4CF8-A91A-A6348D40EE26}"/>
    <cellStyle name="Comma 7 2 3 2 2 2 2" xfId="26034" xr:uid="{E4E3F03D-7705-4D5C-A621-69A34962351D}"/>
    <cellStyle name="Comma 7 2 3 2 2 2 2 2" xfId="22536" xr:uid="{B966C534-7D68-488E-AA58-1E7EEF08D984}"/>
    <cellStyle name="Comma 7 2 3 2 2 2 2 2 2" xfId="15029" xr:uid="{BD81ED16-C90D-44FB-9DF4-FF7E18FD889B}"/>
    <cellStyle name="Comma 7 2 3 2 2 2 2 2 2 2" xfId="56448" xr:uid="{46288015-3D09-4F8A-A351-AFF5004A1D41}"/>
    <cellStyle name="Comma 7 2 3 2 2 2 2 2 2 3" xfId="43833" xr:uid="{BF90130D-F77C-4EFC-9B1A-E69809D63B17}"/>
    <cellStyle name="Comma 7 2 3 2 2 2 2 2 3" xfId="8443" xr:uid="{92AC7AFA-6BE3-4F91-A302-F4F3FF279770}"/>
    <cellStyle name="Comma 7 2 3 2 2 2 2 2 3 2" xfId="50170" xr:uid="{8346BB5D-1D0D-42DF-B3E5-5E3EB365790D}"/>
    <cellStyle name="Comma 7 2 3 2 2 2 2 2 4" xfId="31081" xr:uid="{5ED9EAAA-8E20-4697-8D7F-1F8180CFF382}"/>
    <cellStyle name="Comma 7 2 3 2 2 2 2 2 5" xfId="37543" xr:uid="{48C511E8-CF73-4325-B30E-99B698F0FC47}"/>
    <cellStyle name="Comma 7 2 3 2 2 2 2 3" xfId="25154" xr:uid="{042353DD-B68B-472D-8BDB-84C5FF2C77D7}"/>
    <cellStyle name="Comma 7 2 3 2 2 2 2 3 2" xfId="17647" xr:uid="{F21A9DC2-3371-469C-9F0C-CDB52CB73C3D}"/>
    <cellStyle name="Comma 7 2 3 2 2 2 2 3 2 2" xfId="53830" xr:uid="{FBF54EB0-C56B-4143-A02D-71867AA2D5E1}"/>
    <cellStyle name="Comma 7 2 3 2 2 2 2 3 2 3" xfId="41215" xr:uid="{88DC9583-8FEB-495C-B09B-3D4E8C06F597}"/>
    <cellStyle name="Comma 7 2 3 2 2 2 2 3 3" xfId="11061" xr:uid="{99C01449-895D-4F1A-BA19-BFF3B6AA8405}"/>
    <cellStyle name="Comma 7 2 3 2 2 2 2 3 3 2" xfId="47552" xr:uid="{8590E50E-F237-4AC5-B387-6A95C4246466}"/>
    <cellStyle name="Comma 7 2 3 2 2 2 2 3 4" xfId="5397" xr:uid="{068EFCF9-56BD-4945-8C45-4A295B43A7B6}"/>
    <cellStyle name="Comma 7 2 3 2 2 2 2 3 5" xfId="34925" xr:uid="{C6AC01A7-B1C6-4CAE-9B56-1020BE0A5424}"/>
    <cellStyle name="Comma 7 2 3 2 2 2 2 4" xfId="18526" xr:uid="{B76EBF72-D492-4CD5-87C6-34B6ACA17D71}"/>
    <cellStyle name="Comma 7 2 3 2 2 2 2 4 2" xfId="52951" xr:uid="{3F68218F-D142-4201-A40D-BB9686555791}"/>
    <cellStyle name="Comma 7 2 3 2 2 2 2 4 3" xfId="40336" xr:uid="{84E6E488-9176-41DD-8D60-A95B50ACDFB6}"/>
    <cellStyle name="Comma 7 2 3 2 2 2 2 5" xfId="11940" xr:uid="{13792648-EDC8-483B-B63F-EE201758B302}"/>
    <cellStyle name="Comma 7 2 3 2 2 2 2 5 2" xfId="46673" xr:uid="{A9A57AEF-B273-4FF0-A183-EB672A2A48AA}"/>
    <cellStyle name="Comma 7 2 3 2 2 2 2 6" xfId="4518" xr:uid="{2E28291F-B3DD-4908-9F79-9D62FE5DC29F}"/>
    <cellStyle name="Comma 7 2 3 2 2 2 2 7" xfId="34046" xr:uid="{BAFEB6D9-ADDC-4F35-8C02-623974F380A2}"/>
    <cellStyle name="Comma 7 2 3 2 2 2 3" xfId="26890" xr:uid="{FC0FCF85-7062-486F-AABD-AA7256315FA5}"/>
    <cellStyle name="Comma 7 2 3 2 2 2 3 2" xfId="23393" xr:uid="{C09A9A2A-0E5A-4D55-9601-1B59A0A69868}"/>
    <cellStyle name="Comma 7 2 3 2 2 2 3 2 2" xfId="15886" xr:uid="{EC431BA0-5308-48A8-84AC-79CC0206CB6B}"/>
    <cellStyle name="Comma 7 2 3 2 2 2 3 2 2 2" xfId="55591" xr:uid="{8B4B8F75-7C00-44DE-8152-F1D70A1C244D}"/>
    <cellStyle name="Comma 7 2 3 2 2 2 3 2 2 3" xfId="42976" xr:uid="{92D3444D-CCE1-4B2C-8E3D-0BE03ED11FF9}"/>
    <cellStyle name="Comma 7 2 3 2 2 2 3 2 3" xfId="9300" xr:uid="{971CC688-066A-4A80-AB91-C444090B94DB}"/>
    <cellStyle name="Comma 7 2 3 2 2 2 3 2 3 2" xfId="49313" xr:uid="{EE05A05A-B14A-4C97-AD6F-AA5BB9915535}"/>
    <cellStyle name="Comma 7 2 3 2 2 2 3 2 4" xfId="30224" xr:uid="{FD2AA6AE-01FB-4DE7-AFE8-DFFED9047686}"/>
    <cellStyle name="Comma 7 2 3 2 2 2 3 2 5" xfId="36686" xr:uid="{452A0B10-1AAA-483C-94EF-70CBD8AA36DB}"/>
    <cellStyle name="Comma 7 2 3 2 2 2 3 3" xfId="19382" xr:uid="{B2D8D112-B721-47F2-A94E-4F6FD2F6B767}"/>
    <cellStyle name="Comma 7 2 3 2 2 2 3 3 2" xfId="52094" xr:uid="{08477D47-A9E9-446D-B5DA-5E172EE8215D}"/>
    <cellStyle name="Comma 7 2 3 2 2 2 3 3 3" xfId="39479" xr:uid="{C62ED6C9-AB36-4406-A3A4-98FCE6373B72}"/>
    <cellStyle name="Comma 7 2 3 2 2 2 3 4" xfId="12796" xr:uid="{D7E648F0-930B-4354-BFBE-A2BCCDCA7A99}"/>
    <cellStyle name="Comma 7 2 3 2 2 2 3 4 2" xfId="45816" xr:uid="{97E5589F-970D-4258-BFB8-1C926FC6C146}"/>
    <cellStyle name="Comma 7 2 3 2 2 2 3 5" xfId="3662" xr:uid="{82F1560F-3642-4A65-A008-723A7D684E79}"/>
    <cellStyle name="Comma 7 2 3 2 2 2 3 6" xfId="33189" xr:uid="{EFA6A9FC-F8B9-4B92-A8B4-62BE0D9F4DB6}"/>
    <cellStyle name="Comma 7 2 3 2 2 2 4" xfId="24269" xr:uid="{D6ACABF3-8541-4B76-BAA4-94998E926CDD}"/>
    <cellStyle name="Comma 7 2 3 2 2 2 4 2" xfId="16762" xr:uid="{7A3CBD22-36EB-4400-8A5C-6A36AD8CEF3F}"/>
    <cellStyle name="Comma 7 2 3 2 2 2 4 2 2" xfId="54715" xr:uid="{A6984B05-E48B-436F-AFEC-2BAF3AC8DE7A}"/>
    <cellStyle name="Comma 7 2 3 2 2 2 4 2 3" xfId="42100" xr:uid="{90D4EED2-539F-4C61-AB0A-1F5802105E2B}"/>
    <cellStyle name="Comma 7 2 3 2 2 2 4 3" xfId="10176" xr:uid="{804031B5-CBC2-4DFA-A26E-4D55CD083226}"/>
    <cellStyle name="Comma 7 2 3 2 2 2 4 3 2" xfId="48437" xr:uid="{72ECB3B6-946D-4B02-AC75-74422F5D5773}"/>
    <cellStyle name="Comma 7 2 3 2 2 2 4 4" xfId="29348" xr:uid="{478DE42C-6BB7-49C8-B04D-4DF4CECC7428}"/>
    <cellStyle name="Comma 7 2 3 2 2 2 4 5" xfId="35810" xr:uid="{DC5BADE0-09E9-48FA-921A-F9DA1683ABD6}"/>
    <cellStyle name="Comma 7 2 3 2 2 2 5" xfId="20256" xr:uid="{4EA10D8F-296E-4B9C-B7FB-4FD4CBA204BE}"/>
    <cellStyle name="Comma 7 2 3 2 2 2 5 2" xfId="51218" xr:uid="{E8FB9E88-7A2B-4960-AAEC-1CDE07F6BBEF}"/>
    <cellStyle name="Comma 7 2 3 2 2 2 5 3" xfId="38603" xr:uid="{A9660E8E-C5E8-413B-BAE6-FEFC5A936BEF}"/>
    <cellStyle name="Comma 7 2 3 2 2 2 6" xfId="13670" xr:uid="{9ED8E7D8-8FE5-4C8C-AC85-AB724ACA8EBF}"/>
    <cellStyle name="Comma 7 2 3 2 2 2 6 2" xfId="44940" xr:uid="{F00F79F3-5592-47E9-88A3-9FAB8A1AA229}"/>
    <cellStyle name="Comma 7 2 3 2 2 2 7" xfId="7083" xr:uid="{5053966B-AA4B-4DC1-98D0-ECFEFFA12B59}"/>
    <cellStyle name="Comma 7 2 3 2 2 2 8" xfId="32313" xr:uid="{E8F4D198-D308-40B7-8160-BE7CF06EBE3F}"/>
    <cellStyle name="Comma 7 2 3 2 2 3" xfId="26474" xr:uid="{D233E925-884D-4648-A481-8E38C2D2D42C}"/>
    <cellStyle name="Comma 7 2 3 2 2 3 2" xfId="22977" xr:uid="{D0394F0B-D172-41E6-B788-E4A16961536D}"/>
    <cellStyle name="Comma 7 2 3 2 2 3 2 2" xfId="15470" xr:uid="{3F63D869-02F3-44F2-A466-40D13B54AA35}"/>
    <cellStyle name="Comma 7 2 3 2 2 3 2 2 2" xfId="56007" xr:uid="{1F61A519-BD6B-4B59-AB1A-0F7AA9044D58}"/>
    <cellStyle name="Comma 7 2 3 2 2 3 2 2 3" xfId="43392" xr:uid="{515C4DEB-9D87-4B0A-86F1-27614DDA0E7A}"/>
    <cellStyle name="Comma 7 2 3 2 2 3 2 3" xfId="8884" xr:uid="{D80824E5-BD3B-48E5-A5EA-73A2B5A62448}"/>
    <cellStyle name="Comma 7 2 3 2 2 3 2 3 2" xfId="49729" xr:uid="{CFB1809C-9E78-451A-8822-53C71658E7E9}"/>
    <cellStyle name="Comma 7 2 3 2 2 3 2 4" xfId="30640" xr:uid="{B3ED6E09-1DA5-4647-81F8-303E00D79360}"/>
    <cellStyle name="Comma 7 2 3 2 2 3 2 5" xfId="37102" xr:uid="{A12A6B2F-D43F-4B94-A308-B422819180B1}"/>
    <cellStyle name="Comma 7 2 3 2 2 3 3" xfId="25596" xr:uid="{60F90D6D-AD53-4DAC-8D38-A3229A911E8C}"/>
    <cellStyle name="Comma 7 2 3 2 2 3 3 2" xfId="18089" xr:uid="{26591D81-4EC5-451A-B84D-1A45FE547CFC}"/>
    <cellStyle name="Comma 7 2 3 2 2 3 3 2 2" xfId="53388" xr:uid="{FEA13574-87D1-46FD-B818-4C2C8C10798F}"/>
    <cellStyle name="Comma 7 2 3 2 2 3 3 2 3" xfId="40773" xr:uid="{AE8EF396-4803-4BC2-8164-9A1B97C4432D}"/>
    <cellStyle name="Comma 7 2 3 2 2 3 3 3" xfId="11503" xr:uid="{401BBFFD-9A26-4D63-91AF-28AD8D8BF56B}"/>
    <cellStyle name="Comma 7 2 3 2 2 3 3 3 2" xfId="47110" xr:uid="{9F5EF454-C48A-43A0-8A0F-FA0342851908}"/>
    <cellStyle name="Comma 7 2 3 2 2 3 3 4" xfId="4955" xr:uid="{E16FA76F-C462-498B-BC6E-929BC00E7425}"/>
    <cellStyle name="Comma 7 2 3 2 2 3 3 5" xfId="34483" xr:uid="{2074BB51-0453-4C56-AA5A-C18D5A38EFE9}"/>
    <cellStyle name="Comma 7 2 3 2 2 3 4" xfId="18966" xr:uid="{71BDA03B-2929-4F6E-ADF5-42CF8B4D6898}"/>
    <cellStyle name="Comma 7 2 3 2 2 3 4 2" xfId="52510" xr:uid="{D61D95FB-AB29-47FA-8566-5B321FD82037}"/>
    <cellStyle name="Comma 7 2 3 2 2 3 4 3" xfId="39895" xr:uid="{7C12461A-3EB7-4046-B9E4-6A5ADB5D0234}"/>
    <cellStyle name="Comma 7 2 3 2 2 3 5" xfId="12380" xr:uid="{40F9C26A-126E-4703-B08C-9E1F3C91A1CC}"/>
    <cellStyle name="Comma 7 2 3 2 2 3 5 2" xfId="46232" xr:uid="{4831023F-5401-474B-AD84-69BA60D04BC5}"/>
    <cellStyle name="Comma 7 2 3 2 2 3 6" xfId="4078" xr:uid="{D54651EE-823B-4ECA-AD9E-E4110A0CEC17}"/>
    <cellStyle name="Comma 7 2 3 2 2 3 7" xfId="33605" xr:uid="{8A1523E8-3E5A-4310-AB78-390A917B3AE7}"/>
    <cellStyle name="Comma 7 2 3 2 2 4" xfId="27324" xr:uid="{5BA703FB-A596-4D75-868D-BC142D218663}"/>
    <cellStyle name="Comma 7 2 3 2 2 4 2" xfId="23827" xr:uid="{2DF8B356-BF22-486D-98AB-0AF4BB3D40A2}"/>
    <cellStyle name="Comma 7 2 3 2 2 4 2 2" xfId="16320" xr:uid="{1DEA2FCD-3893-4B0A-BD90-AA823FD9A2E8}"/>
    <cellStyle name="Comma 7 2 3 2 2 4 2 2 2" xfId="55157" xr:uid="{38DDC4B8-515B-443C-B5EB-5002421B98B2}"/>
    <cellStyle name="Comma 7 2 3 2 2 4 2 2 3" xfId="42542" xr:uid="{F0DF2CBC-C535-42CE-98C5-780D39C915D5}"/>
    <cellStyle name="Comma 7 2 3 2 2 4 2 3" xfId="9734" xr:uid="{BE3269A5-601F-4BFF-9A37-8E90134FB2CB}"/>
    <cellStyle name="Comma 7 2 3 2 2 4 2 3 2" xfId="48879" xr:uid="{92295BC3-2FF4-4C33-AF86-915F29D2233F}"/>
    <cellStyle name="Comma 7 2 3 2 2 4 2 4" xfId="29790" xr:uid="{1745882F-DB12-497A-B9B0-EC19FBCB2ACC}"/>
    <cellStyle name="Comma 7 2 3 2 2 4 2 5" xfId="36252" xr:uid="{322727AD-5C49-4EFA-A089-955B880ABDE3}"/>
    <cellStyle name="Comma 7 2 3 2 2 4 3" xfId="19816" xr:uid="{AF26413C-B2BF-4FB1-B160-3643B19BB301}"/>
    <cellStyle name="Comma 7 2 3 2 2 4 3 2" xfId="51660" xr:uid="{B3960C93-7402-41C7-A257-A6BD7514AC30}"/>
    <cellStyle name="Comma 7 2 3 2 2 4 3 3" xfId="39045" xr:uid="{A908B9A7-9C59-4C2B-A5F0-B981A752875D}"/>
    <cellStyle name="Comma 7 2 3 2 2 4 4" xfId="13230" xr:uid="{D8C923F5-3226-4902-B030-A27BA8271CF8}"/>
    <cellStyle name="Comma 7 2 3 2 2 4 4 2" xfId="45382" xr:uid="{B7F0CA80-0771-4EE7-B489-F8467511F547}"/>
    <cellStyle name="Comma 7 2 3 2 2 4 5" xfId="6643" xr:uid="{2C72842F-8F6E-4D05-A247-F4758E888C24}"/>
    <cellStyle name="Comma 7 2 3 2 2 4 6" xfId="32755" xr:uid="{B8AF02BF-97F7-48E2-9AC1-4A2183A4032E}"/>
    <cellStyle name="Comma 7 2 3 2 2 5" xfId="24711" xr:uid="{93A43714-BAB8-4C39-8547-650CB5179F9F}"/>
    <cellStyle name="Comma 7 2 3 2 2 5 2" xfId="17204" xr:uid="{0CD13C1A-5CBE-483B-B040-E13AB89BB65C}"/>
    <cellStyle name="Comma 7 2 3 2 2 5 2 2" xfId="54273" xr:uid="{C6357F9D-AEAE-4CB0-8825-99958A5D5B19}"/>
    <cellStyle name="Comma 7 2 3 2 2 5 2 3" xfId="41658" xr:uid="{3406902A-D2B4-4B93-BED5-3410F5DF7E9C}"/>
    <cellStyle name="Comma 7 2 3 2 2 5 3" xfId="10618" xr:uid="{01EF6A21-625D-460D-814C-E7BD37D0001E}"/>
    <cellStyle name="Comma 7 2 3 2 2 5 3 2" xfId="47995" xr:uid="{52E4BB49-CAAC-4A58-B95C-AE1B3BBDB3BC}"/>
    <cellStyle name="Comma 7 2 3 2 2 5 4" xfId="5840" xr:uid="{517594A3-7A99-4FB3-A80A-188AB01F739A}"/>
    <cellStyle name="Comma 7 2 3 2 2 5 5" xfId="35368" xr:uid="{E9E62B1E-3550-41C0-B0E9-98B43DF64868}"/>
    <cellStyle name="Comma 7 2 3 2 2 6" xfId="20696" xr:uid="{A34EC757-34C9-46B7-BD51-DFECF2A25E40}"/>
    <cellStyle name="Comma 7 2 3 2 2 6 2" xfId="50776" xr:uid="{E665A9B9-9D06-4816-9B76-156EC1DF2768}"/>
    <cellStyle name="Comma 7 2 3 2 2 6 3" xfId="38161" xr:uid="{39906051-3F1F-4D53-B5D1-B93D57DC22D5}"/>
    <cellStyle name="Comma 7 2 3 2 2 7" xfId="14110" xr:uid="{5827EB23-5DD5-49DF-99B9-94863D112638}"/>
    <cellStyle name="Comma 7 2 3 2 2 7 2" xfId="44470" xr:uid="{BD2853AD-13CA-4F13-A1C7-8488D0F26EC8}"/>
    <cellStyle name="Comma 7 2 3 2 2 8" xfId="7523" xr:uid="{068B3F0D-CC44-4962-AEE9-C873402894C1}"/>
    <cellStyle name="Comma 7 2 3 2 2 9" xfId="31868" xr:uid="{ACE5C7B1-D577-4044-AB0F-A95966178D48}"/>
    <cellStyle name="Comma 7 2 3 2 3" xfId="27918" xr:uid="{08870C8A-D8CF-45DC-8758-C430A3EEF188}"/>
    <cellStyle name="Comma 7 2 3 2 3 2" xfId="26189" xr:uid="{F5705C1A-A455-424F-98CF-602A40712E93}"/>
    <cellStyle name="Comma 7 2 3 2 3 2 2" xfId="22691" xr:uid="{2020F8FB-7ADA-4F37-B2C0-D77BEDC476A1}"/>
    <cellStyle name="Comma 7 2 3 2 3 2 2 2" xfId="15184" xr:uid="{0627834D-9A9D-4FC8-A95C-AF4732E636B6}"/>
    <cellStyle name="Comma 7 2 3 2 3 2 2 2 2" xfId="56293" xr:uid="{2AF7FF2E-601D-46EC-8C60-8472104C3E47}"/>
    <cellStyle name="Comma 7 2 3 2 3 2 2 2 3" xfId="43678" xr:uid="{D5F2D18F-5B24-4A49-9A1B-889847105524}"/>
    <cellStyle name="Comma 7 2 3 2 3 2 2 3" xfId="8598" xr:uid="{81CD2B30-15B4-4E36-B4D8-8B2C0089C589}"/>
    <cellStyle name="Comma 7 2 3 2 3 2 2 3 2" xfId="50015" xr:uid="{440267F0-A6F4-4A8C-86D6-312E3BD1EDF0}"/>
    <cellStyle name="Comma 7 2 3 2 3 2 2 4" xfId="30926" xr:uid="{C3FDE78B-92BA-452B-8708-A70DD8063F90}"/>
    <cellStyle name="Comma 7 2 3 2 3 2 2 5" xfId="37388" xr:uid="{6C91592C-026D-403B-87C7-CB0A2845EF41}"/>
    <cellStyle name="Comma 7 2 3 2 3 2 3" xfId="25309" xr:uid="{0929EDE1-6B0A-489D-B70E-26DEB883D6F6}"/>
    <cellStyle name="Comma 7 2 3 2 3 2 3 2" xfId="17802" xr:uid="{023FF101-C111-4205-B391-C042692A1AF7}"/>
    <cellStyle name="Comma 7 2 3 2 3 2 3 2 2" xfId="53675" xr:uid="{5E34A14F-1822-43E5-B8D0-6AB9AD0AE442}"/>
    <cellStyle name="Comma 7 2 3 2 3 2 3 2 3" xfId="41060" xr:uid="{B3C4B9E8-CCD8-44FE-B531-DB1D8032B3BD}"/>
    <cellStyle name="Comma 7 2 3 2 3 2 3 3" xfId="11216" xr:uid="{6B0002DA-854C-4FDB-AFDB-F4D1E53B9A92}"/>
    <cellStyle name="Comma 7 2 3 2 3 2 3 3 2" xfId="47397" xr:uid="{8B99384F-644D-47FD-9927-EC870A31D299}"/>
    <cellStyle name="Comma 7 2 3 2 3 2 3 4" xfId="5242" xr:uid="{609BF915-D97A-475B-A863-4B9D4274F8F5}"/>
    <cellStyle name="Comma 7 2 3 2 3 2 3 5" xfId="34770" xr:uid="{C19C0336-A67B-474A-8D9F-88BF0D873B07}"/>
    <cellStyle name="Comma 7 2 3 2 3 2 4" xfId="18681" xr:uid="{B1F250B9-0A7E-4C90-A25A-F41C3B24A600}"/>
    <cellStyle name="Comma 7 2 3 2 3 2 4 2" xfId="52796" xr:uid="{E073506A-FA75-402B-8512-10B44C6231A1}"/>
    <cellStyle name="Comma 7 2 3 2 3 2 4 3" xfId="40181" xr:uid="{D7D28E73-770F-4200-9B14-ABD42D442C57}"/>
    <cellStyle name="Comma 7 2 3 2 3 2 5" xfId="12095" xr:uid="{CE293418-2708-4CB8-8AFE-F09FFCAA40E3}"/>
    <cellStyle name="Comma 7 2 3 2 3 2 5 2" xfId="46518" xr:uid="{79A19EEE-B925-4D97-A9DB-E6BB9694787B}"/>
    <cellStyle name="Comma 7 2 3 2 3 2 6" xfId="4363" xr:uid="{D3308FCB-3931-420E-B21D-D6E0874422A5}"/>
    <cellStyle name="Comma 7 2 3 2 3 2 7" xfId="33891" xr:uid="{350C853D-9C26-46E6-A32D-D684E513D456}"/>
    <cellStyle name="Comma 7 2 3 2 3 3" xfId="27044" xr:uid="{61477154-AFF0-478D-AA00-215E61C897CB}"/>
    <cellStyle name="Comma 7 2 3 2 3 3 2" xfId="23547" xr:uid="{3F347A07-33AD-4A60-BEDF-8AFEE91AE039}"/>
    <cellStyle name="Comma 7 2 3 2 3 3 2 2" xfId="16040" xr:uid="{C4FFAE44-277A-432E-BD12-66C78EA890B3}"/>
    <cellStyle name="Comma 7 2 3 2 3 3 2 2 2" xfId="55437" xr:uid="{CB0CDDE1-68EA-4A24-95A3-FDA824814715}"/>
    <cellStyle name="Comma 7 2 3 2 3 3 2 2 3" xfId="42822" xr:uid="{EA8D38BE-A7DE-41D7-8013-509B39177A53}"/>
    <cellStyle name="Comma 7 2 3 2 3 3 2 3" xfId="9454" xr:uid="{304AC6CE-635C-45FC-AF3C-C6D9026390B3}"/>
    <cellStyle name="Comma 7 2 3 2 3 3 2 3 2" xfId="49159" xr:uid="{1E4E677E-6A72-4BA1-8E4F-43A5C10B49DF}"/>
    <cellStyle name="Comma 7 2 3 2 3 3 2 4" xfId="30070" xr:uid="{3E2CCA0F-DF9C-4D4C-AEEC-A3EF6D0CBB11}"/>
    <cellStyle name="Comma 7 2 3 2 3 3 2 5" xfId="36532" xr:uid="{F290C1BF-0666-4709-9458-23131133CE7F}"/>
    <cellStyle name="Comma 7 2 3 2 3 3 3" xfId="19536" xr:uid="{B04446EA-29CB-4E5B-8357-651E51F4F356}"/>
    <cellStyle name="Comma 7 2 3 2 3 3 3 2" xfId="51940" xr:uid="{BEBBE06B-ED4E-4834-A0AC-C563EF1EAC30}"/>
    <cellStyle name="Comma 7 2 3 2 3 3 3 3" xfId="39325" xr:uid="{B9536813-795B-4030-83A2-8FDFD4D1C4F2}"/>
    <cellStyle name="Comma 7 2 3 2 3 3 4" xfId="12950" xr:uid="{27429FE6-4D50-42F3-A973-4D91AF8903D0}"/>
    <cellStyle name="Comma 7 2 3 2 3 3 4 2" xfId="45662" xr:uid="{B5C05AEC-F6D5-4EB2-9888-EE21A8530910}"/>
    <cellStyle name="Comma 7 2 3 2 3 3 5" xfId="6363" xr:uid="{9719A6A8-AD51-4AF1-865A-24892E3758C3}"/>
    <cellStyle name="Comma 7 2 3 2 3 3 6" xfId="33035" xr:uid="{B611F5DE-C1C1-4F09-BF64-DB69918D7898}"/>
    <cellStyle name="Comma 7 2 3 2 3 4" xfId="24424" xr:uid="{7E0D0244-E535-4AAD-82F7-E9AAF0F9B56C}"/>
    <cellStyle name="Comma 7 2 3 2 3 4 2" xfId="16917" xr:uid="{540AD5F5-DF4D-4A68-B18E-4B2A2225956D}"/>
    <cellStyle name="Comma 7 2 3 2 3 4 2 2" xfId="54560" xr:uid="{065A7963-C224-4477-997C-7AC0B075570A}"/>
    <cellStyle name="Comma 7 2 3 2 3 4 2 3" xfId="41945" xr:uid="{20BF2F7A-EC4C-420B-BCB1-E52045AEF8BC}"/>
    <cellStyle name="Comma 7 2 3 2 3 4 3" xfId="10331" xr:uid="{32E977BE-F66E-4898-BAB5-F86CF838CE76}"/>
    <cellStyle name="Comma 7 2 3 2 3 4 3 2" xfId="48282" xr:uid="{2AB0555F-ED9E-4C41-AFFC-5ACFBEA66AD5}"/>
    <cellStyle name="Comma 7 2 3 2 3 4 4" xfId="6127" xr:uid="{D8CBA9F8-BF65-4A8A-81D2-BC5CAD96DD7B}"/>
    <cellStyle name="Comma 7 2 3 2 3 4 5" xfId="35655" xr:uid="{33C383EA-3F88-4F59-B023-0CB17BFFE18D}"/>
    <cellStyle name="Comma 7 2 3 2 3 5" xfId="20411" xr:uid="{7714F65B-0F76-40A9-8EBB-626117620744}"/>
    <cellStyle name="Comma 7 2 3 2 3 5 2" xfId="51063" xr:uid="{82E0F101-66CF-49D6-80CC-1C1641F0B016}"/>
    <cellStyle name="Comma 7 2 3 2 3 5 3" xfId="38448" xr:uid="{8371F745-785B-4644-9908-136F6AF01355}"/>
    <cellStyle name="Comma 7 2 3 2 3 6" xfId="13825" xr:uid="{2BC88C2A-5191-4216-91D6-DDE4CD175544}"/>
    <cellStyle name="Comma 7 2 3 2 3 6 2" xfId="44785" xr:uid="{64AEB311-AE00-43B0-A619-9F0879623B95}"/>
    <cellStyle name="Comma 7 2 3 2 3 7" xfId="7238" xr:uid="{D17DEF25-ECBC-4E97-802D-8D1BB83353CD}"/>
    <cellStyle name="Comma 7 2 3 2 3 8" xfId="32158" xr:uid="{50716724-F2F0-48AC-AE51-70FCEB3D70D6}"/>
    <cellStyle name="Comma 7 2 3 2 4" xfId="26629" xr:uid="{A63196FA-F530-4884-A30C-A5A3A47C3925}"/>
    <cellStyle name="Comma 7 2 3 2 4 2" xfId="23132" xr:uid="{4B20A413-365B-44D9-9704-E1923A2C0C63}"/>
    <cellStyle name="Comma 7 2 3 2 4 2 2" xfId="15625" xr:uid="{B4866FC0-5C50-42AC-9B40-0243938D834A}"/>
    <cellStyle name="Comma 7 2 3 2 4 2 2 2" xfId="55852" xr:uid="{5AD00396-8885-4142-986B-C98A23B4E3F7}"/>
    <cellStyle name="Comma 7 2 3 2 4 2 2 3" xfId="43237" xr:uid="{AD779D7D-65B4-4B72-A0EF-B0606E891679}"/>
    <cellStyle name="Comma 7 2 3 2 4 2 3" xfId="9039" xr:uid="{3B820BBF-6BBB-460D-AE03-E568C38E1E58}"/>
    <cellStyle name="Comma 7 2 3 2 4 2 3 2" xfId="49574" xr:uid="{39B5F4CB-6BEC-47A7-9BD7-59714B330122}"/>
    <cellStyle name="Comma 7 2 3 2 4 2 4" xfId="30485" xr:uid="{D1E9EB86-39B2-46DC-AB62-9CDB5F37B7E5}"/>
    <cellStyle name="Comma 7 2 3 2 4 2 5" xfId="36947" xr:uid="{381C4236-7E8F-4F11-A425-910C6C3208D4}"/>
    <cellStyle name="Comma 7 2 3 2 4 3" xfId="25751" xr:uid="{AC743E07-724F-49A4-9106-B85E6BC8DADE}"/>
    <cellStyle name="Comma 7 2 3 2 4 3 2" xfId="18244" xr:uid="{01ECA911-C008-486C-81BC-052DDFAB45F5}"/>
    <cellStyle name="Comma 7 2 3 2 4 3 2 2" xfId="53233" xr:uid="{B66CDCDA-9037-4D01-B26D-7E2E7D793AC0}"/>
    <cellStyle name="Comma 7 2 3 2 4 3 2 3" xfId="40618" xr:uid="{36E9A09D-DE4A-4513-AA96-B1B8C46F9946}"/>
    <cellStyle name="Comma 7 2 3 2 4 3 3" xfId="11658" xr:uid="{F740A164-EC48-424B-8356-510589F8F948}"/>
    <cellStyle name="Comma 7 2 3 2 4 3 3 2" xfId="46955" xr:uid="{B2000721-21E6-4DDC-BE98-7A719A3723D5}"/>
    <cellStyle name="Comma 7 2 3 2 4 3 4" xfId="4800" xr:uid="{4AEE577E-F1BB-474F-9F93-8B9FA2B321D9}"/>
    <cellStyle name="Comma 7 2 3 2 4 3 5" xfId="34328" xr:uid="{6FE105EC-7E8F-4017-89AF-88C101845418}"/>
    <cellStyle name="Comma 7 2 3 2 4 4" xfId="19121" xr:uid="{346DBF66-CC30-445C-8062-82D2BA336E1D}"/>
    <cellStyle name="Comma 7 2 3 2 4 4 2" xfId="52355" xr:uid="{BA4896B1-F8BA-42D4-8700-EB07803CF11F}"/>
    <cellStyle name="Comma 7 2 3 2 4 4 3" xfId="39740" xr:uid="{68C7CDF5-2571-423E-98FE-4C0287A8DFEC}"/>
    <cellStyle name="Comma 7 2 3 2 4 5" xfId="12535" xr:uid="{B773A9CC-8C84-40B3-B1D1-0E09B4DB3F14}"/>
    <cellStyle name="Comma 7 2 3 2 4 5 2" xfId="46077" xr:uid="{87826E16-8702-49CA-AB4A-B07B1C942685}"/>
    <cellStyle name="Comma 7 2 3 2 4 6" xfId="3923" xr:uid="{CA1007B5-0CF8-4E22-853F-D88025F555B9}"/>
    <cellStyle name="Comma 7 2 3 2 4 7" xfId="33450" xr:uid="{58BB035C-4160-4943-9EE7-A6C6A1FAC77C}"/>
    <cellStyle name="Comma 7 2 3 2 5" xfId="27479" xr:uid="{28B0750F-F156-4EC1-88E9-4B3E91953944}"/>
    <cellStyle name="Comma 7 2 3 2 5 2" xfId="23982" xr:uid="{93015243-D7F3-401A-ABA9-811CB9847F27}"/>
    <cellStyle name="Comma 7 2 3 2 5 2 2" xfId="16475" xr:uid="{EF65BF3B-C803-4C57-AFD0-255AC24311F4}"/>
    <cellStyle name="Comma 7 2 3 2 5 2 2 2" xfId="55002" xr:uid="{509CC639-CBCD-458B-8F5A-0A0135D763CE}"/>
    <cellStyle name="Comma 7 2 3 2 5 2 2 3" xfId="42387" xr:uid="{069203C2-DC71-49AE-8D76-9996A48733D0}"/>
    <cellStyle name="Comma 7 2 3 2 5 2 3" xfId="9889" xr:uid="{D4E7AE21-013A-4AC7-A503-1FB97A44C610}"/>
    <cellStyle name="Comma 7 2 3 2 5 2 3 2" xfId="48724" xr:uid="{F0C67809-9586-4481-8A2E-FA7B079E93FB}"/>
    <cellStyle name="Comma 7 2 3 2 5 2 4" xfId="29635" xr:uid="{5142DF27-32B9-452D-BA7B-23AA655039C1}"/>
    <cellStyle name="Comma 7 2 3 2 5 2 5" xfId="36097" xr:uid="{67C05914-2C73-4A71-AB12-490A814EC891}"/>
    <cellStyle name="Comma 7 2 3 2 5 3" xfId="19971" xr:uid="{0A891D11-933C-4E58-B2DD-6E9187AED3ED}"/>
    <cellStyle name="Comma 7 2 3 2 5 3 2" xfId="51505" xr:uid="{11FBDF96-C33B-4B04-B1D1-8B0C8299922F}"/>
    <cellStyle name="Comma 7 2 3 2 5 3 3" xfId="38890" xr:uid="{9F932E12-53F2-41C1-A509-6B9225F3BF4E}"/>
    <cellStyle name="Comma 7 2 3 2 5 4" xfId="13385" xr:uid="{B789B60E-FDDD-4047-A266-F6D8B317FC79}"/>
    <cellStyle name="Comma 7 2 3 2 5 4 2" xfId="45227" xr:uid="{177CA271-592D-48FB-A282-E9C9145EB05A}"/>
    <cellStyle name="Comma 7 2 3 2 5 5" xfId="6798" xr:uid="{D50BC60F-D4ED-46BC-979D-2D85418925FD}"/>
    <cellStyle name="Comma 7 2 3 2 5 6" xfId="32600" xr:uid="{48542A1B-AFB5-441A-8E9A-27C10E679F8A}"/>
    <cellStyle name="Comma 7 2 3 2 6" xfId="24866" xr:uid="{975115C9-1C17-4867-914B-5CE1757B3978}"/>
    <cellStyle name="Comma 7 2 3 2 6 2" xfId="17359" xr:uid="{6E80E3D8-E244-4F37-9C84-BC2F7ABAC996}"/>
    <cellStyle name="Comma 7 2 3 2 6 2 2" xfId="54118" xr:uid="{1E4BD262-0F24-4E8F-B711-3BDD28A8734C}"/>
    <cellStyle name="Comma 7 2 3 2 6 2 3" xfId="41503" xr:uid="{63D3017F-CC8D-4099-99E3-7153EDB1FC5C}"/>
    <cellStyle name="Comma 7 2 3 2 6 3" xfId="10773" xr:uid="{FE3FF541-01F8-415B-9C46-529283398497}"/>
    <cellStyle name="Comma 7 2 3 2 6 3 2" xfId="47840" xr:uid="{17048596-8A7F-4389-8D69-DA156986156C}"/>
    <cellStyle name="Comma 7 2 3 2 6 4" xfId="5685" xr:uid="{E00C6BCE-EA7D-4966-8905-26C9B35F544E}"/>
    <cellStyle name="Comma 7 2 3 2 6 5" xfId="35213" xr:uid="{6DDA46A1-A772-4BD6-9248-36CE685BB367}"/>
    <cellStyle name="Comma 7 2 3 2 7" xfId="20851" xr:uid="{D7AB1EA6-F0B5-4BCA-9AC8-901B1F2F99A5}"/>
    <cellStyle name="Comma 7 2 3 2 7 2" xfId="50621" xr:uid="{B59153B6-1A35-4ABE-85FF-F7602F7E0AD9}"/>
    <cellStyle name="Comma 7 2 3 2 7 3" xfId="38006" xr:uid="{A522290D-09C8-463F-A1A4-4BCFEE9BE78C}"/>
    <cellStyle name="Comma 7 2 3 2 8" xfId="14265" xr:uid="{70EF65EF-B1D5-4730-8587-1872D1F48E54}"/>
    <cellStyle name="Comma 7 2 3 2 8 2" xfId="44315" xr:uid="{C500B534-2EDD-450E-A64F-9101C72B25EF}"/>
    <cellStyle name="Comma 7 2 3 2 9" xfId="7678" xr:uid="{F5D9A426-E917-432B-8D09-FE6573672663}"/>
    <cellStyle name="Comma 7 2 3 3" xfId="28330" xr:uid="{C42D8605-4591-494E-A63B-56D9811B2F45}"/>
    <cellStyle name="Comma 7 2 3 3 2" xfId="27840" xr:uid="{CEEBE2CC-EEE9-4ADD-9848-181E5D2532A7}"/>
    <cellStyle name="Comma 7 2 3 3 2 2" xfId="26110" xr:uid="{E80330F0-CB44-49A2-9496-FAE745293E95}"/>
    <cellStyle name="Comma 7 2 3 3 2 2 2" xfId="22612" xr:uid="{F993A3D2-8CA6-46DC-B484-1407913844D3}"/>
    <cellStyle name="Comma 7 2 3 3 2 2 2 2" xfId="15105" xr:uid="{513641FD-CC2D-4862-A320-356B8C30DF12}"/>
    <cellStyle name="Comma 7 2 3 3 2 2 2 2 2" xfId="56372" xr:uid="{6B499178-A7AF-4FC3-91E7-07C79C17A7E6}"/>
    <cellStyle name="Comma 7 2 3 3 2 2 2 2 3" xfId="43757" xr:uid="{0B2FDC67-B740-4BDC-9825-A561687ED177}"/>
    <cellStyle name="Comma 7 2 3 3 2 2 2 3" xfId="8519" xr:uid="{B919F762-02FD-466C-B9EB-750A76FEAEF9}"/>
    <cellStyle name="Comma 7 2 3 3 2 2 2 3 2" xfId="50094" xr:uid="{62460906-4CF1-4CC1-86D9-1BD0D6CBA8F5}"/>
    <cellStyle name="Comma 7 2 3 3 2 2 2 4" xfId="31005" xr:uid="{0B0535C1-793E-48E2-8E13-9EDD36DB45D3}"/>
    <cellStyle name="Comma 7 2 3 3 2 2 2 5" xfId="37467" xr:uid="{D1979007-EE1B-48BA-86C7-6C54C2664543}"/>
    <cellStyle name="Comma 7 2 3 3 2 2 3" xfId="25230" xr:uid="{9F592262-9EA0-4E36-AA09-BECA535C60ED}"/>
    <cellStyle name="Comma 7 2 3 3 2 2 3 2" xfId="17723" xr:uid="{CC8D416A-F48C-4484-8D8B-3F7F3EFA364D}"/>
    <cellStyle name="Comma 7 2 3 3 2 2 3 2 2" xfId="53754" xr:uid="{D0B9EC7E-9CAE-4D04-807D-CD7C601F9C70}"/>
    <cellStyle name="Comma 7 2 3 3 2 2 3 2 3" xfId="41139" xr:uid="{2BEE201E-46AA-4402-82A9-1023BE6FEB8A}"/>
    <cellStyle name="Comma 7 2 3 3 2 2 3 3" xfId="11137" xr:uid="{A1BFFC7C-4C1A-46F4-8CFF-B9124E47D2ED}"/>
    <cellStyle name="Comma 7 2 3 3 2 2 3 3 2" xfId="47476" xr:uid="{0A7ECE2A-3E25-4447-8B86-255D458DBDCD}"/>
    <cellStyle name="Comma 7 2 3 3 2 2 3 4" xfId="5321" xr:uid="{5FF3D924-10BB-414B-8444-BE50AAA8E000}"/>
    <cellStyle name="Comma 7 2 3 3 2 2 3 5" xfId="34849" xr:uid="{A09155C3-FA0D-4667-9C95-C4F97A516320}"/>
    <cellStyle name="Comma 7 2 3 3 2 2 4" xfId="18602" xr:uid="{0D13F2CD-736D-4E8C-AB13-17EE5EAAC476}"/>
    <cellStyle name="Comma 7 2 3 3 2 2 4 2" xfId="52875" xr:uid="{3F143337-6814-4E74-85A9-A676FA002FC2}"/>
    <cellStyle name="Comma 7 2 3 3 2 2 4 3" xfId="40260" xr:uid="{9502B90D-ED9F-4582-A331-C82C54014BB4}"/>
    <cellStyle name="Comma 7 2 3 3 2 2 5" xfId="12016" xr:uid="{C4882046-B27F-46DB-BD3E-25F5B603265C}"/>
    <cellStyle name="Comma 7 2 3 3 2 2 5 2" xfId="46597" xr:uid="{1106F3BF-31F9-4550-857C-CD38F381DD28}"/>
    <cellStyle name="Comma 7 2 3 3 2 2 6" xfId="4442" xr:uid="{F054A0CB-65E7-4C47-A2B9-62A475028985}"/>
    <cellStyle name="Comma 7 2 3 3 2 2 7" xfId="33970" xr:uid="{D3E5F839-E0D1-4208-B93A-F52140AD5925}"/>
    <cellStyle name="Comma 7 2 3 3 2 3" xfId="26966" xr:uid="{3A656C01-77EA-40EE-AD13-7B053AC7E774}"/>
    <cellStyle name="Comma 7 2 3 3 2 3 2" xfId="23469" xr:uid="{6F776BB2-A6A9-4812-899C-D60BC7EDD31F}"/>
    <cellStyle name="Comma 7 2 3 3 2 3 2 2" xfId="15962" xr:uid="{74CA117E-F026-488A-8100-A48DBC61B1FF}"/>
    <cellStyle name="Comma 7 2 3 3 2 3 2 2 2" xfId="55515" xr:uid="{792EC487-A593-4661-9B2C-93C9C98EBABB}"/>
    <cellStyle name="Comma 7 2 3 3 2 3 2 2 3" xfId="42900" xr:uid="{666C1AD6-74D1-4FB6-BE26-FCD354474F03}"/>
    <cellStyle name="Comma 7 2 3 3 2 3 2 3" xfId="9376" xr:uid="{485DF6CC-114D-4A4E-AC7B-6E551D54361E}"/>
    <cellStyle name="Comma 7 2 3 3 2 3 2 3 2" xfId="49237" xr:uid="{B5FD3094-6A6F-473F-A23B-771C541DED04}"/>
    <cellStyle name="Comma 7 2 3 3 2 3 2 4" xfId="30148" xr:uid="{D29F6CF3-1319-44AB-9B10-CCE165CA0EF7}"/>
    <cellStyle name="Comma 7 2 3 3 2 3 2 5" xfId="36610" xr:uid="{55DB270F-AC34-4D8F-BDE7-7140881498EE}"/>
    <cellStyle name="Comma 7 2 3 3 2 3 3" xfId="19458" xr:uid="{CD2BA2DA-649C-4DE2-A8AF-68CB4E368A62}"/>
    <cellStyle name="Comma 7 2 3 3 2 3 3 2" xfId="52018" xr:uid="{09D7E453-D896-419C-8A21-71EB95C509CA}"/>
    <cellStyle name="Comma 7 2 3 3 2 3 3 3" xfId="39403" xr:uid="{A44F135A-6860-4F25-9739-DAD5C1CDB18C}"/>
    <cellStyle name="Comma 7 2 3 3 2 3 4" xfId="12872" xr:uid="{6BAAA870-5654-40A7-B40A-555E90C7AA93}"/>
    <cellStyle name="Comma 7 2 3 3 2 3 4 2" xfId="45740" xr:uid="{01D383E0-FD68-42D1-89C4-87B9AB32DA68}"/>
    <cellStyle name="Comma 7 2 3 3 2 3 5" xfId="6285" xr:uid="{59FF4EF4-CBB9-489F-868B-81934CE94668}"/>
    <cellStyle name="Comma 7 2 3 3 2 3 6" xfId="33113" xr:uid="{BBDAB694-FDE9-46D3-85E5-9FCE9BCE2333}"/>
    <cellStyle name="Comma 7 2 3 3 2 4" xfId="24345" xr:uid="{931A6C81-1224-4CC6-96E3-1C47C3562C79}"/>
    <cellStyle name="Comma 7 2 3 3 2 4 2" xfId="16838" xr:uid="{CCCA198D-36BA-4EA8-884F-F27341CEB9AC}"/>
    <cellStyle name="Comma 7 2 3 3 2 4 2 2" xfId="54639" xr:uid="{3E7D7D16-84C7-4A69-AE8B-EABD8E1ED8E1}"/>
    <cellStyle name="Comma 7 2 3 3 2 4 2 3" xfId="42024" xr:uid="{F7FAB2BB-EC38-4C1D-9410-4EAADB00B67E}"/>
    <cellStyle name="Comma 7 2 3 3 2 4 3" xfId="10252" xr:uid="{B8F786AC-C25B-4AD5-980D-D4D7C1AB6130}"/>
    <cellStyle name="Comma 7 2 3 3 2 4 3 2" xfId="48361" xr:uid="{DE653E87-1C5E-40C6-8692-808576B19714}"/>
    <cellStyle name="Comma 7 2 3 3 2 4 4" xfId="6206" xr:uid="{CFF0686E-2142-4172-88B6-D9E048BC8801}"/>
    <cellStyle name="Comma 7 2 3 3 2 4 5" xfId="35734" xr:uid="{7990B3A8-E113-4F13-9891-5526B0452FB3}"/>
    <cellStyle name="Comma 7 2 3 3 2 5" xfId="20332" xr:uid="{2C2B28C2-6560-4853-A5A5-8418A15AAEE0}"/>
    <cellStyle name="Comma 7 2 3 3 2 5 2" xfId="51142" xr:uid="{868DB1AA-66BC-4B47-A010-B915010E50C8}"/>
    <cellStyle name="Comma 7 2 3 3 2 5 3" xfId="38527" xr:uid="{45C78510-F000-4692-8E78-9780EBCCE62F}"/>
    <cellStyle name="Comma 7 2 3 3 2 6" xfId="13746" xr:uid="{6AD06F76-5BEE-41B2-92AA-71B69096F4C8}"/>
    <cellStyle name="Comma 7 2 3 3 2 6 2" xfId="44864" xr:uid="{1D5AE724-02AD-4314-AB9A-2DF1837A8A9F}"/>
    <cellStyle name="Comma 7 2 3 3 2 7" xfId="7159" xr:uid="{736016A7-0E6A-4506-A481-EA88E242C2D9}"/>
    <cellStyle name="Comma 7 2 3 3 2 8" xfId="32237" xr:uid="{84E4357C-F3BC-4E31-81E2-7C962268B57F}"/>
    <cellStyle name="Comma 7 2 3 3 3" xfId="26550" xr:uid="{17109704-3046-4F3D-8F03-E50BFEA102C1}"/>
    <cellStyle name="Comma 7 2 3 3 3 2" xfId="23053" xr:uid="{9CAF7042-424A-47F0-8CD4-EFBF94D94FFC}"/>
    <cellStyle name="Comma 7 2 3 3 3 2 2" xfId="15546" xr:uid="{8D4DC363-5596-4949-B983-D04CF3B909F2}"/>
    <cellStyle name="Comma 7 2 3 3 3 2 2 2" xfId="55931" xr:uid="{5C37D7A2-FA10-4912-9C4E-367205D5CAA9}"/>
    <cellStyle name="Comma 7 2 3 3 3 2 2 3" xfId="43316" xr:uid="{64BBAC08-435D-4737-86AD-86685C347AB6}"/>
    <cellStyle name="Comma 7 2 3 3 3 2 3" xfId="8960" xr:uid="{4B926FD4-877C-4CEA-BD62-5594E88254DA}"/>
    <cellStyle name="Comma 7 2 3 3 3 2 3 2" xfId="49653" xr:uid="{CE309EC2-CC25-44A5-B310-23F7F4B7463C}"/>
    <cellStyle name="Comma 7 2 3 3 3 2 4" xfId="30564" xr:uid="{8AF50F96-E9D2-4AA3-8FE2-9731FEE27D95}"/>
    <cellStyle name="Comma 7 2 3 3 3 2 5" xfId="37026" xr:uid="{374D394A-6915-4100-AF0A-1C3D14C1F24B}"/>
    <cellStyle name="Comma 7 2 3 3 3 3" xfId="25672" xr:uid="{52BA49FA-ACEF-430E-B87D-DC06132193BF}"/>
    <cellStyle name="Comma 7 2 3 3 3 3 2" xfId="18165" xr:uid="{5F329218-A8EB-4758-8C99-24FB4ABE6404}"/>
    <cellStyle name="Comma 7 2 3 3 3 3 2 2" xfId="53312" xr:uid="{2599D3A3-4D57-47D8-A05E-F449C48C6166}"/>
    <cellStyle name="Comma 7 2 3 3 3 3 2 3" xfId="40697" xr:uid="{A36BDC08-7AAF-434B-9D90-068665FDDD75}"/>
    <cellStyle name="Comma 7 2 3 3 3 3 3" xfId="11579" xr:uid="{624AD942-BC76-4E81-80FE-B5113759D937}"/>
    <cellStyle name="Comma 7 2 3 3 3 3 3 2" xfId="47034" xr:uid="{170531A8-82E9-4920-85EE-05B1FC0F10B6}"/>
    <cellStyle name="Comma 7 2 3 3 3 3 4" xfId="4879" xr:uid="{75E9B272-3219-40B5-8448-8A2E7DEB8091}"/>
    <cellStyle name="Comma 7 2 3 3 3 3 5" xfId="34407" xr:uid="{8CCBB9BA-F194-4E1B-ADB9-C21F0A1F7F95}"/>
    <cellStyle name="Comma 7 2 3 3 3 4" xfId="19042" xr:uid="{FBE11C74-8E69-4241-86ED-22BE135DAFBA}"/>
    <cellStyle name="Comma 7 2 3 3 3 4 2" xfId="52434" xr:uid="{32DB1256-268A-4949-AE3B-51D996629AF4}"/>
    <cellStyle name="Comma 7 2 3 3 3 4 3" xfId="39819" xr:uid="{8E62427E-8927-4E33-AA45-604C748DECA4}"/>
    <cellStyle name="Comma 7 2 3 3 3 5" xfId="12456" xr:uid="{5C18B8D5-06B7-4E83-A974-0F1974FE8533}"/>
    <cellStyle name="Comma 7 2 3 3 3 5 2" xfId="46156" xr:uid="{A04CB98A-6D02-4E5C-8923-30DA22317D1E}"/>
    <cellStyle name="Comma 7 2 3 3 3 6" xfId="4002" xr:uid="{A7A55527-77BE-46A3-B2F4-6381EE4B3FA2}"/>
    <cellStyle name="Comma 7 2 3 3 3 7" xfId="33529" xr:uid="{40A86122-BD57-4A62-A1E1-14865853A603}"/>
    <cellStyle name="Comma 7 2 3 3 4" xfId="27400" xr:uid="{195BCE4C-E0C5-49C5-AFB8-6778E160213B}"/>
    <cellStyle name="Comma 7 2 3 3 4 2" xfId="23903" xr:uid="{7F9A0C36-0B6A-421A-898E-EFC74C09FA28}"/>
    <cellStyle name="Comma 7 2 3 3 4 2 2" xfId="16396" xr:uid="{285C85B9-F842-4DA8-9C4E-6225C0D699EF}"/>
    <cellStyle name="Comma 7 2 3 3 4 2 2 2" xfId="55081" xr:uid="{B2F85195-FEE0-436A-A723-B6997B888C72}"/>
    <cellStyle name="Comma 7 2 3 3 4 2 2 3" xfId="42466" xr:uid="{2643574B-F019-4269-A90E-DB73DFD51D4A}"/>
    <cellStyle name="Comma 7 2 3 3 4 2 3" xfId="9810" xr:uid="{63D30F5B-9F01-489E-87D4-AD62D1893E1E}"/>
    <cellStyle name="Comma 7 2 3 3 4 2 3 2" xfId="48803" xr:uid="{2FA84BAF-D331-40CC-B1C6-D3CB30C768A1}"/>
    <cellStyle name="Comma 7 2 3 3 4 2 4" xfId="29714" xr:uid="{A496A290-5F29-4244-9266-17EA8A79168F}"/>
    <cellStyle name="Comma 7 2 3 3 4 2 5" xfId="36176" xr:uid="{0255FFE3-2387-4295-8938-6B9C8529919A}"/>
    <cellStyle name="Comma 7 2 3 3 4 3" xfId="19892" xr:uid="{AF363A70-B1D4-4DDA-AB67-CD51BCDF3790}"/>
    <cellStyle name="Comma 7 2 3 3 4 3 2" xfId="51584" xr:uid="{9C9D979D-B3C1-48E5-B331-6ACCFCA1348A}"/>
    <cellStyle name="Comma 7 2 3 3 4 3 3" xfId="38969" xr:uid="{55AFBE1E-2C11-4E6A-BD95-6E172B6A2EC1}"/>
    <cellStyle name="Comma 7 2 3 3 4 4" xfId="13306" xr:uid="{90C4CA20-A23F-46E1-A513-9EB655AA439F}"/>
    <cellStyle name="Comma 7 2 3 3 4 4 2" xfId="45306" xr:uid="{D4719E80-6A86-4B32-B033-C03699D7EB8B}"/>
    <cellStyle name="Comma 7 2 3 3 4 5" xfId="6719" xr:uid="{1E8C083E-3B0A-4487-9F1A-9E5035538CFC}"/>
    <cellStyle name="Comma 7 2 3 3 4 6" xfId="32679" xr:uid="{CCF1F2ED-A87A-4F16-8C67-E3898B8376AA}"/>
    <cellStyle name="Comma 7 2 3 3 5" xfId="24787" xr:uid="{C33DF156-F5C6-4A21-B573-55C42A73043F}"/>
    <cellStyle name="Comma 7 2 3 3 5 2" xfId="17280" xr:uid="{5336A578-7464-49E6-B5C9-983464778893}"/>
    <cellStyle name="Comma 7 2 3 3 5 2 2" xfId="54197" xr:uid="{B506B052-830B-4001-888A-9D49E0CD0597}"/>
    <cellStyle name="Comma 7 2 3 3 5 2 3" xfId="41582" xr:uid="{93773A3D-569C-42FF-826E-B664AB0D0A02}"/>
    <cellStyle name="Comma 7 2 3 3 5 3" xfId="10694" xr:uid="{22567CB9-FB20-4B74-9C6E-969E28485145}"/>
    <cellStyle name="Comma 7 2 3 3 5 3 2" xfId="47919" xr:uid="{9EC24A60-F6FA-404B-90C0-9F5136789C1E}"/>
    <cellStyle name="Comma 7 2 3 3 5 4" xfId="5764" xr:uid="{CEA33BBB-A44E-4B8C-8C96-0433B9793B53}"/>
    <cellStyle name="Comma 7 2 3 3 5 5" xfId="35292" xr:uid="{2EDB4C10-CA1D-4FF4-8F2E-72421BF71EA3}"/>
    <cellStyle name="Comma 7 2 3 3 6" xfId="20772" xr:uid="{E2FF64C0-7BE7-4EC8-9993-BE234C9AC90F}"/>
    <cellStyle name="Comma 7 2 3 3 6 2" xfId="50700" xr:uid="{217B29E9-3FCC-452F-8A1F-484D08FC59E9}"/>
    <cellStyle name="Comma 7 2 3 3 6 3" xfId="38085" xr:uid="{24B2943E-E95D-43AD-88D6-F3C4D6D75F8D}"/>
    <cellStyle name="Comma 7 2 3 3 7" xfId="14186" xr:uid="{A848911B-2207-443D-8A05-32A451CA83B6}"/>
    <cellStyle name="Comma 7 2 3 3 7 2" xfId="44394" xr:uid="{0F4A207A-986E-498A-A6A1-97A89D25C75E}"/>
    <cellStyle name="Comma 7 2 3 3 8" xfId="7599" xr:uid="{E206B770-C398-48F7-BBE9-C555F3928797}"/>
    <cellStyle name="Comma 7 2 3 3 9" xfId="31792" xr:uid="{7E101B22-FD53-47C9-93F8-89104FE45337}"/>
    <cellStyle name="Comma 7 2 3 4" xfId="27993" xr:uid="{A0583BD2-F7E4-455A-AA0E-B6A64600F0E4}"/>
    <cellStyle name="Comma 7 2 3 4 2" xfId="26264" xr:uid="{06EE6D2D-C523-4879-B97C-55549B05807D}"/>
    <cellStyle name="Comma 7 2 3 4 2 2" xfId="22766" xr:uid="{8986EE85-8ECB-4E9A-BA98-E7E953DF339E}"/>
    <cellStyle name="Comma 7 2 3 4 2 2 2" xfId="15259" xr:uid="{97B9042E-6682-4E89-8A1E-4C0DA1F3AA7F}"/>
    <cellStyle name="Comma 7 2 3 4 2 2 2 2" xfId="56218" xr:uid="{3668B983-4A5E-4FCF-A606-C25A09E5B4B0}"/>
    <cellStyle name="Comma 7 2 3 4 2 2 2 3" xfId="43603" xr:uid="{9BE71C41-3BAB-404F-B2EC-E6E1326DF30D}"/>
    <cellStyle name="Comma 7 2 3 4 2 2 3" xfId="8673" xr:uid="{162FA509-7D1B-4B29-A9E4-782EC591DC10}"/>
    <cellStyle name="Comma 7 2 3 4 2 2 3 2" xfId="49940" xr:uid="{D4DC8B06-DC62-416F-B5F8-3829DB916151}"/>
    <cellStyle name="Comma 7 2 3 4 2 2 4" xfId="30851" xr:uid="{6AA86D6B-10B2-4188-9228-B13CFEFD44EC}"/>
    <cellStyle name="Comma 7 2 3 4 2 2 5" xfId="37313" xr:uid="{2D259391-E7D5-4E74-81EC-F07556F1A6F5}"/>
    <cellStyle name="Comma 7 2 3 4 2 3" xfId="25384" xr:uid="{EB703569-4968-47CE-8B3B-943763AADB36}"/>
    <cellStyle name="Comma 7 2 3 4 2 3 2" xfId="17877" xr:uid="{4E420FD5-3926-4059-B69C-4A3F2875A9FF}"/>
    <cellStyle name="Comma 7 2 3 4 2 3 2 2" xfId="53600" xr:uid="{EA5BDA12-7E39-4D16-A898-633211A9744F}"/>
    <cellStyle name="Comma 7 2 3 4 2 3 2 3" xfId="40985" xr:uid="{3873A0D9-56A7-481F-B5AB-67085C89258D}"/>
    <cellStyle name="Comma 7 2 3 4 2 3 3" xfId="11291" xr:uid="{3592BBA5-1CF6-4023-8A22-8F917138D6C4}"/>
    <cellStyle name="Comma 7 2 3 4 2 3 3 2" xfId="47322" xr:uid="{CF9A13F1-6EB8-44BD-B047-C25BB284784B}"/>
    <cellStyle name="Comma 7 2 3 4 2 3 4" xfId="5167" xr:uid="{05636EBB-3F48-4107-97C7-864A3054D775}"/>
    <cellStyle name="Comma 7 2 3 4 2 3 5" xfId="34695" xr:uid="{7D0DA8A6-356D-41C0-9525-E36083EB870F}"/>
    <cellStyle name="Comma 7 2 3 4 2 4" xfId="18756" xr:uid="{1960A5F5-40AB-4912-AC51-029733A8BBF4}"/>
    <cellStyle name="Comma 7 2 3 4 2 4 2" xfId="52721" xr:uid="{1C60DF75-BD78-4B42-82D2-BCC1C598E1E1}"/>
    <cellStyle name="Comma 7 2 3 4 2 4 3" xfId="40106" xr:uid="{70016E04-0D74-45D0-B5CE-92A9AB9F620A}"/>
    <cellStyle name="Comma 7 2 3 4 2 5" xfId="12170" xr:uid="{81929848-328C-4F41-B7DC-2CF92FFBD2DD}"/>
    <cellStyle name="Comma 7 2 3 4 2 5 2" xfId="46443" xr:uid="{0F71482A-3717-4601-91A1-6E7301E57C21}"/>
    <cellStyle name="Comma 7 2 3 4 2 6" xfId="4288" xr:uid="{12B63789-FE0C-42E7-9866-5E8A0E66100B}"/>
    <cellStyle name="Comma 7 2 3 4 2 7" xfId="33816" xr:uid="{85D33B7B-33FC-4914-A490-4069C06A0344}"/>
    <cellStyle name="Comma 7 2 3 4 3" xfId="27119" xr:uid="{EDC3A986-E56D-4153-8457-2C6E11EFA3C6}"/>
    <cellStyle name="Comma 7 2 3 4 3 2" xfId="23622" xr:uid="{A03975AA-74A4-4143-9C4A-9639124B1060}"/>
    <cellStyle name="Comma 7 2 3 4 3 2 2" xfId="16115" xr:uid="{974A12E5-8399-4DAC-A3B2-43EE83CBDCC9}"/>
    <cellStyle name="Comma 7 2 3 4 3 2 2 2" xfId="55362" xr:uid="{10033283-B78C-4586-932C-841427CE7485}"/>
    <cellStyle name="Comma 7 2 3 4 3 2 2 3" xfId="42747" xr:uid="{54B4826A-02CE-4F8D-BA7E-121D899570F6}"/>
    <cellStyle name="Comma 7 2 3 4 3 2 3" xfId="9529" xr:uid="{09C3BE64-4935-435F-B4C0-B057D1E14AF8}"/>
    <cellStyle name="Comma 7 2 3 4 3 2 3 2" xfId="49084" xr:uid="{05AABD31-C4DA-4162-BF40-216662E3472E}"/>
    <cellStyle name="Comma 7 2 3 4 3 2 4" xfId="29995" xr:uid="{3C135F5C-55AF-44D1-83A3-9A3EC6B6E6B0}"/>
    <cellStyle name="Comma 7 2 3 4 3 2 5" xfId="36457" xr:uid="{C4F8F032-027F-4C04-A36D-635FFBAA361C}"/>
    <cellStyle name="Comma 7 2 3 4 3 3" xfId="19611" xr:uid="{7C46BCDE-76D8-43DD-A9DF-3991F9D3D1A9}"/>
    <cellStyle name="Comma 7 2 3 4 3 3 2" xfId="51865" xr:uid="{A7038120-02F3-4F94-814E-B3DC6141ECBA}"/>
    <cellStyle name="Comma 7 2 3 4 3 3 3" xfId="39250" xr:uid="{3D97707A-52C4-4A37-A7FD-6C0B2CDEC2F3}"/>
    <cellStyle name="Comma 7 2 3 4 3 4" xfId="13025" xr:uid="{4BA40486-D25A-4C7E-8F1D-255E470A634C}"/>
    <cellStyle name="Comma 7 2 3 4 3 4 2" xfId="45587" xr:uid="{7A8A12E7-78F4-4E93-9758-B2A44C6CE9AE}"/>
    <cellStyle name="Comma 7 2 3 4 3 5" xfId="6438" xr:uid="{9D7BDB9E-44CC-4F0A-ADA2-E20844D901F7}"/>
    <cellStyle name="Comma 7 2 3 4 3 6" xfId="32960" xr:uid="{12A296E8-5805-4E02-A148-90866397DB63}"/>
    <cellStyle name="Comma 7 2 3 4 4" xfId="24499" xr:uid="{33613BC2-FEA6-4495-B227-D4371F87B5DA}"/>
    <cellStyle name="Comma 7 2 3 4 4 2" xfId="16992" xr:uid="{A2D3CE64-9503-416E-AD3A-00E99A09A17A}"/>
    <cellStyle name="Comma 7 2 3 4 4 2 2" xfId="54485" xr:uid="{253E8911-1FE6-4D66-8693-8BE52F7BCC54}"/>
    <cellStyle name="Comma 7 2 3 4 4 2 3" xfId="41870" xr:uid="{88C8F5E3-46C4-4858-86F7-912B3D961196}"/>
    <cellStyle name="Comma 7 2 3 4 4 3" xfId="10406" xr:uid="{B58704DE-55EC-4CE2-9E2B-403ACA931F4A}"/>
    <cellStyle name="Comma 7 2 3 4 4 3 2" xfId="48207" xr:uid="{55C34756-AB8B-416F-8946-61DA1A1C113C}"/>
    <cellStyle name="Comma 7 2 3 4 4 4" xfId="6052" xr:uid="{E7DDFD0D-9FBB-4CE4-85A4-4350107CF9B0}"/>
    <cellStyle name="Comma 7 2 3 4 4 5" xfId="35580" xr:uid="{E9E3EC11-82D7-4E75-B810-945185EE5B7A}"/>
    <cellStyle name="Comma 7 2 3 4 5" xfId="20486" xr:uid="{68BF4198-8969-4AA7-AA40-DCB2DAA47F9E}"/>
    <cellStyle name="Comma 7 2 3 4 5 2" xfId="50988" xr:uid="{0F9E88DF-214E-4CDB-8721-00DA0D3C767B}"/>
    <cellStyle name="Comma 7 2 3 4 5 3" xfId="38373" xr:uid="{F2AC8923-BB42-4154-BDDF-B7D18B0ECDC8}"/>
    <cellStyle name="Comma 7 2 3 4 6" xfId="13900" xr:uid="{A359B9E3-A866-4F9F-971E-5965DF3D2197}"/>
    <cellStyle name="Comma 7 2 3 4 6 2" xfId="44710" xr:uid="{06F30847-B30C-4B89-9FE2-99D5C8B35153}"/>
    <cellStyle name="Comma 7 2 3 4 7" xfId="7313" xr:uid="{EE26A5FA-D310-4877-98CD-BF502701D4C0}"/>
    <cellStyle name="Comma 7 2 3 4 8" xfId="32083" xr:uid="{44BB4ACF-2F6D-4F19-8A69-F68BF264A19D}"/>
    <cellStyle name="Comma 7 2 3 5" xfId="26703" xr:uid="{D2F194D7-B286-4313-A503-B6DFD5B0991C}"/>
    <cellStyle name="Comma 7 2 3 5 2" xfId="23206" xr:uid="{CE523DF7-BE8F-416E-BE08-B9AB37609553}"/>
    <cellStyle name="Comma 7 2 3 5 2 2" xfId="15699" xr:uid="{F7A110F8-5BC0-4BC9-8E47-8A4A31A88512}"/>
    <cellStyle name="Comma 7 2 3 5 2 2 2" xfId="55778" xr:uid="{8BC29C45-4670-41DA-A4A0-09099799DB51}"/>
    <cellStyle name="Comma 7 2 3 5 2 2 3" xfId="43163" xr:uid="{FFCF7EE7-7290-4C27-9FA6-6C18CB1BD7E7}"/>
    <cellStyle name="Comma 7 2 3 5 2 3" xfId="9113" xr:uid="{C97DBED3-9F29-48EF-BCFD-4C3A2DD0BB06}"/>
    <cellStyle name="Comma 7 2 3 5 2 3 2" xfId="49500" xr:uid="{AA39CB74-61EB-40B0-94AC-6ACEE4BD5E02}"/>
    <cellStyle name="Comma 7 2 3 5 2 4" xfId="30411" xr:uid="{49B16DB7-8B83-4189-960D-1CD23902E33C}"/>
    <cellStyle name="Comma 7 2 3 5 2 5" xfId="36873" xr:uid="{609A964F-AB3B-46A8-B8BD-6339A1951CC9}"/>
    <cellStyle name="Comma 7 2 3 5 3" xfId="25826" xr:uid="{5651D459-502C-415A-8113-07B45721DA7F}"/>
    <cellStyle name="Comma 7 2 3 5 3 2" xfId="18319" xr:uid="{3EDC2627-009B-47D7-903D-528C36BD73B6}"/>
    <cellStyle name="Comma 7 2 3 5 3 2 2" xfId="53158" xr:uid="{3CBE4F0A-0FC9-4C46-B353-2CE866C656E2}"/>
    <cellStyle name="Comma 7 2 3 5 3 2 3" xfId="40543" xr:uid="{11CF8727-97CD-4DB0-8BB3-A0CBF873F2FF}"/>
    <cellStyle name="Comma 7 2 3 5 3 3" xfId="11733" xr:uid="{F4F09C02-780B-48DB-B64C-F0467A7F9B41}"/>
    <cellStyle name="Comma 7 2 3 5 3 3 2" xfId="46880" xr:uid="{E2731022-14BD-48DE-83E8-E3C8F0234DB0}"/>
    <cellStyle name="Comma 7 2 3 5 3 4" xfId="4725" xr:uid="{C3BEBFDF-15F0-4E2F-A9AE-3DC66229BBFA}"/>
    <cellStyle name="Comma 7 2 3 5 3 5" xfId="34253" xr:uid="{1CA2FE34-2E39-4D35-A27D-4160AEE0D045}"/>
    <cellStyle name="Comma 7 2 3 5 4" xfId="19195" xr:uid="{9E1513E3-E002-43EF-AAE3-84FCD602CA92}"/>
    <cellStyle name="Comma 7 2 3 5 4 2" xfId="52281" xr:uid="{C93C9405-8EA5-43B8-9736-4D5CE74500FE}"/>
    <cellStyle name="Comma 7 2 3 5 4 3" xfId="39666" xr:uid="{27E599B3-167D-4F6C-A457-D00F1EB98712}"/>
    <cellStyle name="Comma 7 2 3 5 5" xfId="12609" xr:uid="{CDBA3031-29D1-4F3F-A90A-9E68BD6FAEFC}"/>
    <cellStyle name="Comma 7 2 3 5 5 2" xfId="46003" xr:uid="{FD2D3565-11A7-4D19-93C6-A462397A84B5}"/>
    <cellStyle name="Comma 7 2 3 5 6" xfId="3849" xr:uid="{5E4C0A1F-4B0C-4284-9258-83E9F47858E3}"/>
    <cellStyle name="Comma 7 2 3 5 7" xfId="33376" xr:uid="{F805701E-76D8-4AC7-AC1C-4CAF5C07732A}"/>
    <cellStyle name="Comma 7 2 3 6" xfId="27553" xr:uid="{CE47DE42-58D4-473F-807A-A4C5E3310090}"/>
    <cellStyle name="Comma 7 2 3 6 2" xfId="24056" xr:uid="{C5943118-EC5D-4DF1-8134-07BA1E2DA8CF}"/>
    <cellStyle name="Comma 7 2 3 6 2 2" xfId="16549" xr:uid="{CC900F87-39DE-4A06-AE4F-6310082A9B53}"/>
    <cellStyle name="Comma 7 2 3 6 2 2 2" xfId="54928" xr:uid="{79557605-8003-4CFD-B533-B209FD55A940}"/>
    <cellStyle name="Comma 7 2 3 6 2 2 3" xfId="42313" xr:uid="{BC22E76A-375E-4605-8A7A-D5F4B99B8439}"/>
    <cellStyle name="Comma 7 2 3 6 2 3" xfId="9963" xr:uid="{2492E926-7262-484F-A92D-8F6CDC79F95C}"/>
    <cellStyle name="Comma 7 2 3 6 2 3 2" xfId="48650" xr:uid="{1F821853-3D4D-4A59-8D92-79F4DFBA2C5B}"/>
    <cellStyle name="Comma 7 2 3 6 2 4" xfId="29561" xr:uid="{B97BA551-EE04-4EAD-82CD-506B4B9778D7}"/>
    <cellStyle name="Comma 7 2 3 6 2 5" xfId="36023" xr:uid="{E6EB5349-EDC8-4ACB-8570-AD6FCB7C679D}"/>
    <cellStyle name="Comma 7 2 3 6 3" xfId="20045" xr:uid="{BF201778-1C4E-49CE-A66A-2A7AA389A96A}"/>
    <cellStyle name="Comma 7 2 3 6 3 2" xfId="51431" xr:uid="{CCE868A3-5B2F-4C65-AAC1-26DC8C3FAE17}"/>
    <cellStyle name="Comma 7 2 3 6 3 3" xfId="38816" xr:uid="{357E625D-8DFB-404B-ACAD-8ACDA3182D11}"/>
    <cellStyle name="Comma 7 2 3 6 4" xfId="13459" xr:uid="{D9D566E9-BEA8-4F79-A3C1-F5017B34909C}"/>
    <cellStyle name="Comma 7 2 3 6 4 2" xfId="45153" xr:uid="{CC19994E-9B23-44D2-A219-336F92EA5B96}"/>
    <cellStyle name="Comma 7 2 3 6 5" xfId="6872" xr:uid="{32577F26-3B59-421C-B019-18CF489CE6B9}"/>
    <cellStyle name="Comma 7 2 3 6 6" xfId="32526" xr:uid="{68F98B9B-4EFA-422B-BC57-5C288E5671CE}"/>
    <cellStyle name="Comma 7 2 3 7" xfId="24941" xr:uid="{7764DFB6-8E8E-49A3-BA12-604F985ACBB8}"/>
    <cellStyle name="Comma 7 2 3 7 2" xfId="17434" xr:uid="{5B9AF7DD-4C2E-4C88-A722-2CD7BAD33A3D}"/>
    <cellStyle name="Comma 7 2 3 7 2 2" xfId="54043" xr:uid="{0D933DAC-EB26-413B-B91B-00022A1DED89}"/>
    <cellStyle name="Comma 7 2 3 7 2 3" xfId="41428" xr:uid="{BE61B84A-652F-476D-90E0-83720E38BEAC}"/>
    <cellStyle name="Comma 7 2 3 7 3" xfId="10848" xr:uid="{8DCDF0D6-1670-43DE-9007-DB69406D22BB}"/>
    <cellStyle name="Comma 7 2 3 7 3 2" xfId="47765" xr:uid="{087C8964-EA93-45A1-8DD4-CA78D87A8339}"/>
    <cellStyle name="Comma 7 2 3 7 4" xfId="5610" xr:uid="{BE4AE45E-57A5-4B5A-A92F-99F6E5285A18}"/>
    <cellStyle name="Comma 7 2 3 7 5" xfId="35138" xr:uid="{6D88CA3F-2CC1-4E00-93E8-7E759E73378A}"/>
    <cellStyle name="Comma 7 2 3 8" xfId="22343" xr:uid="{1423BBC2-158C-4463-89FA-5AC519DA48D4}"/>
    <cellStyle name="Comma 7 2 3 8 2" xfId="50546" xr:uid="{09456A8C-5220-4C90-9725-F9BF365BC6D9}"/>
    <cellStyle name="Comma 7 2 3 8 3" xfId="37931" xr:uid="{FB9996B5-D5E8-409E-A944-D9EFD9FF2121}"/>
    <cellStyle name="Comma 7 2 3 9" xfId="21589" xr:uid="{2CD2A009-1A1E-4508-8989-5FC01356CD82}"/>
    <cellStyle name="Comma 7 2 3 9 2" xfId="44236" xr:uid="{835D4270-A5AD-46F3-8ED6-C0137E1BCA86}"/>
    <cellStyle name="Comma 7 2 4" xfId="28482" xr:uid="{DDB66C29-09E5-4DFB-9EFB-0173E5EE0E32}"/>
    <cellStyle name="Comma 7 2 4 10" xfId="7751" xr:uid="{2E0277F1-9BBA-44BD-851E-1318D79A5DFC}"/>
    <cellStyle name="Comma 7 2 4 11" xfId="31640" xr:uid="{9E8DBE9C-8234-4A71-8800-E724575E576D}"/>
    <cellStyle name="Comma 7 2 4 2" xfId="28407" xr:uid="{EF544E67-F74F-42B8-8869-C4456CA148D8}"/>
    <cellStyle name="Comma 7 2 4 2 10" xfId="31715" xr:uid="{F7C04FB4-33C5-49BF-B7B9-61489CBED38C}"/>
    <cellStyle name="Comma 7 2 4 2 2" xfId="28253" xr:uid="{231FBA6F-412C-45AB-A466-46BCD35DA7F1}"/>
    <cellStyle name="Comma 7 2 4 2 2 2" xfId="27762" xr:uid="{BF7ED536-5D82-4097-9CCA-95E2EEA859C3}"/>
    <cellStyle name="Comma 7 2 4 2 2 2 2" xfId="26032" xr:uid="{C4EB1796-BC57-4B8B-908C-8EB00409B203}"/>
    <cellStyle name="Comma 7 2 4 2 2 2 2 2" xfId="22534" xr:uid="{39FEDD6F-D93A-41FD-8486-DDF838FADDB0}"/>
    <cellStyle name="Comma 7 2 4 2 2 2 2 2 2" xfId="15027" xr:uid="{EDDBBDD5-4945-4A18-B921-243F9C66448E}"/>
    <cellStyle name="Comma 7 2 4 2 2 2 2 2 2 2" xfId="56450" xr:uid="{EDE2EC5D-3A7E-4D21-864C-1B8E204D4DBA}"/>
    <cellStyle name="Comma 7 2 4 2 2 2 2 2 2 3" xfId="43835" xr:uid="{81CDBFF4-BD8A-4011-A3CE-849F0654610D}"/>
    <cellStyle name="Comma 7 2 4 2 2 2 2 2 3" xfId="8441" xr:uid="{EB6FE17F-F4C5-4EB5-BEAB-840DE63F4AE5}"/>
    <cellStyle name="Comma 7 2 4 2 2 2 2 2 3 2" xfId="50172" xr:uid="{BFA4A1EA-4ED3-4636-AD36-091B848F8A61}"/>
    <cellStyle name="Comma 7 2 4 2 2 2 2 2 4" xfId="31083" xr:uid="{EA1FDA1B-0648-4BDF-A052-AC84A98034E6}"/>
    <cellStyle name="Comma 7 2 4 2 2 2 2 2 5" xfId="37545" xr:uid="{20D1F1EB-7A1B-46F7-98C5-03B456113E62}"/>
    <cellStyle name="Comma 7 2 4 2 2 2 2 3" xfId="25152" xr:uid="{F98C4F76-4617-40D3-84F3-2A45B16CEE3C}"/>
    <cellStyle name="Comma 7 2 4 2 2 2 2 3 2" xfId="17645" xr:uid="{F98260E1-E256-438E-ADF3-8061527E6F45}"/>
    <cellStyle name="Comma 7 2 4 2 2 2 2 3 2 2" xfId="53832" xr:uid="{741B5495-1A08-4243-A270-01C138E26F96}"/>
    <cellStyle name="Comma 7 2 4 2 2 2 2 3 2 3" xfId="41217" xr:uid="{10E3B3D1-FE77-4C24-A8D2-14BE8052FD01}"/>
    <cellStyle name="Comma 7 2 4 2 2 2 2 3 3" xfId="11059" xr:uid="{170E3E7C-D61E-43F7-A16E-5FC59A78AD49}"/>
    <cellStyle name="Comma 7 2 4 2 2 2 2 3 3 2" xfId="47554" xr:uid="{DE4D1938-47B7-4455-A884-833FB06C42DA}"/>
    <cellStyle name="Comma 7 2 4 2 2 2 2 3 4" xfId="5399" xr:uid="{956538A4-8363-4A3C-9923-BAFB521C6FD9}"/>
    <cellStyle name="Comma 7 2 4 2 2 2 2 3 5" xfId="34927" xr:uid="{50C6D9D0-F48F-40B2-B617-96ED80859206}"/>
    <cellStyle name="Comma 7 2 4 2 2 2 2 4" xfId="18524" xr:uid="{699AD8C7-4939-4BE4-AD02-95EC30C00D53}"/>
    <cellStyle name="Comma 7 2 4 2 2 2 2 4 2" xfId="52953" xr:uid="{B06B2A5B-3C25-43A3-BA9D-09F8037D723C}"/>
    <cellStyle name="Comma 7 2 4 2 2 2 2 4 3" xfId="40338" xr:uid="{4613EEAC-9121-4AB4-BE16-76D55C36BEF2}"/>
    <cellStyle name="Comma 7 2 4 2 2 2 2 5" xfId="11938" xr:uid="{09B76EA8-EEAD-40C9-B8FE-25A6D20B733C}"/>
    <cellStyle name="Comma 7 2 4 2 2 2 2 5 2" xfId="46675" xr:uid="{42EED3DC-232E-401A-AF79-E6818F595FC4}"/>
    <cellStyle name="Comma 7 2 4 2 2 2 2 6" xfId="4520" xr:uid="{7816BA68-D867-4716-86EA-EE6DE390FB74}"/>
    <cellStyle name="Comma 7 2 4 2 2 2 2 7" xfId="34048" xr:uid="{EE2C4CE5-D7E8-47CD-B8DE-0B6C78A41253}"/>
    <cellStyle name="Comma 7 2 4 2 2 2 3" xfId="26888" xr:uid="{6A5B22C1-45EC-45EB-B72E-4360FE982474}"/>
    <cellStyle name="Comma 7 2 4 2 2 2 3 2" xfId="23391" xr:uid="{5DD9002B-4B98-4C98-9627-7E28FD2282DE}"/>
    <cellStyle name="Comma 7 2 4 2 2 2 3 2 2" xfId="15884" xr:uid="{047E71F2-1937-4CBC-B23C-E333897E0489}"/>
    <cellStyle name="Comma 7 2 4 2 2 2 3 2 2 2" xfId="55593" xr:uid="{D6E3F810-6077-49B7-A677-3305EF282713}"/>
    <cellStyle name="Comma 7 2 4 2 2 2 3 2 2 3" xfId="42978" xr:uid="{2EC4C162-066D-45F2-9461-6452B21488F9}"/>
    <cellStyle name="Comma 7 2 4 2 2 2 3 2 3" xfId="9298" xr:uid="{0FB42D0B-D1BF-483A-A398-30F82431A13B}"/>
    <cellStyle name="Comma 7 2 4 2 2 2 3 2 3 2" xfId="49315" xr:uid="{1B0BC2D1-1019-46D7-B658-A1E84620F23F}"/>
    <cellStyle name="Comma 7 2 4 2 2 2 3 2 4" xfId="30226" xr:uid="{C625B7D4-2AC2-47FF-AF4A-9343ADC75821}"/>
    <cellStyle name="Comma 7 2 4 2 2 2 3 2 5" xfId="36688" xr:uid="{4767FE2E-7F00-4934-8B38-5A8F0441119B}"/>
    <cellStyle name="Comma 7 2 4 2 2 2 3 3" xfId="19380" xr:uid="{3F6E26AB-3D0B-4F51-BB00-4C1ED5960996}"/>
    <cellStyle name="Comma 7 2 4 2 2 2 3 3 2" xfId="52096" xr:uid="{A7E9D786-E7B9-4FAD-8C76-73A43638C310}"/>
    <cellStyle name="Comma 7 2 4 2 2 2 3 3 3" xfId="39481" xr:uid="{DA37E972-1283-41DA-AD8D-E6FA62799160}"/>
    <cellStyle name="Comma 7 2 4 2 2 2 3 4" xfId="12794" xr:uid="{DFDEA4F8-EF55-4B75-980C-641CC7D3C4FB}"/>
    <cellStyle name="Comma 7 2 4 2 2 2 3 4 2" xfId="45818" xr:uid="{3B80C3F4-4F82-4FD1-B62D-6A25728CAE70}"/>
    <cellStyle name="Comma 7 2 4 2 2 2 3 5" xfId="3664" xr:uid="{1E83E72D-FDE4-4348-B65C-AB14B5255F54}"/>
    <cellStyle name="Comma 7 2 4 2 2 2 3 6" xfId="33191" xr:uid="{77545384-3682-4595-AB1B-B010312DF712}"/>
    <cellStyle name="Comma 7 2 4 2 2 2 4" xfId="24267" xr:uid="{3143258C-D771-420B-93D6-EC513E79EA07}"/>
    <cellStyle name="Comma 7 2 4 2 2 2 4 2" xfId="16760" xr:uid="{2EF7291B-9D45-4DBC-AE23-2094BC3D9DBC}"/>
    <cellStyle name="Comma 7 2 4 2 2 2 4 2 2" xfId="54717" xr:uid="{F23A4DFA-AFCF-494B-BC8A-EFD2EA7943DE}"/>
    <cellStyle name="Comma 7 2 4 2 2 2 4 2 3" xfId="42102" xr:uid="{55EE412F-08AD-4651-B404-4179D00F567C}"/>
    <cellStyle name="Comma 7 2 4 2 2 2 4 3" xfId="10174" xr:uid="{EC9F861F-33EB-4730-B5A7-48B35DE873B1}"/>
    <cellStyle name="Comma 7 2 4 2 2 2 4 3 2" xfId="48439" xr:uid="{6DC80373-E098-4A3D-AE2E-EECF79AEF557}"/>
    <cellStyle name="Comma 7 2 4 2 2 2 4 4" xfId="29350" xr:uid="{9472A6CF-AD94-468F-9836-0CE76ABA5912}"/>
    <cellStyle name="Comma 7 2 4 2 2 2 4 5" xfId="35812" xr:uid="{47530C0D-5A71-4C04-970E-483DF25EB1F8}"/>
    <cellStyle name="Comma 7 2 4 2 2 2 5" xfId="20254" xr:uid="{C814846B-1612-457A-B735-0C4DDE51A7FA}"/>
    <cellStyle name="Comma 7 2 4 2 2 2 5 2" xfId="51220" xr:uid="{038E1DFF-7D6D-4A54-9E56-4580F24D5D26}"/>
    <cellStyle name="Comma 7 2 4 2 2 2 5 3" xfId="38605" xr:uid="{345614D0-A4FA-48B7-AD7B-F69FFD88C18B}"/>
    <cellStyle name="Comma 7 2 4 2 2 2 6" xfId="13668" xr:uid="{BE95A9E4-B3FA-4B13-B687-E0C33A89A74E}"/>
    <cellStyle name="Comma 7 2 4 2 2 2 6 2" xfId="44942" xr:uid="{243CB534-1FAA-4F29-B749-842CE490E222}"/>
    <cellStyle name="Comma 7 2 4 2 2 2 7" xfId="7081" xr:uid="{1C0E50E6-EB20-4EB4-AA7E-554D1837A2EF}"/>
    <cellStyle name="Comma 7 2 4 2 2 2 8" xfId="32315" xr:uid="{22AB5A64-7E1F-437C-85C2-C5C5021E3115}"/>
    <cellStyle name="Comma 7 2 4 2 2 3" xfId="26472" xr:uid="{C0608A7B-F287-40FB-94C4-79F4D1001AE8}"/>
    <cellStyle name="Comma 7 2 4 2 2 3 2" xfId="22975" xr:uid="{5FF3DAE8-5F88-448C-AEC0-3776F7F59ACB}"/>
    <cellStyle name="Comma 7 2 4 2 2 3 2 2" xfId="15468" xr:uid="{241B7C00-9AB4-4844-B100-A6EEF92522D5}"/>
    <cellStyle name="Comma 7 2 4 2 2 3 2 2 2" xfId="56009" xr:uid="{6F5080A7-1057-40E3-97DD-763AE9F9D56D}"/>
    <cellStyle name="Comma 7 2 4 2 2 3 2 2 3" xfId="43394" xr:uid="{FEAF943D-7763-4B65-8011-C1A5C95424F8}"/>
    <cellStyle name="Comma 7 2 4 2 2 3 2 3" xfId="8882" xr:uid="{E05CD8EC-3EB3-483D-8C11-FB81E463EF95}"/>
    <cellStyle name="Comma 7 2 4 2 2 3 2 3 2" xfId="49731" xr:uid="{AC5ED32C-4441-4C5C-A002-8D73172CAC63}"/>
    <cellStyle name="Comma 7 2 4 2 2 3 2 4" xfId="30642" xr:uid="{D827BC57-7E6C-4770-BC6A-098B298D03AF}"/>
    <cellStyle name="Comma 7 2 4 2 2 3 2 5" xfId="37104" xr:uid="{850E55E4-DA95-44F4-ABBF-F658F21F1FF0}"/>
    <cellStyle name="Comma 7 2 4 2 2 3 3" xfId="25594" xr:uid="{D607647F-BDAC-4072-90BA-A325598F9FB1}"/>
    <cellStyle name="Comma 7 2 4 2 2 3 3 2" xfId="18087" xr:uid="{66E08CAF-D934-4E2B-9D13-550A331DCC55}"/>
    <cellStyle name="Comma 7 2 4 2 2 3 3 2 2" xfId="53390" xr:uid="{748A5258-105A-44D9-9835-F753007AD966}"/>
    <cellStyle name="Comma 7 2 4 2 2 3 3 2 3" xfId="40775" xr:uid="{4A9A6B91-997F-47FF-9D9F-8F7AB5A1C5ED}"/>
    <cellStyle name="Comma 7 2 4 2 2 3 3 3" xfId="11501" xr:uid="{42CDDE2A-FF32-4A90-8AF8-DA4B4E63D96E}"/>
    <cellStyle name="Comma 7 2 4 2 2 3 3 3 2" xfId="47112" xr:uid="{39DF0B7D-B1A3-4EDE-9696-24156E6909FE}"/>
    <cellStyle name="Comma 7 2 4 2 2 3 3 4" xfId="4957" xr:uid="{B6AA4C2C-9752-4FE9-8093-C059A27A0331}"/>
    <cellStyle name="Comma 7 2 4 2 2 3 3 5" xfId="34485" xr:uid="{05A6DC98-F226-4676-8CCF-D8BC5F91A22D}"/>
    <cellStyle name="Comma 7 2 4 2 2 3 4" xfId="18964" xr:uid="{2F4B90CE-E89D-4555-8613-0BAD34A33ED5}"/>
    <cellStyle name="Comma 7 2 4 2 2 3 4 2" xfId="52512" xr:uid="{A49A447E-0C23-4B9B-9C9F-BA8268C65EED}"/>
    <cellStyle name="Comma 7 2 4 2 2 3 4 3" xfId="39897" xr:uid="{ADE41910-2811-4DC4-A8E9-CCAD13CD853B}"/>
    <cellStyle name="Comma 7 2 4 2 2 3 5" xfId="12378" xr:uid="{30DB9F94-3594-4B37-8DDB-37CB78D720D8}"/>
    <cellStyle name="Comma 7 2 4 2 2 3 5 2" xfId="46234" xr:uid="{E9D5DFFD-3265-4350-B14B-766D09A6D880}"/>
    <cellStyle name="Comma 7 2 4 2 2 3 6" xfId="4080" xr:uid="{280B63A6-C890-47AF-BECF-348B0322BE76}"/>
    <cellStyle name="Comma 7 2 4 2 2 3 7" xfId="33607" xr:uid="{69BFDDBE-81B5-4364-AEE1-55DCE92B5082}"/>
    <cellStyle name="Comma 7 2 4 2 2 4" xfId="27322" xr:uid="{55F57BFC-49E6-454B-A9B4-F73BD41DA941}"/>
    <cellStyle name="Comma 7 2 4 2 2 4 2" xfId="23825" xr:uid="{96B8F710-F81C-4C09-A2E7-E2D8FE6D0F4C}"/>
    <cellStyle name="Comma 7 2 4 2 2 4 2 2" xfId="16318" xr:uid="{EB9F7559-B595-4A03-AB77-FF87ED5F44B1}"/>
    <cellStyle name="Comma 7 2 4 2 2 4 2 2 2" xfId="55159" xr:uid="{6AD986A0-3322-43BE-B7CD-C0376B0E01AC}"/>
    <cellStyle name="Comma 7 2 4 2 2 4 2 2 3" xfId="42544" xr:uid="{63122550-DA26-4C41-A11E-C1692142FD9A}"/>
    <cellStyle name="Comma 7 2 4 2 2 4 2 3" xfId="9732" xr:uid="{E20BB789-F1B3-45B5-9CEB-43DF5BB61CE3}"/>
    <cellStyle name="Comma 7 2 4 2 2 4 2 3 2" xfId="48881" xr:uid="{269B9189-ABA9-489D-BD30-362FFAEC8BA6}"/>
    <cellStyle name="Comma 7 2 4 2 2 4 2 4" xfId="29792" xr:uid="{FDD3F3B2-6500-4B4B-95E7-B15B166854B6}"/>
    <cellStyle name="Comma 7 2 4 2 2 4 2 5" xfId="36254" xr:uid="{3972AC75-45CD-4F6F-9C1A-D800268A00CB}"/>
    <cellStyle name="Comma 7 2 4 2 2 4 3" xfId="19814" xr:uid="{A2279FDE-76B4-49AB-B521-CC36ECE22145}"/>
    <cellStyle name="Comma 7 2 4 2 2 4 3 2" xfId="51662" xr:uid="{C1ED517F-6844-431F-A4F9-79E4B70A6BC1}"/>
    <cellStyle name="Comma 7 2 4 2 2 4 3 3" xfId="39047" xr:uid="{197A5228-07DC-4682-A01E-1409D58A1374}"/>
    <cellStyle name="Comma 7 2 4 2 2 4 4" xfId="13228" xr:uid="{4B6C9956-5381-4978-BF1D-AC96255BA599}"/>
    <cellStyle name="Comma 7 2 4 2 2 4 4 2" xfId="45384" xr:uid="{A5CDBEEB-2A73-46ED-B09D-B7186765A510}"/>
    <cellStyle name="Comma 7 2 4 2 2 4 5" xfId="6641" xr:uid="{DC0EFE3D-4C2B-4C01-B910-CA84542124DA}"/>
    <cellStyle name="Comma 7 2 4 2 2 4 6" xfId="32757" xr:uid="{3945CA3F-B6A7-4156-A376-F09B6DEFA7C4}"/>
    <cellStyle name="Comma 7 2 4 2 2 5" xfId="24709" xr:uid="{47275E1B-314B-4184-BEAA-7DB7B2FEE7C1}"/>
    <cellStyle name="Comma 7 2 4 2 2 5 2" xfId="17202" xr:uid="{60FEEB4C-43FB-4D56-A42C-4EE5F61E2CE2}"/>
    <cellStyle name="Comma 7 2 4 2 2 5 2 2" xfId="54275" xr:uid="{3BC4AD55-DC2C-48D0-8A9D-16BEF6F1118C}"/>
    <cellStyle name="Comma 7 2 4 2 2 5 2 3" xfId="41660" xr:uid="{3FDE06B3-CDF4-44F4-B30F-32F92706B0F1}"/>
    <cellStyle name="Comma 7 2 4 2 2 5 3" xfId="10616" xr:uid="{670E0F12-CE1D-466F-9E65-D5AF83A84BF4}"/>
    <cellStyle name="Comma 7 2 4 2 2 5 3 2" xfId="47997" xr:uid="{7612C79C-6B01-4267-869F-E8F90D0FBFED}"/>
    <cellStyle name="Comma 7 2 4 2 2 5 4" xfId="5842" xr:uid="{60067216-04D3-4F69-A900-10A760BFE2D9}"/>
    <cellStyle name="Comma 7 2 4 2 2 5 5" xfId="35370" xr:uid="{1627298B-9CB5-4C3F-9DC8-D48F431795CF}"/>
    <cellStyle name="Comma 7 2 4 2 2 6" xfId="20694" xr:uid="{634602CC-7A4C-48CA-8776-E243BFEF9C54}"/>
    <cellStyle name="Comma 7 2 4 2 2 6 2" xfId="50778" xr:uid="{E8955DE8-A91A-4B3E-A622-00B6D38F1C81}"/>
    <cellStyle name="Comma 7 2 4 2 2 6 3" xfId="38163" xr:uid="{B65B43AF-31C1-4049-9EA7-1A58ECD2E56C}"/>
    <cellStyle name="Comma 7 2 4 2 2 7" xfId="14108" xr:uid="{BD4324CF-AF6C-425B-BB37-AA14B0CB886C}"/>
    <cellStyle name="Comma 7 2 4 2 2 7 2" xfId="44472" xr:uid="{99191D86-A592-4024-86BB-4660B0C88BB3}"/>
    <cellStyle name="Comma 7 2 4 2 2 8" xfId="7521" xr:uid="{00ECC184-31B0-4A18-A690-5325A5FA39EB}"/>
    <cellStyle name="Comma 7 2 4 2 2 9" xfId="31870" xr:uid="{6F0F7F39-787B-4D86-A839-AEBE74DFD282}"/>
    <cellStyle name="Comma 7 2 4 2 3" xfId="27916" xr:uid="{85F1C7A6-3738-4BFB-932B-3A2CE50EFC3E}"/>
    <cellStyle name="Comma 7 2 4 2 3 2" xfId="26187" xr:uid="{D7039AEC-605A-4B5A-AA5A-A61A19EA6123}"/>
    <cellStyle name="Comma 7 2 4 2 3 2 2" xfId="22689" xr:uid="{2A6CF18D-590B-41DA-8D75-46812FEC510F}"/>
    <cellStyle name="Comma 7 2 4 2 3 2 2 2" xfId="15182" xr:uid="{941ADDDF-D5B4-4CD3-BE55-6C3046B265E4}"/>
    <cellStyle name="Comma 7 2 4 2 3 2 2 2 2" xfId="56295" xr:uid="{E622E510-5CAF-420B-9AB4-55B045238F50}"/>
    <cellStyle name="Comma 7 2 4 2 3 2 2 2 3" xfId="43680" xr:uid="{B0091F8F-413A-4B7A-9A8D-6312750C36B2}"/>
    <cellStyle name="Comma 7 2 4 2 3 2 2 3" xfId="8596" xr:uid="{EF2A1E25-16CA-46DF-B9E8-047A93B38079}"/>
    <cellStyle name="Comma 7 2 4 2 3 2 2 3 2" xfId="50017" xr:uid="{2374CCD6-F4B1-458D-B86C-1B944E5E48E0}"/>
    <cellStyle name="Comma 7 2 4 2 3 2 2 4" xfId="30928" xr:uid="{F4FCA559-E420-4121-B6CD-699980ACCD3F}"/>
    <cellStyle name="Comma 7 2 4 2 3 2 2 5" xfId="37390" xr:uid="{AA3C26C7-1B8F-4CD9-BF2B-F0A54300ED65}"/>
    <cellStyle name="Comma 7 2 4 2 3 2 3" xfId="25307" xr:uid="{FD4337FF-1965-4F29-9FEA-EE63B3C721C5}"/>
    <cellStyle name="Comma 7 2 4 2 3 2 3 2" xfId="17800" xr:uid="{73896492-F252-41F7-9FD9-C4D51699BE33}"/>
    <cellStyle name="Comma 7 2 4 2 3 2 3 2 2" xfId="53677" xr:uid="{0BE66E7F-3A38-4F5D-ABE4-EC1612E74642}"/>
    <cellStyle name="Comma 7 2 4 2 3 2 3 2 3" xfId="41062" xr:uid="{0A0C04E0-D6AF-4EE9-9593-54FA71C8B0CE}"/>
    <cellStyle name="Comma 7 2 4 2 3 2 3 3" xfId="11214" xr:uid="{098C6026-BC3A-4098-B507-4AEC2C6A2E81}"/>
    <cellStyle name="Comma 7 2 4 2 3 2 3 3 2" xfId="47399" xr:uid="{787DB39C-B69D-45EF-B4DE-EF6CE755DCB7}"/>
    <cellStyle name="Comma 7 2 4 2 3 2 3 4" xfId="5244" xr:uid="{ACF53385-C13A-4FAC-9F70-E36A5244167F}"/>
    <cellStyle name="Comma 7 2 4 2 3 2 3 5" xfId="34772" xr:uid="{E6A1A760-38BE-47EC-A712-1B2AC0FBC247}"/>
    <cellStyle name="Comma 7 2 4 2 3 2 4" xfId="18679" xr:uid="{B6600B37-84DF-460C-B18D-A140EC15F809}"/>
    <cellStyle name="Comma 7 2 4 2 3 2 4 2" xfId="52798" xr:uid="{6B037F39-3146-4E30-A985-E75C2CEB42A6}"/>
    <cellStyle name="Comma 7 2 4 2 3 2 4 3" xfId="40183" xr:uid="{00AAFABB-8A48-4B63-8F49-B999B35B37CD}"/>
    <cellStyle name="Comma 7 2 4 2 3 2 5" xfId="12093" xr:uid="{237FCF35-EFE4-4EFE-A37C-9491CE5C4C68}"/>
    <cellStyle name="Comma 7 2 4 2 3 2 5 2" xfId="46520" xr:uid="{886E34FC-F862-4BA0-BCAD-354E4B60A296}"/>
    <cellStyle name="Comma 7 2 4 2 3 2 6" xfId="4365" xr:uid="{5B1EA104-5338-47E9-B8A1-1FDCF1A2CFEF}"/>
    <cellStyle name="Comma 7 2 4 2 3 2 7" xfId="33893" xr:uid="{1E3B7C42-11C0-44FB-B76B-33D89E7EE7E5}"/>
    <cellStyle name="Comma 7 2 4 2 3 3" xfId="27042" xr:uid="{8A00CA35-98B9-4465-AAD4-9075C2901D25}"/>
    <cellStyle name="Comma 7 2 4 2 3 3 2" xfId="23545" xr:uid="{0D251648-D016-40A4-B6C7-B5BB05C0FBB9}"/>
    <cellStyle name="Comma 7 2 4 2 3 3 2 2" xfId="16038" xr:uid="{D08C1913-4945-41C3-8371-66B268F901DF}"/>
    <cellStyle name="Comma 7 2 4 2 3 3 2 2 2" xfId="55439" xr:uid="{C6199259-B333-4318-BB7E-DFC7920BEE1D}"/>
    <cellStyle name="Comma 7 2 4 2 3 3 2 2 3" xfId="42824" xr:uid="{1704141D-BD25-4357-928D-01AD46B3D95C}"/>
    <cellStyle name="Comma 7 2 4 2 3 3 2 3" xfId="9452" xr:uid="{5D6DEDB9-3F14-4371-9358-E5C7B97FB2DD}"/>
    <cellStyle name="Comma 7 2 4 2 3 3 2 3 2" xfId="49161" xr:uid="{DEB3AD87-36E8-439C-9D68-FC037E619ADF}"/>
    <cellStyle name="Comma 7 2 4 2 3 3 2 4" xfId="30072" xr:uid="{4F4F81FC-F5F4-419E-A207-C0EEC587BD77}"/>
    <cellStyle name="Comma 7 2 4 2 3 3 2 5" xfId="36534" xr:uid="{19336733-678E-481A-B442-8CAE15353E2F}"/>
    <cellStyle name="Comma 7 2 4 2 3 3 3" xfId="19534" xr:uid="{DB14B0DF-62F8-4F20-8C70-5997BF2E5470}"/>
    <cellStyle name="Comma 7 2 4 2 3 3 3 2" xfId="51942" xr:uid="{7FAEEA3E-CCE2-4DFD-8BD1-856DE7D6D6AD}"/>
    <cellStyle name="Comma 7 2 4 2 3 3 3 3" xfId="39327" xr:uid="{BBF1A038-8CD3-4F0F-8D4D-6705882341DD}"/>
    <cellStyle name="Comma 7 2 4 2 3 3 4" xfId="12948" xr:uid="{1ED8DBAE-BCBD-4F54-98C2-14CFB7BBFC5E}"/>
    <cellStyle name="Comma 7 2 4 2 3 3 4 2" xfId="45664" xr:uid="{FCFDBC6E-B2D1-4685-B062-CECA80AD435E}"/>
    <cellStyle name="Comma 7 2 4 2 3 3 5" xfId="6361" xr:uid="{837460F8-2996-4B90-B8F8-5600EAFD79F1}"/>
    <cellStyle name="Comma 7 2 4 2 3 3 6" xfId="33037" xr:uid="{79FCED7E-0B3A-49D7-8D04-ED175DD82853}"/>
    <cellStyle name="Comma 7 2 4 2 3 4" xfId="24422" xr:uid="{0A0F8FFA-E206-4A95-B0CC-525E1E91C531}"/>
    <cellStyle name="Comma 7 2 4 2 3 4 2" xfId="16915" xr:uid="{C0D74B49-1A83-4111-947E-4E784C798617}"/>
    <cellStyle name="Comma 7 2 4 2 3 4 2 2" xfId="54562" xr:uid="{446040B0-CDD1-4F71-A11A-B7FCA64E3075}"/>
    <cellStyle name="Comma 7 2 4 2 3 4 2 3" xfId="41947" xr:uid="{6ABDFFD1-16D0-4E44-BD75-E73FD9BAB9A9}"/>
    <cellStyle name="Comma 7 2 4 2 3 4 3" xfId="10329" xr:uid="{2981F865-71D8-4E7C-BAE6-462EDA30451F}"/>
    <cellStyle name="Comma 7 2 4 2 3 4 3 2" xfId="48284" xr:uid="{7E870D4C-EF66-4A0B-AE11-431B22338807}"/>
    <cellStyle name="Comma 7 2 4 2 3 4 4" xfId="6129" xr:uid="{A17DD316-0568-4B17-9B48-65C6FE2E3153}"/>
    <cellStyle name="Comma 7 2 4 2 3 4 5" xfId="35657" xr:uid="{9FA4DC72-83F6-4877-8E6B-7D2FE871F13D}"/>
    <cellStyle name="Comma 7 2 4 2 3 5" xfId="20409" xr:uid="{C6FBFE23-57FB-445E-8642-1AC051C151DD}"/>
    <cellStyle name="Comma 7 2 4 2 3 5 2" xfId="51065" xr:uid="{885FA286-C0E2-4AE9-8ABE-2977545D7638}"/>
    <cellStyle name="Comma 7 2 4 2 3 5 3" xfId="38450" xr:uid="{87529A98-0111-4F5C-9953-DFCD2C370D0D}"/>
    <cellStyle name="Comma 7 2 4 2 3 6" xfId="13823" xr:uid="{6CFDC780-8E36-4E10-AD7F-2F8844B4C962}"/>
    <cellStyle name="Comma 7 2 4 2 3 6 2" xfId="44787" xr:uid="{514532DF-A3CD-463F-993A-1DA0DC804AD2}"/>
    <cellStyle name="Comma 7 2 4 2 3 7" xfId="7236" xr:uid="{7A3C13B8-3FA7-4D4F-B8C0-A9F77D31AF91}"/>
    <cellStyle name="Comma 7 2 4 2 3 8" xfId="32160" xr:uid="{915DB5D0-F568-4EFC-B514-48D944A2188F}"/>
    <cellStyle name="Comma 7 2 4 2 4" xfId="26627" xr:uid="{4C8D26A2-489D-4855-8735-3BB3885C380A}"/>
    <cellStyle name="Comma 7 2 4 2 4 2" xfId="23130" xr:uid="{6A2B6BC7-FFCD-4770-B217-8FE11B903657}"/>
    <cellStyle name="Comma 7 2 4 2 4 2 2" xfId="15623" xr:uid="{4171EB77-218C-4758-AEED-B08A8EAB02E1}"/>
    <cellStyle name="Comma 7 2 4 2 4 2 2 2" xfId="55854" xr:uid="{00CE4728-7F23-448A-8D54-8E24DF8AE147}"/>
    <cellStyle name="Comma 7 2 4 2 4 2 2 3" xfId="43239" xr:uid="{0BD3D2AB-6369-4512-A496-2F9CEA1DF7B9}"/>
    <cellStyle name="Comma 7 2 4 2 4 2 3" xfId="9037" xr:uid="{0084DC1D-07D0-415B-86A8-183D0A363285}"/>
    <cellStyle name="Comma 7 2 4 2 4 2 3 2" xfId="49576" xr:uid="{D6FF2635-5E56-43E7-B6AB-B33FB3A401BA}"/>
    <cellStyle name="Comma 7 2 4 2 4 2 4" xfId="30487" xr:uid="{CCAD8888-B199-46DC-8BAF-822479E692C6}"/>
    <cellStyle name="Comma 7 2 4 2 4 2 5" xfId="36949" xr:uid="{007C5461-0AE7-43CD-8C32-C7E5E50682E6}"/>
    <cellStyle name="Comma 7 2 4 2 4 3" xfId="25749" xr:uid="{382DB38F-BFFC-4F93-8794-BC2D623A9D80}"/>
    <cellStyle name="Comma 7 2 4 2 4 3 2" xfId="18242" xr:uid="{06700537-DCE2-412D-B6AD-EF72ABC48B0A}"/>
    <cellStyle name="Comma 7 2 4 2 4 3 2 2" xfId="53235" xr:uid="{4E03EA7A-2538-4D15-BD77-6BE9EE00E63F}"/>
    <cellStyle name="Comma 7 2 4 2 4 3 2 3" xfId="40620" xr:uid="{AF0D01AF-6DD3-43CA-9EBC-8A8F56A83A51}"/>
    <cellStyle name="Comma 7 2 4 2 4 3 3" xfId="11656" xr:uid="{38FE07C2-A383-43F9-8E6F-09B60CA49E53}"/>
    <cellStyle name="Comma 7 2 4 2 4 3 3 2" xfId="46957" xr:uid="{66C569E0-D35F-4396-AD9B-A4672141CCF4}"/>
    <cellStyle name="Comma 7 2 4 2 4 3 4" xfId="4802" xr:uid="{9A1C2EF9-E9AC-4684-B184-CD27822BDFB7}"/>
    <cellStyle name="Comma 7 2 4 2 4 3 5" xfId="34330" xr:uid="{BD798159-E64E-4C7F-964F-22672A3ED675}"/>
    <cellStyle name="Comma 7 2 4 2 4 4" xfId="19119" xr:uid="{7C06C8EA-B178-421D-A363-D5C64A01D211}"/>
    <cellStyle name="Comma 7 2 4 2 4 4 2" xfId="52357" xr:uid="{925827FB-A491-483E-B290-E1947254D0FF}"/>
    <cellStyle name="Comma 7 2 4 2 4 4 3" xfId="39742" xr:uid="{5005822D-39B2-4E41-B5CE-56D0844BC927}"/>
    <cellStyle name="Comma 7 2 4 2 4 5" xfId="12533" xr:uid="{78AECFA0-D717-4A39-A037-BCBD85734C85}"/>
    <cellStyle name="Comma 7 2 4 2 4 5 2" xfId="46079" xr:uid="{F543C8BB-8208-4A54-9E22-6004CC9232D0}"/>
    <cellStyle name="Comma 7 2 4 2 4 6" xfId="3925" xr:uid="{5AE9A9D8-D51C-4458-A11A-12A8636FD3FF}"/>
    <cellStyle name="Comma 7 2 4 2 4 7" xfId="33452" xr:uid="{165E8983-7EEB-4742-862F-187513BF217F}"/>
    <cellStyle name="Comma 7 2 4 2 5" xfId="27477" xr:uid="{10608F85-99E7-4DE9-938E-6F38E46C1F0F}"/>
    <cellStyle name="Comma 7 2 4 2 5 2" xfId="23980" xr:uid="{D73CF854-76F4-4560-B857-3F9F498D866F}"/>
    <cellStyle name="Comma 7 2 4 2 5 2 2" xfId="16473" xr:uid="{20E4BE3E-A686-41B7-A4AB-535C86F889CA}"/>
    <cellStyle name="Comma 7 2 4 2 5 2 2 2" xfId="55004" xr:uid="{AF64485A-E4B1-4F50-B988-31A1E564BFA6}"/>
    <cellStyle name="Comma 7 2 4 2 5 2 2 3" xfId="42389" xr:uid="{07AE293D-5B0C-455F-BCFD-E1E8EBCA2192}"/>
    <cellStyle name="Comma 7 2 4 2 5 2 3" xfId="9887" xr:uid="{A0BC7A1C-B4E7-4BE7-8D7F-DB92C261F77D}"/>
    <cellStyle name="Comma 7 2 4 2 5 2 3 2" xfId="48726" xr:uid="{26FB1E23-6682-4589-9EDF-95A8BCD00551}"/>
    <cellStyle name="Comma 7 2 4 2 5 2 4" xfId="29637" xr:uid="{B278578F-8937-4F8F-BC4F-AC097057809F}"/>
    <cellStyle name="Comma 7 2 4 2 5 2 5" xfId="36099" xr:uid="{C0BE0881-ED9A-4A27-BB05-A3C85533BE12}"/>
    <cellStyle name="Comma 7 2 4 2 5 3" xfId="19969" xr:uid="{4787204A-6CE6-4C77-84A3-F293529C4A98}"/>
    <cellStyle name="Comma 7 2 4 2 5 3 2" xfId="51507" xr:uid="{0A2DEF12-6AB0-46D7-95EF-A16C10149BD7}"/>
    <cellStyle name="Comma 7 2 4 2 5 3 3" xfId="38892" xr:uid="{2E92A619-2768-49CB-A26C-A0318CAEA26F}"/>
    <cellStyle name="Comma 7 2 4 2 5 4" xfId="13383" xr:uid="{60392BED-9517-4B76-9BDD-2318F35C954E}"/>
    <cellStyle name="Comma 7 2 4 2 5 4 2" xfId="45229" xr:uid="{C236A44A-72B4-412C-902F-C0F3F795F558}"/>
    <cellStyle name="Comma 7 2 4 2 5 5" xfId="6796" xr:uid="{29DCAEBE-B05C-47E0-857C-E37126C6444E}"/>
    <cellStyle name="Comma 7 2 4 2 5 6" xfId="32602" xr:uid="{EAC3234A-DFDC-467A-877C-CEE3D3FABBD5}"/>
    <cellStyle name="Comma 7 2 4 2 6" xfId="24864" xr:uid="{DA87F5C8-CF60-4F90-B33F-BDB4BECB9B52}"/>
    <cellStyle name="Comma 7 2 4 2 6 2" xfId="17357" xr:uid="{B23CA65A-B6F0-40BF-94C7-578D17E4F2FE}"/>
    <cellStyle name="Comma 7 2 4 2 6 2 2" xfId="54120" xr:uid="{F988CC7A-28D9-441B-B283-80A057EB1D4E}"/>
    <cellStyle name="Comma 7 2 4 2 6 2 3" xfId="41505" xr:uid="{B0D294EF-C1CC-4BF6-A661-58C61B9A7417}"/>
    <cellStyle name="Comma 7 2 4 2 6 3" xfId="10771" xr:uid="{93A3D83F-615F-45FB-B436-757B87724452}"/>
    <cellStyle name="Comma 7 2 4 2 6 3 2" xfId="47842" xr:uid="{30FB61A6-26BF-40C5-89E4-DD5B3C6BCF7C}"/>
    <cellStyle name="Comma 7 2 4 2 6 4" xfId="5687" xr:uid="{10461D2B-19D7-4B81-879D-82A15FEAA9EE}"/>
    <cellStyle name="Comma 7 2 4 2 6 5" xfId="35215" xr:uid="{F9BF6356-BF01-45A6-B6B0-4B220626569A}"/>
    <cellStyle name="Comma 7 2 4 2 7" xfId="20849" xr:uid="{259CCF5D-9D55-4CA8-AD59-A35C5C2790CE}"/>
    <cellStyle name="Comma 7 2 4 2 7 2" xfId="50623" xr:uid="{D47CB4ED-E7B0-443C-A10B-F529EC77A87F}"/>
    <cellStyle name="Comma 7 2 4 2 7 3" xfId="38008" xr:uid="{6AD4CF86-0A72-428B-A501-0063E118E26A}"/>
    <cellStyle name="Comma 7 2 4 2 8" xfId="14263" xr:uid="{F9562CEF-216A-45B5-8AFA-71897B728F8E}"/>
    <cellStyle name="Comma 7 2 4 2 8 2" xfId="44317" xr:uid="{189CFFAF-3E49-49BC-B84D-024F8D64D37D}"/>
    <cellStyle name="Comma 7 2 4 2 9" xfId="7676" xr:uid="{EFC8F578-6908-4FBF-AB2A-7F9F412FB109}"/>
    <cellStyle name="Comma 7 2 4 3" xfId="28328" xr:uid="{AF7E1BF3-080B-41AE-8AA8-0E2639382737}"/>
    <cellStyle name="Comma 7 2 4 3 2" xfId="27838" xr:uid="{1460825C-DA9B-4084-9F1C-9F23790B86E9}"/>
    <cellStyle name="Comma 7 2 4 3 2 2" xfId="26108" xr:uid="{926581D4-85B4-42A7-A2C8-38A3C8810C42}"/>
    <cellStyle name="Comma 7 2 4 3 2 2 2" xfId="22610" xr:uid="{DADEAF10-BADE-4A4E-B117-012D91C126AF}"/>
    <cellStyle name="Comma 7 2 4 3 2 2 2 2" xfId="15103" xr:uid="{34A30895-193E-4E89-B45D-CAD19D093731}"/>
    <cellStyle name="Comma 7 2 4 3 2 2 2 2 2" xfId="56374" xr:uid="{308BDFF9-6EC8-4918-852F-6762B27EFCEF}"/>
    <cellStyle name="Comma 7 2 4 3 2 2 2 2 3" xfId="43759" xr:uid="{3D4D9D23-D14F-41AA-95E2-D86493B5E1F3}"/>
    <cellStyle name="Comma 7 2 4 3 2 2 2 3" xfId="8517" xr:uid="{8FC241A3-A6F1-4D11-89FE-2FFD274A55AC}"/>
    <cellStyle name="Comma 7 2 4 3 2 2 2 3 2" xfId="50096" xr:uid="{3F663DF1-06B7-461B-B563-5F16FE0C5866}"/>
    <cellStyle name="Comma 7 2 4 3 2 2 2 4" xfId="31007" xr:uid="{AD1CFEA3-6E66-4C45-88ED-06D20FEEF454}"/>
    <cellStyle name="Comma 7 2 4 3 2 2 2 5" xfId="37469" xr:uid="{D3042BC2-2BE6-4C8D-9E65-B3012B89EAF6}"/>
    <cellStyle name="Comma 7 2 4 3 2 2 3" xfId="25228" xr:uid="{6ABD24A6-CCE2-46A3-B6F0-C8DE69E3E6FF}"/>
    <cellStyle name="Comma 7 2 4 3 2 2 3 2" xfId="17721" xr:uid="{8CAB1A68-C6C1-42A1-AA59-2A3E67ED43AB}"/>
    <cellStyle name="Comma 7 2 4 3 2 2 3 2 2" xfId="53756" xr:uid="{804FB654-0D69-4720-8CE5-2719DDEB5BDD}"/>
    <cellStyle name="Comma 7 2 4 3 2 2 3 2 3" xfId="41141" xr:uid="{7C55C4AC-5C96-47BE-BF8A-B5B5DF1305A8}"/>
    <cellStyle name="Comma 7 2 4 3 2 2 3 3" xfId="11135" xr:uid="{B1A9AF06-5D85-47F5-9016-7AF353316486}"/>
    <cellStyle name="Comma 7 2 4 3 2 2 3 3 2" xfId="47478" xr:uid="{83A1E49A-5A35-4145-8917-AFB4FFE0C648}"/>
    <cellStyle name="Comma 7 2 4 3 2 2 3 4" xfId="5323" xr:uid="{4D9B8677-7747-466C-AC79-2B3EA815A225}"/>
    <cellStyle name="Comma 7 2 4 3 2 2 3 5" xfId="34851" xr:uid="{881041D9-321F-4A27-BB3D-CE98060A42DC}"/>
    <cellStyle name="Comma 7 2 4 3 2 2 4" xfId="18600" xr:uid="{E7A79186-952A-4069-B919-4CFE7EC2CE2F}"/>
    <cellStyle name="Comma 7 2 4 3 2 2 4 2" xfId="52877" xr:uid="{EE82A816-2EDE-4502-86E2-C1FB0ACAED3E}"/>
    <cellStyle name="Comma 7 2 4 3 2 2 4 3" xfId="40262" xr:uid="{B61390A6-EE80-42C9-B330-4438CF873ABB}"/>
    <cellStyle name="Comma 7 2 4 3 2 2 5" xfId="12014" xr:uid="{1C5103F9-E00C-4BC0-AD35-DE6DDFEC06CD}"/>
    <cellStyle name="Comma 7 2 4 3 2 2 5 2" xfId="46599" xr:uid="{EF1B0794-7F1D-48E4-AAD4-EB82E8FB1002}"/>
    <cellStyle name="Comma 7 2 4 3 2 2 6" xfId="4444" xr:uid="{DF429E35-BD45-43F6-A785-7DD8398668C5}"/>
    <cellStyle name="Comma 7 2 4 3 2 2 7" xfId="33972" xr:uid="{DA223853-CB82-46C1-B36D-E09F176BBA31}"/>
    <cellStyle name="Comma 7 2 4 3 2 3" xfId="26964" xr:uid="{CCB815D3-6F66-4795-98DC-BCCF81D27626}"/>
    <cellStyle name="Comma 7 2 4 3 2 3 2" xfId="23467" xr:uid="{DFD97A95-70E7-4C02-8689-9C0DD52C93CE}"/>
    <cellStyle name="Comma 7 2 4 3 2 3 2 2" xfId="15960" xr:uid="{2702DFF1-E978-4B44-B57B-3FD183530C47}"/>
    <cellStyle name="Comma 7 2 4 3 2 3 2 2 2" xfId="55517" xr:uid="{2EF016C8-3D75-44D8-A187-778F96CA6CBE}"/>
    <cellStyle name="Comma 7 2 4 3 2 3 2 2 3" xfId="42902" xr:uid="{13E15A01-524E-4792-B52E-899222493E1B}"/>
    <cellStyle name="Comma 7 2 4 3 2 3 2 3" xfId="9374" xr:uid="{A7DD4C8B-3AF4-4104-B06C-867B01646240}"/>
    <cellStyle name="Comma 7 2 4 3 2 3 2 3 2" xfId="49239" xr:uid="{B74EC0E1-AC17-42C7-BAFD-CB627DAB6E3A}"/>
    <cellStyle name="Comma 7 2 4 3 2 3 2 4" xfId="30150" xr:uid="{AE11FEC8-6B69-4034-8ABC-D8770408A739}"/>
    <cellStyle name="Comma 7 2 4 3 2 3 2 5" xfId="36612" xr:uid="{33C1C7C1-3A97-4726-96DC-5AD6E29E70F8}"/>
    <cellStyle name="Comma 7 2 4 3 2 3 3" xfId="19456" xr:uid="{86C94767-4F68-4722-A9E8-A11F308C5D10}"/>
    <cellStyle name="Comma 7 2 4 3 2 3 3 2" xfId="52020" xr:uid="{A7995670-12FA-4880-88C5-B4A6EF7537D1}"/>
    <cellStyle name="Comma 7 2 4 3 2 3 3 3" xfId="39405" xr:uid="{2E964316-098E-48AE-976E-0FC44CE5FE62}"/>
    <cellStyle name="Comma 7 2 4 3 2 3 4" xfId="12870" xr:uid="{41389775-C24B-4914-8C22-CC9B9457566C}"/>
    <cellStyle name="Comma 7 2 4 3 2 3 4 2" xfId="45742" xr:uid="{0B91FAE9-49AC-4264-A3C4-F203C12FF2D5}"/>
    <cellStyle name="Comma 7 2 4 3 2 3 5" xfId="6283" xr:uid="{444737DB-A27A-49B0-9348-5252B57C565D}"/>
    <cellStyle name="Comma 7 2 4 3 2 3 6" xfId="33115" xr:uid="{A40E7188-5BBB-43A1-A5AC-E44CFBE9967C}"/>
    <cellStyle name="Comma 7 2 4 3 2 4" xfId="24343" xr:uid="{4C26E30D-0B7E-4C17-9B41-68E704D0AD61}"/>
    <cellStyle name="Comma 7 2 4 3 2 4 2" xfId="16836" xr:uid="{72939BD8-BD74-4BA3-A582-F7AD8EC02455}"/>
    <cellStyle name="Comma 7 2 4 3 2 4 2 2" xfId="54641" xr:uid="{D1F1D6B1-2E1E-4987-961D-EBA8C3A7F3EC}"/>
    <cellStyle name="Comma 7 2 4 3 2 4 2 3" xfId="42026" xr:uid="{ABE05A62-82A4-4A3E-B02F-11D7204D81AD}"/>
    <cellStyle name="Comma 7 2 4 3 2 4 3" xfId="10250" xr:uid="{7C91DC89-B3D5-4056-B9B1-E3749144A45C}"/>
    <cellStyle name="Comma 7 2 4 3 2 4 3 2" xfId="48363" xr:uid="{5F25E480-FFEF-4ECC-B525-8E24A7CFF429}"/>
    <cellStyle name="Comma 7 2 4 3 2 4 4" xfId="6208" xr:uid="{98F0DB3A-FC08-4727-A011-080B565775EA}"/>
    <cellStyle name="Comma 7 2 4 3 2 4 5" xfId="35736" xr:uid="{14009EDB-2EB5-484B-8969-D53601B43C6F}"/>
    <cellStyle name="Comma 7 2 4 3 2 5" xfId="20330" xr:uid="{CE300DDA-7B4D-49A5-821E-017BB73FE7AF}"/>
    <cellStyle name="Comma 7 2 4 3 2 5 2" xfId="51144" xr:uid="{0D491644-D3A6-4FF1-B5FC-5903F39E4A0C}"/>
    <cellStyle name="Comma 7 2 4 3 2 5 3" xfId="38529" xr:uid="{1A006C0D-932A-46B0-B5D0-14A359AB0D24}"/>
    <cellStyle name="Comma 7 2 4 3 2 6" xfId="13744" xr:uid="{A710EEE4-C0F6-407C-AFA3-00287B3D5EA4}"/>
    <cellStyle name="Comma 7 2 4 3 2 6 2" xfId="44866" xr:uid="{210C83FA-46F4-4643-B554-8B38BDC0AFC3}"/>
    <cellStyle name="Comma 7 2 4 3 2 7" xfId="7157" xr:uid="{B3EB9BB5-DE57-4E1E-B099-551B6FB4CFB8}"/>
    <cellStyle name="Comma 7 2 4 3 2 8" xfId="32239" xr:uid="{491C0E59-1725-4DF9-A82D-333F723E87E9}"/>
    <cellStyle name="Comma 7 2 4 3 3" xfId="26548" xr:uid="{32CEDFC3-1C2B-4E3D-B446-7E90523980F6}"/>
    <cellStyle name="Comma 7 2 4 3 3 2" xfId="23051" xr:uid="{D0FB4914-93BA-4A4C-906C-C2434CA29ED4}"/>
    <cellStyle name="Comma 7 2 4 3 3 2 2" xfId="15544" xr:uid="{40ED7252-5B77-4ACE-A27D-403A0606CA9A}"/>
    <cellStyle name="Comma 7 2 4 3 3 2 2 2" xfId="55933" xr:uid="{EB825E3E-F6F4-4C4D-8909-2FC5BFA65680}"/>
    <cellStyle name="Comma 7 2 4 3 3 2 2 3" xfId="43318" xr:uid="{79C98F77-BD05-4558-8E3E-526C340E2FBB}"/>
    <cellStyle name="Comma 7 2 4 3 3 2 3" xfId="8958" xr:uid="{CD8AE0C7-E087-4CF7-8EA0-B3930129A140}"/>
    <cellStyle name="Comma 7 2 4 3 3 2 3 2" xfId="49655" xr:uid="{0BDE112F-C09E-4754-BE9B-82BB25284A23}"/>
    <cellStyle name="Comma 7 2 4 3 3 2 4" xfId="30566" xr:uid="{69737D3D-CDDE-4D48-A59D-0696C3B1669A}"/>
    <cellStyle name="Comma 7 2 4 3 3 2 5" xfId="37028" xr:uid="{A973029F-65A1-40B1-8539-2CEA8D6CDAA0}"/>
    <cellStyle name="Comma 7 2 4 3 3 3" xfId="25670" xr:uid="{CCF3ACA4-FA8F-4789-81CB-CCB2DC05BB71}"/>
    <cellStyle name="Comma 7 2 4 3 3 3 2" xfId="18163" xr:uid="{C58BDDF8-CD59-4E60-9CBF-65BFA25CD826}"/>
    <cellStyle name="Comma 7 2 4 3 3 3 2 2" xfId="53314" xr:uid="{3B7B5B77-41CF-4FC2-818B-978D49197F04}"/>
    <cellStyle name="Comma 7 2 4 3 3 3 2 3" xfId="40699" xr:uid="{AE7838EA-EB33-4C53-A0BC-E5A5A42500B4}"/>
    <cellStyle name="Comma 7 2 4 3 3 3 3" xfId="11577" xr:uid="{3D84FD33-5BD1-4EE9-B4AE-56A29F4C027A}"/>
    <cellStyle name="Comma 7 2 4 3 3 3 3 2" xfId="47036" xr:uid="{9C0FB553-C07C-4516-BDDA-539414542A23}"/>
    <cellStyle name="Comma 7 2 4 3 3 3 4" xfId="4881" xr:uid="{D69EFC0D-79D3-4E3A-B9B7-47A0A3430847}"/>
    <cellStyle name="Comma 7 2 4 3 3 3 5" xfId="34409" xr:uid="{F8CB06E8-F572-479B-87F7-27F2DDED90F4}"/>
    <cellStyle name="Comma 7 2 4 3 3 4" xfId="19040" xr:uid="{ADBE505F-D36D-4ADC-B706-310258B5FCA4}"/>
    <cellStyle name="Comma 7 2 4 3 3 4 2" xfId="52436" xr:uid="{A08688CB-03F6-44F7-9CC3-0B4A1564F997}"/>
    <cellStyle name="Comma 7 2 4 3 3 4 3" xfId="39821" xr:uid="{6124B840-4394-4E64-9572-D619DB45FE1F}"/>
    <cellStyle name="Comma 7 2 4 3 3 5" xfId="12454" xr:uid="{64B8301C-005E-4738-9DB9-D46857DE495B}"/>
    <cellStyle name="Comma 7 2 4 3 3 5 2" xfId="46158" xr:uid="{F6D70535-C5DA-4116-B1FF-C3154F9898D9}"/>
    <cellStyle name="Comma 7 2 4 3 3 6" xfId="4004" xr:uid="{8AF3BF62-2FA8-4FA8-8EB7-6BFB4DD37866}"/>
    <cellStyle name="Comma 7 2 4 3 3 7" xfId="33531" xr:uid="{8E50FF18-AB47-4022-AD34-4EA466503432}"/>
    <cellStyle name="Comma 7 2 4 3 4" xfId="27398" xr:uid="{B0B3AFC5-FCE0-4D69-BB12-2C38961F0045}"/>
    <cellStyle name="Comma 7 2 4 3 4 2" xfId="23901" xr:uid="{16822CDC-B15E-4DC0-8420-8F214A4F024B}"/>
    <cellStyle name="Comma 7 2 4 3 4 2 2" xfId="16394" xr:uid="{2E411975-56F1-4F2D-A985-1E06F25AB6AD}"/>
    <cellStyle name="Comma 7 2 4 3 4 2 2 2" xfId="55083" xr:uid="{FEE1BD56-7043-48A4-8A8E-3A994F6C5FD1}"/>
    <cellStyle name="Comma 7 2 4 3 4 2 2 3" xfId="42468" xr:uid="{EC61402E-A02B-4354-8B54-75BBDB3D6C12}"/>
    <cellStyle name="Comma 7 2 4 3 4 2 3" xfId="9808" xr:uid="{569961F6-D892-4634-84E4-E6134A91EFEB}"/>
    <cellStyle name="Comma 7 2 4 3 4 2 3 2" xfId="48805" xr:uid="{CA634BB7-1C80-4069-8DF9-606FB4B68B6E}"/>
    <cellStyle name="Comma 7 2 4 3 4 2 4" xfId="29716" xr:uid="{B789A357-FC3E-43C9-9C8B-132E0D088908}"/>
    <cellStyle name="Comma 7 2 4 3 4 2 5" xfId="36178" xr:uid="{709378A3-A741-4443-ACCB-3D8C96B4FD30}"/>
    <cellStyle name="Comma 7 2 4 3 4 3" xfId="19890" xr:uid="{82071777-8BDD-41FB-AE72-B578BC2B14CA}"/>
    <cellStyle name="Comma 7 2 4 3 4 3 2" xfId="51586" xr:uid="{BDD00BB8-CBCC-4B4C-A73A-EAA5BAB358C2}"/>
    <cellStyle name="Comma 7 2 4 3 4 3 3" xfId="38971" xr:uid="{226805C1-458C-4BB6-84C3-29F546577A16}"/>
    <cellStyle name="Comma 7 2 4 3 4 4" xfId="13304" xr:uid="{926B1347-8AEB-450E-A445-E491DE1572B8}"/>
    <cellStyle name="Comma 7 2 4 3 4 4 2" xfId="45308" xr:uid="{BB34C548-D04E-4141-9F79-CD2C184CE536}"/>
    <cellStyle name="Comma 7 2 4 3 4 5" xfId="6717" xr:uid="{E0088D1B-2D87-462B-B944-DA8B13BAB256}"/>
    <cellStyle name="Comma 7 2 4 3 4 6" xfId="32681" xr:uid="{4B0EDBCE-7490-4433-9E5A-D28A3754784E}"/>
    <cellStyle name="Comma 7 2 4 3 5" xfId="24785" xr:uid="{9D8E1B50-5EE9-4C10-8AE6-44BC04A0F4FD}"/>
    <cellStyle name="Comma 7 2 4 3 5 2" xfId="17278" xr:uid="{C3BD7040-8FCC-4053-AE15-385DE1BC679E}"/>
    <cellStyle name="Comma 7 2 4 3 5 2 2" xfId="54199" xr:uid="{93BB12B2-E4A6-4687-A630-18BFCEEF4239}"/>
    <cellStyle name="Comma 7 2 4 3 5 2 3" xfId="41584" xr:uid="{56606973-08AE-4325-9EAC-8072B400256E}"/>
    <cellStyle name="Comma 7 2 4 3 5 3" xfId="10692" xr:uid="{5F169EEB-E778-4D54-955C-1D065FBF003F}"/>
    <cellStyle name="Comma 7 2 4 3 5 3 2" xfId="47921" xr:uid="{D917D345-6EAB-458A-9CCF-B1C93AE33D9B}"/>
    <cellStyle name="Comma 7 2 4 3 5 4" xfId="5766" xr:uid="{2FD3D1D6-1401-49BA-87F3-77C406B83248}"/>
    <cellStyle name="Comma 7 2 4 3 5 5" xfId="35294" xr:uid="{681C7AFC-C6C7-4528-A148-F17EB6AD1809}"/>
    <cellStyle name="Comma 7 2 4 3 6" xfId="20770" xr:uid="{DD1ABFB3-D5DA-4943-8782-C77B8686F12B}"/>
    <cellStyle name="Comma 7 2 4 3 6 2" xfId="50702" xr:uid="{83FDBFFE-5C85-4166-9774-6A1BFC1C4F1E}"/>
    <cellStyle name="Comma 7 2 4 3 6 3" xfId="38087" xr:uid="{21B8E7A1-96FE-42B2-A388-7556DDEE602F}"/>
    <cellStyle name="Comma 7 2 4 3 7" xfId="14184" xr:uid="{AF66A69E-F222-4F02-BBA5-5950D3114471}"/>
    <cellStyle name="Comma 7 2 4 3 7 2" xfId="44396" xr:uid="{AFB6769C-F243-4DE3-AF31-E6D6D18610E2}"/>
    <cellStyle name="Comma 7 2 4 3 8" xfId="7597" xr:uid="{32774912-091B-4E2C-B5E2-D99E22545C09}"/>
    <cellStyle name="Comma 7 2 4 3 9" xfId="31794" xr:uid="{E689D090-E886-49C7-8787-914C035E6B7A}"/>
    <cellStyle name="Comma 7 2 4 4" xfId="27991" xr:uid="{40DA10D4-E226-4318-BA62-C5110849421D}"/>
    <cellStyle name="Comma 7 2 4 4 2" xfId="26262" xr:uid="{12C325D5-35DF-4D0D-A1A9-FE79380685CE}"/>
    <cellStyle name="Comma 7 2 4 4 2 2" xfId="22764" xr:uid="{EF1CFA53-F6AD-4233-BD66-20F621AC0456}"/>
    <cellStyle name="Comma 7 2 4 4 2 2 2" xfId="15257" xr:uid="{426FD1E0-F84E-4922-90D0-19C5E6D530A1}"/>
    <cellStyle name="Comma 7 2 4 4 2 2 2 2" xfId="56220" xr:uid="{CDDEB547-C71B-4609-A127-2FB9FEAED411}"/>
    <cellStyle name="Comma 7 2 4 4 2 2 2 3" xfId="43605" xr:uid="{9697FB07-B6FD-4DA2-B6F1-0D6CEA150DCB}"/>
    <cellStyle name="Comma 7 2 4 4 2 2 3" xfId="8671" xr:uid="{7B63323D-7916-443C-9CED-D08EB5360FDD}"/>
    <cellStyle name="Comma 7 2 4 4 2 2 3 2" xfId="49942" xr:uid="{67425C8F-6D79-46BB-AA70-6EF83C52CDF9}"/>
    <cellStyle name="Comma 7 2 4 4 2 2 4" xfId="30853" xr:uid="{BEA5D04A-73CA-42CB-837F-58EC51916154}"/>
    <cellStyle name="Comma 7 2 4 4 2 2 5" xfId="37315" xr:uid="{970D7848-A19D-4B97-9738-E0879E76D2F1}"/>
    <cellStyle name="Comma 7 2 4 4 2 3" xfId="25382" xr:uid="{238ECFA4-F0D7-4E55-8B13-E6EA5DBDA862}"/>
    <cellStyle name="Comma 7 2 4 4 2 3 2" xfId="17875" xr:uid="{75F4C32E-6471-4D8D-A7D6-F8E0793EF974}"/>
    <cellStyle name="Comma 7 2 4 4 2 3 2 2" xfId="53602" xr:uid="{27516FB4-F198-4FC1-AA3D-ED7D108A1869}"/>
    <cellStyle name="Comma 7 2 4 4 2 3 2 3" xfId="40987" xr:uid="{9C6D71AB-7522-43AE-A3F9-F87876026B4E}"/>
    <cellStyle name="Comma 7 2 4 4 2 3 3" xfId="11289" xr:uid="{F83D6C09-F20E-4D1E-B2D5-DD9E347019C3}"/>
    <cellStyle name="Comma 7 2 4 4 2 3 3 2" xfId="47324" xr:uid="{182AC9A2-909F-4C9E-A657-9949AAEF821F}"/>
    <cellStyle name="Comma 7 2 4 4 2 3 4" xfId="5169" xr:uid="{9128E885-9933-4622-9872-B1E5DC2C56BA}"/>
    <cellStyle name="Comma 7 2 4 4 2 3 5" xfId="34697" xr:uid="{09B0E705-6FAF-4D62-8CB7-301DEC01A4E9}"/>
    <cellStyle name="Comma 7 2 4 4 2 4" xfId="18754" xr:uid="{6AD94991-EA46-4CD1-A1B1-D7317791651A}"/>
    <cellStyle name="Comma 7 2 4 4 2 4 2" xfId="52723" xr:uid="{C66C2E84-6E00-409D-907C-169B427A4398}"/>
    <cellStyle name="Comma 7 2 4 4 2 4 3" xfId="40108" xr:uid="{0DAFC242-BD97-4F2D-8EAC-C2911B487B6D}"/>
    <cellStyle name="Comma 7 2 4 4 2 5" xfId="12168" xr:uid="{99FC2D49-B36C-433D-AED0-BB83395EB354}"/>
    <cellStyle name="Comma 7 2 4 4 2 5 2" xfId="46445" xr:uid="{31D68598-2C0E-4C7E-841A-5EB956F6AEB2}"/>
    <cellStyle name="Comma 7 2 4 4 2 6" xfId="4290" xr:uid="{D6E7FE68-8E64-4E0B-A78E-65C18F56C943}"/>
    <cellStyle name="Comma 7 2 4 4 2 7" xfId="33818" xr:uid="{F21FEAAC-56D4-4567-B65E-5205AE49667E}"/>
    <cellStyle name="Comma 7 2 4 4 3" xfId="27117" xr:uid="{36AE3967-5480-4924-A9A1-1639860AC213}"/>
    <cellStyle name="Comma 7 2 4 4 3 2" xfId="23620" xr:uid="{8489B493-5ADA-4CDA-A608-D864438AC498}"/>
    <cellStyle name="Comma 7 2 4 4 3 2 2" xfId="16113" xr:uid="{74016586-CA68-4258-B0FB-F9A9957A20A0}"/>
    <cellStyle name="Comma 7 2 4 4 3 2 2 2" xfId="55364" xr:uid="{0CB3A5E4-0FDB-4BBB-828C-F9EA02D8D536}"/>
    <cellStyle name="Comma 7 2 4 4 3 2 2 3" xfId="42749" xr:uid="{B9407BB4-B1C4-4AE0-B9F0-6E8FB068E662}"/>
    <cellStyle name="Comma 7 2 4 4 3 2 3" xfId="9527" xr:uid="{B2AED066-BC4C-477B-A9E1-8392B09864EB}"/>
    <cellStyle name="Comma 7 2 4 4 3 2 3 2" xfId="49086" xr:uid="{448349FC-450C-4064-AC42-2CD360CA956F}"/>
    <cellStyle name="Comma 7 2 4 4 3 2 4" xfId="29997" xr:uid="{869D0416-7439-46BA-A64B-BEF564740544}"/>
    <cellStyle name="Comma 7 2 4 4 3 2 5" xfId="36459" xr:uid="{5B60951C-C2A2-42BB-A907-5072CF29C4F5}"/>
    <cellStyle name="Comma 7 2 4 4 3 3" xfId="19609" xr:uid="{11345891-CF16-43E0-ACA8-995ABEF22A89}"/>
    <cellStyle name="Comma 7 2 4 4 3 3 2" xfId="51867" xr:uid="{7AC3A677-8993-47CB-B75B-625B3446C0EB}"/>
    <cellStyle name="Comma 7 2 4 4 3 3 3" xfId="39252" xr:uid="{59E1F271-E572-499A-823A-989F598D5A20}"/>
    <cellStyle name="Comma 7 2 4 4 3 4" xfId="13023" xr:uid="{27DBE19D-3A3A-471D-859B-51F257C045B3}"/>
    <cellStyle name="Comma 7 2 4 4 3 4 2" xfId="45589" xr:uid="{D6B990FE-7601-4603-98C5-EFF8E2326D6B}"/>
    <cellStyle name="Comma 7 2 4 4 3 5" xfId="6436" xr:uid="{1DE75C48-0E76-481E-96AF-0D12E1C2CF2A}"/>
    <cellStyle name="Comma 7 2 4 4 3 6" xfId="32962" xr:uid="{DB2D8FCC-8DAC-4708-BE42-F4F6EC6100C5}"/>
    <cellStyle name="Comma 7 2 4 4 4" xfId="24497" xr:uid="{8444E73F-0087-46FA-AE1E-C43069947FCD}"/>
    <cellStyle name="Comma 7 2 4 4 4 2" xfId="16990" xr:uid="{D7D2F365-EFF3-448A-9AFB-F45F1961C46C}"/>
    <cellStyle name="Comma 7 2 4 4 4 2 2" xfId="54487" xr:uid="{50B50E5A-11BF-4ADA-9D71-62F141FFDEF9}"/>
    <cellStyle name="Comma 7 2 4 4 4 2 3" xfId="41872" xr:uid="{F59B30D4-5041-4F29-9643-3CAB2207ED66}"/>
    <cellStyle name="Comma 7 2 4 4 4 3" xfId="10404" xr:uid="{B307B58A-E299-463E-86F0-8E855153FFF7}"/>
    <cellStyle name="Comma 7 2 4 4 4 3 2" xfId="48209" xr:uid="{66A9E9BA-6695-4D32-BFC4-2DC3A0B92A93}"/>
    <cellStyle name="Comma 7 2 4 4 4 4" xfId="6054" xr:uid="{4C1D1D89-FEC5-49EB-AF01-B49ACE9A897D}"/>
    <cellStyle name="Comma 7 2 4 4 4 5" xfId="35582" xr:uid="{73ADA065-CC23-45D3-B1FE-4A1222FD00BF}"/>
    <cellStyle name="Comma 7 2 4 4 5" xfId="20484" xr:uid="{5796F5F3-3282-4936-8C99-B85772A0D301}"/>
    <cellStyle name="Comma 7 2 4 4 5 2" xfId="50990" xr:uid="{5C11A7BF-7B62-4020-9F60-DE489F5DF6A9}"/>
    <cellStyle name="Comma 7 2 4 4 5 3" xfId="38375" xr:uid="{394A1EC9-1509-4FB1-A544-53FD8CD4DE54}"/>
    <cellStyle name="Comma 7 2 4 4 6" xfId="13898" xr:uid="{EF02E8E5-AD46-442A-87C5-8F99937F4A0E}"/>
    <cellStyle name="Comma 7 2 4 4 6 2" xfId="44712" xr:uid="{832C5828-0BE8-4DFC-A1A8-38C2D5765E76}"/>
    <cellStyle name="Comma 7 2 4 4 7" xfId="7311" xr:uid="{93A0F9CC-AC58-44BA-B0D2-D5493FFF9F09}"/>
    <cellStyle name="Comma 7 2 4 4 8" xfId="32085" xr:uid="{2C94F188-4F17-4751-9969-1D5558F1DFC7}"/>
    <cellStyle name="Comma 7 2 4 5" xfId="26701" xr:uid="{F9FC9DE6-3A17-4BAD-954C-0346788A3E1E}"/>
    <cellStyle name="Comma 7 2 4 5 2" xfId="23204" xr:uid="{D310500D-4D47-49B9-A2B5-2159FE1DBA41}"/>
    <cellStyle name="Comma 7 2 4 5 2 2" xfId="15697" xr:uid="{0B1E75A8-34C2-4DB3-9BDC-5A66B3A24243}"/>
    <cellStyle name="Comma 7 2 4 5 2 2 2" xfId="55780" xr:uid="{E9E282B0-A91D-4879-A447-EB0D9AFA26F0}"/>
    <cellStyle name="Comma 7 2 4 5 2 2 3" xfId="43165" xr:uid="{8148A2E1-208B-4106-ACE5-D3B7C34D970C}"/>
    <cellStyle name="Comma 7 2 4 5 2 3" xfId="9111" xr:uid="{2AB28E38-CB70-4FA7-BD3D-FA7AC319AC9C}"/>
    <cellStyle name="Comma 7 2 4 5 2 3 2" xfId="49502" xr:uid="{038EA3DD-8973-4002-AB2C-EF1C79D785BD}"/>
    <cellStyle name="Comma 7 2 4 5 2 4" xfId="30413" xr:uid="{1BB92183-5692-44F2-98B7-AE827A489E51}"/>
    <cellStyle name="Comma 7 2 4 5 2 5" xfId="36875" xr:uid="{7064F3B3-5052-4D0F-AEA2-7E751B32221B}"/>
    <cellStyle name="Comma 7 2 4 5 3" xfId="25824" xr:uid="{9BC595DD-81F8-41F2-8251-BC9934749D56}"/>
    <cellStyle name="Comma 7 2 4 5 3 2" xfId="18317" xr:uid="{A8A13764-84AC-4E0E-8BCE-48CDD6D85DE5}"/>
    <cellStyle name="Comma 7 2 4 5 3 2 2" xfId="53160" xr:uid="{D42E4304-46AE-4BA9-81C7-13AA98BF6DF0}"/>
    <cellStyle name="Comma 7 2 4 5 3 2 3" xfId="40545" xr:uid="{DE5EA3E5-27D3-4EE5-B888-3D18770B8E01}"/>
    <cellStyle name="Comma 7 2 4 5 3 3" xfId="11731" xr:uid="{7006A01F-7D9A-4A0C-9B16-99AD393071FB}"/>
    <cellStyle name="Comma 7 2 4 5 3 3 2" xfId="46882" xr:uid="{866C1076-70F8-4F61-ACD2-7E277B9ADACA}"/>
    <cellStyle name="Comma 7 2 4 5 3 4" xfId="4727" xr:uid="{801A38CE-5AFF-4217-8E60-F3C4998DDCD7}"/>
    <cellStyle name="Comma 7 2 4 5 3 5" xfId="34255" xr:uid="{4EC9C930-0AE6-408E-9F75-F24C95FE9971}"/>
    <cellStyle name="Comma 7 2 4 5 4" xfId="19193" xr:uid="{E03F82BE-6FB8-487D-8482-A97A72795A9A}"/>
    <cellStyle name="Comma 7 2 4 5 4 2" xfId="52283" xr:uid="{4B6C589B-DE18-4A63-AEA0-36901F6B27E0}"/>
    <cellStyle name="Comma 7 2 4 5 4 3" xfId="39668" xr:uid="{5A33A510-0EB4-49E4-8F59-7F14FF458663}"/>
    <cellStyle name="Comma 7 2 4 5 5" xfId="12607" xr:uid="{FA2690D5-9D65-42A8-9091-798035D249C8}"/>
    <cellStyle name="Comma 7 2 4 5 5 2" xfId="46005" xr:uid="{D5CD2CBF-3344-443F-B27E-B0E37727CA8B}"/>
    <cellStyle name="Comma 7 2 4 5 6" xfId="3851" xr:uid="{CD4915A1-5EB5-4ECF-B573-BD52E6F00BBE}"/>
    <cellStyle name="Comma 7 2 4 5 7" xfId="33378" xr:uid="{098CF188-8DF8-4F50-A24E-ED1D90B9C2E0}"/>
    <cellStyle name="Comma 7 2 4 6" xfId="27551" xr:uid="{C279C873-4591-4AF3-AE3F-0041F1A1A93B}"/>
    <cellStyle name="Comma 7 2 4 6 2" xfId="24054" xr:uid="{E0A4CBEE-9F5E-4030-AB2D-3FB2500D2671}"/>
    <cellStyle name="Comma 7 2 4 6 2 2" xfId="16547" xr:uid="{3A22B7E6-1137-4043-A569-73FB50486713}"/>
    <cellStyle name="Comma 7 2 4 6 2 2 2" xfId="54930" xr:uid="{3E1D9275-838F-4ECB-B1C3-61784AFE8681}"/>
    <cellStyle name="Comma 7 2 4 6 2 2 3" xfId="42315" xr:uid="{7B3AE5AC-E393-4E3C-BE9F-D5E6046C50A2}"/>
    <cellStyle name="Comma 7 2 4 6 2 3" xfId="9961" xr:uid="{CA0158E9-F1E7-4D36-B2C7-922FDE99BEA3}"/>
    <cellStyle name="Comma 7 2 4 6 2 3 2" xfId="48652" xr:uid="{3E3EF953-C39D-4E41-AB8C-81424C6B5D14}"/>
    <cellStyle name="Comma 7 2 4 6 2 4" xfId="29563" xr:uid="{CAE6C09A-369B-424E-9C73-6BA3C5193B9E}"/>
    <cellStyle name="Comma 7 2 4 6 2 5" xfId="36025" xr:uid="{54BE4510-74B7-417E-8AD1-1FFD6F427F1A}"/>
    <cellStyle name="Comma 7 2 4 6 3" xfId="20043" xr:uid="{AC815FF5-A4DB-4F05-8BEF-64D05CEECD6D}"/>
    <cellStyle name="Comma 7 2 4 6 3 2" xfId="51433" xr:uid="{CB028718-F919-4B98-8433-CECBD590DF1D}"/>
    <cellStyle name="Comma 7 2 4 6 3 3" xfId="38818" xr:uid="{29C1DE52-BD3E-4425-9F55-7F73DFE460C9}"/>
    <cellStyle name="Comma 7 2 4 6 4" xfId="13457" xr:uid="{C13F6E58-E6FB-42BA-9F50-03F91C25C636}"/>
    <cellStyle name="Comma 7 2 4 6 4 2" xfId="45155" xr:uid="{A6D37E42-BDB2-454D-B236-45B96B936AD7}"/>
    <cellStyle name="Comma 7 2 4 6 5" xfId="6870" xr:uid="{4656EE07-ECED-4197-8BB3-A912F48D4E25}"/>
    <cellStyle name="Comma 7 2 4 6 6" xfId="32528" xr:uid="{5F6ACF5E-621E-445F-A161-30B275B01D4C}"/>
    <cellStyle name="Comma 7 2 4 7" xfId="24939" xr:uid="{61D10F89-CA7D-42B7-AE22-79D674F396DA}"/>
    <cellStyle name="Comma 7 2 4 7 2" xfId="17432" xr:uid="{0F042263-0B8A-4738-983C-98C707934C1C}"/>
    <cellStyle name="Comma 7 2 4 7 2 2" xfId="54045" xr:uid="{5C1D2B99-8755-4080-B754-4B9F811CA637}"/>
    <cellStyle name="Comma 7 2 4 7 2 3" xfId="41430" xr:uid="{366EBBBB-926B-4C1F-A352-394F80F0903C}"/>
    <cellStyle name="Comma 7 2 4 7 3" xfId="10846" xr:uid="{84B97BC1-9176-476F-9882-D93F99F0EBC0}"/>
    <cellStyle name="Comma 7 2 4 7 3 2" xfId="47767" xr:uid="{74CE44CF-625C-4721-8427-58FB4042417A}"/>
    <cellStyle name="Comma 7 2 4 7 4" xfId="5612" xr:uid="{CB3FA9CA-D59F-491D-9B74-9CE66DD529BF}"/>
    <cellStyle name="Comma 7 2 4 7 5" xfId="35140" xr:uid="{7E181D11-62A5-44E7-88EB-15E0CBBEC358}"/>
    <cellStyle name="Comma 7 2 4 8" xfId="20924" xr:uid="{E8634311-3BE9-42A5-81DD-2D4F515AE145}"/>
    <cellStyle name="Comma 7 2 4 8 2" xfId="50548" xr:uid="{8DC5EBB7-32E4-4A1A-8E01-E19B520978CA}"/>
    <cellStyle name="Comma 7 2 4 8 3" xfId="37933" xr:uid="{62ED0143-553E-4405-BB0B-F7CE07855E69}"/>
    <cellStyle name="Comma 7 2 4 9" xfId="14338" xr:uid="{40C5030B-FA2D-4E1B-BF0E-C367AA66C326}"/>
    <cellStyle name="Comma 7 2 4 9 2" xfId="44241" xr:uid="{20212B37-3050-45ED-87E9-F55ABEFB5094}"/>
    <cellStyle name="Comma 7 2 5" xfId="28470" xr:uid="{D8A3B607-7A3E-4336-8F9B-94CB4CF554B4}"/>
    <cellStyle name="Comma 7 2 5 10" xfId="31651" xr:uid="{32710D7B-0EE1-4A28-99EC-18135E632F77}"/>
    <cellStyle name="Comma 7 2 5 2" xfId="28316" xr:uid="{89FC6EFD-56AC-4910-B8D7-B61314C9ADB3}"/>
    <cellStyle name="Comma 7 2 5 2 2" xfId="27826" xr:uid="{7BC4EFB6-8B16-4015-8273-E474028E416E}"/>
    <cellStyle name="Comma 7 2 5 2 2 2" xfId="26096" xr:uid="{65672A45-8231-45E8-B5CD-BFB3D7E7979B}"/>
    <cellStyle name="Comma 7 2 5 2 2 2 2" xfId="22598" xr:uid="{9FFC4D27-CEEE-405F-AAA3-355FD5BC9699}"/>
    <cellStyle name="Comma 7 2 5 2 2 2 2 2" xfId="15091" xr:uid="{0E053429-8E47-4D4D-8F56-4CF980CF9E99}"/>
    <cellStyle name="Comma 7 2 5 2 2 2 2 2 2" xfId="56386" xr:uid="{80A38903-50EE-47BB-8A82-6FF693D1ECFC}"/>
    <cellStyle name="Comma 7 2 5 2 2 2 2 2 3" xfId="43771" xr:uid="{3AA45457-93AE-4F82-B6A6-8B252FC0E615}"/>
    <cellStyle name="Comma 7 2 5 2 2 2 2 3" xfId="8505" xr:uid="{74CC4E66-0955-4C4F-8E97-6A2E68FBE80C}"/>
    <cellStyle name="Comma 7 2 5 2 2 2 2 3 2" xfId="50108" xr:uid="{6BC776D5-7E3B-46A4-A84A-3D3E3AAAB1C4}"/>
    <cellStyle name="Comma 7 2 5 2 2 2 2 4" xfId="31019" xr:uid="{808EE05C-B7AF-4AB3-A441-BD35B7DB5476}"/>
    <cellStyle name="Comma 7 2 5 2 2 2 2 5" xfId="37481" xr:uid="{B6628C38-87EC-4D80-9CC3-14C7DD2878CC}"/>
    <cellStyle name="Comma 7 2 5 2 2 2 3" xfId="25216" xr:uid="{88EC2A9D-8650-499F-89B0-9FF81DC2E89A}"/>
    <cellStyle name="Comma 7 2 5 2 2 2 3 2" xfId="17709" xr:uid="{350AB63C-BCF1-4A83-985B-76D843277541}"/>
    <cellStyle name="Comma 7 2 5 2 2 2 3 2 2" xfId="53768" xr:uid="{FC0F9FC8-E284-432B-8746-0049EBB08DFD}"/>
    <cellStyle name="Comma 7 2 5 2 2 2 3 2 3" xfId="41153" xr:uid="{B608611D-F8CE-4C7B-B248-1D7A6F1A007E}"/>
    <cellStyle name="Comma 7 2 5 2 2 2 3 3" xfId="11123" xr:uid="{9B4C356B-5CD1-4578-B096-86AB8EB894F9}"/>
    <cellStyle name="Comma 7 2 5 2 2 2 3 3 2" xfId="47490" xr:uid="{85739B08-A45C-427D-BFF1-91F6482FA549}"/>
    <cellStyle name="Comma 7 2 5 2 2 2 3 4" xfId="5335" xr:uid="{3487962B-6F51-451E-A197-86A38F6A953A}"/>
    <cellStyle name="Comma 7 2 5 2 2 2 3 5" xfId="34863" xr:uid="{D6BAC8CD-0468-464E-B61D-A41A9BC3F9A8}"/>
    <cellStyle name="Comma 7 2 5 2 2 2 4" xfId="18588" xr:uid="{D9916FA8-FCEC-43D8-9370-3067D1046710}"/>
    <cellStyle name="Comma 7 2 5 2 2 2 4 2" xfId="52889" xr:uid="{A20413D2-6983-42B4-A3A8-27E95CEDBF6C}"/>
    <cellStyle name="Comma 7 2 5 2 2 2 4 3" xfId="40274" xr:uid="{2DFE3E6E-D85B-4388-AB35-0A4C2B639E20}"/>
    <cellStyle name="Comma 7 2 5 2 2 2 5" xfId="12002" xr:uid="{003A487D-B054-4FA0-8034-757FE7025D97}"/>
    <cellStyle name="Comma 7 2 5 2 2 2 5 2" xfId="46611" xr:uid="{BDF56F65-ED1B-47DF-808A-936A5EAAB03A}"/>
    <cellStyle name="Comma 7 2 5 2 2 2 6" xfId="4456" xr:uid="{64E5806C-C3B5-4F4E-8AD6-57E82DE72598}"/>
    <cellStyle name="Comma 7 2 5 2 2 2 7" xfId="33984" xr:uid="{11FF6111-D576-45DA-A8C2-4C038B743572}"/>
    <cellStyle name="Comma 7 2 5 2 2 3" xfId="26952" xr:uid="{C10961AC-C312-4645-879B-F377E041FBB6}"/>
    <cellStyle name="Comma 7 2 5 2 2 3 2" xfId="23455" xr:uid="{04AA052B-BA01-4177-9777-9F394B8AF444}"/>
    <cellStyle name="Comma 7 2 5 2 2 3 2 2" xfId="15948" xr:uid="{44D19810-35C8-4DD9-9BC7-09849804E40B}"/>
    <cellStyle name="Comma 7 2 5 2 2 3 2 2 2" xfId="55529" xr:uid="{781533C0-7AA6-4AAB-BA08-E9B5D67C6C66}"/>
    <cellStyle name="Comma 7 2 5 2 2 3 2 2 3" xfId="42914" xr:uid="{2C3E2B6E-72A4-4C1A-938B-5E50FF89DB34}"/>
    <cellStyle name="Comma 7 2 5 2 2 3 2 3" xfId="9362" xr:uid="{8E3C5C58-B6A3-43A2-B034-7C34C01F6F36}"/>
    <cellStyle name="Comma 7 2 5 2 2 3 2 3 2" xfId="49251" xr:uid="{3A5BC24B-DCE1-4755-9F52-680CAAE0847D}"/>
    <cellStyle name="Comma 7 2 5 2 2 3 2 4" xfId="30162" xr:uid="{DFFE7478-7440-4651-B696-9F887DE0E836}"/>
    <cellStyle name="Comma 7 2 5 2 2 3 2 5" xfId="36624" xr:uid="{6A33E283-233B-4940-8B2F-C14A341697B9}"/>
    <cellStyle name="Comma 7 2 5 2 2 3 3" xfId="19444" xr:uid="{2833DB02-155C-455C-A597-37132C72943E}"/>
    <cellStyle name="Comma 7 2 5 2 2 3 3 2" xfId="52032" xr:uid="{CA18CB3A-D7A9-4063-898D-D2A25C7DB1BC}"/>
    <cellStyle name="Comma 7 2 5 2 2 3 3 3" xfId="39417" xr:uid="{1ABE2546-A2D6-4901-932F-9BA60FA7310C}"/>
    <cellStyle name="Comma 7 2 5 2 2 3 4" xfId="12858" xr:uid="{E7647C68-1C11-41B0-8206-538206064F7A}"/>
    <cellStyle name="Comma 7 2 5 2 2 3 4 2" xfId="45754" xr:uid="{00BE4145-6EB3-4D16-BF92-C0906D15F5D1}"/>
    <cellStyle name="Comma 7 2 5 2 2 3 5" xfId="3600" xr:uid="{B439F107-6E49-4D90-90D6-846BC2E32895}"/>
    <cellStyle name="Comma 7 2 5 2 2 3 6" xfId="33127" xr:uid="{3DE892BA-BBFF-4DA2-9A0F-169949FDCABA}"/>
    <cellStyle name="Comma 7 2 5 2 2 4" xfId="24331" xr:uid="{47EADA51-DE3C-495E-AEED-ABD3EA66A25B}"/>
    <cellStyle name="Comma 7 2 5 2 2 4 2" xfId="16824" xr:uid="{E234498E-67E8-4F70-A01E-E24EAA18DAF7}"/>
    <cellStyle name="Comma 7 2 5 2 2 4 2 2" xfId="54653" xr:uid="{A14FBD65-FE4A-43A8-B45E-2B40A6F2D14B}"/>
    <cellStyle name="Comma 7 2 5 2 2 4 2 3" xfId="42038" xr:uid="{29787077-54D8-445A-B833-ACC0FCD1631E}"/>
    <cellStyle name="Comma 7 2 5 2 2 4 3" xfId="10238" xr:uid="{BE17D353-BAB0-4C64-A106-05BA7F78C5AE}"/>
    <cellStyle name="Comma 7 2 5 2 2 4 3 2" xfId="48375" xr:uid="{50592624-A927-4DC1-A0AF-C427C093278D}"/>
    <cellStyle name="Comma 7 2 5 2 2 4 4" xfId="6220" xr:uid="{F30600BB-7702-4717-A410-F2F1CB4314B8}"/>
    <cellStyle name="Comma 7 2 5 2 2 4 5" xfId="35748" xr:uid="{545AE16F-ABBF-4798-86DD-1AE5514D5058}"/>
    <cellStyle name="Comma 7 2 5 2 2 5" xfId="20318" xr:uid="{0BE45691-BBE4-41B5-9F05-19083F5DB6A1}"/>
    <cellStyle name="Comma 7 2 5 2 2 5 2" xfId="51156" xr:uid="{F938D089-6879-4DE6-84DD-8CACA40A0F1B}"/>
    <cellStyle name="Comma 7 2 5 2 2 5 3" xfId="38541" xr:uid="{C0846FBF-08F0-4366-8438-8A16F170F233}"/>
    <cellStyle name="Comma 7 2 5 2 2 6" xfId="13732" xr:uid="{AACF658D-CB22-4FFF-8333-963AC644C133}"/>
    <cellStyle name="Comma 7 2 5 2 2 6 2" xfId="44878" xr:uid="{059C50F0-61E5-47CC-BD14-560AB789B2DA}"/>
    <cellStyle name="Comma 7 2 5 2 2 7" xfId="7145" xr:uid="{114BE465-B6A5-4DF5-B4BF-334897DF3D6D}"/>
    <cellStyle name="Comma 7 2 5 2 2 8" xfId="32251" xr:uid="{552CF3C6-509A-4733-9A37-AE815C30A415}"/>
    <cellStyle name="Comma 7 2 5 2 3" xfId="26536" xr:uid="{A5D16C6D-8413-4A2F-B2B2-50A40BD6FA50}"/>
    <cellStyle name="Comma 7 2 5 2 3 2" xfId="23039" xr:uid="{A3858B3C-B471-4F03-8739-5E3D758401CC}"/>
    <cellStyle name="Comma 7 2 5 2 3 2 2" xfId="15532" xr:uid="{866E4769-4E77-4786-A18D-2D3962504D17}"/>
    <cellStyle name="Comma 7 2 5 2 3 2 2 2" xfId="55945" xr:uid="{A25E892F-0007-405D-93FB-CA5582C6ABF8}"/>
    <cellStyle name="Comma 7 2 5 2 3 2 2 3" xfId="43330" xr:uid="{12E74018-F599-4AD2-9B83-04FA625D80FB}"/>
    <cellStyle name="Comma 7 2 5 2 3 2 3" xfId="8946" xr:uid="{45EE79D5-EB86-4934-9109-42F839D13C33}"/>
    <cellStyle name="Comma 7 2 5 2 3 2 3 2" xfId="49667" xr:uid="{D626B54F-C087-49F3-A004-562631AABCB8}"/>
    <cellStyle name="Comma 7 2 5 2 3 2 4" xfId="30578" xr:uid="{4004B61D-3130-497A-97C1-A8D78FEF8D3D}"/>
    <cellStyle name="Comma 7 2 5 2 3 2 5" xfId="37040" xr:uid="{1300A7D4-2AC9-4428-A9E0-FA309C3CCB4F}"/>
    <cellStyle name="Comma 7 2 5 2 3 3" xfId="25658" xr:uid="{FEE92B4C-99CB-4FBC-A566-E5C44AEDB2FB}"/>
    <cellStyle name="Comma 7 2 5 2 3 3 2" xfId="18151" xr:uid="{1B1A2B8E-F4DC-414E-8A87-4986F3405958}"/>
    <cellStyle name="Comma 7 2 5 2 3 3 2 2" xfId="53326" xr:uid="{147EDA2E-51AF-426E-B369-EF9F71E731FA}"/>
    <cellStyle name="Comma 7 2 5 2 3 3 2 3" xfId="40711" xr:uid="{065F181B-6793-480B-9E00-ED1A10BD60D6}"/>
    <cellStyle name="Comma 7 2 5 2 3 3 3" xfId="11565" xr:uid="{19F8BFB7-9FB7-4064-80EA-D34842FDBC3B}"/>
    <cellStyle name="Comma 7 2 5 2 3 3 3 2" xfId="47048" xr:uid="{7B61A512-A094-436D-B18F-8AE93794DDF1}"/>
    <cellStyle name="Comma 7 2 5 2 3 3 4" xfId="4893" xr:uid="{68C52978-7ACF-4C42-BCB6-930E2A18D005}"/>
    <cellStyle name="Comma 7 2 5 2 3 3 5" xfId="34421" xr:uid="{7F915B22-B050-4379-AAC9-8B950D63519E}"/>
    <cellStyle name="Comma 7 2 5 2 3 4" xfId="19028" xr:uid="{B26330DE-598A-42E4-84C4-2E57D84EDF9B}"/>
    <cellStyle name="Comma 7 2 5 2 3 4 2" xfId="52448" xr:uid="{C9ECD446-576E-4467-8B91-92418C010516}"/>
    <cellStyle name="Comma 7 2 5 2 3 4 3" xfId="39833" xr:uid="{83B6C289-1254-4882-B644-320121809156}"/>
    <cellStyle name="Comma 7 2 5 2 3 5" xfId="12442" xr:uid="{00C3F3C8-F12E-4A51-A9B0-9C0656EF1B20}"/>
    <cellStyle name="Comma 7 2 5 2 3 5 2" xfId="46170" xr:uid="{95CB3A60-6158-4070-8936-6B616C6CE9F0}"/>
    <cellStyle name="Comma 7 2 5 2 3 6" xfId="4016" xr:uid="{9BC212D1-C1A8-4283-A4CC-BF35028BAF0F}"/>
    <cellStyle name="Comma 7 2 5 2 3 7" xfId="33543" xr:uid="{140B604F-CA65-4D4E-98D2-FAACCA90B612}"/>
    <cellStyle name="Comma 7 2 5 2 4" xfId="27386" xr:uid="{F3C63CAF-0432-4D68-BB97-A09A3AA28FF8}"/>
    <cellStyle name="Comma 7 2 5 2 4 2" xfId="23889" xr:uid="{469C26DA-821E-4486-880D-D91A41DC9EC4}"/>
    <cellStyle name="Comma 7 2 5 2 4 2 2" xfId="16382" xr:uid="{96177EA4-EE39-4474-A2DE-6ACC66689DE1}"/>
    <cellStyle name="Comma 7 2 5 2 4 2 2 2" xfId="55095" xr:uid="{6B717954-0206-45E0-AB4F-B1200DA2467B}"/>
    <cellStyle name="Comma 7 2 5 2 4 2 2 3" xfId="42480" xr:uid="{6EADB20C-1D72-4BCE-82C9-30689ED2D6AB}"/>
    <cellStyle name="Comma 7 2 5 2 4 2 3" xfId="9796" xr:uid="{ECAD468D-746A-4C00-BEAE-8F359FC050B9}"/>
    <cellStyle name="Comma 7 2 5 2 4 2 3 2" xfId="48817" xr:uid="{1A912DE5-653B-4378-8666-F004BC03405E}"/>
    <cellStyle name="Comma 7 2 5 2 4 2 4" xfId="29728" xr:uid="{8039EC1E-9CED-40D7-B67B-FBF035D164B6}"/>
    <cellStyle name="Comma 7 2 5 2 4 2 5" xfId="36190" xr:uid="{4FDA7428-1C72-4C9E-AAC9-1D53F631152B}"/>
    <cellStyle name="Comma 7 2 5 2 4 3" xfId="19878" xr:uid="{6C4D8B17-8441-4A1D-9F49-A7FB40EDC0A7}"/>
    <cellStyle name="Comma 7 2 5 2 4 3 2" xfId="51598" xr:uid="{A844C493-A2A8-4A99-B40C-24223E351835}"/>
    <cellStyle name="Comma 7 2 5 2 4 3 3" xfId="38983" xr:uid="{CD13F71B-8390-476A-AA86-2826A68E24AF}"/>
    <cellStyle name="Comma 7 2 5 2 4 4" xfId="13292" xr:uid="{E1E25F64-B278-43F6-ACCC-353169C063CF}"/>
    <cellStyle name="Comma 7 2 5 2 4 4 2" xfId="45320" xr:uid="{B661DA44-C709-48F3-B8E9-388CDC184B58}"/>
    <cellStyle name="Comma 7 2 5 2 4 5" xfId="6705" xr:uid="{FA0AFDD6-AE7C-4FB5-A89F-AC1FE0CC3B75}"/>
    <cellStyle name="Comma 7 2 5 2 4 6" xfId="32693" xr:uid="{B4C4407D-C955-4714-8F50-BEB94BE2B295}"/>
    <cellStyle name="Comma 7 2 5 2 5" xfId="24773" xr:uid="{5F8876F6-CA2B-4F92-B74E-668D31E61593}"/>
    <cellStyle name="Comma 7 2 5 2 5 2" xfId="17266" xr:uid="{E37F57DD-28EA-4798-979C-1F106C8491F5}"/>
    <cellStyle name="Comma 7 2 5 2 5 2 2" xfId="54211" xr:uid="{0DC97DD8-777A-4094-979C-A04FF72A3FB5}"/>
    <cellStyle name="Comma 7 2 5 2 5 2 3" xfId="41596" xr:uid="{039D1361-1182-48C4-9878-FD6570896C58}"/>
    <cellStyle name="Comma 7 2 5 2 5 3" xfId="10680" xr:uid="{0698FD76-BF4B-4AC4-A720-7203417612FB}"/>
    <cellStyle name="Comma 7 2 5 2 5 3 2" xfId="47933" xr:uid="{01B972F5-ED55-4BA7-909A-552081CC9696}"/>
    <cellStyle name="Comma 7 2 5 2 5 4" xfId="5778" xr:uid="{C0647C3A-A6D0-405A-9725-77EE92D484C0}"/>
    <cellStyle name="Comma 7 2 5 2 5 5" xfId="35306" xr:uid="{EF4271D4-9210-4406-9864-8CBF3C2C40EF}"/>
    <cellStyle name="Comma 7 2 5 2 6" xfId="20758" xr:uid="{67B486E6-8479-4EA4-9191-56A14914136F}"/>
    <cellStyle name="Comma 7 2 5 2 6 2" xfId="50714" xr:uid="{DCCD02C9-6806-4066-8E07-2E51C1ACDEAB}"/>
    <cellStyle name="Comma 7 2 5 2 6 3" xfId="38099" xr:uid="{C3F1E66C-494F-4D23-93BE-336EB1FE3098}"/>
    <cellStyle name="Comma 7 2 5 2 7" xfId="14172" xr:uid="{4529DF2B-F76D-44DB-A3D0-092A2AFA3DB5}"/>
    <cellStyle name="Comma 7 2 5 2 7 2" xfId="44408" xr:uid="{569FB5BE-78A2-4EDB-8672-AA970AD2AECC}"/>
    <cellStyle name="Comma 7 2 5 2 8" xfId="7585" xr:uid="{E828E42E-15BE-42B3-A4AA-F7BBD62F02F4}"/>
    <cellStyle name="Comma 7 2 5 2 9" xfId="31806" xr:uid="{E5230930-9E9E-4A2B-B251-0528AA2494D5}"/>
    <cellStyle name="Comma 7 2 5 3" xfId="27980" xr:uid="{549F3819-45F4-432A-A5C5-6DD6F63C758E}"/>
    <cellStyle name="Comma 7 2 5 3 2" xfId="26251" xr:uid="{639758B1-5DFB-4597-8B21-05C8770F4DDC}"/>
    <cellStyle name="Comma 7 2 5 3 2 2" xfId="22753" xr:uid="{C6BA208B-B8F1-47CF-AD6B-C84DCE41B50D}"/>
    <cellStyle name="Comma 7 2 5 3 2 2 2" xfId="15246" xr:uid="{45E74F36-C99D-40F6-8132-021E8EAFA577}"/>
    <cellStyle name="Comma 7 2 5 3 2 2 2 2" xfId="56231" xr:uid="{6309AD88-02FA-48B3-863B-F6B8C1DCA66D}"/>
    <cellStyle name="Comma 7 2 5 3 2 2 2 3" xfId="43616" xr:uid="{07118806-B27D-41D8-A5BA-651D7B4A45F8}"/>
    <cellStyle name="Comma 7 2 5 3 2 2 3" xfId="8660" xr:uid="{0C3A0FC2-33D6-4B4B-AC0F-A288528C0B01}"/>
    <cellStyle name="Comma 7 2 5 3 2 2 3 2" xfId="49953" xr:uid="{FC2DB9BC-5E55-4C0C-ADA6-7A135A5CC144}"/>
    <cellStyle name="Comma 7 2 5 3 2 2 4" xfId="30864" xr:uid="{23CC8426-9EE3-49D9-B117-96D06AD6B5FD}"/>
    <cellStyle name="Comma 7 2 5 3 2 2 5" xfId="37326" xr:uid="{3994ADA4-A524-4972-9336-60B82E216399}"/>
    <cellStyle name="Comma 7 2 5 3 2 3" xfId="25371" xr:uid="{E693BFCF-5090-443E-A9FD-4B0A5D05886E}"/>
    <cellStyle name="Comma 7 2 5 3 2 3 2" xfId="17864" xr:uid="{36AC6316-1496-4C40-B5E8-EFEDE459A363}"/>
    <cellStyle name="Comma 7 2 5 3 2 3 2 2" xfId="53613" xr:uid="{846C828D-C104-45D0-BD01-5DEA05B410E7}"/>
    <cellStyle name="Comma 7 2 5 3 2 3 2 3" xfId="40998" xr:uid="{F9A8A486-E302-4E13-84FE-EE8FFEEEAD9A}"/>
    <cellStyle name="Comma 7 2 5 3 2 3 3" xfId="11278" xr:uid="{0B8F5194-F818-4BDB-B922-12937E1F012E}"/>
    <cellStyle name="Comma 7 2 5 3 2 3 3 2" xfId="47335" xr:uid="{4AA21379-2948-42DA-87A1-B00485AD19C4}"/>
    <cellStyle name="Comma 7 2 5 3 2 3 4" xfId="5180" xr:uid="{E0EEE90D-92A9-4476-8586-F401A611E23F}"/>
    <cellStyle name="Comma 7 2 5 3 2 3 5" xfId="34708" xr:uid="{F9B1DF49-ED18-49F5-8AA8-78BB8B5FE534}"/>
    <cellStyle name="Comma 7 2 5 3 2 4" xfId="18743" xr:uid="{2CAD8369-B7F4-410B-82FC-88A7B174B0CD}"/>
    <cellStyle name="Comma 7 2 5 3 2 4 2" xfId="52734" xr:uid="{E39F3A7B-58A4-4866-8FE2-C412CF30C063}"/>
    <cellStyle name="Comma 7 2 5 3 2 4 3" xfId="40119" xr:uid="{86AAC071-0689-43C1-B965-9D1A0DCDCF17}"/>
    <cellStyle name="Comma 7 2 5 3 2 5" xfId="12157" xr:uid="{E4A301CD-8F99-444C-9AA0-C644F7B4CE89}"/>
    <cellStyle name="Comma 7 2 5 3 2 5 2" xfId="46456" xr:uid="{F09D4EB3-2BC2-4F7B-A9B8-67D5339A0EA5}"/>
    <cellStyle name="Comma 7 2 5 3 2 6" xfId="4301" xr:uid="{5A84DA4D-FF0E-4E47-8B6E-53C0AE7F0659}"/>
    <cellStyle name="Comma 7 2 5 3 2 7" xfId="33829" xr:uid="{29EB6C4A-6B03-443B-9D06-739203554B65}"/>
    <cellStyle name="Comma 7 2 5 3 3" xfId="27106" xr:uid="{26B84F4A-13A9-4BF8-8CBF-AA2585CA2AF4}"/>
    <cellStyle name="Comma 7 2 5 3 3 2" xfId="23609" xr:uid="{D46FFB25-BD20-4719-B3E3-CCBCCDB683C2}"/>
    <cellStyle name="Comma 7 2 5 3 3 2 2" xfId="16102" xr:uid="{647EE8CA-A96F-4AED-A7BB-00C3090344E0}"/>
    <cellStyle name="Comma 7 2 5 3 3 2 2 2" xfId="55375" xr:uid="{8A41F8F2-3A96-4784-912A-E9B95A1A88EA}"/>
    <cellStyle name="Comma 7 2 5 3 3 2 2 3" xfId="42760" xr:uid="{26F22C15-3D80-4E1E-80E8-042A84067556}"/>
    <cellStyle name="Comma 7 2 5 3 3 2 3" xfId="9516" xr:uid="{2E1D7BB9-3AF8-469E-807F-644490675F87}"/>
    <cellStyle name="Comma 7 2 5 3 3 2 3 2" xfId="49097" xr:uid="{A6C6A019-1DB2-40C5-BD82-382D5B0AA532}"/>
    <cellStyle name="Comma 7 2 5 3 3 2 4" xfId="30008" xr:uid="{C771A582-C4D2-4D62-BAC8-D720B1B4FFEB}"/>
    <cellStyle name="Comma 7 2 5 3 3 2 5" xfId="36470" xr:uid="{49BB0AA3-BC5B-4BE8-952D-85277947749B}"/>
    <cellStyle name="Comma 7 2 5 3 3 3" xfId="19598" xr:uid="{8E7F4B41-A032-4EC5-89B4-76770CD0498A}"/>
    <cellStyle name="Comma 7 2 5 3 3 3 2" xfId="51878" xr:uid="{A3CCF5BA-2F3F-420B-B9BE-B7BCB3B88CBF}"/>
    <cellStyle name="Comma 7 2 5 3 3 3 3" xfId="39263" xr:uid="{2EDF60B5-05C7-4187-B321-5993A59677FB}"/>
    <cellStyle name="Comma 7 2 5 3 3 4" xfId="13012" xr:uid="{12746FA0-9337-4DD8-AD4C-6F28E7159DB3}"/>
    <cellStyle name="Comma 7 2 5 3 3 4 2" xfId="45600" xr:uid="{DF10522C-92B3-4F38-B3B6-48E058C51C25}"/>
    <cellStyle name="Comma 7 2 5 3 3 5" xfId="6425" xr:uid="{EDAE95BC-0F1A-4D3F-BE6A-A7F9001BB060}"/>
    <cellStyle name="Comma 7 2 5 3 3 6" xfId="32973" xr:uid="{3B2B961C-C534-4730-8A3B-919801BCE98E}"/>
    <cellStyle name="Comma 7 2 5 3 4" xfId="24486" xr:uid="{D40A6B70-001F-4963-B696-07EBCB847B26}"/>
    <cellStyle name="Comma 7 2 5 3 4 2" xfId="16979" xr:uid="{CE5ABA14-1D43-4D8D-B389-548D26811567}"/>
    <cellStyle name="Comma 7 2 5 3 4 2 2" xfId="54498" xr:uid="{F4864F2F-898F-4903-8D51-7633FDD289BE}"/>
    <cellStyle name="Comma 7 2 5 3 4 2 3" xfId="41883" xr:uid="{7AFC46CE-2A4F-44DE-ABBA-2D4FAB71AE96}"/>
    <cellStyle name="Comma 7 2 5 3 4 3" xfId="10393" xr:uid="{C445F936-B40B-4412-89AB-500F71C79AEA}"/>
    <cellStyle name="Comma 7 2 5 3 4 3 2" xfId="48220" xr:uid="{054BF7FC-AB19-4A31-8B66-89B28F6C78CC}"/>
    <cellStyle name="Comma 7 2 5 3 4 4" xfId="6065" xr:uid="{B80246F5-CEE6-4EF7-971B-5F8F3E8E113C}"/>
    <cellStyle name="Comma 7 2 5 3 4 5" xfId="35593" xr:uid="{10A513EC-DCD1-418F-A804-C5DC3827F0F5}"/>
    <cellStyle name="Comma 7 2 5 3 5" xfId="20473" xr:uid="{2C91795D-62F3-412A-A3CE-8F106F0175F5}"/>
    <cellStyle name="Comma 7 2 5 3 5 2" xfId="51001" xr:uid="{92FB9921-4697-44EB-BE81-62774B7B3D1D}"/>
    <cellStyle name="Comma 7 2 5 3 5 3" xfId="38386" xr:uid="{16D9250E-E403-4959-B697-12BB8D918008}"/>
    <cellStyle name="Comma 7 2 5 3 6" xfId="13887" xr:uid="{01CE8D96-8597-4568-B16B-95EDB1552F9C}"/>
    <cellStyle name="Comma 7 2 5 3 6 2" xfId="44723" xr:uid="{B30DC228-2CC8-422A-BAA7-8E567C2580A4}"/>
    <cellStyle name="Comma 7 2 5 3 7" xfId="7300" xr:uid="{1D7B938B-DC5F-463A-9F49-E4A6FEA55543}"/>
    <cellStyle name="Comma 7 2 5 3 8" xfId="32096" xr:uid="{05CB5ACC-FE0C-41D3-A23A-C93E6917E25A}"/>
    <cellStyle name="Comma 7 2 5 4" xfId="26690" xr:uid="{379333BB-53E9-423E-BDD1-671D17367933}"/>
    <cellStyle name="Comma 7 2 5 4 2" xfId="23193" xr:uid="{945074A0-540E-4C28-B7C1-391626262B9A}"/>
    <cellStyle name="Comma 7 2 5 4 2 2" xfId="15686" xr:uid="{AFC5115A-2357-4403-AF10-801DE8D268D6}"/>
    <cellStyle name="Comma 7 2 5 4 2 2 2" xfId="55791" xr:uid="{4921F9E4-0613-465F-9468-A048F8241F3F}"/>
    <cellStyle name="Comma 7 2 5 4 2 2 3" xfId="43176" xr:uid="{7826F365-2F51-487B-B042-C5E576605AEF}"/>
    <cellStyle name="Comma 7 2 5 4 2 3" xfId="9100" xr:uid="{E81CE7E4-808D-439A-B7D6-994595189C4C}"/>
    <cellStyle name="Comma 7 2 5 4 2 3 2" xfId="49513" xr:uid="{C5C93932-ED87-4284-9434-2965186738C3}"/>
    <cellStyle name="Comma 7 2 5 4 2 4" xfId="30424" xr:uid="{CB949B77-C238-4EAF-92ED-C71881502FF2}"/>
    <cellStyle name="Comma 7 2 5 4 2 5" xfId="36886" xr:uid="{9CBA5782-8D89-4BBD-99E8-BE2645D41BBD}"/>
    <cellStyle name="Comma 7 2 5 4 3" xfId="25813" xr:uid="{41D1C9A8-760C-404D-A9C5-BA3B28BCAD2B}"/>
    <cellStyle name="Comma 7 2 5 4 3 2" xfId="18306" xr:uid="{F34B0752-532D-450B-9763-F3045BF239D8}"/>
    <cellStyle name="Comma 7 2 5 4 3 2 2" xfId="53171" xr:uid="{D55DA39D-BAF7-476F-975E-DE054AB6751F}"/>
    <cellStyle name="Comma 7 2 5 4 3 2 3" xfId="40556" xr:uid="{97F3A9C1-ED27-4B46-AA2E-912411FE7E0F}"/>
    <cellStyle name="Comma 7 2 5 4 3 3" xfId="11720" xr:uid="{ED9F0F75-AC67-4CFA-A1DE-9985CDC18391}"/>
    <cellStyle name="Comma 7 2 5 4 3 3 2" xfId="46893" xr:uid="{03664AC9-E58A-400E-BE4B-538DA6445512}"/>
    <cellStyle name="Comma 7 2 5 4 3 4" xfId="4738" xr:uid="{C75CAADE-383A-464A-8A1F-45344B99716A}"/>
    <cellStyle name="Comma 7 2 5 4 3 5" xfId="34266" xr:uid="{82BC3FE2-563A-418F-85B0-D9CBCFCD2997}"/>
    <cellStyle name="Comma 7 2 5 4 4" xfId="19182" xr:uid="{482A4FEB-1C67-47CA-AF39-BFD958C6B58C}"/>
    <cellStyle name="Comma 7 2 5 4 4 2" xfId="52294" xr:uid="{B4057240-3E2B-4E37-88C3-B18B62EE5887}"/>
    <cellStyle name="Comma 7 2 5 4 4 3" xfId="39679" xr:uid="{F45B3371-F91D-43B3-BF93-A2C195D153AC}"/>
    <cellStyle name="Comma 7 2 5 4 5" xfId="12596" xr:uid="{5B0AB848-BBEC-4ADD-BCC5-0F50832EEFB0}"/>
    <cellStyle name="Comma 7 2 5 4 5 2" xfId="46016" xr:uid="{ECB731FF-ECD5-47C2-B28E-1F08E4D8E804}"/>
    <cellStyle name="Comma 7 2 5 4 6" xfId="3862" xr:uid="{A43F0CE0-4765-48DC-97C9-2FE704BB9956}"/>
    <cellStyle name="Comma 7 2 5 4 7" xfId="33389" xr:uid="{5E61B6EC-3349-4A66-8530-3BEED2A5F69A}"/>
    <cellStyle name="Comma 7 2 5 5" xfId="27540" xr:uid="{F964C24E-61B7-4646-A10C-9BC7C323FD07}"/>
    <cellStyle name="Comma 7 2 5 5 2" xfId="24043" xr:uid="{76048E96-3C95-4208-BA26-CCBD60AEDAF7}"/>
    <cellStyle name="Comma 7 2 5 5 2 2" xfId="16536" xr:uid="{C436B6BD-F358-481C-AF57-58D42E942B1F}"/>
    <cellStyle name="Comma 7 2 5 5 2 2 2" xfId="54941" xr:uid="{D58B8BAF-99F6-4B70-B25B-8B13E0769AD7}"/>
    <cellStyle name="Comma 7 2 5 5 2 2 3" xfId="42326" xr:uid="{EE202E4A-3C8F-48D7-A3C2-618771EF14EF}"/>
    <cellStyle name="Comma 7 2 5 5 2 3" xfId="9950" xr:uid="{73C47298-7E58-4989-A7AC-B00069ADC286}"/>
    <cellStyle name="Comma 7 2 5 5 2 3 2" xfId="48663" xr:uid="{63416A57-6BBE-415C-931A-E9ECC82D1DD3}"/>
    <cellStyle name="Comma 7 2 5 5 2 4" xfId="29574" xr:uid="{CC72A951-F1AC-4133-9E20-7723061E35C5}"/>
    <cellStyle name="Comma 7 2 5 5 2 5" xfId="36036" xr:uid="{0AB837C0-B613-4428-932C-8E4C35ED684F}"/>
    <cellStyle name="Comma 7 2 5 5 3" xfId="20032" xr:uid="{DD53210E-2B5E-4356-9F20-5F246E39D565}"/>
    <cellStyle name="Comma 7 2 5 5 3 2" xfId="51444" xr:uid="{11A7B109-E4E7-4709-BD3F-10A00FFBFF69}"/>
    <cellStyle name="Comma 7 2 5 5 3 3" xfId="38829" xr:uid="{1CCFA7B0-8750-499D-85B2-2D366F1B69AA}"/>
    <cellStyle name="Comma 7 2 5 5 4" xfId="13446" xr:uid="{B27E123A-B151-4609-9BC7-D9BCFFD0FF93}"/>
    <cellStyle name="Comma 7 2 5 5 4 2" xfId="45166" xr:uid="{86E3A8B8-9671-47FE-A68D-CA7F4F643735}"/>
    <cellStyle name="Comma 7 2 5 5 5" xfId="6859" xr:uid="{9D3B89F5-A4E7-4747-B21E-3E99D7FEFD4A}"/>
    <cellStyle name="Comma 7 2 5 5 6" xfId="32539" xr:uid="{642636D3-35CC-4C97-ADC7-C9B7FEEAFDB3}"/>
    <cellStyle name="Comma 7 2 5 6" xfId="24928" xr:uid="{D415EFC2-DDEE-4D7E-8362-45F35491FD41}"/>
    <cellStyle name="Comma 7 2 5 6 2" xfId="17421" xr:uid="{C743A918-9A8C-4DE8-8CC8-4DE1D5FD8672}"/>
    <cellStyle name="Comma 7 2 5 6 2 2" xfId="54056" xr:uid="{A4C424A6-C200-4A06-92BF-5C676A019E60}"/>
    <cellStyle name="Comma 7 2 5 6 2 3" xfId="41441" xr:uid="{50FD0396-B80E-4318-B37E-68D0625BF678}"/>
    <cellStyle name="Comma 7 2 5 6 3" xfId="10835" xr:uid="{F05D140A-C16D-418B-9808-24F77F6EA00A}"/>
    <cellStyle name="Comma 7 2 5 6 3 2" xfId="47778" xr:uid="{9AE61A35-CD24-415B-BE39-0EFAE00E2F09}"/>
    <cellStyle name="Comma 7 2 5 6 4" xfId="5623" xr:uid="{E291E304-DB4F-40B9-A2D9-EE7B19DE74B1}"/>
    <cellStyle name="Comma 7 2 5 6 5" xfId="35151" xr:uid="{15C431AA-F9F7-4FC6-BC1E-725A155C2CE0}"/>
    <cellStyle name="Comma 7 2 5 7" xfId="20913" xr:uid="{846CD37A-B82A-45B5-AD70-754C0519F006}"/>
    <cellStyle name="Comma 7 2 5 7 2" xfId="50559" xr:uid="{36A574C0-11C1-4E43-8AB0-7C080298D2AB}"/>
    <cellStyle name="Comma 7 2 5 7 3" xfId="37944" xr:uid="{A96A73EA-127B-4E9F-8BF4-90C3697B7808}"/>
    <cellStyle name="Comma 7 2 5 8" xfId="14327" xr:uid="{F2F947BE-35D5-4B90-83F8-C1947FE9F668}"/>
    <cellStyle name="Comma 7 2 5 8 2" xfId="44253" xr:uid="{E6403DA6-DE58-4E10-A351-6CFA97A47EF5}"/>
    <cellStyle name="Comma 7 2 5 9" xfId="7740" xr:uid="{B96472C7-DF6E-4CF5-A6FF-21A2BE1352B3}"/>
    <cellStyle name="Comma 7 2 6" xfId="28392" xr:uid="{2319FE06-BCB3-4571-847C-17791982718E}"/>
    <cellStyle name="Comma 7 2 6 2" xfId="27901" xr:uid="{9A8E6D89-1C4D-45B1-9DA9-23DD146832C1}"/>
    <cellStyle name="Comma 7 2 6 2 2" xfId="26172" xr:uid="{11FDF88A-699E-4757-80A2-8B6D934A1A3F}"/>
    <cellStyle name="Comma 7 2 6 2 2 2" xfId="22674" xr:uid="{E9B16C7E-420E-40EC-A114-7B05AFA99E96}"/>
    <cellStyle name="Comma 7 2 6 2 2 2 2" xfId="15167" xr:uid="{F3935D06-4648-4216-8460-2CA62C50B273}"/>
    <cellStyle name="Comma 7 2 6 2 2 2 2 2" xfId="56310" xr:uid="{60408B83-B8E2-4894-842B-A265BC6CBABA}"/>
    <cellStyle name="Comma 7 2 6 2 2 2 2 3" xfId="43695" xr:uid="{DD9FE497-9A4F-4C7F-91D3-8191E58AB290}"/>
    <cellStyle name="Comma 7 2 6 2 2 2 3" xfId="8581" xr:uid="{6AFA6315-5184-4ED9-8AE7-9D5A56B4D058}"/>
    <cellStyle name="Comma 7 2 6 2 2 2 3 2" xfId="50032" xr:uid="{D3A57A6E-4560-4F76-A77E-2D54B1BB0FF0}"/>
    <cellStyle name="Comma 7 2 6 2 2 2 4" xfId="30943" xr:uid="{9D642A22-CA7C-4649-96E4-E77ABAF2DF02}"/>
    <cellStyle name="Comma 7 2 6 2 2 2 5" xfId="37405" xr:uid="{A5032F4B-4629-448E-91E6-A26222066071}"/>
    <cellStyle name="Comma 7 2 6 2 2 3" xfId="25292" xr:uid="{9E717B6D-C937-4F1D-A9BD-CC9A22BE3195}"/>
    <cellStyle name="Comma 7 2 6 2 2 3 2" xfId="17785" xr:uid="{BF289D35-37EB-4ED4-9F4F-3270C44F3ECB}"/>
    <cellStyle name="Comma 7 2 6 2 2 3 2 2" xfId="53692" xr:uid="{8E86C530-00F8-474D-B977-47B9B4461B28}"/>
    <cellStyle name="Comma 7 2 6 2 2 3 2 3" xfId="41077" xr:uid="{CEC6A33B-25F9-45CB-A228-04E4AC6F5571}"/>
    <cellStyle name="Comma 7 2 6 2 2 3 3" xfId="11199" xr:uid="{10B46369-7A4E-401C-AF80-C077CDBB33D1}"/>
    <cellStyle name="Comma 7 2 6 2 2 3 3 2" xfId="47414" xr:uid="{AF405187-9051-422A-9191-E8C86937790E}"/>
    <cellStyle name="Comma 7 2 6 2 2 3 4" xfId="5259" xr:uid="{35C0FE5C-B5A0-40AF-90EE-0CB09F19BC66}"/>
    <cellStyle name="Comma 7 2 6 2 2 3 5" xfId="34787" xr:uid="{7DD74B1F-57A1-40E0-8A40-6F9C6664773E}"/>
    <cellStyle name="Comma 7 2 6 2 2 4" xfId="18664" xr:uid="{AD1997F6-84F9-45B7-8C92-2C9EE020D8C9}"/>
    <cellStyle name="Comma 7 2 6 2 2 4 2" xfId="52813" xr:uid="{9F7647F5-6E83-488B-88D4-02AE6A22B158}"/>
    <cellStyle name="Comma 7 2 6 2 2 4 3" xfId="40198" xr:uid="{0AE4F2A7-C3AA-4E3D-89C6-623D8B801833}"/>
    <cellStyle name="Comma 7 2 6 2 2 5" xfId="12078" xr:uid="{EAD828C2-3BFC-4644-BF7E-3C094F2A77EC}"/>
    <cellStyle name="Comma 7 2 6 2 2 5 2" xfId="46535" xr:uid="{05052E10-ABE9-47DC-8ECF-63EF684C72A1}"/>
    <cellStyle name="Comma 7 2 6 2 2 6" xfId="4380" xr:uid="{87D648CB-6BBA-4CEA-9B55-F7BE460EE198}"/>
    <cellStyle name="Comma 7 2 6 2 2 7" xfId="33908" xr:uid="{C013D0D8-A90E-45A3-8E79-5F42A114590E}"/>
    <cellStyle name="Comma 7 2 6 2 3" xfId="27027" xr:uid="{CB5205B8-8C15-4E51-A063-B1DC7FFFE046}"/>
    <cellStyle name="Comma 7 2 6 2 3 2" xfId="23530" xr:uid="{8AE9671F-821C-46BB-98E5-C641E85E2CFA}"/>
    <cellStyle name="Comma 7 2 6 2 3 2 2" xfId="16023" xr:uid="{EDFACB4A-16DC-4BE7-A42D-78A0CC2B3D7B}"/>
    <cellStyle name="Comma 7 2 6 2 3 2 2 2" xfId="55454" xr:uid="{5DDF8A73-AC82-4599-9A14-632BB735A06E}"/>
    <cellStyle name="Comma 7 2 6 2 3 2 2 3" xfId="42839" xr:uid="{DD7621FC-C799-4FC9-88F5-65B6CF53A9E9}"/>
    <cellStyle name="Comma 7 2 6 2 3 2 3" xfId="9437" xr:uid="{065DC265-470B-497E-BC3D-3833277B25E5}"/>
    <cellStyle name="Comma 7 2 6 2 3 2 3 2" xfId="49176" xr:uid="{DEEFEAE1-1458-4D80-A365-A25CB4CDF45B}"/>
    <cellStyle name="Comma 7 2 6 2 3 2 4" xfId="30087" xr:uid="{6718ABBA-63CD-477C-97F1-4E40D5F7181C}"/>
    <cellStyle name="Comma 7 2 6 2 3 2 5" xfId="36549" xr:uid="{45FFF425-D2B8-434A-B256-05F2B3DCA42F}"/>
    <cellStyle name="Comma 7 2 6 2 3 3" xfId="19519" xr:uid="{AF0AE001-4D20-48E0-94E0-7B746C91EA42}"/>
    <cellStyle name="Comma 7 2 6 2 3 3 2" xfId="51957" xr:uid="{4B649640-BE1D-4FBD-A7E3-E9BBD847DA94}"/>
    <cellStyle name="Comma 7 2 6 2 3 3 3" xfId="39342" xr:uid="{1BEDA94D-649C-4E2C-A071-FD607330C324}"/>
    <cellStyle name="Comma 7 2 6 2 3 4" xfId="12933" xr:uid="{D5B6BD0B-5CF3-4369-9BE0-E9D73C105DEA}"/>
    <cellStyle name="Comma 7 2 6 2 3 4 2" xfId="45679" xr:uid="{0506CC4E-7016-4B27-BFFA-570ACF684DE5}"/>
    <cellStyle name="Comma 7 2 6 2 3 5" xfId="6346" xr:uid="{76DA2E25-1C08-4AE6-BC9B-AB75CC7BA501}"/>
    <cellStyle name="Comma 7 2 6 2 3 6" xfId="33052" xr:uid="{0ECC5BCA-8A35-4BA8-9132-7EF7B175DED0}"/>
    <cellStyle name="Comma 7 2 6 2 4" xfId="24407" xr:uid="{38941B2F-F2E1-45D3-86EF-34D5A2677D63}"/>
    <cellStyle name="Comma 7 2 6 2 4 2" xfId="16900" xr:uid="{ED813579-B46B-4CDB-A24A-E4D8807CC1CB}"/>
    <cellStyle name="Comma 7 2 6 2 4 2 2" xfId="54577" xr:uid="{C1EC114D-D48A-49C0-8225-75D7E66EA5F9}"/>
    <cellStyle name="Comma 7 2 6 2 4 2 3" xfId="41962" xr:uid="{C4C986EE-85A5-4B07-AF28-A87411E41571}"/>
    <cellStyle name="Comma 7 2 6 2 4 3" xfId="10314" xr:uid="{7853CA23-D3D6-4891-B1EC-0FF6119237DF}"/>
    <cellStyle name="Comma 7 2 6 2 4 3 2" xfId="48299" xr:uid="{B320A097-0358-466C-8AFE-541D2DECDDCF}"/>
    <cellStyle name="Comma 7 2 6 2 4 4" xfId="6144" xr:uid="{B1A57F00-5B6D-4A1D-8F89-3724D77A01F7}"/>
    <cellStyle name="Comma 7 2 6 2 4 5" xfId="35672" xr:uid="{7E4A944C-9CEE-44AC-AEBF-0110267C21E9}"/>
    <cellStyle name="Comma 7 2 6 2 5" xfId="20394" xr:uid="{41D2978B-6066-474B-A2D0-7AE947AC3C74}"/>
    <cellStyle name="Comma 7 2 6 2 5 2" xfId="51080" xr:uid="{D7B06224-0282-42A8-A840-29B8423E2B07}"/>
    <cellStyle name="Comma 7 2 6 2 5 3" xfId="38465" xr:uid="{40E47D72-73D4-4543-A03A-E7D489D6CDD9}"/>
    <cellStyle name="Comma 7 2 6 2 6" xfId="13808" xr:uid="{A78CE50F-57D5-4F51-9751-3722C7535774}"/>
    <cellStyle name="Comma 7 2 6 2 6 2" xfId="44802" xr:uid="{6DD3C617-0F71-40E6-9D49-BB008CDB51AE}"/>
    <cellStyle name="Comma 7 2 6 2 7" xfId="7221" xr:uid="{F2785F3D-269D-43F5-B4F9-17CB438D8E9C}"/>
    <cellStyle name="Comma 7 2 6 2 8" xfId="32175" xr:uid="{74BB0842-EBEB-4C1A-AC39-1FCE03D4B759}"/>
    <cellStyle name="Comma 7 2 6 3" xfId="26612" xr:uid="{659C3DFF-788C-45EF-BC31-256070AE4EFC}"/>
    <cellStyle name="Comma 7 2 6 3 2" xfId="23115" xr:uid="{E0AEA04F-DACC-4EA5-9AFF-50285519BCDE}"/>
    <cellStyle name="Comma 7 2 6 3 2 2" xfId="15608" xr:uid="{AE97A57F-F854-43E6-8A7A-15D1922E2DC0}"/>
    <cellStyle name="Comma 7 2 6 3 2 2 2" xfId="55869" xr:uid="{32402485-6DCB-4C9A-9F5A-1367350C78ED}"/>
    <cellStyle name="Comma 7 2 6 3 2 2 3" xfId="43254" xr:uid="{1A380562-5514-4A5F-A90C-FF5A86C061E1}"/>
    <cellStyle name="Comma 7 2 6 3 2 3" xfId="9022" xr:uid="{C3D2B7BE-40EE-48B7-8BA2-E6F417505C7D}"/>
    <cellStyle name="Comma 7 2 6 3 2 3 2" xfId="49591" xr:uid="{7E731FAF-E109-4D8D-9440-3991F7EEF28B}"/>
    <cellStyle name="Comma 7 2 6 3 2 4" xfId="30502" xr:uid="{A207EF44-5A93-4F9C-A631-058083143B1D}"/>
    <cellStyle name="Comma 7 2 6 3 2 5" xfId="36964" xr:uid="{2DF7E091-A8F3-43DE-8DCB-40AE4E48C1EF}"/>
    <cellStyle name="Comma 7 2 6 3 3" xfId="25734" xr:uid="{42DDF88C-33B2-4F64-984E-DBBD2B79676A}"/>
    <cellStyle name="Comma 7 2 6 3 3 2" xfId="18227" xr:uid="{5632CA12-F0C2-4DE2-8516-8AFB2B51EB43}"/>
    <cellStyle name="Comma 7 2 6 3 3 2 2" xfId="53250" xr:uid="{1FD12B1D-6548-4C40-84AD-A2119CF806FC}"/>
    <cellStyle name="Comma 7 2 6 3 3 2 3" xfId="40635" xr:uid="{465B43DB-329B-48DA-AC46-95764A903652}"/>
    <cellStyle name="Comma 7 2 6 3 3 3" xfId="11641" xr:uid="{0508F489-B73F-461E-BD95-F024958BD763}"/>
    <cellStyle name="Comma 7 2 6 3 3 3 2" xfId="46972" xr:uid="{6C0A4955-A66F-4041-8427-BE17323EC46C}"/>
    <cellStyle name="Comma 7 2 6 3 3 4" xfId="4817" xr:uid="{EF45D218-C823-4251-B1C4-AC3C03578DE0}"/>
    <cellStyle name="Comma 7 2 6 3 3 5" xfId="34345" xr:uid="{38AF6D5C-9511-4EF8-92E0-D7F64C7FC688}"/>
    <cellStyle name="Comma 7 2 6 3 4" xfId="19104" xr:uid="{513273FC-6C6E-45B8-86D9-F073255B353E}"/>
    <cellStyle name="Comma 7 2 6 3 4 2" xfId="52372" xr:uid="{1DBD921C-4381-454F-9CE6-B6987FF77CAC}"/>
    <cellStyle name="Comma 7 2 6 3 4 3" xfId="39757" xr:uid="{48911B5C-A522-433B-9EAE-863CEAAA9C93}"/>
    <cellStyle name="Comma 7 2 6 3 5" xfId="12518" xr:uid="{94512C7E-9CCD-4468-A3D2-10CF9CC099ED}"/>
    <cellStyle name="Comma 7 2 6 3 5 2" xfId="46094" xr:uid="{51678717-474F-4625-9CBB-0D9329E90275}"/>
    <cellStyle name="Comma 7 2 6 3 6" xfId="3940" xr:uid="{7CF8A144-1370-47FF-BEC5-0164DBC22A8C}"/>
    <cellStyle name="Comma 7 2 6 3 7" xfId="33467" xr:uid="{94A15E2B-0A93-4EB1-AADB-80975ABC6FD4}"/>
    <cellStyle name="Comma 7 2 6 4" xfId="27462" xr:uid="{EC6C8029-8B2A-49C8-83AF-3034FFA76FBD}"/>
    <cellStyle name="Comma 7 2 6 4 2" xfId="23965" xr:uid="{DF788804-7475-4664-B94F-F614F9646061}"/>
    <cellStyle name="Comma 7 2 6 4 2 2" xfId="16458" xr:uid="{96992811-B41C-45DF-BC41-D04A5B6DA3E6}"/>
    <cellStyle name="Comma 7 2 6 4 2 2 2" xfId="55019" xr:uid="{9172395B-F4AC-4861-A95B-C31E8B3A9D47}"/>
    <cellStyle name="Comma 7 2 6 4 2 2 3" xfId="42404" xr:uid="{45311526-4E63-41DE-93E1-DEECA166A31C}"/>
    <cellStyle name="Comma 7 2 6 4 2 3" xfId="9872" xr:uid="{6D0991BE-41F1-4F93-A7F9-E434C7A8B517}"/>
    <cellStyle name="Comma 7 2 6 4 2 3 2" xfId="48741" xr:uid="{425B1466-A9B6-4096-9B51-66C862FB2005}"/>
    <cellStyle name="Comma 7 2 6 4 2 4" xfId="29652" xr:uid="{A7198CC1-23BB-475D-B757-89D3220B26E5}"/>
    <cellStyle name="Comma 7 2 6 4 2 5" xfId="36114" xr:uid="{113911C1-8637-427A-B918-967C91F452BC}"/>
    <cellStyle name="Comma 7 2 6 4 3" xfId="19954" xr:uid="{BE14B9A8-06B8-402D-A3CC-FA74D50D4ACE}"/>
    <cellStyle name="Comma 7 2 6 4 3 2" xfId="51522" xr:uid="{8E052EE7-E048-483D-8498-B7A51FF9C6F0}"/>
    <cellStyle name="Comma 7 2 6 4 3 3" xfId="38907" xr:uid="{DDAC2184-FFF7-4BE8-88EC-6759A2C155ED}"/>
    <cellStyle name="Comma 7 2 6 4 4" xfId="13368" xr:uid="{C4C3EE1B-B7C9-40EA-A596-58F89371DE17}"/>
    <cellStyle name="Comma 7 2 6 4 4 2" xfId="45244" xr:uid="{87BF67FC-0E59-4A27-8AB7-EE1372EAD8E5}"/>
    <cellStyle name="Comma 7 2 6 4 5" xfId="6781" xr:uid="{1D644DEB-5C85-4348-B779-C18B9168CF39}"/>
    <cellStyle name="Comma 7 2 6 4 6" xfId="32617" xr:uid="{8C90711B-C932-42AE-818B-C9D35EF6230B}"/>
    <cellStyle name="Comma 7 2 6 5" xfId="24849" xr:uid="{C763605A-6390-429E-8B95-08E3FB4ED631}"/>
    <cellStyle name="Comma 7 2 6 5 2" xfId="17342" xr:uid="{FA40E60E-323A-47F8-9966-9FBDFD292279}"/>
    <cellStyle name="Comma 7 2 6 5 2 2" xfId="54135" xr:uid="{5EA7D45B-E067-4188-A59E-D8132F2D93BC}"/>
    <cellStyle name="Comma 7 2 6 5 2 3" xfId="41520" xr:uid="{AF211111-3DC8-4D21-AEC8-C8740AF4FA21}"/>
    <cellStyle name="Comma 7 2 6 5 3" xfId="10756" xr:uid="{6C429111-110A-4B98-ABB2-6F4133931CB5}"/>
    <cellStyle name="Comma 7 2 6 5 3 2" xfId="47857" xr:uid="{5E6FDF6D-62A7-4963-846D-5D4D257C29D9}"/>
    <cellStyle name="Comma 7 2 6 5 4" xfId="5702" xr:uid="{20758ABC-F083-44C1-9EA7-81D9F63E24A5}"/>
    <cellStyle name="Comma 7 2 6 5 5" xfId="35230" xr:uid="{FA5BF6BF-9571-4993-BC00-C27DD724E3BA}"/>
    <cellStyle name="Comma 7 2 6 6" xfId="20834" xr:uid="{BCC39DF1-DDED-4BAB-891C-832099FEF3F3}"/>
    <cellStyle name="Comma 7 2 6 6 2" xfId="50638" xr:uid="{84E211B9-491C-4B7D-8037-4141D798B1DA}"/>
    <cellStyle name="Comma 7 2 6 6 3" xfId="38023" xr:uid="{4F39340D-4ECD-4A93-BA71-4637345A16D3}"/>
    <cellStyle name="Comma 7 2 6 7" xfId="14248" xr:uid="{7E239686-69ED-4007-B1BC-EF3D0C1C6DCC}"/>
    <cellStyle name="Comma 7 2 6 7 2" xfId="44332" xr:uid="{1A6F9ECF-A510-41DA-82CB-4BA948EF8096}"/>
    <cellStyle name="Comma 7 2 6 8" xfId="7661" xr:uid="{F232BEDA-2CB7-49B1-A517-1903C57F8CA4}"/>
    <cellStyle name="Comma 7 2 6 9" xfId="31730" xr:uid="{4191D8F6-2CAA-459A-A421-AF3B50EC724E}"/>
    <cellStyle name="Comma 7 2 7" xfId="28628" xr:uid="{9AA57D37-5DE3-411A-A0F6-23F27FD323CD}"/>
    <cellStyle name="Comma 7 2 7 2" xfId="28056" xr:uid="{053075F1-5E59-4622-821C-12BA68999D09}"/>
    <cellStyle name="Comma 7 2 7 2 2" xfId="26325" xr:uid="{D7CAA3CC-EE1C-4B14-9E22-2E99E41B9787}"/>
    <cellStyle name="Comma 7 2 7 2 2 2" xfId="22827" xr:uid="{5DD517A0-B4C9-4C2C-8C6A-7A050C4DC936}"/>
    <cellStyle name="Comma 7 2 7 2 2 2 2" xfId="15320" xr:uid="{7B747F8E-C5FC-48A8-AA0A-820CD1FB95A9}"/>
    <cellStyle name="Comma 7 2 7 2 2 2 2 2" xfId="56157" xr:uid="{9AB83250-CDD0-4C57-A0C3-4D5ACD35347E}"/>
    <cellStyle name="Comma 7 2 7 2 2 2 2 3" xfId="43542" xr:uid="{93BE1676-081F-47F5-B2C1-EFE29AB6FDA6}"/>
    <cellStyle name="Comma 7 2 7 2 2 2 3" xfId="8734" xr:uid="{01C4ED19-FD08-4D80-A47C-50FEA8E57F28}"/>
    <cellStyle name="Comma 7 2 7 2 2 2 3 2" xfId="49879" xr:uid="{A5564F4F-08C6-4914-B2C6-3DC099A43A41}"/>
    <cellStyle name="Comma 7 2 7 2 2 2 4" xfId="30790" xr:uid="{258C1E25-CCDA-4245-9420-F6C8686DD915}"/>
    <cellStyle name="Comma 7 2 7 2 2 2 5" xfId="37252" xr:uid="{B6660DBC-6478-4CB7-B5C6-173728D48566}"/>
    <cellStyle name="Comma 7 2 7 2 2 3" xfId="25445" xr:uid="{6BF5BE72-E5A2-4465-A619-C3BCA3C7A075}"/>
    <cellStyle name="Comma 7 2 7 2 2 3 2" xfId="17938" xr:uid="{FCEAEB98-C1D0-4701-BBDD-8F0CBAFFF3BD}"/>
    <cellStyle name="Comma 7 2 7 2 2 3 2 2" xfId="53539" xr:uid="{085BB38C-5D79-4D0B-9D9E-DCE3C3877B74}"/>
    <cellStyle name="Comma 7 2 7 2 2 3 2 3" xfId="40924" xr:uid="{F10FB6A4-948B-4664-AE08-CE5FA588E755}"/>
    <cellStyle name="Comma 7 2 7 2 2 3 3" xfId="11352" xr:uid="{DFF59B30-DF64-4040-9C8F-651D70443D82}"/>
    <cellStyle name="Comma 7 2 7 2 2 3 3 2" xfId="47261" xr:uid="{CD6D44AD-A070-40DB-ADAD-D8BF1AF22B47}"/>
    <cellStyle name="Comma 7 2 7 2 2 3 4" xfId="5106" xr:uid="{99FC7DF7-1E47-4BDB-B505-A78405177989}"/>
    <cellStyle name="Comma 7 2 7 2 2 3 5" xfId="34634" xr:uid="{8FA834C9-7B0D-4EB0-A4D9-D13479503DF0}"/>
    <cellStyle name="Comma 7 2 7 2 2 4" xfId="18817" xr:uid="{FF3DF7ED-4F7E-4673-9B53-80EA629D7D70}"/>
    <cellStyle name="Comma 7 2 7 2 2 4 2" xfId="52660" xr:uid="{10F44B7D-8BE7-4EF8-8021-CFAA29C2F647}"/>
    <cellStyle name="Comma 7 2 7 2 2 4 3" xfId="40045" xr:uid="{E01B3617-09B3-41B1-94DA-BB38EB3C38A2}"/>
    <cellStyle name="Comma 7 2 7 2 2 5" xfId="12231" xr:uid="{A9479607-5C17-427B-881C-CA7DC8E40FE4}"/>
    <cellStyle name="Comma 7 2 7 2 2 5 2" xfId="46382" xr:uid="{6E69FEC8-2DCC-4D76-884A-58A103092450}"/>
    <cellStyle name="Comma 7 2 7 2 2 6" xfId="4227" xr:uid="{237C4947-FBF8-43A8-BC71-A559490CDC83}"/>
    <cellStyle name="Comma 7 2 7 2 2 7" xfId="33755" xr:uid="{B5C0A7B9-01BA-46C7-B1AC-3882120C2BFB}"/>
    <cellStyle name="Comma 7 2 7 2 3" xfId="27179" xr:uid="{9E9B2B03-942D-4200-8B47-02FD133D0B62}"/>
    <cellStyle name="Comma 7 2 7 2 3 2" xfId="23682" xr:uid="{2526F57B-4E10-417B-8726-7E1CBC08CCC1}"/>
    <cellStyle name="Comma 7 2 7 2 3 2 2" xfId="16175" xr:uid="{65D6B1A9-3BB6-49E3-BB35-517B701F9EEF}"/>
    <cellStyle name="Comma 7 2 7 2 3 2 2 2" xfId="55302" xr:uid="{2DE29928-8694-491A-AEF4-1052E844F81D}"/>
    <cellStyle name="Comma 7 2 7 2 3 2 2 3" xfId="42687" xr:uid="{43B9B656-98D7-4D09-BE65-A8B731166258}"/>
    <cellStyle name="Comma 7 2 7 2 3 2 3" xfId="9589" xr:uid="{0F6B3794-D681-45BC-BFF6-7A232BB2CDE5}"/>
    <cellStyle name="Comma 7 2 7 2 3 2 3 2" xfId="49024" xr:uid="{E5A91202-2EFA-493C-9BCF-49FF1758C803}"/>
    <cellStyle name="Comma 7 2 7 2 3 2 4" xfId="29935" xr:uid="{C7DC5BFD-5118-461E-A7DD-242C3A1F6F82}"/>
    <cellStyle name="Comma 7 2 7 2 3 2 5" xfId="36397" xr:uid="{E464F674-E239-4A1E-AF84-95C57E717B62}"/>
    <cellStyle name="Comma 7 2 7 2 3 3" xfId="19671" xr:uid="{8DDB1884-9697-49AF-8148-C9FB51BDA70A}"/>
    <cellStyle name="Comma 7 2 7 2 3 3 2" xfId="51805" xr:uid="{9338822E-A041-485D-BAD5-5A4D5DA5ED2F}"/>
    <cellStyle name="Comma 7 2 7 2 3 3 3" xfId="39190" xr:uid="{28AC2316-014E-445E-BA14-D4E580C3953A}"/>
    <cellStyle name="Comma 7 2 7 2 3 4" xfId="13085" xr:uid="{493A0E97-5D7E-4774-8EC9-19AACA9197D0}"/>
    <cellStyle name="Comma 7 2 7 2 3 4 2" xfId="45527" xr:uid="{D63758B4-838E-45F7-A7DC-54C628D7678E}"/>
    <cellStyle name="Comma 7 2 7 2 3 5" xfId="6498" xr:uid="{7F63D0E4-8DD0-4A88-8F3D-77BFA4879917}"/>
    <cellStyle name="Comma 7 2 7 2 3 6" xfId="32900" xr:uid="{B4DD58F7-C614-4EB6-A323-602A7CCE3D71}"/>
    <cellStyle name="Comma 7 2 7 2 4" xfId="24560" xr:uid="{B379DAA1-78B6-4D08-BE81-44E8938A927C}"/>
    <cellStyle name="Comma 7 2 7 2 4 2" xfId="17053" xr:uid="{C02FC3F2-2ED9-4A2E-9F1D-CBD89403AC15}"/>
    <cellStyle name="Comma 7 2 7 2 4 2 2" xfId="54424" xr:uid="{9B8F1550-89D7-4FF8-84BF-0EE642179A66}"/>
    <cellStyle name="Comma 7 2 7 2 4 2 3" xfId="41809" xr:uid="{9AD8C0BE-752E-4977-A0A5-DFB47511BA9D}"/>
    <cellStyle name="Comma 7 2 7 2 4 3" xfId="10467" xr:uid="{5D065DF9-E421-40CE-A514-4FF4B74C79E4}"/>
    <cellStyle name="Comma 7 2 7 2 4 3 2" xfId="48146" xr:uid="{D13DDF3D-3FC8-4B82-B561-F75BDDB242AC}"/>
    <cellStyle name="Comma 7 2 7 2 4 4" xfId="5991" xr:uid="{F86B033D-9648-45FB-B3C9-9566C4840995}"/>
    <cellStyle name="Comma 7 2 7 2 4 5" xfId="35519" xr:uid="{5FA4FF20-6858-4836-812A-82A40FBB03CB}"/>
    <cellStyle name="Comma 7 2 7 2 5" xfId="20547" xr:uid="{2D43FF71-A53F-4359-8F96-872514F98608}"/>
    <cellStyle name="Comma 7 2 7 2 5 2" xfId="50927" xr:uid="{809C9D38-9C35-4513-8147-446AB11D8078}"/>
    <cellStyle name="Comma 7 2 7 2 5 3" xfId="38312" xr:uid="{713A1EA8-A03D-4C65-883F-21CAB80FD6AD}"/>
    <cellStyle name="Comma 7 2 7 2 6" xfId="13961" xr:uid="{D4762B53-DB66-4235-8386-07631CA6BB76}"/>
    <cellStyle name="Comma 7 2 7 2 6 2" xfId="44649" xr:uid="{22CE4BF6-F824-4018-9762-179B345DDDE4}"/>
    <cellStyle name="Comma 7 2 7 2 7" xfId="7374" xr:uid="{AD067826-A97A-4251-A767-8FF892BF998D}"/>
    <cellStyle name="Comma 7 2 7 2 8" xfId="32022" xr:uid="{5C774C19-F28C-42C9-AA4F-3DD04628ED1E}"/>
    <cellStyle name="Comma 7 2 7 3" xfId="26763" xr:uid="{237716E3-EC1B-4224-8B9B-915B2E26A635}"/>
    <cellStyle name="Comma 7 2 7 3 2" xfId="23266" xr:uid="{50463EB0-E72D-4EE3-AD4E-2F83F1D61D24}"/>
    <cellStyle name="Comma 7 2 7 3 2 2" xfId="15759" xr:uid="{A0F7903B-A268-4350-BF7C-0C84C7A8F9C7}"/>
    <cellStyle name="Comma 7 2 7 3 2 2 2" xfId="55718" xr:uid="{CCD50866-BCFC-4693-88B3-BC0FF22B8930}"/>
    <cellStyle name="Comma 7 2 7 3 2 2 3" xfId="43103" xr:uid="{2D493707-F01C-4950-9E77-EFF5DDB3F11F}"/>
    <cellStyle name="Comma 7 2 7 3 2 3" xfId="9173" xr:uid="{8BC47CB6-CD1C-42EB-97AB-66633FD54FCA}"/>
    <cellStyle name="Comma 7 2 7 3 2 3 2" xfId="49440" xr:uid="{6F28286E-4889-4E1A-B8F0-B518F6FAF323}"/>
    <cellStyle name="Comma 7 2 7 3 2 4" xfId="30351" xr:uid="{CB18A8C9-6D78-4D4B-9B52-D081069F78A3}"/>
    <cellStyle name="Comma 7 2 7 3 2 5" xfId="36813" xr:uid="{8949505B-029A-4796-9B17-076E7544B8BB}"/>
    <cellStyle name="Comma 7 2 7 3 3" xfId="25888" xr:uid="{24182495-A49F-4256-9918-415023725063}"/>
    <cellStyle name="Comma 7 2 7 3 3 2" xfId="18381" xr:uid="{3F40E71E-9719-4B10-9AF1-D23982AB1D47}"/>
    <cellStyle name="Comma 7 2 7 3 3 2 2" xfId="53096" xr:uid="{D4332B7F-6BBB-4CFE-B790-B2CEA9CD6FB6}"/>
    <cellStyle name="Comma 7 2 7 3 3 2 3" xfId="40481" xr:uid="{92FCFFC9-8C98-420A-8E6F-9F171EA8DE25}"/>
    <cellStyle name="Comma 7 2 7 3 3 3" xfId="11795" xr:uid="{FDD12956-80F3-4742-83A1-CA4A5D5259B5}"/>
    <cellStyle name="Comma 7 2 7 3 3 3 2" xfId="46818" xr:uid="{17CFA791-8F63-4BDC-90C8-8FFED68E3EB0}"/>
    <cellStyle name="Comma 7 2 7 3 3 4" xfId="4663" xr:uid="{121B3428-3B76-4D6B-9007-27237A62BC6D}"/>
    <cellStyle name="Comma 7 2 7 3 3 5" xfId="34191" xr:uid="{FB1D22D2-F1CB-47FA-9D17-242FEFE9B8BB}"/>
    <cellStyle name="Comma 7 2 7 3 4" xfId="19255" xr:uid="{03A5628C-D4CD-41FD-AAE1-4CA1FB34CF05}"/>
    <cellStyle name="Comma 7 2 7 3 4 2" xfId="52221" xr:uid="{B0C0010A-E50F-4391-A7BA-DC94007C7532}"/>
    <cellStyle name="Comma 7 2 7 3 4 3" xfId="39606" xr:uid="{3790E0B1-3133-4483-AD69-E2805DFDE767}"/>
    <cellStyle name="Comma 7 2 7 3 5" xfId="12669" xr:uid="{96D38A1A-3338-4E50-ABD8-2779BD72AE7C}"/>
    <cellStyle name="Comma 7 2 7 3 5 2" xfId="45943" xr:uid="{BD82183D-963D-4056-ACFA-CEAA6B39FA54}"/>
    <cellStyle name="Comma 7 2 7 3 6" xfId="3789" xr:uid="{B4192911-5068-4F98-8813-BBDCBC40F6F3}"/>
    <cellStyle name="Comma 7 2 7 3 7" xfId="33316" xr:uid="{E4679AD0-CFB8-419F-AF97-2812164EEBC7}"/>
    <cellStyle name="Comma 7 2 7 4" xfId="27613" xr:uid="{FD84F96A-72D9-42B4-BC0F-FE65E9D82EC7}"/>
    <cellStyle name="Comma 7 2 7 4 2" xfId="24116" xr:uid="{DCDFD5F7-00D3-470A-AE36-44B5B531BAFA}"/>
    <cellStyle name="Comma 7 2 7 4 2 2" xfId="16609" xr:uid="{B3B4193D-34B4-40E7-91F6-0ED1CAF7B6E3}"/>
    <cellStyle name="Comma 7 2 7 4 2 2 2" xfId="54868" xr:uid="{B73E3C55-C37F-4D63-83F5-B124B90D5C12}"/>
    <cellStyle name="Comma 7 2 7 4 2 2 3" xfId="42253" xr:uid="{1C379365-75EB-4EA1-9DAD-1443A88F37DB}"/>
    <cellStyle name="Comma 7 2 7 4 2 3" xfId="10023" xr:uid="{E1C7584C-0575-449D-A35E-543B508317D4}"/>
    <cellStyle name="Comma 7 2 7 4 2 3 2" xfId="48590" xr:uid="{B94E8F8E-5B15-481E-BBBE-4240632CF9D3}"/>
    <cellStyle name="Comma 7 2 7 4 2 4" xfId="29501" xr:uid="{98E96446-D5DA-49D2-95F5-6E4F636B82E4}"/>
    <cellStyle name="Comma 7 2 7 4 2 5" xfId="35963" xr:uid="{23A8ECC5-F8F1-4D9F-BC3D-D65515687080}"/>
    <cellStyle name="Comma 7 2 7 4 3" xfId="20105" xr:uid="{505875F4-41C9-47F2-B9BF-AE3526BB6941}"/>
    <cellStyle name="Comma 7 2 7 4 3 2" xfId="51371" xr:uid="{154CDCAC-3306-48AF-B3A2-7B50CC5FB712}"/>
    <cellStyle name="Comma 7 2 7 4 3 3" xfId="38756" xr:uid="{44DF368E-57E2-4DD6-B29B-19607DA844C7}"/>
    <cellStyle name="Comma 7 2 7 4 4" xfId="13519" xr:uid="{EA3926AD-0752-4E71-9C09-9F7B119CAF0E}"/>
    <cellStyle name="Comma 7 2 7 4 4 2" xfId="45093" xr:uid="{DDFDBDA4-3135-47F5-B9F7-3D3FFE3132F4}"/>
    <cellStyle name="Comma 7 2 7 4 5" xfId="6932" xr:uid="{A3566BFD-C245-422D-8AE1-A159873F0787}"/>
    <cellStyle name="Comma 7 2 7 4 6" xfId="32466" xr:uid="{95FFFFBA-371D-4150-AE59-B4058C223DC7}"/>
    <cellStyle name="Comma 7 2 7 5" xfId="25003" xr:uid="{BA73586B-121A-429D-B9AE-BB16BAC85C0B}"/>
    <cellStyle name="Comma 7 2 7 5 2" xfId="17496" xr:uid="{9247C363-7A03-4DDD-A8EB-E06E7B9005A7}"/>
    <cellStyle name="Comma 7 2 7 5 2 2" xfId="53981" xr:uid="{3A09EC1F-B9B6-491B-ADA7-45B2A8435534}"/>
    <cellStyle name="Comma 7 2 7 5 2 3" xfId="41366" xr:uid="{2BA56B04-A8D5-4F6F-86BB-8498588E399E}"/>
    <cellStyle name="Comma 7 2 7 5 3" xfId="10910" xr:uid="{47C682D5-B190-47D2-B774-E29EC9341952}"/>
    <cellStyle name="Comma 7 2 7 5 3 2" xfId="47703" xr:uid="{AD1AFA72-CFF7-4301-A078-8BFE943CC7D3}"/>
    <cellStyle name="Comma 7 2 7 5 4" xfId="5548" xr:uid="{773F5696-54D0-42DA-90E4-19BD3A001BA0}"/>
    <cellStyle name="Comma 7 2 7 5 5" xfId="35076" xr:uid="{1D431C62-5158-4E68-B427-82D0F57BDD40}"/>
    <cellStyle name="Comma 7 2 7 6" xfId="20988" xr:uid="{C9268AEC-738E-4F52-930E-F93A5725BDD1}"/>
    <cellStyle name="Comma 7 2 7 6 2" xfId="50484" xr:uid="{50FD9A70-2F43-42D9-84AF-1199E9E8E094}"/>
    <cellStyle name="Comma 7 2 7 6 3" xfId="37869" xr:uid="{426F8610-63AF-406C-8667-C2A493F997A0}"/>
    <cellStyle name="Comma 7 2 7 7" xfId="14402" xr:uid="{02AA7F2C-3BD2-430C-8D02-37844B4A8CBE}"/>
    <cellStyle name="Comma 7 2 7 7 2" xfId="44128" xr:uid="{814830B1-E312-4B0C-B247-9B6294D4BFD4}"/>
    <cellStyle name="Comma 7 2 7 8" xfId="7815" xr:uid="{751BB20F-9A48-418D-8D30-D1F6A8E5847B}"/>
    <cellStyle name="Comma 7 2 7 9" xfId="31576" xr:uid="{163A137B-61B2-4CE4-947B-84F58D844404}"/>
    <cellStyle name="Comma 7 2 8" xfId="27716" xr:uid="{4309D858-2C7A-4BCA-B5F4-9CF310964263}"/>
    <cellStyle name="Comma 7 2 8 2" xfId="24219" xr:uid="{B94CA90F-EECD-4EA8-93D9-215789B8919E}"/>
    <cellStyle name="Comma 7 2 8 2 2" xfId="16712" xr:uid="{CE1699CB-63A1-47E4-BCAC-631C679933DC}"/>
    <cellStyle name="Comma 7 2 8 2 2 2" xfId="54765" xr:uid="{6C2C022B-141B-4EB6-AF0C-9476C794AC6C}"/>
    <cellStyle name="Comma 7 2 8 2 2 3" xfId="42150" xr:uid="{EA1D64A4-195B-4C9C-A6CE-D761C31D915D}"/>
    <cellStyle name="Comma 7 2 8 2 3" xfId="10126" xr:uid="{0C84A411-0BF7-4A94-8C24-0733D6707A8A}"/>
    <cellStyle name="Comma 7 2 8 2 3 2" xfId="48487" xr:uid="{174010A7-EBBF-4094-A6DA-91BAEE1DE647}"/>
    <cellStyle name="Comma 7 2 8 2 4" xfId="29398" xr:uid="{75FA0D2D-FFB9-4FE7-ADF2-8566CB67FE4F}"/>
    <cellStyle name="Comma 7 2 8 2 5" xfId="35860" xr:uid="{A7419E33-B82C-4D15-8F52-FBB65E22A254}"/>
    <cellStyle name="Comma 7 2 8 3" xfId="25112" xr:uid="{ACB75B9E-8921-46E8-9D07-18256B235C2E}"/>
    <cellStyle name="Comma 7 2 8 3 2" xfId="17605" xr:uid="{8C857324-5B1B-4EB0-9142-2071AD2B4064}"/>
    <cellStyle name="Comma 7 2 8 3 2 2" xfId="53872" xr:uid="{573FD7A7-4AF8-4D73-A3A4-A8B6AB30CEA4}"/>
    <cellStyle name="Comma 7 2 8 3 2 3" xfId="41257" xr:uid="{2A5BE74D-D4BA-4E1F-AED7-C890B70EE7C3}"/>
    <cellStyle name="Comma 7 2 8 3 3" xfId="11019" xr:uid="{952C7E6A-A8EF-4B56-AF77-B72C352CCE0F}"/>
    <cellStyle name="Comma 7 2 8 3 3 2" xfId="47594" xr:uid="{A97FAE5C-62B2-48A9-9B81-50D8974BE9F1}"/>
    <cellStyle name="Comma 7 2 8 3 4" xfId="5439" xr:uid="{93098C5A-D0E8-4087-BCF6-5AFE22C86401}"/>
    <cellStyle name="Comma 7 2 8 3 5" xfId="34967" xr:uid="{902E5716-185D-4801-8088-7175D9A9D678}"/>
    <cellStyle name="Comma 7 2 8 4" xfId="20208" xr:uid="{8BF1FE84-2E7B-4829-AC34-9387603A1535}"/>
    <cellStyle name="Comma 7 2 8 4 2" xfId="51268" xr:uid="{D5469900-70A8-41B6-8817-3B146D3FAC33}"/>
    <cellStyle name="Comma 7 2 8 4 3" xfId="38653" xr:uid="{DC3A18DA-BAAD-4073-9473-B385E5345C88}"/>
    <cellStyle name="Comma 7 2 8 5" xfId="13622" xr:uid="{E520EA8E-AD9D-4D89-9D99-78EF4D490651}"/>
    <cellStyle name="Comma 7 2 8 5 2" xfId="44990" xr:uid="{D519D923-E04A-4866-A658-9DE9961D9865}"/>
    <cellStyle name="Comma 7 2 8 6" xfId="7035" xr:uid="{D5130507-8924-4D75-B8FD-BE312E3B3B4C}"/>
    <cellStyle name="Comma 7 2 8 7" xfId="32363" xr:uid="{BABAE49A-848E-4AD2-B61E-E8B003997FCD}"/>
    <cellStyle name="Comma 7 2 9" xfId="29073" xr:uid="{4456EC81-A2D4-42AF-BAB1-B749EF1E40E7}"/>
    <cellStyle name="Comma 7 2 9 2" xfId="50277" xr:uid="{D69AEA7F-F1F3-4E35-AD8A-C00C469DB32A}"/>
    <cellStyle name="Comma 7 2 9 3" xfId="37653" xr:uid="{CA0B53C2-D0B8-48B4-B13B-0E20745F3B35}"/>
    <cellStyle name="Comma 7 20" xfId="22240" xr:uid="{4FA74A0C-5FD6-441A-9685-F1C078585676}"/>
    <cellStyle name="Comma 7 20 2" xfId="22192" xr:uid="{8C3FDA7A-8C8E-42E2-851F-EE080D71499D}"/>
    <cellStyle name="Comma 7 20 2 2" xfId="44016" xr:uid="{40B59AEF-A61F-4D2F-B577-DF9ECF944A69}"/>
    <cellStyle name="Comma 7 20 3" xfId="22245" xr:uid="{AF7306B3-543C-45B0-B913-8C339A08340F}"/>
    <cellStyle name="Comma 7 20 4" xfId="31498" xr:uid="{1FF9CDDF-1B94-42EA-9F11-3B7E14B826E3}"/>
    <cellStyle name="Comma 7 21" xfId="21475" xr:uid="{4D0529B7-1EC4-4972-8CBF-15DE656DF643}"/>
    <cellStyle name="Comma 7 21 2" xfId="50417" xr:uid="{AE1303C6-277D-44C0-8F69-F308BE0A7D6F}"/>
    <cellStyle name="Comma 7 21 3" xfId="37802" xr:uid="{FF35F6D4-5BB6-4323-A32B-0B2D533C36BD}"/>
    <cellStyle name="Comma 7 22" xfId="21739" xr:uid="{1BA80BDF-B98B-4FEB-BF4C-CF0663198FED}"/>
    <cellStyle name="Comma 7 22 2" xfId="43916" xr:uid="{934F8291-A745-440A-B41B-B9EACA4242EF}"/>
    <cellStyle name="Comma 7 23" xfId="21431" xr:uid="{1A33E082-C760-4CF5-B086-0A6C866E404B}"/>
    <cellStyle name="Comma 7 23 2" xfId="56524" xr:uid="{70E2938F-FFAF-454C-B8D0-AD9FA242C3AE}"/>
    <cellStyle name="Comma 7 24" xfId="14846" xr:uid="{C8D01CD7-90BE-4585-A3E8-1325BF2BEE62}"/>
    <cellStyle name="Comma 7 24 2" xfId="31389" xr:uid="{BFFD9C23-0020-409F-A6EB-303E2D5444BC}"/>
    <cellStyle name="Comma 7 25" xfId="8259" xr:uid="{61B8A96A-FFE1-415A-933D-3EF84EACF203}"/>
    <cellStyle name="Comma 7 26" xfId="29222" xr:uid="{83CAE8D8-D865-4821-B89D-8BDA4F1F1C91}"/>
    <cellStyle name="Comma 7 27" xfId="29244" xr:uid="{230AF22F-3126-43C3-BBD4-6F322F4CEAE7}"/>
    <cellStyle name="Comma 7 28" xfId="2761" xr:uid="{C4947302-5FEC-4674-A41F-8431A66BC639}"/>
    <cellStyle name="Comma 7 29" xfId="1506" xr:uid="{E0F9DCC6-E7CB-4406-96E5-73CFF57B5FFE}"/>
    <cellStyle name="Comma 7 3" xfId="617" xr:uid="{6DD6CCF1-0FC9-4F71-8960-379F72F3F737}"/>
    <cellStyle name="Comma 7 3 10" xfId="28914" xr:uid="{D7A2460C-F2F2-45A4-BFBB-B40D1633964F}"/>
    <cellStyle name="Comma 7 3 10 2" xfId="21242" xr:uid="{AAFD6116-80BF-46C2-9E18-6DC227B13C25}"/>
    <cellStyle name="Comma 7 3 10 2 2" xfId="50495" xr:uid="{9E4FF939-2433-4DED-9759-E14D2BF6D062}"/>
    <cellStyle name="Comma 7 3 10 3" xfId="14656" xr:uid="{A244B266-A145-47F4-BB6F-A35EF7DC1F19}"/>
    <cellStyle name="Comma 7 3 10 4" xfId="8069" xr:uid="{0C964E74-9D9C-4AE3-AC35-B14AC6951607}"/>
    <cellStyle name="Comma 7 3 10 5" xfId="37880" xr:uid="{A9D099AD-0B1F-4740-BF03-0E35A969D212}"/>
    <cellStyle name="Comma 7 3 11" xfId="21769" xr:uid="{C8A9B105-B2AF-4982-BA9F-FFBA733F228F}"/>
    <cellStyle name="Comma 7 3 11 2" xfId="44145" xr:uid="{6DFF6A9A-B62F-496C-A7F1-01B899D36337}"/>
    <cellStyle name="Comma 7 3 12" xfId="21857" xr:uid="{1032B274-E451-4285-8132-468AC88DE5A1}"/>
    <cellStyle name="Comma 7 3 12 2" xfId="56583" xr:uid="{D2DED3D9-5360-499E-BBDF-BD34A6D14F58}"/>
    <cellStyle name="Comma 7 3 13" xfId="22031" xr:uid="{C135D6E3-20CC-4BAC-BDB1-EAC36F95869D}"/>
    <cellStyle name="Comma 7 3 14" xfId="21373" xr:uid="{0BF25DF1-FF86-488B-81F5-F32AE11DEBEC}"/>
    <cellStyle name="Comma 7 3 15" xfId="14787" xr:uid="{1C6D81CD-0C65-4E61-81CC-89D81D8A1985}"/>
    <cellStyle name="Comma 7 3 16" xfId="8200" xr:uid="{AD5A6759-562B-4A7E-BE60-D13F8BE75D37}"/>
    <cellStyle name="Comma 7 3 17" xfId="29144" xr:uid="{E36FEE5B-D98B-4002-B9D0-D5B5C067FB77}"/>
    <cellStyle name="Comma 7 3 18" xfId="1868" xr:uid="{049B47BA-D032-43E7-9D01-DAA20365D959}"/>
    <cellStyle name="Comma 7 3 19" xfId="31587" xr:uid="{D26C064E-2F3B-44DC-BF67-C15481A3FC22}"/>
    <cellStyle name="Comma 7 3 2" xfId="784" xr:uid="{EB5448D3-3D2E-41E1-9701-623F1B1D4FC3}"/>
    <cellStyle name="Comma 7 3 2 10" xfId="14316" xr:uid="{96412801-0DB8-4073-86E2-EE761EE50A6E}"/>
    <cellStyle name="Comma 7 3 2 11" xfId="7729" xr:uid="{B06FE6BE-1DE9-4B4C-93D1-BE40DB5555E8}"/>
    <cellStyle name="Comma 7 3 2 12" xfId="31662" xr:uid="{B4629099-423C-4ED2-A5AE-D286600EEB52}"/>
    <cellStyle name="Comma 7 3 2 13" xfId="1433" xr:uid="{EC4994D9-3BF5-4293-89A5-B8BA4A942C57}"/>
    <cellStyle name="Comma 7 3 2 2" xfId="1191" xr:uid="{08CF1AF5-4AAB-4B96-85B1-78225D001F97}"/>
    <cellStyle name="Comma 7 3 2 2 10" xfId="28305" xr:uid="{3A3BD00A-81A6-49EE-B76C-A93D3D3C513C}"/>
    <cellStyle name="Comma 7 3 2 2 2" xfId="27815" xr:uid="{CC8A8573-1172-47D6-A01A-C79FDE8E33B5}"/>
    <cellStyle name="Comma 7 3 2 2 2 2" xfId="26085" xr:uid="{32DE9BC6-EFB8-4970-A018-554E8A6BD498}"/>
    <cellStyle name="Comma 7 3 2 2 2 2 2" xfId="22587" xr:uid="{AED5CA5A-AC75-4F1B-806C-C854FACF0639}"/>
    <cellStyle name="Comma 7 3 2 2 2 2 2 2" xfId="15080" xr:uid="{294C18DF-B971-4508-8897-4C66CF377C86}"/>
    <cellStyle name="Comma 7 3 2 2 2 2 2 2 2" xfId="56397" xr:uid="{A9B87EB4-A6AF-4608-A850-32E99B4C61D3}"/>
    <cellStyle name="Comma 7 3 2 2 2 2 2 2 3" xfId="43782" xr:uid="{FE995AC9-0E5A-4FB2-9094-BA8E51C66CD4}"/>
    <cellStyle name="Comma 7 3 2 2 2 2 2 3" xfId="8494" xr:uid="{730280F2-058D-43E7-A5C7-E5026BA2412C}"/>
    <cellStyle name="Comma 7 3 2 2 2 2 2 3 2" xfId="50119" xr:uid="{D982BCF1-63FC-4336-A94A-F5ECEEF47C63}"/>
    <cellStyle name="Comma 7 3 2 2 2 2 2 4" xfId="31030" xr:uid="{A9B19F7F-6494-49E1-8B6C-5A56DFCD7575}"/>
    <cellStyle name="Comma 7 3 2 2 2 2 2 5" xfId="37492" xr:uid="{DEA81467-2E50-4A33-9D83-B35DFDDFE1B4}"/>
    <cellStyle name="Comma 7 3 2 2 2 2 3" xfId="25205" xr:uid="{EEF5AC2C-95C9-4260-8797-63C169AD73D2}"/>
    <cellStyle name="Comma 7 3 2 2 2 2 3 2" xfId="17698" xr:uid="{A0C44678-28DB-4816-AE02-DFD9CE99C175}"/>
    <cellStyle name="Comma 7 3 2 2 2 2 3 2 2" xfId="53779" xr:uid="{C8620272-E01B-490D-8303-72C6ECF1521C}"/>
    <cellStyle name="Comma 7 3 2 2 2 2 3 2 3" xfId="41164" xr:uid="{DF0C1593-13DE-4FDB-B5FE-62ADBEB529E8}"/>
    <cellStyle name="Comma 7 3 2 2 2 2 3 3" xfId="11112" xr:uid="{7FF842E8-8E0A-4E6A-BCE9-DF0003092D88}"/>
    <cellStyle name="Comma 7 3 2 2 2 2 3 3 2" xfId="47501" xr:uid="{DF827A92-C920-4B59-8B79-C559BFD9F041}"/>
    <cellStyle name="Comma 7 3 2 2 2 2 3 4" xfId="5346" xr:uid="{1A2AA547-8653-4AEF-A341-79D170F3DB9C}"/>
    <cellStyle name="Comma 7 3 2 2 2 2 3 5" xfId="34874" xr:uid="{26E4A5D8-D365-4D39-A0C0-1EF2C744287B}"/>
    <cellStyle name="Comma 7 3 2 2 2 2 4" xfId="18577" xr:uid="{38F2D984-485E-407E-B7B5-153B489E2DEE}"/>
    <cellStyle name="Comma 7 3 2 2 2 2 4 2" xfId="52900" xr:uid="{3977D7E6-F58F-4FF5-B5BD-01B0D9FBC120}"/>
    <cellStyle name="Comma 7 3 2 2 2 2 4 3" xfId="40285" xr:uid="{186C1AFB-3975-4360-A595-C4E56EE11841}"/>
    <cellStyle name="Comma 7 3 2 2 2 2 5" xfId="11991" xr:uid="{679A4CD5-7A17-4C54-8261-AAF82CB596A9}"/>
    <cellStyle name="Comma 7 3 2 2 2 2 5 2" xfId="46622" xr:uid="{A7A9BD63-91BA-4F8D-B579-233B06645BD4}"/>
    <cellStyle name="Comma 7 3 2 2 2 2 6" xfId="4467" xr:uid="{F69496CF-0765-41CB-A9A1-C834184FD6AD}"/>
    <cellStyle name="Comma 7 3 2 2 2 2 7" xfId="33995" xr:uid="{04FF0E76-D841-4A0F-A309-F5E55ACCEC35}"/>
    <cellStyle name="Comma 7 3 2 2 2 3" xfId="26941" xr:uid="{74B509FC-04FD-4C23-876A-7FA6279BD901}"/>
    <cellStyle name="Comma 7 3 2 2 2 3 2" xfId="23444" xr:uid="{E0661906-FE4D-40BC-9383-7D82C6FD76F7}"/>
    <cellStyle name="Comma 7 3 2 2 2 3 2 2" xfId="15937" xr:uid="{F34CC8AF-0345-43F0-9C4D-1A87DD3BD7F5}"/>
    <cellStyle name="Comma 7 3 2 2 2 3 2 2 2" xfId="55540" xr:uid="{FEBD20E5-203B-4216-A7A7-D34551D6205D}"/>
    <cellStyle name="Comma 7 3 2 2 2 3 2 2 3" xfId="42925" xr:uid="{255B50F0-1C60-4D13-A486-157B818FF860}"/>
    <cellStyle name="Comma 7 3 2 2 2 3 2 3" xfId="9351" xr:uid="{738906D5-900B-4AF2-A765-DCA6F0025355}"/>
    <cellStyle name="Comma 7 3 2 2 2 3 2 3 2" xfId="49262" xr:uid="{1B4240D6-F6E0-4D93-A1AF-8ABEA020EDFA}"/>
    <cellStyle name="Comma 7 3 2 2 2 3 2 4" xfId="30173" xr:uid="{801A4BB1-E7D3-42BF-A685-45A4AE932FE3}"/>
    <cellStyle name="Comma 7 3 2 2 2 3 2 5" xfId="36635" xr:uid="{EF6048EF-ECF7-4979-A5DA-E664E510BE62}"/>
    <cellStyle name="Comma 7 3 2 2 2 3 3" xfId="19433" xr:uid="{370720E8-1F39-47C9-98BD-73A5408F0EBB}"/>
    <cellStyle name="Comma 7 3 2 2 2 3 3 2" xfId="52043" xr:uid="{B2AB920A-44C3-4973-9192-815CC7059174}"/>
    <cellStyle name="Comma 7 3 2 2 2 3 3 3" xfId="39428" xr:uid="{9991FA9C-FCA3-4407-9882-4EE30B031D00}"/>
    <cellStyle name="Comma 7 3 2 2 2 3 4" xfId="12847" xr:uid="{79DA3BE4-5FB1-454B-AD09-8438FD580D3A}"/>
    <cellStyle name="Comma 7 3 2 2 2 3 4 2" xfId="45765" xr:uid="{68E75A72-BB11-41A9-A2C1-DD360DC9D956}"/>
    <cellStyle name="Comma 7 3 2 2 2 3 5" xfId="3611" xr:uid="{F3BCA28C-74BD-47BA-A28B-4F10A6197685}"/>
    <cellStyle name="Comma 7 3 2 2 2 3 6" xfId="33138" xr:uid="{0873BCE0-D332-450D-8C48-D17603513BAA}"/>
    <cellStyle name="Comma 7 3 2 2 2 4" xfId="24320" xr:uid="{FE563DCB-A04A-4199-AD61-AD29B25C883D}"/>
    <cellStyle name="Comma 7 3 2 2 2 4 2" xfId="16813" xr:uid="{97C46284-96FD-4E40-BE34-92095DD950BA}"/>
    <cellStyle name="Comma 7 3 2 2 2 4 2 2" xfId="54664" xr:uid="{C77AC785-73CC-4EF9-AAEF-0246474C31D9}"/>
    <cellStyle name="Comma 7 3 2 2 2 4 2 3" xfId="42049" xr:uid="{BEE0C243-4BA2-4CBA-9C44-77D78B555014}"/>
    <cellStyle name="Comma 7 3 2 2 2 4 3" xfId="10227" xr:uid="{5DA2310F-9CAE-472E-81F7-EDCCE0832456}"/>
    <cellStyle name="Comma 7 3 2 2 2 4 3 2" xfId="48386" xr:uid="{7E4E710F-1017-4FC1-A573-1CF9CB7FE166}"/>
    <cellStyle name="Comma 7 3 2 2 2 4 4" xfId="6231" xr:uid="{513BD1C2-090E-4DDF-88EE-B531F37F6ED8}"/>
    <cellStyle name="Comma 7 3 2 2 2 4 5" xfId="35759" xr:uid="{5E8D3057-B22C-4F74-82E6-31303390C526}"/>
    <cellStyle name="Comma 7 3 2 2 2 5" xfId="20307" xr:uid="{FA57CC34-FB16-4BCD-980A-F20A67B62882}"/>
    <cellStyle name="Comma 7 3 2 2 2 5 2" xfId="51167" xr:uid="{431A7566-E542-4F2C-A8B8-B3C589FC2F1D}"/>
    <cellStyle name="Comma 7 3 2 2 2 5 3" xfId="38552" xr:uid="{B6D50617-ED96-4FA7-BC5D-EA1090972306}"/>
    <cellStyle name="Comma 7 3 2 2 2 6" xfId="13721" xr:uid="{027C3601-0207-451D-BCF1-7C39D76089E4}"/>
    <cellStyle name="Comma 7 3 2 2 2 6 2" xfId="44889" xr:uid="{F8749806-4CF1-4F3C-BEE6-474A3DB6596E}"/>
    <cellStyle name="Comma 7 3 2 2 2 7" xfId="7134" xr:uid="{5012CF18-7CD7-48B9-BEAF-CBAAA4658644}"/>
    <cellStyle name="Comma 7 3 2 2 2 8" xfId="32262" xr:uid="{E9C40411-436C-4B30-B1CC-4FBD91CFDBAD}"/>
    <cellStyle name="Comma 7 3 2 2 3" xfId="26525" xr:uid="{75D10826-A0AC-4382-8829-F838BADADE91}"/>
    <cellStyle name="Comma 7 3 2 2 3 2" xfId="23028" xr:uid="{7C0AB23C-F74D-4191-95F3-997AD682E7AD}"/>
    <cellStyle name="Comma 7 3 2 2 3 2 2" xfId="15521" xr:uid="{49D35FEA-10AA-4026-907B-1006C48116B3}"/>
    <cellStyle name="Comma 7 3 2 2 3 2 2 2" xfId="55956" xr:uid="{25E6EAA9-6DB8-49E6-99ED-AA95986DE9F5}"/>
    <cellStyle name="Comma 7 3 2 2 3 2 2 3" xfId="43341" xr:uid="{44EB5E60-5646-4495-9649-1EF5CC6BE667}"/>
    <cellStyle name="Comma 7 3 2 2 3 2 3" xfId="8935" xr:uid="{2FF205E1-A23F-4926-A684-6AA2A8847538}"/>
    <cellStyle name="Comma 7 3 2 2 3 2 3 2" xfId="49678" xr:uid="{9749CDEC-6916-4834-8EE1-064A69EE0658}"/>
    <cellStyle name="Comma 7 3 2 2 3 2 4" xfId="30589" xr:uid="{AAD7189A-0C4A-4626-A5F1-7B34D8F3C079}"/>
    <cellStyle name="Comma 7 3 2 2 3 2 5" xfId="37051" xr:uid="{DD56283D-10F0-4A56-BDD6-106C7FA5FDC0}"/>
    <cellStyle name="Comma 7 3 2 2 3 3" xfId="25647" xr:uid="{8BD81AE0-2D84-4A79-A9FA-E09139EA5C26}"/>
    <cellStyle name="Comma 7 3 2 2 3 3 2" xfId="18140" xr:uid="{55A6738E-8B2D-4C6C-8802-2F10EDA81552}"/>
    <cellStyle name="Comma 7 3 2 2 3 3 2 2" xfId="53337" xr:uid="{29E10239-AB18-4AF0-ADB7-231509F66A99}"/>
    <cellStyle name="Comma 7 3 2 2 3 3 2 3" xfId="40722" xr:uid="{E6E98369-956A-4680-82C4-ECB392B8FACA}"/>
    <cellStyle name="Comma 7 3 2 2 3 3 3" xfId="11554" xr:uid="{5357DE72-4492-4DCC-B9A3-32893AAE4B02}"/>
    <cellStyle name="Comma 7 3 2 2 3 3 3 2" xfId="47059" xr:uid="{F6AF5481-C8F5-4F33-B482-CD7FCF54878F}"/>
    <cellStyle name="Comma 7 3 2 2 3 3 4" xfId="4904" xr:uid="{AF00D3BB-0383-4A6E-B260-B06E016A23BD}"/>
    <cellStyle name="Comma 7 3 2 2 3 3 5" xfId="34432" xr:uid="{4D68CADA-3BBB-458E-8E4C-A9EA059848E3}"/>
    <cellStyle name="Comma 7 3 2 2 3 4" xfId="19017" xr:uid="{96777C0A-7885-43BC-99CA-5FBC1679631F}"/>
    <cellStyle name="Comma 7 3 2 2 3 4 2" xfId="52459" xr:uid="{E642B523-4297-4D3B-955A-AA902F8612E6}"/>
    <cellStyle name="Comma 7 3 2 2 3 4 3" xfId="39844" xr:uid="{73710C95-CB03-4D66-802C-56473A6EAC1B}"/>
    <cellStyle name="Comma 7 3 2 2 3 5" xfId="12431" xr:uid="{DEAB09A6-F607-4E8A-8D6B-CE17C0162087}"/>
    <cellStyle name="Comma 7 3 2 2 3 5 2" xfId="46181" xr:uid="{B5A9D91C-7E59-48FD-96F5-E404929547DA}"/>
    <cellStyle name="Comma 7 3 2 2 3 6" xfId="4027" xr:uid="{A51C4E09-1B45-4BC4-BB16-88C76EA3195E}"/>
    <cellStyle name="Comma 7 3 2 2 3 7" xfId="33554" xr:uid="{9B7A767E-DD14-4C80-9C12-95B636F4B6B1}"/>
    <cellStyle name="Comma 7 3 2 2 4" xfId="27375" xr:uid="{67E3A629-E5AC-4006-983E-0F0425624FD2}"/>
    <cellStyle name="Comma 7 3 2 2 4 2" xfId="23878" xr:uid="{3D9068B7-961F-4BF3-91B0-3D0DCAC044E3}"/>
    <cellStyle name="Comma 7 3 2 2 4 2 2" xfId="16371" xr:uid="{C637A0A0-38B3-4BD4-A9E2-0D772B58246B}"/>
    <cellStyle name="Comma 7 3 2 2 4 2 2 2" xfId="55106" xr:uid="{E871E86A-CBE3-445B-A969-FB3D9D0925B4}"/>
    <cellStyle name="Comma 7 3 2 2 4 2 2 3" xfId="42491" xr:uid="{E62979D3-B89B-434C-B11B-997C28608665}"/>
    <cellStyle name="Comma 7 3 2 2 4 2 3" xfId="9785" xr:uid="{ECB08D8D-9B8A-4D1D-A393-C7FE469E48B4}"/>
    <cellStyle name="Comma 7 3 2 2 4 2 3 2" xfId="48828" xr:uid="{D3EC68E2-56AD-4B3D-99CB-F8851998507F}"/>
    <cellStyle name="Comma 7 3 2 2 4 2 4" xfId="29739" xr:uid="{CF16DBCC-974E-47D5-B7EF-371A34F3B567}"/>
    <cellStyle name="Comma 7 3 2 2 4 2 5" xfId="36201" xr:uid="{D9C71084-FEC2-496F-832F-AD38AE1D2853}"/>
    <cellStyle name="Comma 7 3 2 2 4 3" xfId="19867" xr:uid="{8B59BE5C-CBD0-401A-80F3-24D100F12349}"/>
    <cellStyle name="Comma 7 3 2 2 4 3 2" xfId="51609" xr:uid="{BD0AB70A-46FC-4F7E-8B7C-6823467071FF}"/>
    <cellStyle name="Comma 7 3 2 2 4 3 3" xfId="38994" xr:uid="{B3F852D9-85CF-4689-BAB1-8F9AF406B4A2}"/>
    <cellStyle name="Comma 7 3 2 2 4 4" xfId="13281" xr:uid="{E0BE6D13-BF4F-47F2-9515-29F1E750B4B4}"/>
    <cellStyle name="Comma 7 3 2 2 4 4 2" xfId="45331" xr:uid="{A25D24CF-F1CB-41B4-AE03-1ABBCA0D79BD}"/>
    <cellStyle name="Comma 7 3 2 2 4 5" xfId="6694" xr:uid="{1B0B9226-80D5-4063-80DB-5D68AA98B4C6}"/>
    <cellStyle name="Comma 7 3 2 2 4 6" xfId="32704" xr:uid="{0B8656A3-B9BC-4DD0-A563-7093F43A449A}"/>
    <cellStyle name="Comma 7 3 2 2 5" xfId="24762" xr:uid="{DE87C8D8-6905-4843-8373-FE54E21F4A88}"/>
    <cellStyle name="Comma 7 3 2 2 5 2" xfId="17255" xr:uid="{EF40C6B5-4AAE-41DB-AAC9-B2358A1A7238}"/>
    <cellStyle name="Comma 7 3 2 2 5 2 2" xfId="54222" xr:uid="{8A8C86E8-2C38-41F6-BC6E-84522DD6ADE9}"/>
    <cellStyle name="Comma 7 3 2 2 5 2 3" xfId="41607" xr:uid="{38A9D0C5-84C0-4245-B31E-C6063D33E87E}"/>
    <cellStyle name="Comma 7 3 2 2 5 3" xfId="10669" xr:uid="{9A2C7525-2F86-4708-A723-FBA159F2E7D6}"/>
    <cellStyle name="Comma 7 3 2 2 5 3 2" xfId="47944" xr:uid="{ECECE8CF-0DF9-4211-BCFD-DA291116A60F}"/>
    <cellStyle name="Comma 7 3 2 2 5 4" xfId="5789" xr:uid="{87CF0CBB-6196-4FB8-AEC3-6555548E3276}"/>
    <cellStyle name="Comma 7 3 2 2 5 5" xfId="35317" xr:uid="{DFB22882-1944-4E4B-BBCA-DBE3420958CE}"/>
    <cellStyle name="Comma 7 3 2 2 6" xfId="20747" xr:uid="{D50A765B-1B3A-424D-B0D3-078DCD96ECB4}"/>
    <cellStyle name="Comma 7 3 2 2 6 2" xfId="50725" xr:uid="{656AC500-B433-4D65-8CC2-017A828D186E}"/>
    <cellStyle name="Comma 7 3 2 2 6 3" xfId="38110" xr:uid="{4EB0485D-E130-4D78-9EDA-7A0EB5D0AC08}"/>
    <cellStyle name="Comma 7 3 2 2 7" xfId="14161" xr:uid="{DFD1AE81-4667-4808-985D-9B1DC3EA5891}"/>
    <cellStyle name="Comma 7 3 2 2 7 2" xfId="44419" xr:uid="{42A682D8-5136-4881-A4DE-82CE53A191D5}"/>
    <cellStyle name="Comma 7 3 2 2 8" xfId="7574" xr:uid="{54FA9A11-820D-4332-9A24-BFF4B79A417A}"/>
    <cellStyle name="Comma 7 3 2 2 9" xfId="31817" xr:uid="{968B865E-583E-4330-B69B-DC2416118E0A}"/>
    <cellStyle name="Comma 7 3 2 3" xfId="27969" xr:uid="{1521E178-C02C-4160-9B26-2D77B250C364}"/>
    <cellStyle name="Comma 7 3 2 3 2" xfId="26240" xr:uid="{9AB9D9AE-B8A2-419F-94B8-180854B02FE0}"/>
    <cellStyle name="Comma 7 3 2 3 2 2" xfId="22742" xr:uid="{22C5C5DA-6939-47A6-A6CC-39046F7C61D0}"/>
    <cellStyle name="Comma 7 3 2 3 2 2 2" xfId="15235" xr:uid="{A7D14C54-C1FB-4E2C-83F7-31CB963344B3}"/>
    <cellStyle name="Comma 7 3 2 3 2 2 2 2" xfId="56242" xr:uid="{8B625198-FA78-4B4D-AEED-815107E58544}"/>
    <cellStyle name="Comma 7 3 2 3 2 2 2 3" xfId="43627" xr:uid="{196CE672-A83F-4C57-A3FE-5424B11DE775}"/>
    <cellStyle name="Comma 7 3 2 3 2 2 3" xfId="8649" xr:uid="{D5641B44-1681-44D1-8C1F-A05006F4CC0E}"/>
    <cellStyle name="Comma 7 3 2 3 2 2 3 2" xfId="49964" xr:uid="{40522597-715D-4248-9E43-21F06F4BD409}"/>
    <cellStyle name="Comma 7 3 2 3 2 2 4" xfId="30875" xr:uid="{6D2020A4-27B1-4D62-9B91-1C9A009298C5}"/>
    <cellStyle name="Comma 7 3 2 3 2 2 5" xfId="37337" xr:uid="{76AAE914-7954-47E8-A48B-81490ED2EBC4}"/>
    <cellStyle name="Comma 7 3 2 3 2 3" xfId="25360" xr:uid="{7445D060-FED2-44AC-867D-8DE80C19558A}"/>
    <cellStyle name="Comma 7 3 2 3 2 3 2" xfId="17853" xr:uid="{B5544BE2-519D-4421-91B4-F40F32198D9D}"/>
    <cellStyle name="Comma 7 3 2 3 2 3 2 2" xfId="53624" xr:uid="{030EDBA0-0022-4641-A74D-0CFA03577312}"/>
    <cellStyle name="Comma 7 3 2 3 2 3 2 3" xfId="41009" xr:uid="{DB5645D1-9314-4973-8FC8-C3B650407526}"/>
    <cellStyle name="Comma 7 3 2 3 2 3 3" xfId="11267" xr:uid="{426C5243-07F3-4F70-A8C3-C434D14DB5B5}"/>
    <cellStyle name="Comma 7 3 2 3 2 3 3 2" xfId="47346" xr:uid="{52BAB356-3DC4-4E3C-B7A9-3F57D7E69CE9}"/>
    <cellStyle name="Comma 7 3 2 3 2 3 4" xfId="5191" xr:uid="{549472F9-F460-4FEC-A2B1-844144A809E1}"/>
    <cellStyle name="Comma 7 3 2 3 2 3 5" xfId="34719" xr:uid="{A05A00A5-654D-48CF-9742-8C9E70F6E347}"/>
    <cellStyle name="Comma 7 3 2 3 2 4" xfId="18732" xr:uid="{013D0F08-B3DE-4300-B91D-583AD6819F58}"/>
    <cellStyle name="Comma 7 3 2 3 2 4 2" xfId="52745" xr:uid="{4DBFB4DB-D31A-4891-828C-5F6FA85800A8}"/>
    <cellStyle name="Comma 7 3 2 3 2 4 3" xfId="40130" xr:uid="{32AAC708-FFD4-4848-AD17-4DDA03C7343A}"/>
    <cellStyle name="Comma 7 3 2 3 2 5" xfId="12146" xr:uid="{D63298B1-F8B3-4AAB-B985-1B42473CCFDE}"/>
    <cellStyle name="Comma 7 3 2 3 2 5 2" xfId="46467" xr:uid="{E3A8A4C4-6A8E-42EC-88EF-DAF26683C33F}"/>
    <cellStyle name="Comma 7 3 2 3 2 6" xfId="4312" xr:uid="{4A4292F1-1DB0-49AE-B3FD-300FAB0389DA}"/>
    <cellStyle name="Comma 7 3 2 3 2 7" xfId="33840" xr:uid="{35E34D2B-AF31-44A7-80AC-093FA9B70773}"/>
    <cellStyle name="Comma 7 3 2 3 3" xfId="27095" xr:uid="{2A226161-6C71-42E6-99E1-57477E1ACC60}"/>
    <cellStyle name="Comma 7 3 2 3 3 2" xfId="23598" xr:uid="{7A184772-D8C9-4ABC-AB4C-0E71048381BF}"/>
    <cellStyle name="Comma 7 3 2 3 3 2 2" xfId="16091" xr:uid="{AE8DE90C-3FA7-4B55-85DE-D19E6735FF29}"/>
    <cellStyle name="Comma 7 3 2 3 3 2 2 2" xfId="55386" xr:uid="{4AAB09A7-AB88-492A-90AE-1A7B5D1A2B9D}"/>
    <cellStyle name="Comma 7 3 2 3 3 2 2 3" xfId="42771" xr:uid="{DAC0E6BF-8E37-424E-8BAE-D283D41A64B5}"/>
    <cellStyle name="Comma 7 3 2 3 3 2 3" xfId="9505" xr:uid="{6985FA23-60A1-43D9-8E43-395024DAEF56}"/>
    <cellStyle name="Comma 7 3 2 3 3 2 3 2" xfId="49108" xr:uid="{7B213353-0CEB-4FD4-B0BB-C6EFF683A54C}"/>
    <cellStyle name="Comma 7 3 2 3 3 2 4" xfId="30019" xr:uid="{6FF62D1D-A45B-42CE-90BE-692D5548E7FD}"/>
    <cellStyle name="Comma 7 3 2 3 3 2 5" xfId="36481" xr:uid="{405BB873-5C27-4204-8537-D96DC1507589}"/>
    <cellStyle name="Comma 7 3 2 3 3 3" xfId="19587" xr:uid="{C4849FA7-FD9A-4DB3-B130-CA3273A5E59D}"/>
    <cellStyle name="Comma 7 3 2 3 3 3 2" xfId="51889" xr:uid="{9E6DEE27-20F8-49DF-8E22-AC6555A2BC2F}"/>
    <cellStyle name="Comma 7 3 2 3 3 3 3" xfId="39274" xr:uid="{9D1DB1AC-B646-494F-B9BE-EB411CC0CAD4}"/>
    <cellStyle name="Comma 7 3 2 3 3 4" xfId="13001" xr:uid="{E921A015-9333-42C6-88B6-1EA9875ED4AF}"/>
    <cellStyle name="Comma 7 3 2 3 3 4 2" xfId="45611" xr:uid="{30DCC89B-1B03-45D4-8412-CA3C6551AA75}"/>
    <cellStyle name="Comma 7 3 2 3 3 5" xfId="6414" xr:uid="{990CB636-6F76-4404-B97E-0C23467AC42A}"/>
    <cellStyle name="Comma 7 3 2 3 3 6" xfId="32984" xr:uid="{D8DB22C4-FA41-4F9B-85DC-400FB73029EC}"/>
    <cellStyle name="Comma 7 3 2 3 4" xfId="24475" xr:uid="{1A9B456A-8B71-4C0B-BC13-94AE21220F6C}"/>
    <cellStyle name="Comma 7 3 2 3 4 2" xfId="16968" xr:uid="{1CABB7D7-F8C7-4F5C-8CF6-0878D25DC020}"/>
    <cellStyle name="Comma 7 3 2 3 4 2 2" xfId="54509" xr:uid="{44467487-495F-49DB-ACC6-42CEF76B2B86}"/>
    <cellStyle name="Comma 7 3 2 3 4 2 3" xfId="41894" xr:uid="{55DE2290-AA70-4071-AB5C-E433DCA7ED66}"/>
    <cellStyle name="Comma 7 3 2 3 4 3" xfId="10382" xr:uid="{5A6D10CB-DFD5-4347-B642-2B5B682BD80F}"/>
    <cellStyle name="Comma 7 3 2 3 4 3 2" xfId="48231" xr:uid="{185B2CBC-C8AB-4A4B-8FFD-FDFA407623FB}"/>
    <cellStyle name="Comma 7 3 2 3 4 4" xfId="6076" xr:uid="{606DB8DD-8512-44C3-8D1E-9557016EE7E3}"/>
    <cellStyle name="Comma 7 3 2 3 4 5" xfId="35604" xr:uid="{81D886B2-2B33-407D-B9CB-2B6C5FDEF893}"/>
    <cellStyle name="Comma 7 3 2 3 5" xfId="20462" xr:uid="{0BB50E21-15D9-46F7-9E01-5607BB33B30D}"/>
    <cellStyle name="Comma 7 3 2 3 5 2" xfId="51012" xr:uid="{546383A2-73D9-4CDA-B6B6-254684B64F62}"/>
    <cellStyle name="Comma 7 3 2 3 5 3" xfId="38397" xr:uid="{5D052E72-DEE0-4C60-9195-2F331A160A2A}"/>
    <cellStyle name="Comma 7 3 2 3 6" xfId="13876" xr:uid="{CED57C0D-8FE1-4CE9-BC0D-DE98F4D2970A}"/>
    <cellStyle name="Comma 7 3 2 3 6 2" xfId="44734" xr:uid="{A228A785-343A-4CB8-85D5-CCA0853424FA}"/>
    <cellStyle name="Comma 7 3 2 3 7" xfId="7289" xr:uid="{12B004B8-0C49-4367-92A6-456C867BF1E8}"/>
    <cellStyle name="Comma 7 3 2 3 8" xfId="32107" xr:uid="{F56ECDFB-35A9-4AD6-97A1-EADE0183324A}"/>
    <cellStyle name="Comma 7 3 2 4" xfId="26679" xr:uid="{397AFFC0-A6E5-4D7A-BA96-8F1649B9069A}"/>
    <cellStyle name="Comma 7 3 2 4 2" xfId="23182" xr:uid="{5B4D4A46-1B76-4540-ABAB-9C493CF90C81}"/>
    <cellStyle name="Comma 7 3 2 4 2 2" xfId="15675" xr:uid="{35DE46EF-31E9-4C6C-A038-DE93F8D79C93}"/>
    <cellStyle name="Comma 7 3 2 4 2 2 2" xfId="55802" xr:uid="{2D0FBCEC-D3C1-4077-ACFD-8045C9FED56E}"/>
    <cellStyle name="Comma 7 3 2 4 2 2 3" xfId="43187" xr:uid="{ADEE2F89-C91B-46DB-8B40-98C98BAD6E46}"/>
    <cellStyle name="Comma 7 3 2 4 2 3" xfId="9089" xr:uid="{8C25D618-CD89-41C2-8959-04A96B033328}"/>
    <cellStyle name="Comma 7 3 2 4 2 3 2" xfId="49524" xr:uid="{B92F9BC1-C4E8-4139-8125-B0636E5496D3}"/>
    <cellStyle name="Comma 7 3 2 4 2 4" xfId="30435" xr:uid="{315D776F-E754-479D-AF0D-7A9EC9FA50E5}"/>
    <cellStyle name="Comma 7 3 2 4 2 5" xfId="36897" xr:uid="{22723432-27D3-497D-AD67-A9D76C973EC7}"/>
    <cellStyle name="Comma 7 3 2 4 3" xfId="25802" xr:uid="{E955BB00-D9DE-4C8C-9C4C-4FBE98E0C329}"/>
    <cellStyle name="Comma 7 3 2 4 3 2" xfId="18295" xr:uid="{EE8F0DEE-9AAD-43D2-A9C4-0066CE07ED3C}"/>
    <cellStyle name="Comma 7 3 2 4 3 2 2" xfId="53182" xr:uid="{5B355599-239C-418A-AF5D-255045D1A1B6}"/>
    <cellStyle name="Comma 7 3 2 4 3 2 3" xfId="40567" xr:uid="{46D75800-1694-4882-8F08-165EB6696F98}"/>
    <cellStyle name="Comma 7 3 2 4 3 3" xfId="11709" xr:uid="{3CC3D937-A9D5-4768-B01C-34DD7F268857}"/>
    <cellStyle name="Comma 7 3 2 4 3 3 2" xfId="46904" xr:uid="{B88E49B2-C769-47D1-AE6E-F0E2494C9571}"/>
    <cellStyle name="Comma 7 3 2 4 3 4" xfId="4749" xr:uid="{3A75D6C8-E997-4F28-BBC4-A9A8322A3F25}"/>
    <cellStyle name="Comma 7 3 2 4 3 5" xfId="34277" xr:uid="{834F13B1-31C4-4889-9ABF-F05DAC784A3C}"/>
    <cellStyle name="Comma 7 3 2 4 4" xfId="19171" xr:uid="{56C16A7B-5C22-436A-A81C-E16F08F33C18}"/>
    <cellStyle name="Comma 7 3 2 4 4 2" xfId="52305" xr:uid="{17DF93B6-5F0E-4019-B386-D74417FBDE36}"/>
    <cellStyle name="Comma 7 3 2 4 4 3" xfId="39690" xr:uid="{1A87C9BA-2005-4763-B9A0-1A1C849F8F50}"/>
    <cellStyle name="Comma 7 3 2 4 5" xfId="12585" xr:uid="{16CD660D-3962-4661-A7BE-1C9177E98109}"/>
    <cellStyle name="Comma 7 3 2 4 5 2" xfId="46027" xr:uid="{34A7B1B9-DBCA-43FC-8486-C625BE7D5B66}"/>
    <cellStyle name="Comma 7 3 2 4 6" xfId="3873" xr:uid="{A31872D4-B4C4-48EF-9DB6-1C1E2257C73F}"/>
    <cellStyle name="Comma 7 3 2 4 7" xfId="33400" xr:uid="{F7FD6BF5-F27B-40B2-8C80-752D0DD71693}"/>
    <cellStyle name="Comma 7 3 2 5" xfId="27529" xr:uid="{DDEC49F2-827F-4CAD-ADD7-FB96559C3C82}"/>
    <cellStyle name="Comma 7 3 2 5 2" xfId="24032" xr:uid="{69F373D4-6EF4-4A97-A26F-8FBEFB2F2004}"/>
    <cellStyle name="Comma 7 3 2 5 2 2" xfId="16525" xr:uid="{D33E3D7F-6F41-473F-AA72-40F9A240736A}"/>
    <cellStyle name="Comma 7 3 2 5 2 2 2" xfId="54952" xr:uid="{53566018-D5DE-4473-88B2-95AD989363C9}"/>
    <cellStyle name="Comma 7 3 2 5 2 2 3" xfId="42337" xr:uid="{12F2CF0E-C309-479D-91DC-FB4469F82DBF}"/>
    <cellStyle name="Comma 7 3 2 5 2 3" xfId="9939" xr:uid="{AF5BDACA-7DE9-4586-889E-7DD52501999A}"/>
    <cellStyle name="Comma 7 3 2 5 2 3 2" xfId="48674" xr:uid="{8CF4E6A0-FB5B-4B0B-8433-E296BECB3BAD}"/>
    <cellStyle name="Comma 7 3 2 5 2 4" xfId="29585" xr:uid="{FA223B49-8A0E-449D-896A-2D92D1CD1636}"/>
    <cellStyle name="Comma 7 3 2 5 2 5" xfId="36047" xr:uid="{A0A05D16-3E9B-4880-ABCF-6F33D8071F27}"/>
    <cellStyle name="Comma 7 3 2 5 3" xfId="20021" xr:uid="{4C6AB0CE-B27D-4BE3-AADB-B7D5EAA70FA6}"/>
    <cellStyle name="Comma 7 3 2 5 3 2" xfId="51455" xr:uid="{666274AC-9CF7-454A-95C3-BABD9B727ADB}"/>
    <cellStyle name="Comma 7 3 2 5 3 3" xfId="38840" xr:uid="{2D3DEF57-1AF0-407E-8CF2-A43C79AE33A4}"/>
    <cellStyle name="Comma 7 3 2 5 4" xfId="13435" xr:uid="{487A948F-1EEC-49E7-85BE-479BCA0C0580}"/>
    <cellStyle name="Comma 7 3 2 5 4 2" xfId="45177" xr:uid="{2EE01195-F6EC-4D07-AAD0-03D6164571AF}"/>
    <cellStyle name="Comma 7 3 2 5 5" xfId="6848" xr:uid="{8891280E-BA53-4BEE-AECA-1DA721D7DEF8}"/>
    <cellStyle name="Comma 7 3 2 5 6" xfId="32550" xr:uid="{7194475D-E7B8-4721-AAC4-DBEBADACF230}"/>
    <cellStyle name="Comma 7 3 2 6" xfId="24917" xr:uid="{C38DD2CA-C9FB-4119-9792-538D40EFBB9B}"/>
    <cellStyle name="Comma 7 3 2 6 2" xfId="17410" xr:uid="{D188C939-1023-4C22-B81B-E3FC01A8EFB6}"/>
    <cellStyle name="Comma 7 3 2 6 2 2" xfId="54067" xr:uid="{37EA6ADE-9413-43AD-A1AF-F95E97A81BB5}"/>
    <cellStyle name="Comma 7 3 2 6 2 3" xfId="41452" xr:uid="{ECD2CC0A-0B54-41BC-A936-97CD7ADF7C78}"/>
    <cellStyle name="Comma 7 3 2 6 3" xfId="10824" xr:uid="{05ECB6C3-5325-41A0-8B65-E23579E973B1}"/>
    <cellStyle name="Comma 7 3 2 6 3 2" xfId="47789" xr:uid="{C28B9730-58C8-4999-810F-0A90FB612995}"/>
    <cellStyle name="Comma 7 3 2 6 4" xfId="5634" xr:uid="{2AB07A3E-112A-4F02-B459-38ADF4ED4F6A}"/>
    <cellStyle name="Comma 7 3 2 6 5" xfId="35162" xr:uid="{61B1A24D-380F-4424-B609-26A5B29AA472}"/>
    <cellStyle name="Comma 7 3 2 7" xfId="21674" xr:uid="{F027010D-6EFD-4505-A996-70C7CD759FE6}"/>
    <cellStyle name="Comma 7 3 2 7 2" xfId="50570" xr:uid="{F73B2882-7C8C-4683-8796-F6C4B7F867DA}"/>
    <cellStyle name="Comma 7 3 2 7 3" xfId="37955" xr:uid="{AC72C97E-175C-44EA-8C6C-3F369AA4E954}"/>
    <cellStyle name="Comma 7 3 2 8" xfId="21532" xr:uid="{32654E78-6FE7-441C-9545-7A246B975F61}"/>
    <cellStyle name="Comma 7 3 2 8 2" xfId="44264" xr:uid="{1358DC38-B9D1-4E4D-A7BE-E61792458D41}"/>
    <cellStyle name="Comma 7 3 2 9" xfId="20902" xr:uid="{DFCED096-B8BB-410B-9F15-D802AAC61F62}"/>
    <cellStyle name="Comma 7 3 20" xfId="56907" xr:uid="{D2B9DC19-DCF7-47CD-AB4E-F77174419F4A}"/>
    <cellStyle name="Comma 7 3 21" xfId="56986" xr:uid="{6802F2A4-F239-45F8-ABA9-F13EE19AD4C8}"/>
    <cellStyle name="Comma 7 3 22" xfId="57044" xr:uid="{710231C3-AE30-4452-B891-4AB3776F2172}"/>
    <cellStyle name="Comma 7 3 23" xfId="57098" xr:uid="{CD1CE7D9-135E-4F22-9CF9-CB44F806CC14}"/>
    <cellStyle name="Comma 7 3 24" xfId="1411" xr:uid="{6073A423-EDD0-4E42-93C4-E655E685C0DD}"/>
    <cellStyle name="Comma 7 3 25" xfId="57182" xr:uid="{6F0868FF-6566-48BD-BA47-A739A45A0DE3}"/>
    <cellStyle name="Comma 7 3 3" xfId="934" xr:uid="{0C1B0453-6B55-415C-ADF6-698D30AAED83}"/>
    <cellStyle name="Comma 7 3 3 10" xfId="28381" xr:uid="{FBE94801-1326-47F3-9866-461743B11835}"/>
    <cellStyle name="Comma 7 3 3 2" xfId="1320" xr:uid="{1244322B-2C4B-4471-9858-86BC5C7D79FC}"/>
    <cellStyle name="Comma 7 3 3 2 2" xfId="26161" xr:uid="{74BBC91D-1349-4AB0-95F5-FB377458AD05}"/>
    <cellStyle name="Comma 7 3 3 2 2 2" xfId="22663" xr:uid="{B78630EF-215F-4DC2-9D64-10C1CD44B729}"/>
    <cellStyle name="Comma 7 3 3 2 2 2 2" xfId="15156" xr:uid="{3A34074B-7396-4E79-866E-D42C57FA74AD}"/>
    <cellStyle name="Comma 7 3 3 2 2 2 2 2" xfId="56321" xr:uid="{AF11A6A3-B7A4-46CF-BE1B-1155AA097846}"/>
    <cellStyle name="Comma 7 3 3 2 2 2 2 3" xfId="43706" xr:uid="{E9110D19-2445-4394-9563-21F0FAD3B4E5}"/>
    <cellStyle name="Comma 7 3 3 2 2 2 3" xfId="8570" xr:uid="{C8634D48-EF41-46AE-9462-1956C474F15C}"/>
    <cellStyle name="Comma 7 3 3 2 2 2 3 2" xfId="50043" xr:uid="{AD9DBAF5-6057-41A1-901B-7BC81B319F25}"/>
    <cellStyle name="Comma 7 3 3 2 2 2 4" xfId="30954" xr:uid="{F2F25E5F-5A59-42EE-B37F-549434EE5D2E}"/>
    <cellStyle name="Comma 7 3 3 2 2 2 5" xfId="37416" xr:uid="{02714A41-5DD5-4A13-B001-A1184BDFCCAA}"/>
    <cellStyle name="Comma 7 3 3 2 2 3" xfId="25281" xr:uid="{9BC5E54A-505A-4EE3-AD1C-43958D5A521B}"/>
    <cellStyle name="Comma 7 3 3 2 2 3 2" xfId="17774" xr:uid="{B7741B6A-8B1F-401C-9214-8664F296DD9A}"/>
    <cellStyle name="Comma 7 3 3 2 2 3 2 2" xfId="53703" xr:uid="{72083D98-D693-4416-9D90-7EF030FF1D71}"/>
    <cellStyle name="Comma 7 3 3 2 2 3 2 3" xfId="41088" xr:uid="{E19A40FC-F02E-45B0-9D79-E9395698FD22}"/>
    <cellStyle name="Comma 7 3 3 2 2 3 3" xfId="11188" xr:uid="{0EF47D4B-2588-4AF5-A729-D3AD3D5F4E5B}"/>
    <cellStyle name="Comma 7 3 3 2 2 3 3 2" xfId="47425" xr:uid="{64CB36AA-82B9-406D-BDFA-8B9C2CE21CA1}"/>
    <cellStyle name="Comma 7 3 3 2 2 3 4" xfId="5270" xr:uid="{4FA4FE8E-165D-49BB-BB43-F79AB7181FC7}"/>
    <cellStyle name="Comma 7 3 3 2 2 3 5" xfId="34798" xr:uid="{E6D0C447-24BA-4D6F-903C-3801CD65AC66}"/>
    <cellStyle name="Comma 7 3 3 2 2 4" xfId="18653" xr:uid="{FE719C83-36BF-4EA8-BE6D-BE82F0E901E7}"/>
    <cellStyle name="Comma 7 3 3 2 2 4 2" xfId="52824" xr:uid="{BC11D666-598C-4031-B695-FC08439C9F76}"/>
    <cellStyle name="Comma 7 3 3 2 2 4 3" xfId="40209" xr:uid="{60564060-DB26-426A-8E05-1C629797F40C}"/>
    <cellStyle name="Comma 7 3 3 2 2 5" xfId="12067" xr:uid="{786EE21E-EAE2-4793-BE44-20F03A8D0269}"/>
    <cellStyle name="Comma 7 3 3 2 2 5 2" xfId="46546" xr:uid="{2F1ED1D9-3ADD-4191-A4C2-37DBE94A2C97}"/>
    <cellStyle name="Comma 7 3 3 2 2 6" xfId="4391" xr:uid="{64271483-535A-4A4D-949B-62883DBE2008}"/>
    <cellStyle name="Comma 7 3 3 2 2 7" xfId="33919" xr:uid="{7F5F65FE-B40E-4A28-A584-CAC561164DFF}"/>
    <cellStyle name="Comma 7 3 3 2 3" xfId="27017" xr:uid="{5EEDAFB3-3816-4719-81C1-E37F7EB1AD2D}"/>
    <cellStyle name="Comma 7 3 3 2 3 2" xfId="23520" xr:uid="{E573AB98-AD4A-459E-AB33-7B49F72ACA31}"/>
    <cellStyle name="Comma 7 3 3 2 3 2 2" xfId="16013" xr:uid="{8DCE33C8-F510-47EE-9CBB-583A8C1DDC1E}"/>
    <cellStyle name="Comma 7 3 3 2 3 2 2 2" xfId="55464" xr:uid="{7387A1DC-AB83-49F9-BF11-5D84B693D563}"/>
    <cellStyle name="Comma 7 3 3 2 3 2 2 3" xfId="42849" xr:uid="{D5A7F418-8F5D-428E-B77A-71093E1FA36D}"/>
    <cellStyle name="Comma 7 3 3 2 3 2 3" xfId="9427" xr:uid="{76BCB431-FAA6-4FE8-9044-9AB4AF8DE8EE}"/>
    <cellStyle name="Comma 7 3 3 2 3 2 3 2" xfId="49186" xr:uid="{62674EBB-6266-4E78-B4B1-C6D1B74BC5E2}"/>
    <cellStyle name="Comma 7 3 3 2 3 2 4" xfId="30097" xr:uid="{7C022D9E-8B3C-409E-8990-4DB33BAC85DB}"/>
    <cellStyle name="Comma 7 3 3 2 3 2 5" xfId="36559" xr:uid="{7F869166-8506-4DDC-93AD-0F87D133577D}"/>
    <cellStyle name="Comma 7 3 3 2 3 3" xfId="19509" xr:uid="{F3DB2CFE-9BCB-4309-969A-4900243040D9}"/>
    <cellStyle name="Comma 7 3 3 2 3 3 2" xfId="51967" xr:uid="{018FE6BF-7746-4920-8E38-095B1BBD3583}"/>
    <cellStyle name="Comma 7 3 3 2 3 3 3" xfId="39352" xr:uid="{47B32059-97C8-427C-B3AD-5B99DE88AAE0}"/>
    <cellStyle name="Comma 7 3 3 2 3 4" xfId="12923" xr:uid="{528D2379-B117-4D89-9558-CCC060BAFDEB}"/>
    <cellStyle name="Comma 7 3 3 2 3 4 2" xfId="45689" xr:uid="{5BE8057D-86B8-4920-99F8-6DE42B2E797B}"/>
    <cellStyle name="Comma 7 3 3 2 3 5" xfId="6336" xr:uid="{893715B9-B3C2-4383-8F88-EE1C73E55706}"/>
    <cellStyle name="Comma 7 3 3 2 3 6" xfId="33062" xr:uid="{0A513486-BC58-4582-9C28-5B13A79D2143}"/>
    <cellStyle name="Comma 7 3 3 2 4" xfId="24396" xr:uid="{F209DEC5-D148-48F8-B636-64B18656815E}"/>
    <cellStyle name="Comma 7 3 3 2 4 2" xfId="16889" xr:uid="{8AF4EB65-C4AB-4B29-BD7C-1089879F94E2}"/>
    <cellStyle name="Comma 7 3 3 2 4 2 2" xfId="54588" xr:uid="{FC840424-2A22-4437-B9C4-B0D957B6E599}"/>
    <cellStyle name="Comma 7 3 3 2 4 2 3" xfId="41973" xr:uid="{6D928981-5238-4E4F-A9CC-A62AE7B3CCF0}"/>
    <cellStyle name="Comma 7 3 3 2 4 3" xfId="10303" xr:uid="{A6839CEC-8EF3-4323-AA7D-A597A1CC8741}"/>
    <cellStyle name="Comma 7 3 3 2 4 3 2" xfId="48310" xr:uid="{95F99A0C-15DC-44B9-A475-E7821F5DE9CF}"/>
    <cellStyle name="Comma 7 3 3 2 4 4" xfId="6155" xr:uid="{13DF0D67-C8BA-4212-B319-311F8951D0D8}"/>
    <cellStyle name="Comma 7 3 3 2 4 5" xfId="35683" xr:uid="{B57D4406-52B1-4AF4-B0D0-ED691263216D}"/>
    <cellStyle name="Comma 7 3 3 2 5" xfId="20383" xr:uid="{589C4CC6-6E45-4739-A725-DF67052583D0}"/>
    <cellStyle name="Comma 7 3 3 2 5 2" xfId="51091" xr:uid="{E7476D1E-C618-482F-A984-2D0DCF115F4E}"/>
    <cellStyle name="Comma 7 3 3 2 5 3" xfId="38476" xr:uid="{DC748769-3FAD-4E65-8919-1B73D7E30A91}"/>
    <cellStyle name="Comma 7 3 3 2 6" xfId="13797" xr:uid="{068ADA68-0F0B-443C-AB80-42F12D923881}"/>
    <cellStyle name="Comma 7 3 3 2 6 2" xfId="44813" xr:uid="{1C08BEF4-DDD5-44E2-9E41-E5726B0FBC51}"/>
    <cellStyle name="Comma 7 3 3 2 7" xfId="7210" xr:uid="{5DAC7863-7DF3-464D-837F-664D417A56D7}"/>
    <cellStyle name="Comma 7 3 3 2 7 2" xfId="56587" xr:uid="{29B12B28-E80F-4F0C-9C16-8932387BB2E8}"/>
    <cellStyle name="Comma 7 3 3 2 8" xfId="32186" xr:uid="{6850B9F5-456A-4977-A0A6-20F133EE82E8}"/>
    <cellStyle name="Comma 7 3 3 2 9" xfId="27890" xr:uid="{EEAF9F31-D1EE-423A-94C1-2E9D0B47AA8C}"/>
    <cellStyle name="Comma 7 3 3 3" xfId="26601" xr:uid="{97700E18-0880-4B1B-B9B9-D32B3F876B02}"/>
    <cellStyle name="Comma 7 3 3 3 2" xfId="23104" xr:uid="{3DDC1C2A-33E0-4EDA-BAF3-D8B136D38778}"/>
    <cellStyle name="Comma 7 3 3 3 2 2" xfId="15597" xr:uid="{AAFDEECE-6F9F-4B63-8F7D-021F805F3EF6}"/>
    <cellStyle name="Comma 7 3 3 3 2 2 2" xfId="55880" xr:uid="{6E335E38-E8FA-4063-B966-7E28FAB1125D}"/>
    <cellStyle name="Comma 7 3 3 3 2 2 3" xfId="43265" xr:uid="{37413095-8B2B-4D85-86FF-48E73AC20FAD}"/>
    <cellStyle name="Comma 7 3 3 3 2 3" xfId="9011" xr:uid="{7FF48484-157E-4A0E-9FFA-8C9DA9E241EB}"/>
    <cellStyle name="Comma 7 3 3 3 2 3 2" xfId="49602" xr:uid="{679C836D-E1E9-482C-ABE5-5BB712945652}"/>
    <cellStyle name="Comma 7 3 3 3 2 4" xfId="30513" xr:uid="{1F1FD64F-EC42-40C2-BF5B-6D37D1AEE42E}"/>
    <cellStyle name="Comma 7 3 3 3 2 5" xfId="36975" xr:uid="{8AA10553-0320-4399-872B-D1915A0C0C69}"/>
    <cellStyle name="Comma 7 3 3 3 3" xfId="25723" xr:uid="{2386ED62-33F7-4DFD-841D-A81BE52EBD34}"/>
    <cellStyle name="Comma 7 3 3 3 3 2" xfId="18216" xr:uid="{8639D6B7-19C6-416C-8383-71BC54E8624A}"/>
    <cellStyle name="Comma 7 3 3 3 3 2 2" xfId="53261" xr:uid="{FCB9FBC8-FADE-46F0-B80D-7386D06BBCB3}"/>
    <cellStyle name="Comma 7 3 3 3 3 2 3" xfId="40646" xr:uid="{A6A196A7-69AA-44DD-851E-310F10585035}"/>
    <cellStyle name="Comma 7 3 3 3 3 3" xfId="11630" xr:uid="{E65F9C0F-4C9B-4C4F-AD3C-E6501AFF4AD7}"/>
    <cellStyle name="Comma 7 3 3 3 3 3 2" xfId="46983" xr:uid="{605128BC-C680-4512-BECD-43574ECBB6F9}"/>
    <cellStyle name="Comma 7 3 3 3 3 4" xfId="4828" xr:uid="{91B2266D-C450-432E-901A-98FFDE37D131}"/>
    <cellStyle name="Comma 7 3 3 3 3 5" xfId="34356" xr:uid="{C073C5B7-7A13-4ACE-87B7-903B1BE24526}"/>
    <cellStyle name="Comma 7 3 3 3 4" xfId="19093" xr:uid="{03860595-54B2-47C1-AB94-F2AB4BF64336}"/>
    <cellStyle name="Comma 7 3 3 3 4 2" xfId="52383" xr:uid="{BA1891F6-5E50-43AB-8C27-342F725CA314}"/>
    <cellStyle name="Comma 7 3 3 3 4 3" xfId="39768" xr:uid="{4652357D-A243-476D-A275-2E537EDD07A5}"/>
    <cellStyle name="Comma 7 3 3 3 5" xfId="12507" xr:uid="{B8B2D35E-6E9C-402D-8080-9181D4AC11DC}"/>
    <cellStyle name="Comma 7 3 3 3 5 2" xfId="46105" xr:uid="{7871D6E2-77F1-4306-A7DD-07EC5FA50A72}"/>
    <cellStyle name="Comma 7 3 3 3 6" xfId="3951" xr:uid="{63B12BEF-E12C-4DC8-9F3C-C89D3BD8F8D1}"/>
    <cellStyle name="Comma 7 3 3 3 7" xfId="33478" xr:uid="{E45ACE1C-1AE4-467A-A033-A462AE6CA848}"/>
    <cellStyle name="Comma 7 3 3 4" xfId="27451" xr:uid="{D1EAD5CC-34F1-4554-A891-1F1EAACD4AF8}"/>
    <cellStyle name="Comma 7 3 3 4 2" xfId="23954" xr:uid="{1C6BB271-1F6F-4E77-883F-CFFC2707DD7C}"/>
    <cellStyle name="Comma 7 3 3 4 2 2" xfId="16447" xr:uid="{BA54422B-6503-461A-9B2B-85D463C5AEDB}"/>
    <cellStyle name="Comma 7 3 3 4 2 2 2" xfId="55030" xr:uid="{F71CBF72-FA3C-4F8F-8BB5-F749A2E47520}"/>
    <cellStyle name="Comma 7 3 3 4 2 2 3" xfId="42415" xr:uid="{DE3D97F5-BD10-49AC-96F1-74B4CA878C77}"/>
    <cellStyle name="Comma 7 3 3 4 2 3" xfId="9861" xr:uid="{ADBC75E5-353E-45B7-822E-9A934DF90974}"/>
    <cellStyle name="Comma 7 3 3 4 2 3 2" xfId="48752" xr:uid="{C8D35804-DD10-4CCC-879D-0723BD552101}"/>
    <cellStyle name="Comma 7 3 3 4 2 4" xfId="29663" xr:uid="{5CEC646D-623C-42F3-965E-FE4A43765141}"/>
    <cellStyle name="Comma 7 3 3 4 2 5" xfId="36125" xr:uid="{197D8FFF-CE42-4D76-9761-C41DBFB8ECBA}"/>
    <cellStyle name="Comma 7 3 3 4 3" xfId="19943" xr:uid="{3BB94884-60CA-4EE5-A871-32A2DDCC517D}"/>
    <cellStyle name="Comma 7 3 3 4 3 2" xfId="51533" xr:uid="{1FC144A6-995A-4743-A95F-480960A06C5B}"/>
    <cellStyle name="Comma 7 3 3 4 3 3" xfId="38918" xr:uid="{6592BCF2-D765-469B-899A-A50039287AC5}"/>
    <cellStyle name="Comma 7 3 3 4 4" xfId="13357" xr:uid="{F99A19D2-440E-4B25-A121-35564DA0C5F9}"/>
    <cellStyle name="Comma 7 3 3 4 4 2" xfId="45255" xr:uid="{A282F72D-C3F4-4220-A272-FE47538992D6}"/>
    <cellStyle name="Comma 7 3 3 4 5" xfId="6770" xr:uid="{BEC18EC1-6A20-47B6-BBEA-4A546B473573}"/>
    <cellStyle name="Comma 7 3 3 4 6" xfId="32628" xr:uid="{2E4CFF62-6073-4398-B81B-614B1EDADA26}"/>
    <cellStyle name="Comma 7 3 3 5" xfId="24838" xr:uid="{0D7D6585-D8EB-46F3-B157-FA2540050FC3}"/>
    <cellStyle name="Comma 7 3 3 5 2" xfId="17331" xr:uid="{FEBC560E-06DD-43B6-8E4A-6800FAA44A97}"/>
    <cellStyle name="Comma 7 3 3 5 2 2" xfId="54146" xr:uid="{0BFC977C-E1F2-4AD0-BF7E-EE9D6B04F16D}"/>
    <cellStyle name="Comma 7 3 3 5 2 3" xfId="41531" xr:uid="{2C919961-2ABB-49F7-9221-30A2CCCAF084}"/>
    <cellStyle name="Comma 7 3 3 5 3" xfId="10745" xr:uid="{1A473DB5-8BDF-4898-9836-89CB7EF9CD27}"/>
    <cellStyle name="Comma 7 3 3 5 3 2" xfId="47868" xr:uid="{CF079A5E-9381-413F-972F-CE51CCEF3E4F}"/>
    <cellStyle name="Comma 7 3 3 5 4" xfId="5713" xr:uid="{8C023983-E48A-4080-9A22-C59E7D469C5D}"/>
    <cellStyle name="Comma 7 3 3 5 5" xfId="35241" xr:uid="{32C96F73-9459-4DBA-B91E-594943C595B3}"/>
    <cellStyle name="Comma 7 3 3 6" xfId="20823" xr:uid="{BD3A7BA8-A148-468E-82E7-99666802D4AE}"/>
    <cellStyle name="Comma 7 3 3 6 2" xfId="50649" xr:uid="{9A07E060-EF68-46F8-B616-152C30B9623C}"/>
    <cellStyle name="Comma 7 3 3 6 3" xfId="38034" xr:uid="{A2D5F030-4042-48B6-93B2-BC4350ED928B}"/>
    <cellStyle name="Comma 7 3 3 7" xfId="14237" xr:uid="{32BD1BB3-5A0A-49A4-8426-3AC9AD8F4592}"/>
    <cellStyle name="Comma 7 3 3 7 2" xfId="44343" xr:uid="{EBAB2FD0-768A-44B5-8508-A913E3FE58C5}"/>
    <cellStyle name="Comma 7 3 3 8" xfId="7650" xr:uid="{DC9FB588-449C-4B64-8F80-6CFBF2A372BA}"/>
    <cellStyle name="Comma 7 3 3 8 2" xfId="56528" xr:uid="{978A5D11-EBD4-43F5-ACC9-42824F9A70E9}"/>
    <cellStyle name="Comma 7 3 3 9" xfId="31741" xr:uid="{F7356D02-E60E-422F-A99D-54CC7C47F8A5}"/>
    <cellStyle name="Comma 7 3 4" xfId="1051" xr:uid="{865D7B61-DB0E-4619-830E-5601A8C444F4}"/>
    <cellStyle name="Comma 7 3 4 2" xfId="26314" xr:uid="{149D0860-6727-4DA4-890C-7D70449D5815}"/>
    <cellStyle name="Comma 7 3 4 2 2" xfId="22816" xr:uid="{B05E822B-6DCB-4E18-A1BA-E3F067DC0A2E}"/>
    <cellStyle name="Comma 7 3 4 2 2 2" xfId="15309" xr:uid="{E1183376-2CFB-40AB-8EDE-3127F470BD01}"/>
    <cellStyle name="Comma 7 3 4 2 2 2 2" xfId="56168" xr:uid="{FAFA71FC-0C4C-4D3D-9F1C-C378F0954697}"/>
    <cellStyle name="Comma 7 3 4 2 2 2 3" xfId="43553" xr:uid="{625EEAAB-97F5-49F9-AF56-68B6591C036C}"/>
    <cellStyle name="Comma 7 3 4 2 2 3" xfId="8723" xr:uid="{4FFF4503-DF64-484E-B87F-18981ACF7544}"/>
    <cellStyle name="Comma 7 3 4 2 2 3 2" xfId="49890" xr:uid="{A428D5D2-4DB6-4DD9-A251-A5873D13E3EA}"/>
    <cellStyle name="Comma 7 3 4 2 2 4" xfId="30801" xr:uid="{CF380F86-3AEB-4F83-A651-105C71B0827B}"/>
    <cellStyle name="Comma 7 3 4 2 2 5" xfId="37263" xr:uid="{71E14785-F61A-47A6-AD04-B62A1FB0341A}"/>
    <cellStyle name="Comma 7 3 4 2 3" xfId="25434" xr:uid="{6D399419-F37F-4545-8108-DF2829922913}"/>
    <cellStyle name="Comma 7 3 4 2 3 2" xfId="17927" xr:uid="{593FB98F-2436-4AC2-803C-1FA668F93B91}"/>
    <cellStyle name="Comma 7 3 4 2 3 2 2" xfId="53550" xr:uid="{C7E21199-B30D-4257-9018-B60C782BEF82}"/>
    <cellStyle name="Comma 7 3 4 2 3 2 3" xfId="40935" xr:uid="{6B08EB39-AA5C-4705-8973-1640887498BD}"/>
    <cellStyle name="Comma 7 3 4 2 3 3" xfId="11341" xr:uid="{460A91AC-2EDB-4011-9280-E3442D3350D2}"/>
    <cellStyle name="Comma 7 3 4 2 3 3 2" xfId="47272" xr:uid="{62FEEEBD-550A-4A02-9DD6-A567DAFA8CB9}"/>
    <cellStyle name="Comma 7 3 4 2 3 4" xfId="5117" xr:uid="{CEEC8350-5DA3-425E-B5E3-9B5FB65292A3}"/>
    <cellStyle name="Comma 7 3 4 2 3 5" xfId="34645" xr:uid="{70BFB0DB-8CE6-4E00-90AB-A6B58AA2F8D1}"/>
    <cellStyle name="Comma 7 3 4 2 4" xfId="18806" xr:uid="{780E7A31-4AA3-402E-832A-F2CA47E56CF7}"/>
    <cellStyle name="Comma 7 3 4 2 4 2" xfId="52671" xr:uid="{F37E72DF-2DB7-4C14-9F54-AD02A88EEB19}"/>
    <cellStyle name="Comma 7 3 4 2 4 3" xfId="40056" xr:uid="{DC356B6F-77EA-473A-986C-A06A7F0A5DBD}"/>
    <cellStyle name="Comma 7 3 4 2 5" xfId="12220" xr:uid="{AEA4B469-00F1-4165-BB97-4F6475D3C73A}"/>
    <cellStyle name="Comma 7 3 4 2 5 2" xfId="46393" xr:uid="{D6864DC9-9AC4-4CA4-A908-F8035B7A4BAF}"/>
    <cellStyle name="Comma 7 3 4 2 6" xfId="4238" xr:uid="{92A423FC-1F10-4C55-B96E-5FF8F1E5337D}"/>
    <cellStyle name="Comma 7 3 4 2 7" xfId="33766" xr:uid="{BF70322A-AA8C-40E1-8063-0F114514A1CE}"/>
    <cellStyle name="Comma 7 3 4 3" xfId="27168" xr:uid="{7D4B0C34-F5B4-42B3-BC26-3829D02472A7}"/>
    <cellStyle name="Comma 7 3 4 3 2" xfId="23671" xr:uid="{34820616-1F50-48AD-98D8-D0916A1A3837}"/>
    <cellStyle name="Comma 7 3 4 3 2 2" xfId="16164" xr:uid="{7C46C053-1CA7-4E34-8801-D0246498A244}"/>
    <cellStyle name="Comma 7 3 4 3 2 2 2" xfId="55313" xr:uid="{0B59C7E9-EC54-46B1-818E-DC99CFA4178E}"/>
    <cellStyle name="Comma 7 3 4 3 2 2 3" xfId="42698" xr:uid="{1583D9D4-5693-4CA7-B85E-A3A31AC77CD1}"/>
    <cellStyle name="Comma 7 3 4 3 2 3" xfId="9578" xr:uid="{30501EDB-445D-456E-919A-FAD4A7A9434E}"/>
    <cellStyle name="Comma 7 3 4 3 2 3 2" xfId="49035" xr:uid="{C827CE68-B8DB-4545-A758-20DCD74442D2}"/>
    <cellStyle name="Comma 7 3 4 3 2 4" xfId="29946" xr:uid="{1191EB6B-BA36-452F-92F0-16208F8358CD}"/>
    <cellStyle name="Comma 7 3 4 3 2 5" xfId="36408" xr:uid="{C312F999-9DA2-4144-8FF0-31EE1DA23E1A}"/>
    <cellStyle name="Comma 7 3 4 3 3" xfId="19660" xr:uid="{EA8916E8-30B4-4E17-8BEF-62DE335CDCED}"/>
    <cellStyle name="Comma 7 3 4 3 3 2" xfId="51816" xr:uid="{A2BAF33E-DAB7-4346-B415-3AAC2C34C94E}"/>
    <cellStyle name="Comma 7 3 4 3 3 3" xfId="39201" xr:uid="{0FB958CA-CCD0-47EC-AA48-71FF98A5F4BC}"/>
    <cellStyle name="Comma 7 3 4 3 4" xfId="13074" xr:uid="{DA0B3633-B4F3-4B0A-922C-8FEC5D38BB6C}"/>
    <cellStyle name="Comma 7 3 4 3 4 2" xfId="45538" xr:uid="{C7B48B80-0694-471F-BC04-9E0FCF6E33A9}"/>
    <cellStyle name="Comma 7 3 4 3 5" xfId="6487" xr:uid="{8502DAE2-D69E-4D99-AD9E-7AB70230EF93}"/>
    <cellStyle name="Comma 7 3 4 3 6" xfId="32911" xr:uid="{2CA56752-4E94-4F1F-A2DE-9CF9177AF54C}"/>
    <cellStyle name="Comma 7 3 4 4" xfId="24549" xr:uid="{9708305B-5622-4EE1-9427-0854474784B2}"/>
    <cellStyle name="Comma 7 3 4 4 2" xfId="17042" xr:uid="{F29C553B-5A23-4A2E-8739-24CD6BDC9DCA}"/>
    <cellStyle name="Comma 7 3 4 4 2 2" xfId="54435" xr:uid="{760BB98C-75E7-4917-9304-2D79D79647D4}"/>
    <cellStyle name="Comma 7 3 4 4 2 3" xfId="41820" xr:uid="{965DB99F-CC1C-4A66-AF72-11BDC7FDDEF6}"/>
    <cellStyle name="Comma 7 3 4 4 3" xfId="10456" xr:uid="{AAB249E3-B5F1-45FD-845D-5450F969C874}"/>
    <cellStyle name="Comma 7 3 4 4 3 2" xfId="48157" xr:uid="{55B0B9D6-B995-4F34-B807-AEBB798EA0A9}"/>
    <cellStyle name="Comma 7 3 4 4 4" xfId="6002" xr:uid="{806BCA24-F8EF-40B1-A219-0A413AA138C1}"/>
    <cellStyle name="Comma 7 3 4 4 5" xfId="35530" xr:uid="{BB27EBE2-39DF-4EB6-8FAF-5F88290677B8}"/>
    <cellStyle name="Comma 7 3 4 5" xfId="20536" xr:uid="{E96E337B-6A0E-4C88-8BCC-83BEB6408C8A}"/>
    <cellStyle name="Comma 7 3 4 5 2" xfId="50938" xr:uid="{743B218F-E382-454B-B686-EA94D8A6C650}"/>
    <cellStyle name="Comma 7 3 4 5 3" xfId="38323" xr:uid="{4DC73596-6E2A-486F-ADDD-79225E461B7D}"/>
    <cellStyle name="Comma 7 3 4 6" xfId="13950" xr:uid="{CCFC4D99-199F-408E-9E44-22F5BB5C30D8}"/>
    <cellStyle name="Comma 7 3 4 6 2" xfId="44660" xr:uid="{1A649F67-2FB5-40CC-B037-DA9EEB2B7D62}"/>
    <cellStyle name="Comma 7 3 4 7" xfId="7363" xr:uid="{8550FF32-D59B-4EC9-8413-7686F3E7892E}"/>
    <cellStyle name="Comma 7 3 4 8" xfId="32033" xr:uid="{3AC94E12-6456-44FF-A3F8-E52F60214803}"/>
    <cellStyle name="Comma 7 3 4 9" xfId="28045" xr:uid="{582EDF9B-E59E-4BA2-87A4-90DE0CB35C97}"/>
    <cellStyle name="Comma 7 3 5" xfId="26752" xr:uid="{02BE4A39-02E1-4FD0-90C4-91BDC8A927A7}"/>
    <cellStyle name="Comma 7 3 5 2" xfId="23255" xr:uid="{4792F8BC-744E-4C0A-BD42-0B3EEC6D768F}"/>
    <cellStyle name="Comma 7 3 5 2 2" xfId="15748" xr:uid="{EC4CF215-FFE9-4F11-85C7-401EB56B8321}"/>
    <cellStyle name="Comma 7 3 5 2 2 2" xfId="55729" xr:uid="{0AF1D5B4-03C4-41C2-9E25-560D9A77E675}"/>
    <cellStyle name="Comma 7 3 5 2 2 3" xfId="43114" xr:uid="{755D42B4-A148-4588-8BBB-165EE03E1E82}"/>
    <cellStyle name="Comma 7 3 5 2 3" xfId="9162" xr:uid="{7D4A771B-33C9-4258-B9E9-995A8D2D00D4}"/>
    <cellStyle name="Comma 7 3 5 2 3 2" xfId="49451" xr:uid="{E2357D83-386E-441A-8AF4-A9485F76C316}"/>
    <cellStyle name="Comma 7 3 5 2 4" xfId="30362" xr:uid="{936DCD80-DD61-49DA-845E-1506F42D22CB}"/>
    <cellStyle name="Comma 7 3 5 2 5" xfId="36824" xr:uid="{4F42CC8A-7B0E-40F4-A260-D9A662DB1351}"/>
    <cellStyle name="Comma 7 3 5 3" xfId="25877" xr:uid="{A5765B2C-99FB-4049-96EC-A2317D0BA2C0}"/>
    <cellStyle name="Comma 7 3 5 3 2" xfId="18370" xr:uid="{65AB9AA2-59D1-4099-88D0-88BC3021C60C}"/>
    <cellStyle name="Comma 7 3 5 3 2 2" xfId="53107" xr:uid="{4CEBC32A-56CD-4B8D-9498-585D39FB8B16}"/>
    <cellStyle name="Comma 7 3 5 3 2 3" xfId="40492" xr:uid="{CB5D59A2-9A5A-45F8-891C-4DC1978B8B88}"/>
    <cellStyle name="Comma 7 3 5 3 3" xfId="11784" xr:uid="{1845243A-8E3E-4857-8179-0C12B1786CB0}"/>
    <cellStyle name="Comma 7 3 5 3 3 2" xfId="46829" xr:uid="{BA859D53-3C7A-4BC0-ABBA-B387EBDE180F}"/>
    <cellStyle name="Comma 7 3 5 3 4" xfId="4674" xr:uid="{EA040FDE-BE29-4D2F-AC8C-F31542776426}"/>
    <cellStyle name="Comma 7 3 5 3 5" xfId="34202" xr:uid="{B5C32338-B89F-4913-9197-C61FBC1E6874}"/>
    <cellStyle name="Comma 7 3 5 4" xfId="19244" xr:uid="{FE9AF9B1-CB82-46BC-9E9E-940836289905}"/>
    <cellStyle name="Comma 7 3 5 4 2" xfId="52232" xr:uid="{32883058-DBAD-41F7-A716-2E6A251945E7}"/>
    <cellStyle name="Comma 7 3 5 4 3" xfId="39617" xr:uid="{DCF783D8-EF41-4588-966A-3EB2273C21C6}"/>
    <cellStyle name="Comma 7 3 5 5" xfId="12658" xr:uid="{CF3ACA20-B7AE-4014-9FA5-77F69967AD1A}"/>
    <cellStyle name="Comma 7 3 5 5 2" xfId="45954" xr:uid="{A026E8B4-44DF-47EB-A994-99698087E712}"/>
    <cellStyle name="Comma 7 3 5 6" xfId="3800" xr:uid="{EEC7B794-6A23-4BF5-875B-14F860C09CC6}"/>
    <cellStyle name="Comma 7 3 5 7" xfId="33327" xr:uid="{73086ED7-9AD0-4E84-8F26-664AA96566D8}"/>
    <cellStyle name="Comma 7 3 6" xfId="27602" xr:uid="{D2693183-484D-4B5F-822D-D41F21C5D037}"/>
    <cellStyle name="Comma 7 3 6 2" xfId="24105" xr:uid="{9C564AA5-074B-4F0D-A411-75B010A29736}"/>
    <cellStyle name="Comma 7 3 6 2 2" xfId="16598" xr:uid="{75639EA6-E0C7-43D9-B4D4-27F6F17B7A9D}"/>
    <cellStyle name="Comma 7 3 6 2 2 2" xfId="54879" xr:uid="{48424094-7EB7-437C-B947-56F33F684AD7}"/>
    <cellStyle name="Comma 7 3 6 2 2 3" xfId="42264" xr:uid="{7B67DC93-5250-42E8-A874-376DC0EFEA5F}"/>
    <cellStyle name="Comma 7 3 6 2 3" xfId="10012" xr:uid="{EFFC99A5-8552-42F9-9F42-13B3E3D9BDD3}"/>
    <cellStyle name="Comma 7 3 6 2 3 2" xfId="48601" xr:uid="{CF8F73F5-DC2B-4D67-9A34-0FE3E46B7244}"/>
    <cellStyle name="Comma 7 3 6 2 4" xfId="29512" xr:uid="{9BD22805-7560-4F5F-9498-0B4E9A7127F8}"/>
    <cellStyle name="Comma 7 3 6 2 5" xfId="35974" xr:uid="{D6FB3C5E-1343-4063-9105-4FE4D43EE338}"/>
    <cellStyle name="Comma 7 3 6 3" xfId="20094" xr:uid="{C04801D7-2DBB-4CD2-83A0-D3B1F758D608}"/>
    <cellStyle name="Comma 7 3 6 3 2" xfId="51382" xr:uid="{81FCEA30-5DB0-4B6F-B4A3-C3032E20F271}"/>
    <cellStyle name="Comma 7 3 6 3 3" xfId="38767" xr:uid="{3CB5BBDA-B2DA-429F-9A15-0D88C9466F6F}"/>
    <cellStyle name="Comma 7 3 6 4" xfId="13508" xr:uid="{94D31E2F-DCD2-4951-8BC6-2E3B3756D105}"/>
    <cellStyle name="Comma 7 3 6 4 2" xfId="45104" xr:uid="{43D7D700-A112-4255-81B0-D758310E3107}"/>
    <cellStyle name="Comma 7 3 6 5" xfId="6921" xr:uid="{FA88708A-2C50-46B4-8AB5-66C589A9CA8E}"/>
    <cellStyle name="Comma 7 3 6 6" xfId="32477" xr:uid="{86D1928C-76E6-43B2-93B8-2F7067386EEB}"/>
    <cellStyle name="Comma 7 3 7" xfId="24992" xr:uid="{038CC3D8-AC55-4CAC-9A75-2E21280A5DF4}"/>
    <cellStyle name="Comma 7 3 7 2" xfId="17485" xr:uid="{C6DCBB2D-EFE8-4C4F-8B56-0549C415EC29}"/>
    <cellStyle name="Comma 7 3 7 2 2" xfId="53992" xr:uid="{378AF0F8-CD29-4864-A16B-41467A82C7C8}"/>
    <cellStyle name="Comma 7 3 7 2 3" xfId="41377" xr:uid="{9C431902-320B-404A-8A9C-2F147213BE99}"/>
    <cellStyle name="Comma 7 3 7 3" xfId="10899" xr:uid="{75381FAD-E109-4A1A-A9A4-931E05CECC7D}"/>
    <cellStyle name="Comma 7 3 7 3 2" xfId="47714" xr:uid="{E5989A88-C11F-4E8A-BFC1-D39A6F915177}"/>
    <cellStyle name="Comma 7 3 7 4" xfId="5559" xr:uid="{02BBF9AC-29B8-4527-95C2-85C192C02269}"/>
    <cellStyle name="Comma 7 3 7 5" xfId="35087" xr:uid="{6F26EE63-CB28-4AE8-82BD-0A73C8C4D392}"/>
    <cellStyle name="Comma 7 3 8" xfId="22480" xr:uid="{1796540D-CD54-4F5A-9D8F-7D3F3BE4FC19}"/>
    <cellStyle name="Comma 7 3 8 2" xfId="14973" xr:uid="{B22EADB8-D9D8-4AD1-9174-83D9443E8265}"/>
    <cellStyle name="Comma 7 3 8 2 2" xfId="56504" xr:uid="{7ADA846F-D6AD-422C-BC3A-87A06A0FBE3E}"/>
    <cellStyle name="Comma 7 3 8 2 3" xfId="43889" xr:uid="{B2F3CE6B-B603-4DE2-AF0C-5E4A5E8506D9}"/>
    <cellStyle name="Comma 7 3 8 3" xfId="8387" xr:uid="{4F5AFEAE-1C57-4115-BA6A-26DD540EE5AB}"/>
    <cellStyle name="Comma 7 3 8 3 2" xfId="50226" xr:uid="{FC9081F0-8CC5-4C45-B2B4-9DA01F22B3B7}"/>
    <cellStyle name="Comma 7 3 8 4" xfId="31137" xr:uid="{9DB67DAB-E2E4-4144-AADD-C1BDF2895AB6}"/>
    <cellStyle name="Comma 7 3 8 5" xfId="37599" xr:uid="{C5376163-4678-4753-B658-803FAC0D7594}"/>
    <cellStyle name="Comma 7 3 9" xfId="28599" xr:uid="{F7CD4B69-9C18-47CD-B611-C6249ECCA861}"/>
    <cellStyle name="Comma 7 3 9 2" xfId="20977" xr:uid="{56570ADA-A461-4D45-B45E-9160739777A1}"/>
    <cellStyle name="Comma 7 3 9 2 2" xfId="50347" xr:uid="{786EC8AB-41EE-4C0D-A1EB-564095A36450}"/>
    <cellStyle name="Comma 7 3 9 3" xfId="14391" xr:uid="{F318AD5B-944D-48AD-8E4B-EA9C0E3890C7}"/>
    <cellStyle name="Comma 7 3 9 4" xfId="7804" xr:uid="{7B114A19-02F2-4C72-865B-A9FC43E61EF5}"/>
    <cellStyle name="Comma 7 3 9 5" xfId="37724" xr:uid="{24651534-A9DA-4CBD-ACA1-983B6405FF68}"/>
    <cellStyle name="Comma 7 30" xfId="31351" xr:uid="{D9D6D7F8-67F3-44C6-9EFA-010EFFD6D0DF}"/>
    <cellStyle name="Comma 7 31" xfId="56835" xr:uid="{FF88AE88-54EF-4233-A51E-5B979F880E4F}"/>
    <cellStyle name="Comma 7 32" xfId="57030" xr:uid="{82CE8A13-2EEE-44B9-A7E2-CD09DA410858}"/>
    <cellStyle name="Comma 7 33" xfId="57084" xr:uid="{F848B427-7883-48E3-AD44-84215E4642F4}"/>
    <cellStyle name="Comma 7 34" xfId="1400" xr:uid="{F3008493-8908-46F7-81F3-7D0DA9C1A613}"/>
    <cellStyle name="Comma 7 35" xfId="57168" xr:uid="{2EBF27E6-8C9F-48AE-A4D9-4F32B656F4A2}"/>
    <cellStyle name="Comma 7 36" xfId="359" xr:uid="{528ED0C6-E62F-4E56-821A-56FC84C22723}"/>
    <cellStyle name="Comma 7 4" xfId="637" xr:uid="{E3A6F646-1A4C-42F7-A6A3-1B132F7A7208}"/>
    <cellStyle name="Comma 7 4 10" xfId="22037" xr:uid="{79E8C770-1D06-4591-889C-5F3FE4441E8D}"/>
    <cellStyle name="Comma 7 4 11" xfId="21146" xr:uid="{9CC2DF45-4CC0-47E2-A41A-B2ECDD7A25C3}"/>
    <cellStyle name="Comma 7 4 12" xfId="14560" xr:uid="{855D6D63-6252-43F7-ABC7-BB96480DC663}"/>
    <cellStyle name="Comma 7 4 13" xfId="7973" xr:uid="{AB9208A2-7A6F-4E7D-9CFA-30BF07FB5A40}"/>
    <cellStyle name="Comma 7 4 14" xfId="28817" xr:uid="{93035FEE-F6A7-490F-A5AA-B68B03C8219E}"/>
    <cellStyle name="Comma 7 4 15" xfId="31609" xr:uid="{F9BA48CC-12DF-4E50-AFD6-CE5CF766642F}"/>
    <cellStyle name="Comma 7 4 16" xfId="56921" xr:uid="{59FAB774-0D4F-42B9-A297-E44603CE9DF4}"/>
    <cellStyle name="Comma 7 4 17" xfId="56993" xr:uid="{1A42E6A2-3547-4AD7-89F7-06588A30621C}"/>
    <cellStyle name="Comma 7 4 18" xfId="57050" xr:uid="{DAB0E097-7C38-4EBC-9B06-9A426A0B6019}"/>
    <cellStyle name="Comma 7 4 19" xfId="57104" xr:uid="{BEEDC944-1BB9-498A-AE20-D99A7AC6FAEA}"/>
    <cellStyle name="Comma 7 4 2" xfId="796" xr:uid="{09B0D9F9-9F8B-4E16-82C5-B1F4EB73CCA5}"/>
    <cellStyle name="Comma 7 4 2 10" xfId="14294" xr:uid="{C39EE81E-4CB8-47F8-92A6-C5897A2587C1}"/>
    <cellStyle name="Comma 7 4 2 11" xfId="7707" xr:uid="{190E7016-639B-427B-B502-C1FE4B900147}"/>
    <cellStyle name="Comma 7 4 2 12" xfId="31684" xr:uid="{B05B601F-5399-4A0B-98AD-B576F1C4B168}"/>
    <cellStyle name="Comma 7 4 2 13" xfId="28438" xr:uid="{D4F4740A-86BB-487F-AF3B-EE3711734C1B}"/>
    <cellStyle name="Comma 7 4 2 2" xfId="1203" xr:uid="{876EE82A-B2D9-488C-A738-41404F324E17}"/>
    <cellStyle name="Comma 7 4 2 2 10" xfId="28283" xr:uid="{53E3EC7C-54E0-4FFE-9555-5747E70C66AB}"/>
    <cellStyle name="Comma 7 4 2 2 2" xfId="27793" xr:uid="{57799D4B-8DDE-42E8-B824-D56C0AD9C7C2}"/>
    <cellStyle name="Comma 7 4 2 2 2 2" xfId="26063" xr:uid="{AC41B8E0-DE15-4171-882F-60D8616F99BE}"/>
    <cellStyle name="Comma 7 4 2 2 2 2 2" xfId="22565" xr:uid="{B3EE7222-43A8-4031-A6D5-CA3F6717FEC2}"/>
    <cellStyle name="Comma 7 4 2 2 2 2 2 2" xfId="15058" xr:uid="{ADEF2F2D-1862-479C-8A9C-D1874736AA70}"/>
    <cellStyle name="Comma 7 4 2 2 2 2 2 2 2" xfId="56419" xr:uid="{55173691-DFD0-4082-A22E-778F9336AA7A}"/>
    <cellStyle name="Comma 7 4 2 2 2 2 2 2 3" xfId="43804" xr:uid="{ACA1BCC0-153C-4975-A233-ED1BDA3F655D}"/>
    <cellStyle name="Comma 7 4 2 2 2 2 2 3" xfId="8472" xr:uid="{CF08D797-B26D-4B44-A6A4-C54736F85AFA}"/>
    <cellStyle name="Comma 7 4 2 2 2 2 2 3 2" xfId="50141" xr:uid="{DFEB3202-B117-4798-96B4-8A7DC607EEDE}"/>
    <cellStyle name="Comma 7 4 2 2 2 2 2 4" xfId="31052" xr:uid="{1A0B17D8-F498-40E3-9C20-547143F96714}"/>
    <cellStyle name="Comma 7 4 2 2 2 2 2 5" xfId="37514" xr:uid="{417395FF-BB7F-4292-BE1D-8738907DCFD1}"/>
    <cellStyle name="Comma 7 4 2 2 2 2 3" xfId="25183" xr:uid="{0244718A-CCA3-46F3-BCBB-DFCFCBE4C056}"/>
    <cellStyle name="Comma 7 4 2 2 2 2 3 2" xfId="17676" xr:uid="{37F3E357-71A5-4B84-9FFE-4A6CE7696C9A}"/>
    <cellStyle name="Comma 7 4 2 2 2 2 3 2 2" xfId="53801" xr:uid="{A2843FED-48B7-49B2-AA5A-D02CD2D90A4E}"/>
    <cellStyle name="Comma 7 4 2 2 2 2 3 2 3" xfId="41186" xr:uid="{E5AD4DD2-4FEA-433F-902A-976E5FAF34D4}"/>
    <cellStyle name="Comma 7 4 2 2 2 2 3 3" xfId="11090" xr:uid="{D73F240A-19B7-40C7-8286-F3B47C5F3E46}"/>
    <cellStyle name="Comma 7 4 2 2 2 2 3 3 2" xfId="47523" xr:uid="{19363CB5-956E-41E2-B81A-29E09FF875E7}"/>
    <cellStyle name="Comma 7 4 2 2 2 2 3 4" xfId="5368" xr:uid="{7AC52445-C090-4C01-9BF7-A50245DC1A96}"/>
    <cellStyle name="Comma 7 4 2 2 2 2 3 5" xfId="34896" xr:uid="{1E8C78BC-2632-4B1A-820C-862277552965}"/>
    <cellStyle name="Comma 7 4 2 2 2 2 4" xfId="18555" xr:uid="{E66BC792-6283-4698-AB4A-92018EB4E3D0}"/>
    <cellStyle name="Comma 7 4 2 2 2 2 4 2" xfId="52922" xr:uid="{FFDF537E-C1F6-4465-94BC-2A3FA1EDA6EC}"/>
    <cellStyle name="Comma 7 4 2 2 2 2 4 3" xfId="40307" xr:uid="{27628E6E-AFF2-43DD-82DC-5E6291B9666F}"/>
    <cellStyle name="Comma 7 4 2 2 2 2 5" xfId="11969" xr:uid="{751B5C57-C43A-4091-8B9D-337F7265D73B}"/>
    <cellStyle name="Comma 7 4 2 2 2 2 5 2" xfId="46644" xr:uid="{7AE7A6CF-10C5-4736-AD27-7D6F02779FD3}"/>
    <cellStyle name="Comma 7 4 2 2 2 2 6" xfId="4489" xr:uid="{505F975F-316B-4233-83ED-248B1FD680B1}"/>
    <cellStyle name="Comma 7 4 2 2 2 2 7" xfId="34017" xr:uid="{71F28824-AB5D-436D-A5F0-C33B2CFB24FC}"/>
    <cellStyle name="Comma 7 4 2 2 2 3" xfId="26919" xr:uid="{1E3829DB-A181-4E79-B120-5DF09FE05D55}"/>
    <cellStyle name="Comma 7 4 2 2 2 3 2" xfId="23422" xr:uid="{DB583AE0-BFEE-4064-880A-DB5C02EFB52A}"/>
    <cellStyle name="Comma 7 4 2 2 2 3 2 2" xfId="15915" xr:uid="{4AC00C44-0DAC-4747-AF33-74596C2C1E35}"/>
    <cellStyle name="Comma 7 4 2 2 2 3 2 2 2" xfId="55562" xr:uid="{C57874E3-CD2D-432E-BD57-9F29A36DF9E7}"/>
    <cellStyle name="Comma 7 4 2 2 2 3 2 2 3" xfId="42947" xr:uid="{190E7667-054D-4500-B463-766DE71FBF53}"/>
    <cellStyle name="Comma 7 4 2 2 2 3 2 3" xfId="9329" xr:uid="{BEA61EF6-8033-4133-8AC1-48B4C4EFBAE2}"/>
    <cellStyle name="Comma 7 4 2 2 2 3 2 3 2" xfId="49284" xr:uid="{2F6496EF-D664-49F7-ABF7-670B499351A0}"/>
    <cellStyle name="Comma 7 4 2 2 2 3 2 4" xfId="30195" xr:uid="{91B33DA4-4345-4707-8300-01A419D8D6AA}"/>
    <cellStyle name="Comma 7 4 2 2 2 3 2 5" xfId="36657" xr:uid="{BDBB26EA-95EA-4BB3-9B60-13CE1FE92C56}"/>
    <cellStyle name="Comma 7 4 2 2 2 3 3" xfId="19411" xr:uid="{AFAB51DB-6874-47F5-A9AA-B04EA793BB93}"/>
    <cellStyle name="Comma 7 4 2 2 2 3 3 2" xfId="52065" xr:uid="{EE54F8E1-6A21-45B7-AB8E-337D3BD73C13}"/>
    <cellStyle name="Comma 7 4 2 2 2 3 3 3" xfId="39450" xr:uid="{8D2A875B-4ED5-4279-A859-6C9A005D24D0}"/>
    <cellStyle name="Comma 7 4 2 2 2 3 4" xfId="12825" xr:uid="{09614C46-04D4-4265-B2A5-A03747A56FC6}"/>
    <cellStyle name="Comma 7 4 2 2 2 3 4 2" xfId="45787" xr:uid="{C8D44CDE-8BDD-4DAF-89AC-6DEE0626D3F0}"/>
    <cellStyle name="Comma 7 4 2 2 2 3 5" xfId="3633" xr:uid="{AF473E5A-99D8-4D0F-9F4C-BA07BCEB1EC7}"/>
    <cellStyle name="Comma 7 4 2 2 2 3 6" xfId="33160" xr:uid="{DDA125F6-A5AF-43DD-A2F2-FF5A7941069B}"/>
    <cellStyle name="Comma 7 4 2 2 2 4" xfId="24298" xr:uid="{90FEB46D-268C-4CE3-AA5D-CEA4469DCF5D}"/>
    <cellStyle name="Comma 7 4 2 2 2 4 2" xfId="16791" xr:uid="{AD9E1772-625D-4E45-9E5C-2A147F972127}"/>
    <cellStyle name="Comma 7 4 2 2 2 4 2 2" xfId="54686" xr:uid="{2515DE6B-2C0F-4D9A-8691-D2594F04A214}"/>
    <cellStyle name="Comma 7 4 2 2 2 4 2 3" xfId="42071" xr:uid="{E10A5291-CEF3-4E8E-9DA8-68F7F7FB396B}"/>
    <cellStyle name="Comma 7 4 2 2 2 4 3" xfId="10205" xr:uid="{D8A87AFA-37B2-4AC0-B218-36FFD71CEFF2}"/>
    <cellStyle name="Comma 7 4 2 2 2 4 3 2" xfId="48408" xr:uid="{62184789-E3E4-4463-85EC-1018E14DD567}"/>
    <cellStyle name="Comma 7 4 2 2 2 4 4" xfId="29319" xr:uid="{1E8C3934-AF43-4912-A4EF-8F969BFE62FD}"/>
    <cellStyle name="Comma 7 4 2 2 2 4 5" xfId="35781" xr:uid="{A3750A74-6FC0-4AEB-8E19-27DC1C2E7B82}"/>
    <cellStyle name="Comma 7 4 2 2 2 5" xfId="20285" xr:uid="{5ABC0FF6-1CC7-4097-B016-DE4A8554F6B4}"/>
    <cellStyle name="Comma 7 4 2 2 2 5 2" xfId="51189" xr:uid="{22E06590-A105-4ED7-B2FF-2D545E9FD78A}"/>
    <cellStyle name="Comma 7 4 2 2 2 5 3" xfId="38574" xr:uid="{4DF4B8A1-6014-4B2C-AF8E-D09C0FAE7FAC}"/>
    <cellStyle name="Comma 7 4 2 2 2 6" xfId="13699" xr:uid="{BAD92421-6D63-4646-AA18-AD180BAD3573}"/>
    <cellStyle name="Comma 7 4 2 2 2 6 2" xfId="44911" xr:uid="{A2A669F4-5E5C-4D95-A641-A955FA064617}"/>
    <cellStyle name="Comma 7 4 2 2 2 7" xfId="7112" xr:uid="{1D3AF3A0-692E-4C39-9C69-0A17BE606BE1}"/>
    <cellStyle name="Comma 7 4 2 2 2 8" xfId="32284" xr:uid="{174F5835-1952-45B7-AC95-ACD7B40171B3}"/>
    <cellStyle name="Comma 7 4 2 2 3" xfId="26503" xr:uid="{482D0BD8-0554-4981-A70B-2DDDA7EDA527}"/>
    <cellStyle name="Comma 7 4 2 2 3 2" xfId="23006" xr:uid="{521B79E2-2796-484C-8937-FD98ED6EE07C}"/>
    <cellStyle name="Comma 7 4 2 2 3 2 2" xfId="15499" xr:uid="{EC6FD5FF-248E-4A2D-888D-8C1780C4EC61}"/>
    <cellStyle name="Comma 7 4 2 2 3 2 2 2" xfId="55978" xr:uid="{F1A3EADF-0796-4D39-ADB2-B81C5A48F199}"/>
    <cellStyle name="Comma 7 4 2 2 3 2 2 3" xfId="43363" xr:uid="{DE6B3693-9A92-4070-842D-18E2DAF62E47}"/>
    <cellStyle name="Comma 7 4 2 2 3 2 3" xfId="8913" xr:uid="{153626E6-AD15-4AD1-92B5-5A09944533F3}"/>
    <cellStyle name="Comma 7 4 2 2 3 2 3 2" xfId="49700" xr:uid="{5FF2DE0D-7479-4C8D-B689-3EF65BCA3709}"/>
    <cellStyle name="Comma 7 4 2 2 3 2 4" xfId="30611" xr:uid="{88CA997F-557E-4075-B3F4-AA0921A1CC38}"/>
    <cellStyle name="Comma 7 4 2 2 3 2 5" xfId="37073" xr:uid="{9899F5AD-569B-4167-B529-B356D3C429AE}"/>
    <cellStyle name="Comma 7 4 2 2 3 3" xfId="25625" xr:uid="{7D417AC2-F7CB-4E3D-B890-BBF1085FCE72}"/>
    <cellStyle name="Comma 7 4 2 2 3 3 2" xfId="18118" xr:uid="{7E076A34-69DD-42E5-BA4D-49C02230950A}"/>
    <cellStyle name="Comma 7 4 2 2 3 3 2 2" xfId="53359" xr:uid="{5B923F95-CBEA-48DF-B9B0-A3E8D2A917EA}"/>
    <cellStyle name="Comma 7 4 2 2 3 3 2 3" xfId="40744" xr:uid="{03914055-CED6-43ED-BB07-AA236D98513E}"/>
    <cellStyle name="Comma 7 4 2 2 3 3 3" xfId="11532" xr:uid="{4C229D84-732E-4358-AE4A-3521455C5CC9}"/>
    <cellStyle name="Comma 7 4 2 2 3 3 3 2" xfId="47081" xr:uid="{28AA3048-310D-4605-870F-EF6ED50E6E04}"/>
    <cellStyle name="Comma 7 4 2 2 3 3 4" xfId="4926" xr:uid="{ECE6BE10-BD26-4142-83D4-BCB520CA63D0}"/>
    <cellStyle name="Comma 7 4 2 2 3 3 5" xfId="34454" xr:uid="{655AF2D4-02A1-404D-A222-104C885A054B}"/>
    <cellStyle name="Comma 7 4 2 2 3 4" xfId="18995" xr:uid="{D5159C82-6605-4C63-BA74-E6514E6F4153}"/>
    <cellStyle name="Comma 7 4 2 2 3 4 2" xfId="52481" xr:uid="{F00273FB-CBF1-4ED9-AECC-A7E91F723679}"/>
    <cellStyle name="Comma 7 4 2 2 3 4 3" xfId="39866" xr:uid="{2B74350E-3890-4FE1-AB98-F81B25F30042}"/>
    <cellStyle name="Comma 7 4 2 2 3 5" xfId="12409" xr:uid="{B47B4AA6-826F-4C58-8831-3543B092BB28}"/>
    <cellStyle name="Comma 7 4 2 2 3 5 2" xfId="46203" xr:uid="{9A68CDEA-BEAB-4088-B6C0-3229A010E78C}"/>
    <cellStyle name="Comma 7 4 2 2 3 6" xfId="4049" xr:uid="{B61BC708-50EE-466E-9033-3DA5DAB96769}"/>
    <cellStyle name="Comma 7 4 2 2 3 7" xfId="33576" xr:uid="{FE16B5B2-BB46-46E8-96ED-B5DCBF259A3D}"/>
    <cellStyle name="Comma 7 4 2 2 4" xfId="27353" xr:uid="{434B1CBE-DC50-447E-BF57-60855F0F6BE0}"/>
    <cellStyle name="Comma 7 4 2 2 4 2" xfId="23856" xr:uid="{7D6D10A1-1488-4A24-A401-8C581ADF0DBD}"/>
    <cellStyle name="Comma 7 4 2 2 4 2 2" xfId="16349" xr:uid="{37DF56B5-73AE-4684-B31E-D20FCBF0EE66}"/>
    <cellStyle name="Comma 7 4 2 2 4 2 2 2" xfId="55128" xr:uid="{80D9B440-38C5-4391-BD8F-54105F33066D}"/>
    <cellStyle name="Comma 7 4 2 2 4 2 2 3" xfId="42513" xr:uid="{A3E14ABD-9553-4079-A818-4A53B9538718}"/>
    <cellStyle name="Comma 7 4 2 2 4 2 3" xfId="9763" xr:uid="{20FD3941-3458-412B-BA3F-A96F3E633745}"/>
    <cellStyle name="Comma 7 4 2 2 4 2 3 2" xfId="48850" xr:uid="{3A3A72C7-6C7E-46A9-8B3B-6271CD1E7FD7}"/>
    <cellStyle name="Comma 7 4 2 2 4 2 4" xfId="29761" xr:uid="{6AE9C99C-5DFE-4296-A540-D14BAD1CE324}"/>
    <cellStyle name="Comma 7 4 2 2 4 2 5" xfId="36223" xr:uid="{957C2F1D-F738-47DD-BF9C-5245911D7822}"/>
    <cellStyle name="Comma 7 4 2 2 4 3" xfId="19845" xr:uid="{C6A254B8-CBE1-4ECC-82E8-0E24AAC0F008}"/>
    <cellStyle name="Comma 7 4 2 2 4 3 2" xfId="51631" xr:uid="{2B3464EF-D33C-45F7-96C7-FED350EABECE}"/>
    <cellStyle name="Comma 7 4 2 2 4 3 3" xfId="39016" xr:uid="{292F6CAA-F8BD-4747-862B-3C0E5909D59F}"/>
    <cellStyle name="Comma 7 4 2 2 4 4" xfId="13259" xr:uid="{79E35E0E-011F-4006-B12F-D9511FF03DF6}"/>
    <cellStyle name="Comma 7 4 2 2 4 4 2" xfId="45353" xr:uid="{177032BB-FF70-444E-98AA-58F851B06331}"/>
    <cellStyle name="Comma 7 4 2 2 4 5" xfId="6672" xr:uid="{D9D85A36-2513-40BF-A7D2-2899253A883F}"/>
    <cellStyle name="Comma 7 4 2 2 4 6" xfId="32726" xr:uid="{E56DA55F-8E9A-4684-A4AD-6B74ED6349BE}"/>
    <cellStyle name="Comma 7 4 2 2 5" xfId="24740" xr:uid="{31DF4CC4-6854-45B5-8A72-9F15D2E640C8}"/>
    <cellStyle name="Comma 7 4 2 2 5 2" xfId="17233" xr:uid="{DB09020D-AAB9-4901-8C57-97EEBE67C164}"/>
    <cellStyle name="Comma 7 4 2 2 5 2 2" xfId="54244" xr:uid="{12873D29-DCEC-4BA8-BA96-86D44F09001E}"/>
    <cellStyle name="Comma 7 4 2 2 5 2 3" xfId="41629" xr:uid="{0E15EAF3-DD67-4CD1-80B3-AD4BB1FAED7F}"/>
    <cellStyle name="Comma 7 4 2 2 5 3" xfId="10647" xr:uid="{B2A46388-A16E-47D8-A87F-DB6702621B2A}"/>
    <cellStyle name="Comma 7 4 2 2 5 3 2" xfId="47966" xr:uid="{928AA720-C334-41EF-9E6C-177A3E467F41}"/>
    <cellStyle name="Comma 7 4 2 2 5 4" xfId="5811" xr:uid="{9427B338-6786-4714-8541-59E7E6BAEBA5}"/>
    <cellStyle name="Comma 7 4 2 2 5 5" xfId="35339" xr:uid="{1267C6D9-1ABF-486F-88C3-2A7D979735E3}"/>
    <cellStyle name="Comma 7 4 2 2 6" xfId="20725" xr:uid="{528A6AB7-A153-4860-B7ED-BDEBD338BB19}"/>
    <cellStyle name="Comma 7 4 2 2 6 2" xfId="50747" xr:uid="{AB91B6AB-2995-49E3-B114-A569DEEFEA51}"/>
    <cellStyle name="Comma 7 4 2 2 6 3" xfId="38132" xr:uid="{0ACC9DAE-70CB-4FCA-AE6A-C4E2306A3C72}"/>
    <cellStyle name="Comma 7 4 2 2 7" xfId="14139" xr:uid="{9C852275-D0DF-439A-A3B8-1F71E2ECEAD8}"/>
    <cellStyle name="Comma 7 4 2 2 7 2" xfId="44441" xr:uid="{CB010095-1DF6-44B3-9E14-4FC097EA4E56}"/>
    <cellStyle name="Comma 7 4 2 2 8" xfId="7552" xr:uid="{8A24A3DF-FAD1-4AA5-A7D2-C734A891CBCE}"/>
    <cellStyle name="Comma 7 4 2 2 9" xfId="31839" xr:uid="{7487CC00-D186-46FB-8AE2-01B11833216D}"/>
    <cellStyle name="Comma 7 4 2 3" xfId="27947" xr:uid="{24F29501-0960-4713-A39A-CB54570F51B2}"/>
    <cellStyle name="Comma 7 4 2 3 2" xfId="26218" xr:uid="{5FFDBF7C-567F-428F-9B38-165BBEBF7FF2}"/>
    <cellStyle name="Comma 7 4 2 3 2 2" xfId="22720" xr:uid="{367B87CB-B0D4-4933-8A38-8D60CDBC578E}"/>
    <cellStyle name="Comma 7 4 2 3 2 2 2" xfId="15213" xr:uid="{910C299B-DC34-4680-AF75-C4C02E78CD93}"/>
    <cellStyle name="Comma 7 4 2 3 2 2 2 2" xfId="56264" xr:uid="{0B6A9996-8FD8-45E0-9045-D3F59965E2D7}"/>
    <cellStyle name="Comma 7 4 2 3 2 2 2 3" xfId="43649" xr:uid="{76DA0808-6495-4954-BC51-4200FBC0F539}"/>
    <cellStyle name="Comma 7 4 2 3 2 2 3" xfId="8627" xr:uid="{2BB3B38C-5CD7-4AD4-B041-405B5FA2C9A8}"/>
    <cellStyle name="Comma 7 4 2 3 2 2 3 2" xfId="49986" xr:uid="{EC9A6BB2-0626-4A33-B71A-AE3386250974}"/>
    <cellStyle name="Comma 7 4 2 3 2 2 4" xfId="30897" xr:uid="{EE8AE220-AA1D-46F6-9B2B-C1646F7DF295}"/>
    <cellStyle name="Comma 7 4 2 3 2 2 5" xfId="37359" xr:uid="{EAB7E1F7-EFD0-45AA-A830-F1BD0A88D7CF}"/>
    <cellStyle name="Comma 7 4 2 3 2 3" xfId="25338" xr:uid="{F694487A-D93D-478B-9CEA-CD5723EECAA2}"/>
    <cellStyle name="Comma 7 4 2 3 2 3 2" xfId="17831" xr:uid="{9711781E-969B-480B-9314-C87205F4C496}"/>
    <cellStyle name="Comma 7 4 2 3 2 3 2 2" xfId="53646" xr:uid="{E51B5B1F-32A6-4516-8801-1C3C67F869D5}"/>
    <cellStyle name="Comma 7 4 2 3 2 3 2 3" xfId="41031" xr:uid="{6380C208-18A9-4F5C-B2E7-CA2841BF37BA}"/>
    <cellStyle name="Comma 7 4 2 3 2 3 3" xfId="11245" xr:uid="{A487BF1B-98CA-4ABB-AA8B-E97DC3F2FD71}"/>
    <cellStyle name="Comma 7 4 2 3 2 3 3 2" xfId="47368" xr:uid="{1753656D-9E4B-44EB-B66D-7A923C3FE3B2}"/>
    <cellStyle name="Comma 7 4 2 3 2 3 4" xfId="5213" xr:uid="{10430692-A449-43DA-BF9A-F9F10319CA61}"/>
    <cellStyle name="Comma 7 4 2 3 2 3 5" xfId="34741" xr:uid="{2DBA434A-29BA-4744-BF05-ECC32DEB61DB}"/>
    <cellStyle name="Comma 7 4 2 3 2 4" xfId="18710" xr:uid="{4EADE5E7-45DE-4DA8-8C13-647C2CA0E5E5}"/>
    <cellStyle name="Comma 7 4 2 3 2 4 2" xfId="52767" xr:uid="{B5461554-BF18-48DF-92D3-63B88ADE1C85}"/>
    <cellStyle name="Comma 7 4 2 3 2 4 3" xfId="40152" xr:uid="{B6C8370D-F60D-4BD8-B3E8-0CB0110239AD}"/>
    <cellStyle name="Comma 7 4 2 3 2 5" xfId="12124" xr:uid="{A41A3571-D2E7-4DA9-8B74-B0B3F0BD506B}"/>
    <cellStyle name="Comma 7 4 2 3 2 5 2" xfId="46489" xr:uid="{7BEB5DF4-6B05-4F44-96F1-4710FB24A427}"/>
    <cellStyle name="Comma 7 4 2 3 2 6" xfId="4334" xr:uid="{DE0D6C13-E9FD-4038-A2F0-402FC4EEA7D3}"/>
    <cellStyle name="Comma 7 4 2 3 2 7" xfId="33862" xr:uid="{2ABC3D82-1AC4-43EC-B7D0-B12DB6C0BB37}"/>
    <cellStyle name="Comma 7 4 2 3 3" xfId="27073" xr:uid="{AE9A5040-DD99-4A49-AD00-46CA39824942}"/>
    <cellStyle name="Comma 7 4 2 3 3 2" xfId="23576" xr:uid="{706B5AC9-FCEF-4435-A09C-E1F89E6658E3}"/>
    <cellStyle name="Comma 7 4 2 3 3 2 2" xfId="16069" xr:uid="{D5D81D8D-8675-4C66-99CA-8697F7555468}"/>
    <cellStyle name="Comma 7 4 2 3 3 2 2 2" xfId="55408" xr:uid="{B717DBE6-4C7D-4114-9206-05A9C34EA15B}"/>
    <cellStyle name="Comma 7 4 2 3 3 2 2 3" xfId="42793" xr:uid="{B07BAF9A-B809-4214-8BB0-9462D5E66E5C}"/>
    <cellStyle name="Comma 7 4 2 3 3 2 3" xfId="9483" xr:uid="{5465567A-ABD4-4088-88F4-F1490AB3C1F7}"/>
    <cellStyle name="Comma 7 4 2 3 3 2 3 2" xfId="49130" xr:uid="{0AC44136-C1F4-48F0-831B-EA0005828CDE}"/>
    <cellStyle name="Comma 7 4 2 3 3 2 4" xfId="30041" xr:uid="{D7E76CB1-438B-41A3-B827-49921DCBD433}"/>
    <cellStyle name="Comma 7 4 2 3 3 2 5" xfId="36503" xr:uid="{62D1F94D-968E-4D12-B9A6-876D23FE0FB3}"/>
    <cellStyle name="Comma 7 4 2 3 3 3" xfId="19565" xr:uid="{0604E75E-19FA-4135-A0C6-1212091B58D8}"/>
    <cellStyle name="Comma 7 4 2 3 3 3 2" xfId="51911" xr:uid="{C0780F24-E806-432C-BD85-E67C4632EEA0}"/>
    <cellStyle name="Comma 7 4 2 3 3 3 3" xfId="39296" xr:uid="{9785F1F6-4095-46A5-AF22-C87D18608B20}"/>
    <cellStyle name="Comma 7 4 2 3 3 4" xfId="12979" xr:uid="{1A5B5876-CA5B-4E5C-A0D3-66FED314173D}"/>
    <cellStyle name="Comma 7 4 2 3 3 4 2" xfId="45633" xr:uid="{330AF514-8EBF-4B7C-BAF5-D012D951AE11}"/>
    <cellStyle name="Comma 7 4 2 3 3 5" xfId="6392" xr:uid="{695B7DDF-85E8-4C27-9003-B99047E8BB86}"/>
    <cellStyle name="Comma 7 4 2 3 3 6" xfId="33006" xr:uid="{E49EF720-F177-48C1-AFB6-D50C236F4A65}"/>
    <cellStyle name="Comma 7 4 2 3 4" xfId="24453" xr:uid="{BB649F19-3AC7-4D9E-8ADA-C810EDEB8A46}"/>
    <cellStyle name="Comma 7 4 2 3 4 2" xfId="16946" xr:uid="{E489621E-8883-4504-A73F-A8BB400FD56E}"/>
    <cellStyle name="Comma 7 4 2 3 4 2 2" xfId="54531" xr:uid="{AF9A509D-DF1A-48FD-B983-66FB508ADC3E}"/>
    <cellStyle name="Comma 7 4 2 3 4 2 3" xfId="41916" xr:uid="{BF1A2E85-83DA-47E3-A28B-9F9B018C17A8}"/>
    <cellStyle name="Comma 7 4 2 3 4 3" xfId="10360" xr:uid="{D40CA5FD-45D9-49DB-8259-E6763D71E095}"/>
    <cellStyle name="Comma 7 4 2 3 4 3 2" xfId="48253" xr:uid="{916F6BDE-3B08-419A-956A-CDD841C66066}"/>
    <cellStyle name="Comma 7 4 2 3 4 4" xfId="6098" xr:uid="{E6F1EF81-09F5-4A0B-AE72-D3F1B3BBBCD4}"/>
    <cellStyle name="Comma 7 4 2 3 4 5" xfId="35626" xr:uid="{DA263BF3-5D4C-4959-9C7D-3615DE26570E}"/>
    <cellStyle name="Comma 7 4 2 3 5" xfId="20440" xr:uid="{DED4E166-29D0-46A1-961E-59D10E53EAE3}"/>
    <cellStyle name="Comma 7 4 2 3 5 2" xfId="51034" xr:uid="{A346FE5C-8959-439E-9D30-03933096DF0C}"/>
    <cellStyle name="Comma 7 4 2 3 5 3" xfId="38419" xr:uid="{3C7874BD-4DE2-49BF-8FB8-23EF799D07C3}"/>
    <cellStyle name="Comma 7 4 2 3 6" xfId="13854" xr:uid="{F37F68C0-0BAA-44B7-908B-CC2EA362EBFE}"/>
    <cellStyle name="Comma 7 4 2 3 6 2" xfId="44756" xr:uid="{B65BD8C2-C3C2-4A4C-A6D3-EAA96C478C6B}"/>
    <cellStyle name="Comma 7 4 2 3 7" xfId="7267" xr:uid="{9E1D26C3-D3DB-4926-8E68-B652732DE860}"/>
    <cellStyle name="Comma 7 4 2 3 8" xfId="32129" xr:uid="{9AA7949C-757B-4580-AE39-DB69D6187723}"/>
    <cellStyle name="Comma 7 4 2 4" xfId="26658" xr:uid="{D055B085-7CD6-4259-B095-F302AFE3C4B1}"/>
    <cellStyle name="Comma 7 4 2 4 2" xfId="23161" xr:uid="{C74E9AC3-D7B9-4B27-AAFD-5CAD5AF6038C}"/>
    <cellStyle name="Comma 7 4 2 4 2 2" xfId="15654" xr:uid="{535D9817-E516-411F-97D5-9F3B43B55FFB}"/>
    <cellStyle name="Comma 7 4 2 4 2 2 2" xfId="55823" xr:uid="{F52B26D2-F678-45F1-85A8-C24A939E0819}"/>
    <cellStyle name="Comma 7 4 2 4 2 2 3" xfId="43208" xr:uid="{4E8FF827-CAE8-46FE-B9E6-7305998C90DC}"/>
    <cellStyle name="Comma 7 4 2 4 2 3" xfId="9068" xr:uid="{28730AFB-13A8-4603-9F09-4F8EFC1200B1}"/>
    <cellStyle name="Comma 7 4 2 4 2 3 2" xfId="49545" xr:uid="{7FF8808D-28E5-4188-A658-189E734E071B}"/>
    <cellStyle name="Comma 7 4 2 4 2 4" xfId="30456" xr:uid="{63F8175A-C1CA-4A12-B82B-0452AE9C9A8E}"/>
    <cellStyle name="Comma 7 4 2 4 2 5" xfId="36918" xr:uid="{2002AB88-431F-4A2B-A5E7-18008FEA1342}"/>
    <cellStyle name="Comma 7 4 2 4 3" xfId="25780" xr:uid="{973B3D73-AE01-48D3-9C0B-669D4DA1B89F}"/>
    <cellStyle name="Comma 7 4 2 4 3 2" xfId="18273" xr:uid="{55DB4FD6-2BF3-42AC-8BC1-AC89EEA33BE8}"/>
    <cellStyle name="Comma 7 4 2 4 3 2 2" xfId="53204" xr:uid="{2C0EF85F-C2B2-4051-80A0-CC6200F0D9FB}"/>
    <cellStyle name="Comma 7 4 2 4 3 2 3" xfId="40589" xr:uid="{C66C142D-7FA9-4E9C-8617-8F0BB540F53F}"/>
    <cellStyle name="Comma 7 4 2 4 3 3" xfId="11687" xr:uid="{9688EF87-8437-4B19-B642-A55499A20804}"/>
    <cellStyle name="Comma 7 4 2 4 3 3 2" xfId="46926" xr:uid="{8A060460-C456-466F-A39B-BBED8F3C872E}"/>
    <cellStyle name="Comma 7 4 2 4 3 4" xfId="4771" xr:uid="{A61BD70D-D262-4BB4-89CB-A92436D05D1F}"/>
    <cellStyle name="Comma 7 4 2 4 3 5" xfId="34299" xr:uid="{1DF2AEF2-25BA-486E-ABDA-478AAC37875E}"/>
    <cellStyle name="Comma 7 4 2 4 4" xfId="19150" xr:uid="{33E8F474-3203-48A5-B21C-066875FDFFEE}"/>
    <cellStyle name="Comma 7 4 2 4 4 2" xfId="52326" xr:uid="{4CBE957E-479E-4BF2-B15D-4CA68F6C8AC5}"/>
    <cellStyle name="Comma 7 4 2 4 4 3" xfId="39711" xr:uid="{224087BA-4EF9-4666-8A86-A1D617DFABC3}"/>
    <cellStyle name="Comma 7 4 2 4 5" xfId="12564" xr:uid="{7DAC7586-A375-442A-8E15-465DDF4B8465}"/>
    <cellStyle name="Comma 7 4 2 4 5 2" xfId="46048" xr:uid="{78365DD2-B80D-41B0-A08F-166A2598F83F}"/>
    <cellStyle name="Comma 7 4 2 4 6" xfId="3894" xr:uid="{BD0D8334-DA95-4663-B7F1-31DF212227C8}"/>
    <cellStyle name="Comma 7 4 2 4 7" xfId="33421" xr:uid="{4AA916EF-C5D2-4D6E-9B6D-BE03D46A097F}"/>
    <cellStyle name="Comma 7 4 2 5" xfId="27508" xr:uid="{F3C62514-7086-471C-9B40-A79BE9EA667A}"/>
    <cellStyle name="Comma 7 4 2 5 2" xfId="24011" xr:uid="{C01AFB94-5795-4AEE-BEC3-3945ABFD29F0}"/>
    <cellStyle name="Comma 7 4 2 5 2 2" xfId="16504" xr:uid="{43DF3A69-988D-461D-8FED-6BCF8B2E5016}"/>
    <cellStyle name="Comma 7 4 2 5 2 2 2" xfId="54973" xr:uid="{C8ADB920-2A99-4523-9730-7982DB11960A}"/>
    <cellStyle name="Comma 7 4 2 5 2 2 3" xfId="42358" xr:uid="{2895FC6F-9411-4DA7-91B0-21A9D02B4EF3}"/>
    <cellStyle name="Comma 7 4 2 5 2 3" xfId="9918" xr:uid="{4103242C-71F8-41D0-A27E-731D2DF1D154}"/>
    <cellStyle name="Comma 7 4 2 5 2 3 2" xfId="48695" xr:uid="{A68A89EF-A810-4C6A-BAF6-CECD0A3ADA9C}"/>
    <cellStyle name="Comma 7 4 2 5 2 4" xfId="29606" xr:uid="{BDA92FA5-31C3-4FC5-9352-AFF1707586DD}"/>
    <cellStyle name="Comma 7 4 2 5 2 5" xfId="36068" xr:uid="{E7CC30B0-9FA3-4408-BAC8-A4B250CE98CC}"/>
    <cellStyle name="Comma 7 4 2 5 3" xfId="20000" xr:uid="{5AB8A0AB-823E-48EA-8903-4FA8EF306DAF}"/>
    <cellStyle name="Comma 7 4 2 5 3 2" xfId="51476" xr:uid="{A50C0091-897F-4A2B-BC6F-54CA5336C94E}"/>
    <cellStyle name="Comma 7 4 2 5 3 3" xfId="38861" xr:uid="{ACDAABEA-2A11-450A-BEDF-043964FF90CE}"/>
    <cellStyle name="Comma 7 4 2 5 4" xfId="13414" xr:uid="{11C2AB4D-6A11-445B-BBA6-70A77CC8DE5C}"/>
    <cellStyle name="Comma 7 4 2 5 4 2" xfId="45198" xr:uid="{4AB376A2-A5BD-40D6-B546-22AF18A0CB20}"/>
    <cellStyle name="Comma 7 4 2 5 5" xfId="6827" xr:uid="{59153742-B6B0-48AF-9261-336E0D79B7D6}"/>
    <cellStyle name="Comma 7 4 2 5 6" xfId="32571" xr:uid="{36E022CC-8ACD-428B-8B7C-1D9471E45229}"/>
    <cellStyle name="Comma 7 4 2 6" xfId="24895" xr:uid="{602A49E2-9973-4FF7-BD09-50435653731E}"/>
    <cellStyle name="Comma 7 4 2 6 2" xfId="17388" xr:uid="{5F38848C-A1BD-4CF4-82EA-E381A193D132}"/>
    <cellStyle name="Comma 7 4 2 6 2 2" xfId="54089" xr:uid="{EA28D163-39FA-48BF-9DBD-3B39B97A1F6F}"/>
    <cellStyle name="Comma 7 4 2 6 2 3" xfId="41474" xr:uid="{E7E219AD-3C4B-4AC1-9899-28A8C37B34C1}"/>
    <cellStyle name="Comma 7 4 2 6 3" xfId="10802" xr:uid="{E700A919-C16D-4C41-95E1-2169464F77FF}"/>
    <cellStyle name="Comma 7 4 2 6 3 2" xfId="47811" xr:uid="{3ED891EE-5950-486F-A1E7-EFDAAB827CD8}"/>
    <cellStyle name="Comma 7 4 2 6 4" xfId="5656" xr:uid="{F287806D-7C67-40C4-88CF-ADEE5229FF77}"/>
    <cellStyle name="Comma 7 4 2 6 5" xfId="35184" xr:uid="{FEB8886F-692C-4B13-B6E0-59D27E2EDD6C}"/>
    <cellStyle name="Comma 7 4 2 7" xfId="21616" xr:uid="{2E1F1973-7FD2-4A71-A959-507EE2D04C49}"/>
    <cellStyle name="Comma 7 4 2 7 2" xfId="50592" xr:uid="{ECA3B8BF-9193-480F-A498-6F82A53433A8}"/>
    <cellStyle name="Comma 7 4 2 7 3" xfId="37977" xr:uid="{C681904E-B43D-4CB4-ACB8-BFDB2DFB3F65}"/>
    <cellStyle name="Comma 7 4 2 8" xfId="21979" xr:uid="{FF82658C-189E-4446-83CD-EF01D183945F}"/>
    <cellStyle name="Comma 7 4 2 8 2" xfId="44286" xr:uid="{B6C90AAA-7BEB-410B-962A-B84B7EA325E6}"/>
    <cellStyle name="Comma 7 4 2 9" xfId="20880" xr:uid="{87F2A80F-FE1E-46F4-8D18-B591651CE685}"/>
    <cellStyle name="Comma 7 4 20" xfId="1422" xr:uid="{F3927ECF-3CB4-42AB-A5FD-E83FEED484E0}"/>
    <cellStyle name="Comma 7 4 21" xfId="57188" xr:uid="{9FB98908-7758-4C67-9804-9852E865291F}"/>
    <cellStyle name="Comma 7 4 22" xfId="77" xr:uid="{7A52FB78-EA16-4476-860F-286FA0F262F0}"/>
    <cellStyle name="Comma 7 4 22 2" xfId="142" xr:uid="{79ABA144-7D53-4297-8891-3F181D21A27D}"/>
    <cellStyle name="Comma 7 4 3" xfId="940" xr:uid="{C6EEF7A0-9110-4496-96C3-4B8272F7425F}"/>
    <cellStyle name="Comma 7 4 3 10" xfId="28359" xr:uid="{459E5E99-BC7C-4193-9F8B-E0F9F8514096}"/>
    <cellStyle name="Comma 7 4 3 2" xfId="1326" xr:uid="{41AD347B-EB0A-49C2-A827-B1E895E0D179}"/>
    <cellStyle name="Comma 7 4 3 2 2" xfId="26139" xr:uid="{C5FBD915-EA1A-4698-8A47-60FF56870F05}"/>
    <cellStyle name="Comma 7 4 3 2 2 2" xfId="22641" xr:uid="{A55C6659-A583-4D40-96B6-2160A683548C}"/>
    <cellStyle name="Comma 7 4 3 2 2 2 2" xfId="15134" xr:uid="{A55EEC30-2958-4DA1-9C39-904BE65C701E}"/>
    <cellStyle name="Comma 7 4 3 2 2 2 2 2" xfId="56343" xr:uid="{310C0DCF-E33F-4431-8AC4-D27FD0A2E875}"/>
    <cellStyle name="Comma 7 4 3 2 2 2 2 3" xfId="43728" xr:uid="{25D3F4E8-C8E5-44C5-ABA7-137D65CBC3D0}"/>
    <cellStyle name="Comma 7 4 3 2 2 2 3" xfId="8548" xr:uid="{01F94ABE-C53C-4278-AA91-4E1D7A911ABA}"/>
    <cellStyle name="Comma 7 4 3 2 2 2 3 2" xfId="50065" xr:uid="{7DDB3097-0AA9-4A9F-BCD3-4EAE4BADA03F}"/>
    <cellStyle name="Comma 7 4 3 2 2 2 4" xfId="30976" xr:uid="{DF92A58A-12E4-4498-A590-D362523AA7FB}"/>
    <cellStyle name="Comma 7 4 3 2 2 2 5" xfId="37438" xr:uid="{E9F33A9B-780B-4829-828A-CD430E1683E1}"/>
    <cellStyle name="Comma 7 4 3 2 2 3" xfId="25259" xr:uid="{E3E2B32F-FE7D-47A3-881A-791DED13810B}"/>
    <cellStyle name="Comma 7 4 3 2 2 3 2" xfId="17752" xr:uid="{8572807D-DE7F-41A9-ACD6-460871DDC0CA}"/>
    <cellStyle name="Comma 7 4 3 2 2 3 2 2" xfId="53725" xr:uid="{BF7AEA3C-CF71-4A5D-B868-049C618BC141}"/>
    <cellStyle name="Comma 7 4 3 2 2 3 2 3" xfId="41110" xr:uid="{BD815D78-4644-44E1-9BA8-AE375105153F}"/>
    <cellStyle name="Comma 7 4 3 2 2 3 3" xfId="11166" xr:uid="{A6D41DEE-DBD8-4288-B731-EBB3E8992CDB}"/>
    <cellStyle name="Comma 7 4 3 2 2 3 3 2" xfId="47447" xr:uid="{59E5792E-A55A-4AE3-AA26-711D4A0E4D1B}"/>
    <cellStyle name="Comma 7 4 3 2 2 3 4" xfId="5292" xr:uid="{594A5BB8-60BB-452C-844D-68ED01831A1E}"/>
    <cellStyle name="Comma 7 4 3 2 2 3 5" xfId="34820" xr:uid="{D41DA2FC-59D9-4FEB-A886-E03215517884}"/>
    <cellStyle name="Comma 7 4 3 2 2 4" xfId="18631" xr:uid="{03524D83-2074-4D58-9E6C-42B7D406B481}"/>
    <cellStyle name="Comma 7 4 3 2 2 4 2" xfId="52846" xr:uid="{36D21AA0-A92C-4889-B17C-7E9092212543}"/>
    <cellStyle name="Comma 7 4 3 2 2 4 3" xfId="40231" xr:uid="{166D3BFD-C809-4D30-AB8A-35B148A1C132}"/>
    <cellStyle name="Comma 7 4 3 2 2 5" xfId="12045" xr:uid="{629ED0DA-2FBE-4B77-BEE2-8DCBF2865D4C}"/>
    <cellStyle name="Comma 7 4 3 2 2 5 2" xfId="46568" xr:uid="{F59AE6FC-33C6-438C-B853-2C23918A5803}"/>
    <cellStyle name="Comma 7 4 3 2 2 6" xfId="4413" xr:uid="{7218C97B-F0C5-4702-A304-DF251CB89F6F}"/>
    <cellStyle name="Comma 7 4 3 2 2 7" xfId="33941" xr:uid="{1EE10501-EC25-4C09-9F83-B455B87F9E10}"/>
    <cellStyle name="Comma 7 4 3 2 3" xfId="26995" xr:uid="{AB6616EA-5985-4B0C-B8C7-59E55949D079}"/>
    <cellStyle name="Comma 7 4 3 2 3 2" xfId="23498" xr:uid="{1E67086B-C4CE-4E4C-9B96-E2666F274138}"/>
    <cellStyle name="Comma 7 4 3 2 3 2 2" xfId="15991" xr:uid="{3BD41288-AB28-45A7-87D7-29F83E13DFB6}"/>
    <cellStyle name="Comma 7 4 3 2 3 2 2 2" xfId="55486" xr:uid="{B1D8B7F9-D674-4BE7-B403-E5387E1611B3}"/>
    <cellStyle name="Comma 7 4 3 2 3 2 2 3" xfId="42871" xr:uid="{B4820845-CF0D-4FB4-AE19-074013CB0240}"/>
    <cellStyle name="Comma 7 4 3 2 3 2 3" xfId="9405" xr:uid="{064052E8-F990-4D45-90FE-03F6B20416BC}"/>
    <cellStyle name="Comma 7 4 3 2 3 2 3 2" xfId="49208" xr:uid="{C37CC299-BB73-4E0C-A9A3-2695F4D2084B}"/>
    <cellStyle name="Comma 7 4 3 2 3 2 4" xfId="30119" xr:uid="{8A5DD900-48FB-4759-8965-899D69EC457A}"/>
    <cellStyle name="Comma 7 4 3 2 3 2 5" xfId="36581" xr:uid="{50D135CA-B60F-4B87-AE02-0AA39A86A93B}"/>
    <cellStyle name="Comma 7 4 3 2 3 3" xfId="19487" xr:uid="{7DEA2137-FB6B-4E1B-9B6D-78E5383B2902}"/>
    <cellStyle name="Comma 7 4 3 2 3 3 2" xfId="51989" xr:uid="{81010EA0-AC5D-4A7D-A853-84987F2CD81F}"/>
    <cellStyle name="Comma 7 4 3 2 3 3 3" xfId="39374" xr:uid="{B326E834-3B4E-4B0C-A7DA-1C4F357BE7FB}"/>
    <cellStyle name="Comma 7 4 3 2 3 4" xfId="12901" xr:uid="{B7A38E8D-F4EE-4FF5-A975-1DC5F604F88E}"/>
    <cellStyle name="Comma 7 4 3 2 3 4 2" xfId="45711" xr:uid="{C7807794-F868-417C-A8AB-E57AD8C5CAFF}"/>
    <cellStyle name="Comma 7 4 3 2 3 5" xfId="6314" xr:uid="{7047AE42-D5D2-4E18-A315-EF80D9BBA40D}"/>
    <cellStyle name="Comma 7 4 3 2 3 6" xfId="33084" xr:uid="{9B2FEEAD-C221-42AA-B5F5-B05FD276A9E4}"/>
    <cellStyle name="Comma 7 4 3 2 4" xfId="24374" xr:uid="{32818B40-88BA-4962-8C93-E6F8586FC263}"/>
    <cellStyle name="Comma 7 4 3 2 4 2" xfId="16867" xr:uid="{6DC7B72D-4305-45C4-A09B-9FFF93C49BA1}"/>
    <cellStyle name="Comma 7 4 3 2 4 2 2" xfId="54610" xr:uid="{6EB8C51B-6C90-4E71-9D49-715CE77186BA}"/>
    <cellStyle name="Comma 7 4 3 2 4 2 3" xfId="41995" xr:uid="{2BCB1EAF-18B5-4FB2-9CB7-ECE085CFA188}"/>
    <cellStyle name="Comma 7 4 3 2 4 3" xfId="10281" xr:uid="{D50C678D-2CB4-4B88-96A5-DC45A83E8247}"/>
    <cellStyle name="Comma 7 4 3 2 4 3 2" xfId="48332" xr:uid="{F0436772-9F49-4879-861E-482E6C4A47B6}"/>
    <cellStyle name="Comma 7 4 3 2 4 4" xfId="6177" xr:uid="{7A4FDDA9-B5DA-4D81-9680-B33F16013235}"/>
    <cellStyle name="Comma 7 4 3 2 4 5" xfId="35705" xr:uid="{69F173CA-A81A-4EBC-9E2C-F863481DB9B1}"/>
    <cellStyle name="Comma 7 4 3 2 5" xfId="20361" xr:uid="{2A54654F-6B7D-4966-A25C-8BDCA170D865}"/>
    <cellStyle name="Comma 7 4 3 2 5 2" xfId="51113" xr:uid="{7DD7F222-65C8-4F66-B512-93015F56A02B}"/>
    <cellStyle name="Comma 7 4 3 2 5 3" xfId="38498" xr:uid="{754FFB27-49DC-40F0-907C-8139CAC771C8}"/>
    <cellStyle name="Comma 7 4 3 2 6" xfId="13775" xr:uid="{2EC80890-CC66-4D45-B47B-BE8570726DC8}"/>
    <cellStyle name="Comma 7 4 3 2 6 2" xfId="44835" xr:uid="{53392839-76BD-4605-B464-C4468CF2A3F3}"/>
    <cellStyle name="Comma 7 4 3 2 7" xfId="7188" xr:uid="{2B4BF10B-71C0-4249-A0E9-6A67CBC15399}"/>
    <cellStyle name="Comma 7 4 3 2 8" xfId="32208" xr:uid="{DA209DD0-8B00-453B-B833-216D3CC8DDDD}"/>
    <cellStyle name="Comma 7 4 3 2 9" xfId="27868" xr:uid="{D2FB5700-EB0E-4FED-A0AB-C06E7E7F718A}"/>
    <cellStyle name="Comma 7 4 3 3" xfId="26579" xr:uid="{482BB417-D177-4427-AFAA-91B5F4C21D33}"/>
    <cellStyle name="Comma 7 4 3 3 2" xfId="23082" xr:uid="{EB2657AD-06B4-48D2-A301-E87045BB2609}"/>
    <cellStyle name="Comma 7 4 3 3 2 2" xfId="15575" xr:uid="{3328A5D8-8C5B-48CE-95C3-B63A6AB571FD}"/>
    <cellStyle name="Comma 7 4 3 3 2 2 2" xfId="55902" xr:uid="{1A1AF0B8-B81D-424C-AAAB-ED6E914CD082}"/>
    <cellStyle name="Comma 7 4 3 3 2 2 3" xfId="43287" xr:uid="{8FBFD9C7-F74E-47EB-ACBD-7511D5EAD4F6}"/>
    <cellStyle name="Comma 7 4 3 3 2 3" xfId="8989" xr:uid="{BCE10F90-FBF5-4538-B4FF-B68CC87594EC}"/>
    <cellStyle name="Comma 7 4 3 3 2 3 2" xfId="49624" xr:uid="{A687958E-D879-42C6-B8DF-FC461371E5EC}"/>
    <cellStyle name="Comma 7 4 3 3 2 4" xfId="30535" xr:uid="{98717B16-BBA3-47AA-AF9C-AFC2C6F970F0}"/>
    <cellStyle name="Comma 7 4 3 3 2 5" xfId="36997" xr:uid="{A38D009A-5567-40E3-AA76-7E1DAAA98AF2}"/>
    <cellStyle name="Comma 7 4 3 3 3" xfId="25701" xr:uid="{D2EC4195-4957-4334-A1E7-175B1BC90CDD}"/>
    <cellStyle name="Comma 7 4 3 3 3 2" xfId="18194" xr:uid="{AC226B8C-309F-4D21-B69A-28A79F45240D}"/>
    <cellStyle name="Comma 7 4 3 3 3 2 2" xfId="53283" xr:uid="{5A87DC78-A061-43FC-A334-2F4CF632CA54}"/>
    <cellStyle name="Comma 7 4 3 3 3 2 3" xfId="40668" xr:uid="{1C1233B1-1E06-487B-BD00-92E07F818464}"/>
    <cellStyle name="Comma 7 4 3 3 3 3" xfId="11608" xr:uid="{A1F9221B-BBA6-416C-8E8B-010C03EC65E2}"/>
    <cellStyle name="Comma 7 4 3 3 3 3 2" xfId="47005" xr:uid="{689B2AA0-3988-491D-8EEC-D0E327988AD3}"/>
    <cellStyle name="Comma 7 4 3 3 3 4" xfId="4850" xr:uid="{4627591F-0FD2-4788-B5AA-1D5FE26BE38E}"/>
    <cellStyle name="Comma 7 4 3 3 3 5" xfId="34378" xr:uid="{E5FDBFB3-66D6-4DA7-9A48-C7D7876978CA}"/>
    <cellStyle name="Comma 7 4 3 3 4" xfId="19071" xr:uid="{2BF16DC7-533D-4635-A490-B2152CDAC06A}"/>
    <cellStyle name="Comma 7 4 3 3 4 2" xfId="52405" xr:uid="{D936CD03-2814-4806-AEB2-F5871E291A31}"/>
    <cellStyle name="Comma 7 4 3 3 4 3" xfId="39790" xr:uid="{9717CA29-2AFA-449D-A80C-0535E8BED168}"/>
    <cellStyle name="Comma 7 4 3 3 5" xfId="12485" xr:uid="{30608782-BBF7-4891-9562-1BA0D88A2ACD}"/>
    <cellStyle name="Comma 7 4 3 3 5 2" xfId="46127" xr:uid="{CAB3769C-7E5D-47B9-9313-A171CC5DAE5B}"/>
    <cellStyle name="Comma 7 4 3 3 6" xfId="3973" xr:uid="{EC118B4B-6BB1-4181-8735-3CA6063CBEDF}"/>
    <cellStyle name="Comma 7 4 3 3 7" xfId="33500" xr:uid="{7F46B490-E732-4C54-ACF9-1CB7CA99D236}"/>
    <cellStyle name="Comma 7 4 3 4" xfId="27429" xr:uid="{0C3EAFF5-DCDA-4E82-B601-E95CF239E753}"/>
    <cellStyle name="Comma 7 4 3 4 2" xfId="23932" xr:uid="{05A91FA3-838E-4430-81B8-58276AD79E87}"/>
    <cellStyle name="Comma 7 4 3 4 2 2" xfId="16425" xr:uid="{1E0C7BAC-AAFE-4379-8A2E-BD736993C719}"/>
    <cellStyle name="Comma 7 4 3 4 2 2 2" xfId="55052" xr:uid="{BFB50277-1009-4C26-A720-ACB75541EE18}"/>
    <cellStyle name="Comma 7 4 3 4 2 2 3" xfId="42437" xr:uid="{E3457BBD-CA5C-427F-8AA8-8259F4A1BBAB}"/>
    <cellStyle name="Comma 7 4 3 4 2 3" xfId="9839" xr:uid="{D2F54F17-B093-45D4-82C2-EF268F5F16B0}"/>
    <cellStyle name="Comma 7 4 3 4 2 3 2" xfId="48774" xr:uid="{22A1524B-82F3-4ABC-AE46-DFF60AFD5602}"/>
    <cellStyle name="Comma 7 4 3 4 2 4" xfId="29685" xr:uid="{F096B4F9-0AF9-465C-9B6A-80E7788E88C6}"/>
    <cellStyle name="Comma 7 4 3 4 2 5" xfId="36147" xr:uid="{02D70948-7D9D-4882-A79C-76DBBEC9F36E}"/>
    <cellStyle name="Comma 7 4 3 4 3" xfId="19921" xr:uid="{86FB9A0A-EE1E-4305-AED8-26E47EEFDD86}"/>
    <cellStyle name="Comma 7 4 3 4 3 2" xfId="51555" xr:uid="{719FD6FA-9E93-4173-9009-6D293A5062D9}"/>
    <cellStyle name="Comma 7 4 3 4 3 3" xfId="38940" xr:uid="{F098C5C2-DEB5-4433-B631-68924BF477B7}"/>
    <cellStyle name="Comma 7 4 3 4 4" xfId="13335" xr:uid="{0E5D402E-8C9D-4A59-9CDE-1E57D77AAC89}"/>
    <cellStyle name="Comma 7 4 3 4 4 2" xfId="45277" xr:uid="{78752E7F-674D-4ED4-9F32-B4C7A3EF1081}"/>
    <cellStyle name="Comma 7 4 3 4 5" xfId="6748" xr:uid="{7EB8840C-69C2-46A3-9BD2-3276CEE28CDB}"/>
    <cellStyle name="Comma 7 4 3 4 6" xfId="32650" xr:uid="{4A04F8DE-262A-40BB-A6A1-4112714D6C25}"/>
    <cellStyle name="Comma 7 4 3 5" xfId="24816" xr:uid="{E9D55496-DF46-4AE7-B54F-A020660A5742}"/>
    <cellStyle name="Comma 7 4 3 5 2" xfId="17309" xr:uid="{F0CD9E63-FD13-46AC-A577-D85BD510272B}"/>
    <cellStyle name="Comma 7 4 3 5 2 2" xfId="54168" xr:uid="{E38A296B-7B40-4F87-9B27-7E46E60D16B2}"/>
    <cellStyle name="Comma 7 4 3 5 2 3" xfId="41553" xr:uid="{28744FAF-D198-4CAE-A3B9-07856891B53B}"/>
    <cellStyle name="Comma 7 4 3 5 3" xfId="10723" xr:uid="{D5B3C8E3-E4C7-443B-8A3B-01B12CA378DD}"/>
    <cellStyle name="Comma 7 4 3 5 3 2" xfId="47890" xr:uid="{7A2DB334-C38E-4A8B-A479-34D1EB28DCE4}"/>
    <cellStyle name="Comma 7 4 3 5 4" xfId="5735" xr:uid="{AFFF32AB-335F-4AFD-8FC0-31D83C7CC18E}"/>
    <cellStyle name="Comma 7 4 3 5 5" xfId="35263" xr:uid="{CE6F4D58-39A1-4BB0-95D2-E7B56F50BFDB}"/>
    <cellStyle name="Comma 7 4 3 6" xfId="20801" xr:uid="{2E061B21-E742-4C09-8DC5-0CC8CA48FE0E}"/>
    <cellStyle name="Comma 7 4 3 6 2" xfId="50671" xr:uid="{79FF23DB-A8C3-4C5C-A43B-18B843BE5440}"/>
    <cellStyle name="Comma 7 4 3 6 3" xfId="38056" xr:uid="{EA77FE02-3672-4FD0-9C84-8273F1513754}"/>
    <cellStyle name="Comma 7 4 3 7" xfId="14215" xr:uid="{ACE5CF1E-0248-49FE-9828-8B3C16659CB9}"/>
    <cellStyle name="Comma 7 4 3 7 2" xfId="44365" xr:uid="{28E0D5D2-B227-4FCC-8D9F-98F0F2786157}"/>
    <cellStyle name="Comma 7 4 3 8" xfId="7628" xr:uid="{7F739622-69EA-4238-A5ED-15863D649505}"/>
    <cellStyle name="Comma 7 4 3 9" xfId="31763" xr:uid="{ECA0065D-EC6D-4C1E-9E9F-68107B4E60EF}"/>
    <cellStyle name="Comma 7 4 4" xfId="1063" xr:uid="{206136CA-FC95-4405-AF08-1B69B31F3259}"/>
    <cellStyle name="Comma 7 4 4 2" xfId="26292" xr:uid="{F9D89230-909D-4F40-A4D7-DC5C82369320}"/>
    <cellStyle name="Comma 7 4 4 2 2" xfId="22794" xr:uid="{3C4DA780-097B-4C05-A325-D644468E0CB8}"/>
    <cellStyle name="Comma 7 4 4 2 2 2" xfId="15287" xr:uid="{A050F5A9-D186-4EF0-867E-0D00E04809F3}"/>
    <cellStyle name="Comma 7 4 4 2 2 2 2" xfId="56190" xr:uid="{2044FA4D-E5FB-41F5-B0B9-367FD26754A1}"/>
    <cellStyle name="Comma 7 4 4 2 2 2 3" xfId="43575" xr:uid="{70F1EE58-6D8D-4736-A3F6-7A8D3E2306E5}"/>
    <cellStyle name="Comma 7 4 4 2 2 3" xfId="8701" xr:uid="{3FA103B7-E204-4486-80D0-6740BA748E8A}"/>
    <cellStyle name="Comma 7 4 4 2 2 3 2" xfId="49912" xr:uid="{E99AF24C-59D6-40F3-88B6-11AE76F829C0}"/>
    <cellStyle name="Comma 7 4 4 2 2 4" xfId="30823" xr:uid="{686F33DB-6F85-4706-A3E8-EB1F83DEED7E}"/>
    <cellStyle name="Comma 7 4 4 2 2 5" xfId="37285" xr:uid="{FD1C47DA-3BD9-4196-BC10-0EC28360C745}"/>
    <cellStyle name="Comma 7 4 4 2 3" xfId="25412" xr:uid="{DDE69E6B-8006-4D92-9884-47A04B4B376A}"/>
    <cellStyle name="Comma 7 4 4 2 3 2" xfId="17905" xr:uid="{027ACE7D-AC16-4FF0-8FD1-32DED869B1C2}"/>
    <cellStyle name="Comma 7 4 4 2 3 2 2" xfId="53572" xr:uid="{A6714AA1-F81E-4B7F-83E8-3A4202D750FC}"/>
    <cellStyle name="Comma 7 4 4 2 3 2 3" xfId="40957" xr:uid="{CAAF0E72-51C8-4627-A22C-F8780BE7CE1F}"/>
    <cellStyle name="Comma 7 4 4 2 3 3" xfId="11319" xr:uid="{C5165230-FC79-45EC-8033-1793572F7AA3}"/>
    <cellStyle name="Comma 7 4 4 2 3 3 2" xfId="47294" xr:uid="{270D72AD-773D-4E5C-BDD5-54C0D26E4A54}"/>
    <cellStyle name="Comma 7 4 4 2 3 4" xfId="5139" xr:uid="{D065782C-2F5F-470A-A6AC-843F0C39E93F}"/>
    <cellStyle name="Comma 7 4 4 2 3 5" xfId="34667" xr:uid="{0685F4FD-C234-4568-B6F5-6D86506AED41}"/>
    <cellStyle name="Comma 7 4 4 2 4" xfId="18784" xr:uid="{74AC80F6-5202-4898-A1D0-A60658577324}"/>
    <cellStyle name="Comma 7 4 4 2 4 2" xfId="52693" xr:uid="{577E4866-9774-43F1-9C8E-9365BFC9A19F}"/>
    <cellStyle name="Comma 7 4 4 2 4 3" xfId="40078" xr:uid="{12229ACE-7F72-485B-B08C-FA3DC8FBA7C2}"/>
    <cellStyle name="Comma 7 4 4 2 5" xfId="12198" xr:uid="{AF4F456F-098F-4E8A-8408-350B21961E47}"/>
    <cellStyle name="Comma 7 4 4 2 5 2" xfId="46415" xr:uid="{7351DF35-A869-48A7-9891-DB18867548B2}"/>
    <cellStyle name="Comma 7 4 4 2 6" xfId="4260" xr:uid="{B1603852-D138-486C-A958-3E156EB68D58}"/>
    <cellStyle name="Comma 7 4 4 2 7" xfId="33788" xr:uid="{48BBF162-C70C-4856-895E-FC795999A50E}"/>
    <cellStyle name="Comma 7 4 4 3" xfId="27147" xr:uid="{E401F3FA-281B-4072-95CE-5D15BCBE386A}"/>
    <cellStyle name="Comma 7 4 4 3 2" xfId="23650" xr:uid="{F5F91BF9-1ED8-43F0-ABFD-A49BA1127F34}"/>
    <cellStyle name="Comma 7 4 4 3 2 2" xfId="16143" xr:uid="{8D3F90D6-A74B-43C1-8DF9-BC661E798BC3}"/>
    <cellStyle name="Comma 7 4 4 3 2 2 2" xfId="55334" xr:uid="{107F4210-399A-49B5-ABEF-254EC3C6DE2B}"/>
    <cellStyle name="Comma 7 4 4 3 2 2 3" xfId="42719" xr:uid="{0FC39CEB-8B3C-44B3-81EA-9870A7A720D7}"/>
    <cellStyle name="Comma 7 4 4 3 2 3" xfId="9557" xr:uid="{4EEAA689-18AB-4BA7-B075-68C822A742B5}"/>
    <cellStyle name="Comma 7 4 4 3 2 3 2" xfId="49056" xr:uid="{7391B005-835D-40EC-BF70-F1D20FD01674}"/>
    <cellStyle name="Comma 7 4 4 3 2 4" xfId="29967" xr:uid="{30404A56-AEB1-4E57-8798-9D10E66D664A}"/>
    <cellStyle name="Comma 7 4 4 3 2 5" xfId="36429" xr:uid="{929CDACA-6144-45D3-B50E-942A64D36808}"/>
    <cellStyle name="Comma 7 4 4 3 3" xfId="19639" xr:uid="{6F671A65-5C24-4E0B-85C9-0C539430F32D}"/>
    <cellStyle name="Comma 7 4 4 3 3 2" xfId="51837" xr:uid="{CFA5C8C8-E6B2-4288-AFCE-7F90DCA03E84}"/>
    <cellStyle name="Comma 7 4 4 3 3 3" xfId="39222" xr:uid="{6ED58983-B0D6-4CE0-BA0D-B50D666AFE94}"/>
    <cellStyle name="Comma 7 4 4 3 4" xfId="13053" xr:uid="{383F10EF-67D5-4FFD-A343-B185971DA13B}"/>
    <cellStyle name="Comma 7 4 4 3 4 2" xfId="45559" xr:uid="{F59DFBEB-F792-495D-8A9D-83353CF416CA}"/>
    <cellStyle name="Comma 7 4 4 3 5" xfId="6466" xr:uid="{2E8984A2-0DA0-4FE3-8579-621E16CE3D3D}"/>
    <cellStyle name="Comma 7 4 4 3 6" xfId="32932" xr:uid="{B967401A-897A-4A34-A4D6-E3E680E58C2C}"/>
    <cellStyle name="Comma 7 4 4 4" xfId="24527" xr:uid="{919F14C7-8CA1-4DAC-AB4B-68B2DB285676}"/>
    <cellStyle name="Comma 7 4 4 4 2" xfId="17020" xr:uid="{A0469B69-CB3A-41F0-93BE-1E77FB8139C8}"/>
    <cellStyle name="Comma 7 4 4 4 2 2" xfId="54457" xr:uid="{864FD164-AEB6-4A73-A377-A94EC9EDC676}"/>
    <cellStyle name="Comma 7 4 4 4 2 3" xfId="41842" xr:uid="{770078B4-DA4A-47CB-A2EA-643EE9AB2B93}"/>
    <cellStyle name="Comma 7 4 4 4 3" xfId="10434" xr:uid="{D5941B6E-78C0-4421-92C0-8FC95604FBEC}"/>
    <cellStyle name="Comma 7 4 4 4 3 2" xfId="48179" xr:uid="{ABD2B323-610A-4B4B-ADDE-0613314ADEA3}"/>
    <cellStyle name="Comma 7 4 4 4 4" xfId="6024" xr:uid="{2E7415DE-60FF-47BA-A7F8-51ED5FAA8A6C}"/>
    <cellStyle name="Comma 7 4 4 4 5" xfId="35552" xr:uid="{BBB06622-DFBE-45B1-B6F6-56AFA08CEF35}"/>
    <cellStyle name="Comma 7 4 4 5" xfId="20514" xr:uid="{9AA12990-091F-4AF7-861D-904365A1F874}"/>
    <cellStyle name="Comma 7 4 4 5 2" xfId="50960" xr:uid="{785ED1D2-A1FE-4186-A184-C8640BC74B54}"/>
    <cellStyle name="Comma 7 4 4 5 3" xfId="38345" xr:uid="{64AEA7CE-32DA-44E9-9F9E-00666269F1ED}"/>
    <cellStyle name="Comma 7 4 4 6" xfId="13928" xr:uid="{F18B66D7-AA06-4617-8E44-D5D9E9FF04E3}"/>
    <cellStyle name="Comma 7 4 4 6 2" xfId="44682" xr:uid="{96936312-220F-4357-BA10-758F355BAB95}"/>
    <cellStyle name="Comma 7 4 4 7" xfId="7341" xr:uid="{7C1ED378-E3BC-461F-9A64-F84D39AF13F0}"/>
    <cellStyle name="Comma 7 4 4 8" xfId="32055" xr:uid="{16055227-9B4D-41D7-8CE6-74C0DB6E1BE0}"/>
    <cellStyle name="Comma 7 4 4 9" xfId="28023" xr:uid="{8AB5AB88-7821-4B6A-95FE-4CD6E695C547}"/>
    <cellStyle name="Comma 7 4 5" xfId="26730" xr:uid="{5E916437-A41E-41A6-B857-BADCD5A3F01B}"/>
    <cellStyle name="Comma 7 4 5 2" xfId="23233" xr:uid="{4A3C32B8-2FF9-4ED4-A281-C461A11ED52F}"/>
    <cellStyle name="Comma 7 4 5 2 2" xfId="15726" xr:uid="{397ABAD8-C5DD-49A6-9F39-535C22632AFC}"/>
    <cellStyle name="Comma 7 4 5 2 2 2" xfId="55751" xr:uid="{6309A6FE-7A04-4066-B660-2AE4548459CF}"/>
    <cellStyle name="Comma 7 4 5 2 2 3" xfId="43136" xr:uid="{4368F58A-AC77-48AD-B7E1-5FF7D3A7B9AC}"/>
    <cellStyle name="Comma 7 4 5 2 3" xfId="9140" xr:uid="{11C79EAD-A52E-45FB-953E-6E70C3253BCD}"/>
    <cellStyle name="Comma 7 4 5 2 3 2" xfId="49473" xr:uid="{FE546085-358F-472A-BC5B-C85102EABBEB}"/>
    <cellStyle name="Comma 7 4 5 2 4" xfId="30384" xr:uid="{426CB4B7-4BB9-436F-8748-D8FF829DE651}"/>
    <cellStyle name="Comma 7 4 5 2 5" xfId="36846" xr:uid="{128130CE-71E6-4817-AE00-1701B5FAD431}"/>
    <cellStyle name="Comma 7 4 5 3" xfId="25855" xr:uid="{5526B9D2-F8CB-4827-8003-E9710F565245}"/>
    <cellStyle name="Comma 7 4 5 3 2" xfId="18348" xr:uid="{B891B020-C420-45BC-91B8-147BBC557B2F}"/>
    <cellStyle name="Comma 7 4 5 3 2 2" xfId="53129" xr:uid="{F9CEEF4F-AFCD-471B-A508-52EDAFAEED0E}"/>
    <cellStyle name="Comma 7 4 5 3 2 3" xfId="40514" xr:uid="{5ABF4A03-7E9A-4F8F-AA79-3CC91578F035}"/>
    <cellStyle name="Comma 7 4 5 3 3" xfId="11762" xr:uid="{A6186B16-72A8-4FDA-839C-F5DA90302FEC}"/>
    <cellStyle name="Comma 7 4 5 3 3 2" xfId="46851" xr:uid="{E51C9DC7-9495-4EAF-9FFD-930C9526AF22}"/>
    <cellStyle name="Comma 7 4 5 3 4" xfId="4696" xr:uid="{9363B5CC-A438-47DF-B60F-CE72E524A83E}"/>
    <cellStyle name="Comma 7 4 5 3 5" xfId="34224" xr:uid="{6F7290FF-5205-4B27-814D-D1E8129E5E0D}"/>
    <cellStyle name="Comma 7 4 5 4" xfId="19222" xr:uid="{B12E9DF4-F2DD-4CBA-8CAE-F55AEC53E534}"/>
    <cellStyle name="Comma 7 4 5 4 2" xfId="52254" xr:uid="{3698D0C9-B3E2-49FE-A347-5007050F2CD0}"/>
    <cellStyle name="Comma 7 4 5 4 3" xfId="39639" xr:uid="{612F1A07-CA4E-4D9C-85C7-6808AEED830E}"/>
    <cellStyle name="Comma 7 4 5 5" xfId="12636" xr:uid="{B296094B-77C2-49A7-A84F-97F838EF667B}"/>
    <cellStyle name="Comma 7 4 5 5 2" xfId="45976" xr:uid="{34EE432D-7789-43FE-A987-5E4EEFB138AB}"/>
    <cellStyle name="Comma 7 4 5 6" xfId="3822" xr:uid="{787A5346-5D40-4243-9FE0-AA3770E4B9F8}"/>
    <cellStyle name="Comma 7 4 5 7" xfId="33349" xr:uid="{22C698C6-9AE1-4314-82AD-31CB9950A0D9}"/>
    <cellStyle name="Comma 7 4 6" xfId="27580" xr:uid="{C948FA0C-492C-4E57-8B6E-7A522B9F5681}"/>
    <cellStyle name="Comma 7 4 6 2" xfId="24083" xr:uid="{937BA339-9BA0-4815-8D01-CE6883DCC2EA}"/>
    <cellStyle name="Comma 7 4 6 2 2" xfId="16576" xr:uid="{2D20BE59-F8A8-435C-8183-AC4D0F9ADD22}"/>
    <cellStyle name="Comma 7 4 6 2 2 2" xfId="54901" xr:uid="{2D847B57-911B-4DBB-B5A2-2581DCD23917}"/>
    <cellStyle name="Comma 7 4 6 2 2 3" xfId="42286" xr:uid="{D02C8F8C-0E88-4EAA-82C1-94FAC1DE4978}"/>
    <cellStyle name="Comma 7 4 6 2 3" xfId="9990" xr:uid="{219BC9B8-39BA-4D01-AAF6-DF6A658921D6}"/>
    <cellStyle name="Comma 7 4 6 2 3 2" xfId="48623" xr:uid="{3454DEB8-7147-4B40-A150-A0D22BEF948D}"/>
    <cellStyle name="Comma 7 4 6 2 4" xfId="29534" xr:uid="{B24F2BD4-6854-4BD9-8344-08152811185B}"/>
    <cellStyle name="Comma 7 4 6 2 5" xfId="35996" xr:uid="{F08CE21B-134C-4A83-81E5-DB7E4C32B90D}"/>
    <cellStyle name="Comma 7 4 6 3" xfId="20072" xr:uid="{7CB2EE1C-DE8C-47AB-94A1-8D168DB029B0}"/>
    <cellStyle name="Comma 7 4 6 3 2" xfId="51404" xr:uid="{076013E7-54FF-48AA-809E-BA8A44749766}"/>
    <cellStyle name="Comma 7 4 6 3 3" xfId="38789" xr:uid="{37FAA444-474F-4CB9-AF23-DA9FE5C64A51}"/>
    <cellStyle name="Comma 7 4 6 4" xfId="13486" xr:uid="{D6AB494F-1D40-41C6-8CBC-1C7B260F59DD}"/>
    <cellStyle name="Comma 7 4 6 4 2" xfId="45126" xr:uid="{DC3BBA49-E922-42D6-BB3D-374B07CCD2B4}"/>
    <cellStyle name="Comma 7 4 6 5" xfId="6899" xr:uid="{8570B00C-6BD5-4518-B56C-AC5B8D814BA8}"/>
    <cellStyle name="Comma 7 4 6 6" xfId="32499" xr:uid="{8552D097-CF64-4D06-A817-84265C47DA24}"/>
    <cellStyle name="Comma 7 4 7" xfId="24970" xr:uid="{2899D874-4F3C-4E52-8814-51A1EED4EC23}"/>
    <cellStyle name="Comma 7 4 7 2" xfId="17463" xr:uid="{83B5AEEC-0CD9-44B9-924F-37B1C4ED29E0}"/>
    <cellStyle name="Comma 7 4 7 2 2" xfId="54014" xr:uid="{DC35DEB6-210C-4B78-8A20-D00C30464A34}"/>
    <cellStyle name="Comma 7 4 7 2 3" xfId="41399" xr:uid="{6FFCFB43-BEF2-4424-8BAE-926604836585}"/>
    <cellStyle name="Comma 7 4 7 3" xfId="10877" xr:uid="{44CC2A74-4893-4402-B9D2-081881E1CB43}"/>
    <cellStyle name="Comma 7 4 7 3 2" xfId="47736" xr:uid="{C2065A48-ED17-40EA-93FD-93D1C65DFECA}"/>
    <cellStyle name="Comma 7 4 7 4" xfId="5581" xr:uid="{6F861A58-ADB5-4DF4-A371-859D08CAE88D}"/>
    <cellStyle name="Comma 7 4 7 5" xfId="35109" xr:uid="{230CF455-1C45-4E7E-9F1A-B5D88A8AD324}"/>
    <cellStyle name="Comma 7 4 8" xfId="28556" xr:uid="{38AC2134-2A72-4F15-81A5-88C47A804D9C}"/>
    <cellStyle name="Comma 7 4 8 2" xfId="20955" xr:uid="{31FD28D9-3DC9-4732-9238-D4044167C3EC}"/>
    <cellStyle name="Comma 7 4 8 2 2" xfId="50517" xr:uid="{08B8DAC3-B5C7-4149-935F-C77A3D58ABDE}"/>
    <cellStyle name="Comma 7 4 8 3" xfId="14369" xr:uid="{B8A9C886-AD3A-4822-859F-BCA11629E584}"/>
    <cellStyle name="Comma 7 4 8 4" xfId="7782" xr:uid="{8B73D214-4FC6-46A9-BFE6-1853376FE7F5}"/>
    <cellStyle name="Comma 7 4 8 5" xfId="37902" xr:uid="{86CEB654-EEE8-45EF-B4D6-41CBA57E8B56}"/>
    <cellStyle name="Comma 7 4 9" xfId="22154" xr:uid="{871E7B03-C756-477B-81FA-79D715F1B5CA}"/>
    <cellStyle name="Comma 7 4 9 2" xfId="44181" xr:uid="{E058ADB1-6E3D-43A3-A309-CAF875E87C9D}"/>
    <cellStyle name="Comma 7 5" xfId="542" xr:uid="{097426F3-DF2C-4871-B3EE-F8C516B8274F}"/>
    <cellStyle name="Comma 7 5 10" xfId="20927" xr:uid="{09B01136-9E73-4817-AF37-704E923D7DE5}"/>
    <cellStyle name="Comma 7 5 11" xfId="14341" xr:uid="{EB6C3462-F012-4F50-9738-569C69086068}"/>
    <cellStyle name="Comma 7 5 12" xfId="7754" xr:uid="{A509C459-0301-4C1D-8866-7FBE7D25AA3F}"/>
    <cellStyle name="Comma 7 5 13" xfId="31637" xr:uid="{12B91CBB-4ADB-43AF-B5BC-91B8499A437E}"/>
    <cellStyle name="Comma 7 5 14" xfId="56968" xr:uid="{E2B76E61-B5A8-4CF1-BEFA-C999169B207A}"/>
    <cellStyle name="Comma 7 5 15" xfId="28491" xr:uid="{C861B7A7-D93B-45D9-A1E4-A8EC7E9813EA}"/>
    <cellStyle name="Comma 7 5 2" xfId="764" xr:uid="{AF290CE5-6AAF-42CC-BAEA-BCAC824E4583}"/>
    <cellStyle name="Comma 7 5 2 10" xfId="31712" xr:uid="{700C9AB8-6AB2-4204-AB45-BC2EE55589FC}"/>
    <cellStyle name="Comma 7 5 2 11" xfId="28410" xr:uid="{DA40B797-EEC2-4C97-84D2-918FA11C2817}"/>
    <cellStyle name="Comma 7 5 2 2" xfId="1172" xr:uid="{7313196D-F2E0-4AC8-A2F6-2674B8652E1D}"/>
    <cellStyle name="Comma 7 5 2 2 10" xfId="28256" xr:uid="{C7C2D913-9F30-4B09-844A-EC34597A3F5F}"/>
    <cellStyle name="Comma 7 5 2 2 2" xfId="27765" xr:uid="{7F9727D1-7179-4270-B326-B17FAF26FA54}"/>
    <cellStyle name="Comma 7 5 2 2 2 2" xfId="26035" xr:uid="{AE883EDE-B5CD-408D-9904-B7581D16F09E}"/>
    <cellStyle name="Comma 7 5 2 2 2 2 2" xfId="22537" xr:uid="{C59A7D94-0727-45E5-ADFF-8E92C869BB1D}"/>
    <cellStyle name="Comma 7 5 2 2 2 2 2 2" xfId="15030" xr:uid="{13F3B2A5-A7C2-4F23-9870-0894257A55A9}"/>
    <cellStyle name="Comma 7 5 2 2 2 2 2 2 2" xfId="56447" xr:uid="{F9CEC1B3-5807-4C3E-AFDD-52C9A1A47E82}"/>
    <cellStyle name="Comma 7 5 2 2 2 2 2 2 3" xfId="43832" xr:uid="{2A3CA4FB-9459-4C0E-8F0F-46794F928523}"/>
    <cellStyle name="Comma 7 5 2 2 2 2 2 3" xfId="8444" xr:uid="{579FFC5B-3E3E-4758-B3E1-70377404391A}"/>
    <cellStyle name="Comma 7 5 2 2 2 2 2 3 2" xfId="50169" xr:uid="{736A8D6E-5D3E-44B8-94E0-86D9B160BE56}"/>
    <cellStyle name="Comma 7 5 2 2 2 2 2 4" xfId="31080" xr:uid="{1F6B9092-4C43-42E4-A2E9-FE8DBF302E1D}"/>
    <cellStyle name="Comma 7 5 2 2 2 2 2 5" xfId="37542" xr:uid="{196BF854-8B4C-472A-987D-E7D46C7F891F}"/>
    <cellStyle name="Comma 7 5 2 2 2 2 3" xfId="25155" xr:uid="{B1271929-8A49-470A-AA41-5AFE41F50859}"/>
    <cellStyle name="Comma 7 5 2 2 2 2 3 2" xfId="17648" xr:uid="{A36C78F8-3959-409E-85C4-A5A7355B34B9}"/>
    <cellStyle name="Comma 7 5 2 2 2 2 3 2 2" xfId="53829" xr:uid="{C755BB22-A9D5-45F6-BDC4-843510425E07}"/>
    <cellStyle name="Comma 7 5 2 2 2 2 3 2 3" xfId="41214" xr:uid="{28D6CE1A-DC80-4108-8CD7-CFAD8D97A898}"/>
    <cellStyle name="Comma 7 5 2 2 2 2 3 3" xfId="11062" xr:uid="{76526AB5-9664-424B-88BA-110C46813118}"/>
    <cellStyle name="Comma 7 5 2 2 2 2 3 3 2" xfId="47551" xr:uid="{26B97D0B-BB95-4323-A2DF-C90D38B88628}"/>
    <cellStyle name="Comma 7 5 2 2 2 2 3 4" xfId="5396" xr:uid="{6A177CBB-870B-4AA6-B398-36AA9F7BC150}"/>
    <cellStyle name="Comma 7 5 2 2 2 2 3 5" xfId="34924" xr:uid="{51FA3AB3-C843-4467-8EE4-808C68C670F3}"/>
    <cellStyle name="Comma 7 5 2 2 2 2 4" xfId="18527" xr:uid="{82C24BB5-8CD5-445F-A7B6-1076CA6EEEBB}"/>
    <cellStyle name="Comma 7 5 2 2 2 2 4 2" xfId="52950" xr:uid="{F021D276-5719-4DFF-A7BA-11AC33E10A22}"/>
    <cellStyle name="Comma 7 5 2 2 2 2 4 3" xfId="40335" xr:uid="{77AFFA6D-E628-4965-9D70-0D821EB0FC8D}"/>
    <cellStyle name="Comma 7 5 2 2 2 2 5" xfId="11941" xr:uid="{2F3D04BB-BC0F-4327-9A3D-842E59942F3A}"/>
    <cellStyle name="Comma 7 5 2 2 2 2 5 2" xfId="46672" xr:uid="{C67A1ACA-E419-4AFA-A5D7-FBF6353E012D}"/>
    <cellStyle name="Comma 7 5 2 2 2 2 6" xfId="4517" xr:uid="{8FC6E899-10DE-4233-8D27-1B585273D3B4}"/>
    <cellStyle name="Comma 7 5 2 2 2 2 7" xfId="34045" xr:uid="{7B776E4A-1BEB-48D8-A457-679B83241E9D}"/>
    <cellStyle name="Comma 7 5 2 2 2 3" xfId="26891" xr:uid="{71BEA7A1-5D9F-4EA3-8AEA-4E77BEAAD55E}"/>
    <cellStyle name="Comma 7 5 2 2 2 3 2" xfId="23394" xr:uid="{1BCBAE5E-5A07-48FD-903F-5C29FF6E1058}"/>
    <cellStyle name="Comma 7 5 2 2 2 3 2 2" xfId="15887" xr:uid="{0E900B08-1012-49CE-9EE0-95D9B9627CC7}"/>
    <cellStyle name="Comma 7 5 2 2 2 3 2 2 2" xfId="55590" xr:uid="{82CA3DB0-E6A8-4182-B372-6A7A9E4975E5}"/>
    <cellStyle name="Comma 7 5 2 2 2 3 2 2 3" xfId="42975" xr:uid="{98FBBD17-BB38-4AC0-BB30-F8029F4E3F86}"/>
    <cellStyle name="Comma 7 5 2 2 2 3 2 3" xfId="9301" xr:uid="{B5E6E9D4-9138-4D42-9159-002DABDE3780}"/>
    <cellStyle name="Comma 7 5 2 2 2 3 2 3 2" xfId="49312" xr:uid="{6D823CBB-2859-4E62-A62E-23D6A037A9D8}"/>
    <cellStyle name="Comma 7 5 2 2 2 3 2 4" xfId="30223" xr:uid="{5EE5BA85-85E8-4254-ADDC-65C437E024C2}"/>
    <cellStyle name="Comma 7 5 2 2 2 3 2 5" xfId="36685" xr:uid="{C84C357E-85D0-44F2-87F8-B03D6D38A3DB}"/>
    <cellStyle name="Comma 7 5 2 2 2 3 3" xfId="19383" xr:uid="{AFBA9AD5-2CFA-4D28-873B-B87DD5F4F8CF}"/>
    <cellStyle name="Comma 7 5 2 2 2 3 3 2" xfId="52093" xr:uid="{4573600D-2B84-4927-88ED-B9209CCBA333}"/>
    <cellStyle name="Comma 7 5 2 2 2 3 3 3" xfId="39478" xr:uid="{EEF59D97-6685-4571-9157-692FD5FE67F0}"/>
    <cellStyle name="Comma 7 5 2 2 2 3 4" xfId="12797" xr:uid="{5B53F79E-2BBE-4769-85B9-EBFEAC9091FD}"/>
    <cellStyle name="Comma 7 5 2 2 2 3 4 2" xfId="45815" xr:uid="{A7D73522-E9A8-4559-926B-73E27EA8655C}"/>
    <cellStyle name="Comma 7 5 2 2 2 3 5" xfId="3661" xr:uid="{575A7E28-4E00-4C4D-A032-E2F029F95AF3}"/>
    <cellStyle name="Comma 7 5 2 2 2 3 6" xfId="33188" xr:uid="{11FA55F9-F4A6-4DF0-B6E3-4844457700FD}"/>
    <cellStyle name="Comma 7 5 2 2 2 4" xfId="24270" xr:uid="{3F7610C2-25D9-4B67-A289-98F203FE151A}"/>
    <cellStyle name="Comma 7 5 2 2 2 4 2" xfId="16763" xr:uid="{49B1512F-ED72-42C3-AB29-2521D73FC0A4}"/>
    <cellStyle name="Comma 7 5 2 2 2 4 2 2" xfId="54714" xr:uid="{A019A419-9F3E-41B1-8E8A-775AC2BABC20}"/>
    <cellStyle name="Comma 7 5 2 2 2 4 2 3" xfId="42099" xr:uid="{41BED8E8-3177-4FE6-83D5-31D56EC98086}"/>
    <cellStyle name="Comma 7 5 2 2 2 4 3" xfId="10177" xr:uid="{6501F776-62A3-4716-A91D-E8C12DC7EBE8}"/>
    <cellStyle name="Comma 7 5 2 2 2 4 3 2" xfId="48436" xr:uid="{2B9C33B5-57CC-4DAC-9E7F-54E1057E24E0}"/>
    <cellStyle name="Comma 7 5 2 2 2 4 4" xfId="29347" xr:uid="{14156F84-19E5-4802-AD78-8FE134BD5E9B}"/>
    <cellStyle name="Comma 7 5 2 2 2 4 5" xfId="35809" xr:uid="{C1BC0140-D856-4D46-901F-1CC9F8445856}"/>
    <cellStyle name="Comma 7 5 2 2 2 5" xfId="20257" xr:uid="{D6F36541-1381-4C3D-8B7B-7AA422CA0AE6}"/>
    <cellStyle name="Comma 7 5 2 2 2 5 2" xfId="51217" xr:uid="{8775ED93-70AD-48A9-9791-85C22F00B82F}"/>
    <cellStyle name="Comma 7 5 2 2 2 5 3" xfId="38602" xr:uid="{9F53D3A0-1881-463B-A919-CD133F0D287A}"/>
    <cellStyle name="Comma 7 5 2 2 2 6" xfId="13671" xr:uid="{3D9EF0A0-2B04-4EA4-AF34-B822936C01F5}"/>
    <cellStyle name="Comma 7 5 2 2 2 6 2" xfId="44939" xr:uid="{8CE321F8-3726-44FD-BFD9-047594FB08D6}"/>
    <cellStyle name="Comma 7 5 2 2 2 7" xfId="7084" xr:uid="{3240251B-C805-43DC-9DA4-6E18C4A64218}"/>
    <cellStyle name="Comma 7 5 2 2 2 8" xfId="32312" xr:uid="{A840FEE0-968A-43D5-96C5-BDCAAB39291F}"/>
    <cellStyle name="Comma 7 5 2 2 3" xfId="26475" xr:uid="{1E91FE34-3A80-4ABC-9296-FAA610A16185}"/>
    <cellStyle name="Comma 7 5 2 2 3 2" xfId="22978" xr:uid="{1BB5E630-D997-4722-BCEE-E4D1302945A6}"/>
    <cellStyle name="Comma 7 5 2 2 3 2 2" xfId="15471" xr:uid="{EDAE8A4D-EF1D-4065-872C-3A5CE93DBB62}"/>
    <cellStyle name="Comma 7 5 2 2 3 2 2 2" xfId="56006" xr:uid="{6B8070F3-CFB5-4CD4-9240-57FB1ADBAF3C}"/>
    <cellStyle name="Comma 7 5 2 2 3 2 2 3" xfId="43391" xr:uid="{150C4D05-7DB3-4238-8208-B49119DCB0C7}"/>
    <cellStyle name="Comma 7 5 2 2 3 2 3" xfId="8885" xr:uid="{8B5D59C1-0A65-4D28-AB33-32D9C13496E0}"/>
    <cellStyle name="Comma 7 5 2 2 3 2 3 2" xfId="49728" xr:uid="{E12C015E-909A-40A9-B386-BBF699B6207E}"/>
    <cellStyle name="Comma 7 5 2 2 3 2 4" xfId="30639" xr:uid="{3AE6E161-CC68-45FA-B1C9-C7BE78DCF76B}"/>
    <cellStyle name="Comma 7 5 2 2 3 2 5" xfId="37101" xr:uid="{7E03E1E8-B268-40A7-AB0D-BC0FEF1720CF}"/>
    <cellStyle name="Comma 7 5 2 2 3 3" xfId="25597" xr:uid="{A8DA233F-DFF9-4303-8319-4E050591D28D}"/>
    <cellStyle name="Comma 7 5 2 2 3 3 2" xfId="18090" xr:uid="{25259DE9-5A27-4F36-83D7-B2CF325AED7C}"/>
    <cellStyle name="Comma 7 5 2 2 3 3 2 2" xfId="53387" xr:uid="{62A31ED1-D761-4E7F-9E60-4E40CFA40F73}"/>
    <cellStyle name="Comma 7 5 2 2 3 3 2 3" xfId="40772" xr:uid="{1DF2C67C-CC07-4FCE-B312-90ECE05B715E}"/>
    <cellStyle name="Comma 7 5 2 2 3 3 3" xfId="11504" xr:uid="{E64AF39D-C902-4CBD-A30E-679C68F65DE9}"/>
    <cellStyle name="Comma 7 5 2 2 3 3 3 2" xfId="47109" xr:uid="{59C98625-F78F-4A28-BAF7-C6C3CE1BE08F}"/>
    <cellStyle name="Comma 7 5 2 2 3 3 4" xfId="4954" xr:uid="{BD6F25AE-C309-40AD-A575-1CCC7E71033E}"/>
    <cellStyle name="Comma 7 5 2 2 3 3 5" xfId="34482" xr:uid="{0216DADC-0A67-4986-9CFB-01EDD291F68D}"/>
    <cellStyle name="Comma 7 5 2 2 3 4" xfId="18967" xr:uid="{1102778F-CC56-421D-A5DE-CE2D30E1F27A}"/>
    <cellStyle name="Comma 7 5 2 2 3 4 2" xfId="52509" xr:uid="{F376260A-5DAB-4845-A510-8824AC450914}"/>
    <cellStyle name="Comma 7 5 2 2 3 4 3" xfId="39894" xr:uid="{46F80F2F-84E6-4DEC-8B51-84D02051E9AA}"/>
    <cellStyle name="Comma 7 5 2 2 3 5" xfId="12381" xr:uid="{7C35BEF6-C3C7-4489-9AF8-92220A6AA673}"/>
    <cellStyle name="Comma 7 5 2 2 3 5 2" xfId="46231" xr:uid="{B39271EA-E5E1-4ED9-8D2B-BB66E8415753}"/>
    <cellStyle name="Comma 7 5 2 2 3 6" xfId="4077" xr:uid="{D72BDF91-3347-4F72-A5C1-CE3607FEFE9E}"/>
    <cellStyle name="Comma 7 5 2 2 3 7" xfId="33604" xr:uid="{DDB95C32-6DC8-4E76-ACC6-F255DE65EAB1}"/>
    <cellStyle name="Comma 7 5 2 2 4" xfId="27325" xr:uid="{7E5B8D5F-D42E-40B6-BCF0-CD065E38FC90}"/>
    <cellStyle name="Comma 7 5 2 2 4 2" xfId="23828" xr:uid="{5B46140D-AE85-4B84-A425-CFFDFE083EFA}"/>
    <cellStyle name="Comma 7 5 2 2 4 2 2" xfId="16321" xr:uid="{35EE0C04-32A6-4672-A61B-1D838569D1F3}"/>
    <cellStyle name="Comma 7 5 2 2 4 2 2 2" xfId="55156" xr:uid="{B0302548-54E0-49DE-9489-6556928523B2}"/>
    <cellStyle name="Comma 7 5 2 2 4 2 2 3" xfId="42541" xr:uid="{ADD7A2D6-3560-4C3F-83F9-2DDC8DA02123}"/>
    <cellStyle name="Comma 7 5 2 2 4 2 3" xfId="9735" xr:uid="{C7001264-5A6B-4CE0-9923-DB7C542317B1}"/>
    <cellStyle name="Comma 7 5 2 2 4 2 3 2" xfId="48878" xr:uid="{4630105C-DE64-4C71-88B2-16B5BD76175A}"/>
    <cellStyle name="Comma 7 5 2 2 4 2 4" xfId="29789" xr:uid="{A85832B8-1694-4CDE-8CFB-EA513C664210}"/>
    <cellStyle name="Comma 7 5 2 2 4 2 5" xfId="36251" xr:uid="{07E896A1-2011-45EE-AFFF-2616A79C4743}"/>
    <cellStyle name="Comma 7 5 2 2 4 3" xfId="19817" xr:uid="{2C9E3FE2-AB7B-4A54-BEDF-EC72ECF8E2C5}"/>
    <cellStyle name="Comma 7 5 2 2 4 3 2" xfId="51659" xr:uid="{B56744E1-B841-4473-98D7-45421E8413D6}"/>
    <cellStyle name="Comma 7 5 2 2 4 3 3" xfId="39044" xr:uid="{2F2438D5-4095-41A9-AEA9-BE58E8A08B05}"/>
    <cellStyle name="Comma 7 5 2 2 4 4" xfId="13231" xr:uid="{834B3514-BE9F-45E8-A252-2B54BF9A4FC9}"/>
    <cellStyle name="Comma 7 5 2 2 4 4 2" xfId="45381" xr:uid="{AFA94E4B-451A-4AC3-A869-F656B69E8B53}"/>
    <cellStyle name="Comma 7 5 2 2 4 5" xfId="6644" xr:uid="{F0C29617-53A2-4D0C-883E-232ED565C629}"/>
    <cellStyle name="Comma 7 5 2 2 4 6" xfId="32754" xr:uid="{D22DE017-8FDB-4666-9919-74ADAB298CA0}"/>
    <cellStyle name="Comma 7 5 2 2 5" xfId="24712" xr:uid="{4715C926-3359-4D4B-8971-9350923E95D2}"/>
    <cellStyle name="Comma 7 5 2 2 5 2" xfId="17205" xr:uid="{9F8F8B4E-5A8C-458F-92FA-15DEAE0AC156}"/>
    <cellStyle name="Comma 7 5 2 2 5 2 2" xfId="54272" xr:uid="{99E1438D-0C88-4337-99B5-1941659158B0}"/>
    <cellStyle name="Comma 7 5 2 2 5 2 3" xfId="41657" xr:uid="{B938C667-901E-4BF2-8725-6BD76A4351F7}"/>
    <cellStyle name="Comma 7 5 2 2 5 3" xfId="10619" xr:uid="{7082D60F-0043-4205-8963-E22322B386DB}"/>
    <cellStyle name="Comma 7 5 2 2 5 3 2" xfId="47994" xr:uid="{066F93B3-B48B-491E-AB8E-7CE696C70EE6}"/>
    <cellStyle name="Comma 7 5 2 2 5 4" xfId="5839" xr:uid="{F67970C5-2D54-4AB7-9DCB-041BF2332E04}"/>
    <cellStyle name="Comma 7 5 2 2 5 5" xfId="35367" xr:uid="{5A51A4A4-CC01-497E-84D1-C42786C1287D}"/>
    <cellStyle name="Comma 7 5 2 2 6" xfId="20697" xr:uid="{5526E658-7EDB-443E-96BD-696909CC1EA5}"/>
    <cellStyle name="Comma 7 5 2 2 6 2" xfId="50775" xr:uid="{22224B70-768D-477C-AD63-716D0A807533}"/>
    <cellStyle name="Comma 7 5 2 2 6 3" xfId="38160" xr:uid="{A8A4AD9E-898A-46E5-9BE8-55793532720D}"/>
    <cellStyle name="Comma 7 5 2 2 7" xfId="14111" xr:uid="{AAE476D7-8D69-49E9-BF8B-6ED80D353E72}"/>
    <cellStyle name="Comma 7 5 2 2 7 2" xfId="44469" xr:uid="{A4DB2AB0-3E8A-40A7-BE0A-ECF20823C597}"/>
    <cellStyle name="Comma 7 5 2 2 8" xfId="7524" xr:uid="{2260562C-D75D-469F-BD36-9A3BE24EF6A3}"/>
    <cellStyle name="Comma 7 5 2 2 9" xfId="31867" xr:uid="{2E15C7AF-6D65-4B40-87EC-44D8E2D213CB}"/>
    <cellStyle name="Comma 7 5 2 3" xfId="27919" xr:uid="{DF30E157-B357-4C9A-80EE-8716BE9D23D0}"/>
    <cellStyle name="Comma 7 5 2 3 2" xfId="26190" xr:uid="{9A85C63F-F10C-41A3-8901-E83D1E35938A}"/>
    <cellStyle name="Comma 7 5 2 3 2 2" xfId="22692" xr:uid="{AC0C8B80-C2BF-4D6B-9E5D-9C7736BEC6FE}"/>
    <cellStyle name="Comma 7 5 2 3 2 2 2" xfId="15185" xr:uid="{215BFA15-1D00-45C2-BE6A-3B14477D3450}"/>
    <cellStyle name="Comma 7 5 2 3 2 2 2 2" xfId="56292" xr:uid="{514A2CA6-772B-4B34-90A5-C485E7A8E0B4}"/>
    <cellStyle name="Comma 7 5 2 3 2 2 2 3" xfId="43677" xr:uid="{2AA8DB81-D510-4CAA-9DCC-D3E3A2A3EB5D}"/>
    <cellStyle name="Comma 7 5 2 3 2 2 3" xfId="8599" xr:uid="{D86C8BE4-A659-4FCA-BA2F-FB51D305A7A3}"/>
    <cellStyle name="Comma 7 5 2 3 2 2 3 2" xfId="50014" xr:uid="{51BD807B-87C7-4485-BE76-2A526D373115}"/>
    <cellStyle name="Comma 7 5 2 3 2 2 4" xfId="30925" xr:uid="{7EB3021A-A763-4C3A-B2F5-CD338FD789E7}"/>
    <cellStyle name="Comma 7 5 2 3 2 2 5" xfId="37387" xr:uid="{75CAB856-B652-4155-849C-089948913151}"/>
    <cellStyle name="Comma 7 5 2 3 2 3" xfId="25310" xr:uid="{212BFC0A-D4A5-4B0F-B8C4-81ED48663091}"/>
    <cellStyle name="Comma 7 5 2 3 2 3 2" xfId="17803" xr:uid="{0D885A76-0E8D-436E-AB90-25F9077F7C6F}"/>
    <cellStyle name="Comma 7 5 2 3 2 3 2 2" xfId="53674" xr:uid="{F39F1639-A7B3-45E6-9736-0ADE8A7047DF}"/>
    <cellStyle name="Comma 7 5 2 3 2 3 2 3" xfId="41059" xr:uid="{D086A93A-B000-4B88-AA21-F9DC6E8E7CF3}"/>
    <cellStyle name="Comma 7 5 2 3 2 3 3" xfId="11217" xr:uid="{AD0102BD-B335-4D71-9C3E-07BD5E7F3E06}"/>
    <cellStyle name="Comma 7 5 2 3 2 3 3 2" xfId="47396" xr:uid="{B64CEC49-8324-4CC9-AB7D-327A71A74108}"/>
    <cellStyle name="Comma 7 5 2 3 2 3 4" xfId="5241" xr:uid="{E46902A8-6CBB-4FD7-BD79-E53A02643F97}"/>
    <cellStyle name="Comma 7 5 2 3 2 3 5" xfId="34769" xr:uid="{C3585CC5-088A-47C0-82E3-BE2D4A35C5BE}"/>
    <cellStyle name="Comma 7 5 2 3 2 4" xfId="18682" xr:uid="{4EDE4800-FB45-4AE4-B2F2-E68D9914EE20}"/>
    <cellStyle name="Comma 7 5 2 3 2 4 2" xfId="52795" xr:uid="{2FB36DC7-3A0C-4FD7-9A31-AF1FE03165FC}"/>
    <cellStyle name="Comma 7 5 2 3 2 4 3" xfId="40180" xr:uid="{3B79E358-5D5A-4F54-813E-BEC5EADF64DB}"/>
    <cellStyle name="Comma 7 5 2 3 2 5" xfId="12096" xr:uid="{AFB75EC1-8B55-4A8E-84E1-0DF22DA289F6}"/>
    <cellStyle name="Comma 7 5 2 3 2 5 2" xfId="46517" xr:uid="{034D44D9-A5D2-4EDE-8A41-F48FEAFDAC27}"/>
    <cellStyle name="Comma 7 5 2 3 2 6" xfId="4362" xr:uid="{37503937-F61B-45EF-9711-B5AEEE052A01}"/>
    <cellStyle name="Comma 7 5 2 3 2 7" xfId="33890" xr:uid="{BFB4FF9B-2356-4A16-8A47-39AA174DEC27}"/>
    <cellStyle name="Comma 7 5 2 3 3" xfId="27045" xr:uid="{BF96C25D-0802-4662-8AD5-04816C6CAF4B}"/>
    <cellStyle name="Comma 7 5 2 3 3 2" xfId="23548" xr:uid="{45970677-5023-4A18-B8EA-2CC9C73F2F88}"/>
    <cellStyle name="Comma 7 5 2 3 3 2 2" xfId="16041" xr:uid="{F462D37D-1669-45DF-A985-65B54E9FECD6}"/>
    <cellStyle name="Comma 7 5 2 3 3 2 2 2" xfId="55436" xr:uid="{781D0DD5-E72B-46A1-A217-7C54B9586F54}"/>
    <cellStyle name="Comma 7 5 2 3 3 2 2 3" xfId="42821" xr:uid="{88ADDF72-8577-4388-A527-C959CC997227}"/>
    <cellStyle name="Comma 7 5 2 3 3 2 3" xfId="9455" xr:uid="{91539397-3EF7-4DB5-89D8-F1C2B622A4F7}"/>
    <cellStyle name="Comma 7 5 2 3 3 2 3 2" xfId="49158" xr:uid="{C9D2DEDC-E8DE-40E7-9A9D-3B970EC8D6BC}"/>
    <cellStyle name="Comma 7 5 2 3 3 2 4" xfId="30069" xr:uid="{38062D79-D844-4807-8593-EA30088B429C}"/>
    <cellStyle name="Comma 7 5 2 3 3 2 5" xfId="36531" xr:uid="{C95B02A1-ED11-454D-AA11-1BB3F772F4AD}"/>
    <cellStyle name="Comma 7 5 2 3 3 3" xfId="19537" xr:uid="{52EBDD74-8CD9-4BE0-B4C4-633806753437}"/>
    <cellStyle name="Comma 7 5 2 3 3 3 2" xfId="51939" xr:uid="{F0F8A2DC-F540-430F-89F1-49852024E29A}"/>
    <cellStyle name="Comma 7 5 2 3 3 3 3" xfId="39324" xr:uid="{D2DCDA2D-3BD4-4774-BAE2-1FE64F843103}"/>
    <cellStyle name="Comma 7 5 2 3 3 4" xfId="12951" xr:uid="{D7317207-2846-4DD3-9DED-C2425F832713}"/>
    <cellStyle name="Comma 7 5 2 3 3 4 2" xfId="45661" xr:uid="{5F7CE639-A353-47E4-B6B0-8A55E003E044}"/>
    <cellStyle name="Comma 7 5 2 3 3 5" xfId="6364" xr:uid="{D5AE23F3-278B-4A46-B863-E344D81ACF82}"/>
    <cellStyle name="Comma 7 5 2 3 3 6" xfId="33034" xr:uid="{212141AF-1DD2-4905-BBE7-2275197D0B9A}"/>
    <cellStyle name="Comma 7 5 2 3 4" xfId="24425" xr:uid="{3BED3F9A-31D2-4B44-878D-0B4CC4310A59}"/>
    <cellStyle name="Comma 7 5 2 3 4 2" xfId="16918" xr:uid="{05A1D339-5DD6-46CB-BDAF-966C2585CF45}"/>
    <cellStyle name="Comma 7 5 2 3 4 2 2" xfId="54559" xr:uid="{61928FEB-B681-4E13-9FAD-BEBA5E683ADA}"/>
    <cellStyle name="Comma 7 5 2 3 4 2 3" xfId="41944" xr:uid="{69B8C698-53E0-4353-A16F-D4876E8FE7F1}"/>
    <cellStyle name="Comma 7 5 2 3 4 3" xfId="10332" xr:uid="{22C10D2D-3B79-4639-8BE3-B47383850ACB}"/>
    <cellStyle name="Comma 7 5 2 3 4 3 2" xfId="48281" xr:uid="{DFB82302-E3ED-4019-A53C-7AFAB8500A18}"/>
    <cellStyle name="Comma 7 5 2 3 4 4" xfId="6126" xr:uid="{9D608747-D957-41C2-A903-08E96EEE47BE}"/>
    <cellStyle name="Comma 7 5 2 3 4 5" xfId="35654" xr:uid="{4CB5ECC7-E653-4F60-8C7F-4F3A52C24E65}"/>
    <cellStyle name="Comma 7 5 2 3 5" xfId="20412" xr:uid="{2D7A09C5-7538-409E-8688-D03778B58212}"/>
    <cellStyle name="Comma 7 5 2 3 5 2" xfId="51062" xr:uid="{BE284609-7F67-4DAF-BBAC-3C06B68F6CBF}"/>
    <cellStyle name="Comma 7 5 2 3 5 3" xfId="38447" xr:uid="{A09786D6-2B30-4229-B7A4-B6267792C2E1}"/>
    <cellStyle name="Comma 7 5 2 3 6" xfId="13826" xr:uid="{8951C55E-7885-4708-8CE2-584577305722}"/>
    <cellStyle name="Comma 7 5 2 3 6 2" xfId="44784" xr:uid="{620AC5B2-BFED-4FE1-A0FF-6E7BA17F98ED}"/>
    <cellStyle name="Comma 7 5 2 3 7" xfId="7239" xr:uid="{1C7CB0ED-4305-4F39-9263-6AAFE66C9180}"/>
    <cellStyle name="Comma 7 5 2 3 8" xfId="32157" xr:uid="{C91BD403-4889-4388-AB81-DDA09861B5F5}"/>
    <cellStyle name="Comma 7 5 2 4" xfId="26630" xr:uid="{CB047F94-49E9-4711-9EBB-E5F4B56966C8}"/>
    <cellStyle name="Comma 7 5 2 4 2" xfId="23133" xr:uid="{39B24675-7A80-48D7-9C81-044AB5625A99}"/>
    <cellStyle name="Comma 7 5 2 4 2 2" xfId="15626" xr:uid="{1E7A5CA6-0708-4F72-977E-4D119F74EB95}"/>
    <cellStyle name="Comma 7 5 2 4 2 2 2" xfId="55851" xr:uid="{6C20CABE-50E8-4239-BDBA-CD751E330683}"/>
    <cellStyle name="Comma 7 5 2 4 2 2 3" xfId="43236" xr:uid="{D5565412-DB12-49B5-9A33-E8C12993C1AF}"/>
    <cellStyle name="Comma 7 5 2 4 2 3" xfId="9040" xr:uid="{5932D80B-592D-4CE1-A6EF-E1C9AEA47C94}"/>
    <cellStyle name="Comma 7 5 2 4 2 3 2" xfId="49573" xr:uid="{7EBBBA17-C89B-4ED9-BBEB-BEC70E822A8B}"/>
    <cellStyle name="Comma 7 5 2 4 2 4" xfId="30484" xr:uid="{2EB7DF95-CB13-40AA-A25E-E2278D62C231}"/>
    <cellStyle name="Comma 7 5 2 4 2 5" xfId="36946" xr:uid="{767C4DF7-FC90-46DC-80E4-F919DD0F55FE}"/>
    <cellStyle name="Comma 7 5 2 4 3" xfId="25752" xr:uid="{34434F81-3B23-431E-8C4C-43635A179469}"/>
    <cellStyle name="Comma 7 5 2 4 3 2" xfId="18245" xr:uid="{ABBF2AA7-1B2D-42D2-B569-707F52582DE3}"/>
    <cellStyle name="Comma 7 5 2 4 3 2 2" xfId="53232" xr:uid="{4C3FAC3D-B789-4E54-BBFA-317DEFC9BDD6}"/>
    <cellStyle name="Comma 7 5 2 4 3 2 3" xfId="40617" xr:uid="{1E88BAAA-4E31-4364-A4D8-60E443C7113C}"/>
    <cellStyle name="Comma 7 5 2 4 3 3" xfId="11659" xr:uid="{955D6F0C-2447-4EA4-A11F-1C4E56B26674}"/>
    <cellStyle name="Comma 7 5 2 4 3 3 2" xfId="46954" xr:uid="{B74E995A-CCD1-4CCC-8DAA-C890BB271E7C}"/>
    <cellStyle name="Comma 7 5 2 4 3 4" xfId="4799" xr:uid="{E98E5A61-29D2-452E-B464-67E9ABF9861D}"/>
    <cellStyle name="Comma 7 5 2 4 3 5" xfId="34327" xr:uid="{7893582F-9ED4-4ED7-948C-ED0AEC5914CF}"/>
    <cellStyle name="Comma 7 5 2 4 4" xfId="19122" xr:uid="{3F92810B-1E4C-4AD5-AF91-EB6A9141DB1A}"/>
    <cellStyle name="Comma 7 5 2 4 4 2" xfId="52354" xr:uid="{74F376D3-B0AA-4FA4-9C97-139A8BF5BE29}"/>
    <cellStyle name="Comma 7 5 2 4 4 3" xfId="39739" xr:uid="{C082F8DF-87DF-4380-803B-CE22A755291A}"/>
    <cellStyle name="Comma 7 5 2 4 5" xfId="12536" xr:uid="{D6182693-8B87-4F83-9563-70A6FF03AD45}"/>
    <cellStyle name="Comma 7 5 2 4 5 2" xfId="46076" xr:uid="{C24F4A90-E991-4697-A964-7F6CD9EFDACF}"/>
    <cellStyle name="Comma 7 5 2 4 6" xfId="3922" xr:uid="{29D194BA-C084-49A7-AAAF-9F1D1922CA92}"/>
    <cellStyle name="Comma 7 5 2 4 7" xfId="33449" xr:uid="{A1EC6045-EB6F-447D-A5CA-9F43725DB82C}"/>
    <cellStyle name="Comma 7 5 2 5" xfId="27480" xr:uid="{37663C77-2FBF-4CB1-963C-178C2F23BBE7}"/>
    <cellStyle name="Comma 7 5 2 5 2" xfId="23983" xr:uid="{135329B5-85D6-4013-B6F4-B96E0F6BF440}"/>
    <cellStyle name="Comma 7 5 2 5 2 2" xfId="16476" xr:uid="{CA77AC9A-4CA8-4DD0-B274-DEB079927588}"/>
    <cellStyle name="Comma 7 5 2 5 2 2 2" xfId="55001" xr:uid="{2D13AD03-1343-4AC5-94E9-A913364BB9B3}"/>
    <cellStyle name="Comma 7 5 2 5 2 2 3" xfId="42386" xr:uid="{CC6EEBF4-5C6D-44AE-B515-0987B6E9BBD6}"/>
    <cellStyle name="Comma 7 5 2 5 2 3" xfId="9890" xr:uid="{8A0519BC-854C-44C7-AA26-9C51F432514E}"/>
    <cellStyle name="Comma 7 5 2 5 2 3 2" xfId="48723" xr:uid="{06E9E714-79B4-4B97-AC72-73F701695321}"/>
    <cellStyle name="Comma 7 5 2 5 2 4" xfId="29634" xr:uid="{96A2D95A-A744-4625-AEB0-5F994B3B00F0}"/>
    <cellStyle name="Comma 7 5 2 5 2 5" xfId="36096" xr:uid="{A6B3DD0D-0644-4768-9FAD-E73A2C1D0F82}"/>
    <cellStyle name="Comma 7 5 2 5 3" xfId="19972" xr:uid="{06B97715-2E8F-4D42-A4DB-35BE6736CDBF}"/>
    <cellStyle name="Comma 7 5 2 5 3 2" xfId="51504" xr:uid="{E1285849-03B1-4F57-8124-0D95ABDB04C4}"/>
    <cellStyle name="Comma 7 5 2 5 3 3" xfId="38889" xr:uid="{CF3CBD6E-6CA7-4EFD-AB9C-47377F734C7A}"/>
    <cellStyle name="Comma 7 5 2 5 4" xfId="13386" xr:uid="{A15BDB6D-7AE8-4BB9-BF82-7C35FE484A5F}"/>
    <cellStyle name="Comma 7 5 2 5 4 2" xfId="45226" xr:uid="{310DDF41-4C03-43E1-8BE0-71DC22B387FA}"/>
    <cellStyle name="Comma 7 5 2 5 5" xfId="6799" xr:uid="{B4D4B6A7-A037-426D-A62F-B9F353727D43}"/>
    <cellStyle name="Comma 7 5 2 5 6" xfId="32599" xr:uid="{AE50E0D9-C9C3-4998-94BD-AAF5A6CA7DF6}"/>
    <cellStyle name="Comma 7 5 2 6" xfId="24867" xr:uid="{1F0E8387-64F7-4165-93F4-D4C842C9D025}"/>
    <cellStyle name="Comma 7 5 2 6 2" xfId="17360" xr:uid="{E45FFF79-D8C1-48C1-9FF0-EF2DB5B1E6AB}"/>
    <cellStyle name="Comma 7 5 2 6 2 2" xfId="54117" xr:uid="{30E0CD21-6459-4974-A248-98B32697B36A}"/>
    <cellStyle name="Comma 7 5 2 6 2 3" xfId="41502" xr:uid="{DEFF4832-016D-4ECF-8A57-540F4B8D2833}"/>
    <cellStyle name="Comma 7 5 2 6 3" xfId="10774" xr:uid="{BC58C2E8-10FD-42EB-BD83-B6821CB19FEA}"/>
    <cellStyle name="Comma 7 5 2 6 3 2" xfId="47839" xr:uid="{BA46E870-E190-4E0F-A0F9-4F805A971480}"/>
    <cellStyle name="Comma 7 5 2 6 4" xfId="5684" xr:uid="{9C738E80-2F53-4C5B-A769-09907C9C75F5}"/>
    <cellStyle name="Comma 7 5 2 6 5" xfId="35212" xr:uid="{5E9DDB64-42D4-4453-9D85-E904B8FBDFB6}"/>
    <cellStyle name="Comma 7 5 2 7" xfId="20852" xr:uid="{4987D0FD-277F-4094-8D7D-CE6F80B4A299}"/>
    <cellStyle name="Comma 7 5 2 7 2" xfId="50620" xr:uid="{656FDB7C-A123-43B2-AC0F-918A18235934}"/>
    <cellStyle name="Comma 7 5 2 7 3" xfId="38005" xr:uid="{897153D1-03FA-4530-947D-99603E85E7A4}"/>
    <cellStyle name="Comma 7 5 2 8" xfId="14266" xr:uid="{42BEB0BA-E6FC-4C87-AA5A-26560B613A6F}"/>
    <cellStyle name="Comma 7 5 2 8 2" xfId="44314" xr:uid="{213B31D9-8063-464A-A047-DD8AC2E725E7}"/>
    <cellStyle name="Comma 7 5 2 9" xfId="7679" xr:uid="{B09C9386-6A84-4E69-B9E4-5F7C057B9915}"/>
    <cellStyle name="Comma 7 5 3" xfId="1042" xr:uid="{09716BD0-BEAC-42AD-9892-43DDB57F25D6}"/>
    <cellStyle name="Comma 7 5 3 10" xfId="28331" xr:uid="{2D858332-5F33-4979-BBCA-CB3EF2D7FF8C}"/>
    <cellStyle name="Comma 7 5 3 2" xfId="27841" xr:uid="{B4804B52-2689-45C4-9168-0BE3D48C173F}"/>
    <cellStyle name="Comma 7 5 3 2 2" xfId="26111" xr:uid="{A22C140A-C142-4F63-B568-D3A4D76B259B}"/>
    <cellStyle name="Comma 7 5 3 2 2 2" xfId="22613" xr:uid="{E2437A92-D9AD-47FF-B1BA-9CCEC58931FC}"/>
    <cellStyle name="Comma 7 5 3 2 2 2 2" xfId="15106" xr:uid="{8403EABF-4F24-4C51-A3BC-442910A048AF}"/>
    <cellStyle name="Comma 7 5 3 2 2 2 2 2" xfId="56371" xr:uid="{932C0A7C-97D6-41A2-8226-926EF26B5719}"/>
    <cellStyle name="Comma 7 5 3 2 2 2 2 3" xfId="43756" xr:uid="{FEAF2B2F-AFCB-494B-9FB0-7EE05627840B}"/>
    <cellStyle name="Comma 7 5 3 2 2 2 3" xfId="8520" xr:uid="{39CB39A3-6EE2-4F2C-9EC6-9E67381C38C7}"/>
    <cellStyle name="Comma 7 5 3 2 2 2 3 2" xfId="50093" xr:uid="{3370C1B8-4DAA-436C-897B-CEB494FF4B8A}"/>
    <cellStyle name="Comma 7 5 3 2 2 2 4" xfId="31004" xr:uid="{18522F96-1140-41E8-8AC1-DEC17EA04164}"/>
    <cellStyle name="Comma 7 5 3 2 2 2 5" xfId="37466" xr:uid="{48586596-91DF-463B-B02D-AD46D9CB5755}"/>
    <cellStyle name="Comma 7 5 3 2 2 3" xfId="25231" xr:uid="{60FB1F4E-CF8E-488A-893A-7D4EDF881234}"/>
    <cellStyle name="Comma 7 5 3 2 2 3 2" xfId="17724" xr:uid="{12E3644D-79EE-4940-8CB5-719B8C1EB250}"/>
    <cellStyle name="Comma 7 5 3 2 2 3 2 2" xfId="53753" xr:uid="{03D315DE-D9ED-4303-BA28-E3633E09A831}"/>
    <cellStyle name="Comma 7 5 3 2 2 3 2 3" xfId="41138" xr:uid="{F8A9B67F-CB6A-45B9-812E-8BB9CA212A54}"/>
    <cellStyle name="Comma 7 5 3 2 2 3 3" xfId="11138" xr:uid="{9444C00C-E8D0-41D8-9404-141E52D404A0}"/>
    <cellStyle name="Comma 7 5 3 2 2 3 3 2" xfId="47475" xr:uid="{EFCE59C9-40AA-4589-8139-5F931475F526}"/>
    <cellStyle name="Comma 7 5 3 2 2 3 4" xfId="5320" xr:uid="{DDAE167B-443C-4338-91DF-5F4BEB897E65}"/>
    <cellStyle name="Comma 7 5 3 2 2 3 5" xfId="34848" xr:uid="{CC8E625E-C56A-45F5-AC9A-A88412361427}"/>
    <cellStyle name="Comma 7 5 3 2 2 4" xfId="18603" xr:uid="{D6619A4C-5AEF-4354-A9EE-F023F9FA6EB8}"/>
    <cellStyle name="Comma 7 5 3 2 2 4 2" xfId="52874" xr:uid="{A09DD12C-1EF3-4663-9D9D-B94ADC6F8A98}"/>
    <cellStyle name="Comma 7 5 3 2 2 4 3" xfId="40259" xr:uid="{4E5CCEE2-D728-4564-90B1-8890E12AAB10}"/>
    <cellStyle name="Comma 7 5 3 2 2 5" xfId="12017" xr:uid="{37B7A8E0-FB80-4C06-9747-95E8F2374BD2}"/>
    <cellStyle name="Comma 7 5 3 2 2 5 2" xfId="46596" xr:uid="{511162E7-8EBA-4FE9-9809-9B464F7DC375}"/>
    <cellStyle name="Comma 7 5 3 2 2 6" xfId="4441" xr:uid="{B89FCE88-6BAF-4873-947F-C878627F6DCA}"/>
    <cellStyle name="Comma 7 5 3 2 2 7" xfId="33969" xr:uid="{5503136D-C069-49DB-93F3-E63A9FBC4EEC}"/>
    <cellStyle name="Comma 7 5 3 2 3" xfId="26967" xr:uid="{93759D1B-7BFF-447A-834D-02CAD36BAAE9}"/>
    <cellStyle name="Comma 7 5 3 2 3 2" xfId="23470" xr:uid="{BD973A45-8BFC-4E2B-A9C6-7071247CA965}"/>
    <cellStyle name="Comma 7 5 3 2 3 2 2" xfId="15963" xr:uid="{A1FD26EF-9155-48D0-9E70-5A9B8CE83F01}"/>
    <cellStyle name="Comma 7 5 3 2 3 2 2 2" xfId="55514" xr:uid="{2569CE85-8A36-453C-A3DD-C27F5901639A}"/>
    <cellStyle name="Comma 7 5 3 2 3 2 2 3" xfId="42899" xr:uid="{8550D8AD-4B85-4F46-A9D5-3E523E37C3D0}"/>
    <cellStyle name="Comma 7 5 3 2 3 2 3" xfId="9377" xr:uid="{44ACF414-5ADA-46F6-A96B-E484B0748AFF}"/>
    <cellStyle name="Comma 7 5 3 2 3 2 3 2" xfId="49236" xr:uid="{0E761B0A-B3C9-4A57-AAAB-DF7B0DEEE4C1}"/>
    <cellStyle name="Comma 7 5 3 2 3 2 4" xfId="30147" xr:uid="{F807D166-FAC7-4702-9A1B-1A8D632FDF12}"/>
    <cellStyle name="Comma 7 5 3 2 3 2 5" xfId="36609" xr:uid="{007975E8-637C-4235-9317-90AB8A22C766}"/>
    <cellStyle name="Comma 7 5 3 2 3 3" xfId="19459" xr:uid="{FFD100FF-04BA-4322-BFA0-4275250F6672}"/>
    <cellStyle name="Comma 7 5 3 2 3 3 2" xfId="52017" xr:uid="{D77A7FEB-E3D6-4E65-92F0-B94A2DB2E4DD}"/>
    <cellStyle name="Comma 7 5 3 2 3 3 3" xfId="39402" xr:uid="{1E7BEE60-E935-4778-B493-6A0182165992}"/>
    <cellStyle name="Comma 7 5 3 2 3 4" xfId="12873" xr:uid="{2C2118E5-AA86-4E1A-97B3-E31C614878C0}"/>
    <cellStyle name="Comma 7 5 3 2 3 4 2" xfId="45739" xr:uid="{96A2F803-5552-4B48-B0EC-C7C01AAA1D35}"/>
    <cellStyle name="Comma 7 5 3 2 3 5" xfId="6286" xr:uid="{F974042B-5419-411B-89B8-D97008BBDF3B}"/>
    <cellStyle name="Comma 7 5 3 2 3 6" xfId="33112" xr:uid="{A4DC0195-3D54-4564-940B-CA109625E400}"/>
    <cellStyle name="Comma 7 5 3 2 4" xfId="24346" xr:uid="{08159200-A82A-45D5-A6B3-DD1D77F9E511}"/>
    <cellStyle name="Comma 7 5 3 2 4 2" xfId="16839" xr:uid="{8230B5FF-6D31-4245-8DF5-C905346C3B41}"/>
    <cellStyle name="Comma 7 5 3 2 4 2 2" xfId="54638" xr:uid="{9B03AD4E-C007-499A-B169-7B0F3C6E469D}"/>
    <cellStyle name="Comma 7 5 3 2 4 2 3" xfId="42023" xr:uid="{447CB14D-A35D-4666-BBFA-561B29C53761}"/>
    <cellStyle name="Comma 7 5 3 2 4 3" xfId="10253" xr:uid="{CD85221F-9325-4AE4-8894-A7BBF8857A77}"/>
    <cellStyle name="Comma 7 5 3 2 4 3 2" xfId="48360" xr:uid="{EB0D6533-E66E-4E4F-B040-C114629B1DD0}"/>
    <cellStyle name="Comma 7 5 3 2 4 4" xfId="6205" xr:uid="{8FB983CB-2E94-444F-858D-E13EE4B5C220}"/>
    <cellStyle name="Comma 7 5 3 2 4 5" xfId="35733" xr:uid="{C8140F8D-C01B-4960-BA58-3B28B822A13D}"/>
    <cellStyle name="Comma 7 5 3 2 5" xfId="20333" xr:uid="{AE98407E-3C02-4659-878C-15E83C7F5C0A}"/>
    <cellStyle name="Comma 7 5 3 2 5 2" xfId="51141" xr:uid="{FA228F0A-41D1-401C-BF47-FF8320F20A6A}"/>
    <cellStyle name="Comma 7 5 3 2 5 3" xfId="38526" xr:uid="{A8E1C1A2-7C66-4BB1-87AE-681186B44EB6}"/>
    <cellStyle name="Comma 7 5 3 2 6" xfId="13747" xr:uid="{2B339AEE-73FA-4198-A1F9-B6CD3FD795E8}"/>
    <cellStyle name="Comma 7 5 3 2 6 2" xfId="44863" xr:uid="{FBC16172-82DD-4222-A495-23288D5386BF}"/>
    <cellStyle name="Comma 7 5 3 2 7" xfId="7160" xr:uid="{95FBEE5B-BF93-4AD9-B0A1-4F09287404EA}"/>
    <cellStyle name="Comma 7 5 3 2 8" xfId="32236" xr:uid="{84CF0B9E-AD42-4B26-9A41-898482ADBCD7}"/>
    <cellStyle name="Comma 7 5 3 3" xfId="26551" xr:uid="{51521BDB-C398-41BF-9B2B-EEE492D0FAA6}"/>
    <cellStyle name="Comma 7 5 3 3 2" xfId="23054" xr:uid="{165A48CC-81A6-4FCF-A441-E09BEBEBFAC9}"/>
    <cellStyle name="Comma 7 5 3 3 2 2" xfId="15547" xr:uid="{697A536A-3A95-448C-8031-65319ACCEF0B}"/>
    <cellStyle name="Comma 7 5 3 3 2 2 2" xfId="55930" xr:uid="{859E2639-F404-4429-9318-B5F791079A87}"/>
    <cellStyle name="Comma 7 5 3 3 2 2 3" xfId="43315" xr:uid="{4AAE5E97-CC12-4059-B464-FA33DC82F45E}"/>
    <cellStyle name="Comma 7 5 3 3 2 3" xfId="8961" xr:uid="{B951D02F-1BFD-4AAC-93B5-3A6DFA141BBE}"/>
    <cellStyle name="Comma 7 5 3 3 2 3 2" xfId="49652" xr:uid="{248CDB2A-7B4F-46CE-BFBB-E3897283EBA2}"/>
    <cellStyle name="Comma 7 5 3 3 2 4" xfId="30563" xr:uid="{93C82844-6E13-405F-9D1A-C29471FEB766}"/>
    <cellStyle name="Comma 7 5 3 3 2 5" xfId="37025" xr:uid="{6FE769EE-EE61-4FEB-90FA-2045F8BF8CB0}"/>
    <cellStyle name="Comma 7 5 3 3 3" xfId="25673" xr:uid="{864D9C2D-F8D6-4D6F-9786-9CCF8306E8F5}"/>
    <cellStyle name="Comma 7 5 3 3 3 2" xfId="18166" xr:uid="{9A53F4E8-2296-4BBC-B3BF-432A38CC2324}"/>
    <cellStyle name="Comma 7 5 3 3 3 2 2" xfId="53311" xr:uid="{C045CAC9-439D-4519-82C1-5BCE2405F6B2}"/>
    <cellStyle name="Comma 7 5 3 3 3 2 3" xfId="40696" xr:uid="{0A45ED41-3E01-4875-9EEF-E7224F3EC357}"/>
    <cellStyle name="Comma 7 5 3 3 3 3" xfId="11580" xr:uid="{1A2CC73A-09FC-48DC-B9EB-04C4B40A47D8}"/>
    <cellStyle name="Comma 7 5 3 3 3 3 2" xfId="47033" xr:uid="{2CBB14DD-1EEC-46E0-BF32-84AD806B442D}"/>
    <cellStyle name="Comma 7 5 3 3 3 4" xfId="4878" xr:uid="{68FEA040-E0ED-4F77-B964-85D58DB7CAB7}"/>
    <cellStyle name="Comma 7 5 3 3 3 5" xfId="34406" xr:uid="{72AD9118-9B12-412C-9FEB-443A32771EEB}"/>
    <cellStyle name="Comma 7 5 3 3 4" xfId="19043" xr:uid="{7D7B2A60-08EA-4401-AD48-430926010B80}"/>
    <cellStyle name="Comma 7 5 3 3 4 2" xfId="52433" xr:uid="{BC00F0A6-536C-4FB4-A9F6-ED9F9494AB6B}"/>
    <cellStyle name="Comma 7 5 3 3 4 3" xfId="39818" xr:uid="{D8F65A2F-95D8-43B8-90B5-A104C9BBD9BE}"/>
    <cellStyle name="Comma 7 5 3 3 5" xfId="12457" xr:uid="{23B02AF9-5717-4816-A0E7-2CDBD5ED2EFD}"/>
    <cellStyle name="Comma 7 5 3 3 5 2" xfId="46155" xr:uid="{F7978AE7-2C89-40E1-A58C-5712A30ED3B8}"/>
    <cellStyle name="Comma 7 5 3 3 6" xfId="4001" xr:uid="{86995AC8-B37B-4272-A7AA-48630EC2B9CD}"/>
    <cellStyle name="Comma 7 5 3 3 7" xfId="33528" xr:uid="{02E0D8F3-F272-4011-8B79-DE9895C585B9}"/>
    <cellStyle name="Comma 7 5 3 4" xfId="27401" xr:uid="{F5E41A63-479C-4B53-A2C1-B08CA92FF7C2}"/>
    <cellStyle name="Comma 7 5 3 4 2" xfId="23904" xr:uid="{8D665D28-E783-4D5D-85E6-A704FD34E6E4}"/>
    <cellStyle name="Comma 7 5 3 4 2 2" xfId="16397" xr:uid="{29D785A5-E6FA-4C67-8F4C-2C99E83D1ED3}"/>
    <cellStyle name="Comma 7 5 3 4 2 2 2" xfId="55080" xr:uid="{49329C15-1DD7-4F37-95DD-92A79D55DAEC}"/>
    <cellStyle name="Comma 7 5 3 4 2 2 3" xfId="42465" xr:uid="{E6CCA005-FDC7-4345-9D07-66E65F42FFCC}"/>
    <cellStyle name="Comma 7 5 3 4 2 3" xfId="9811" xr:uid="{1C5534B7-4A69-44F4-A41B-7FA3631CE648}"/>
    <cellStyle name="Comma 7 5 3 4 2 3 2" xfId="48802" xr:uid="{1F1A5205-74C3-4F70-A2C5-A9D08E01862C}"/>
    <cellStyle name="Comma 7 5 3 4 2 4" xfId="29713" xr:uid="{94E127C0-E5AA-4CF8-9287-179BFD021C8C}"/>
    <cellStyle name="Comma 7 5 3 4 2 5" xfId="36175" xr:uid="{2A52F398-72B2-4911-AF04-79BF767FF533}"/>
    <cellStyle name="Comma 7 5 3 4 3" xfId="19893" xr:uid="{DD292D61-5E02-4618-97C8-7CF53B65CD99}"/>
    <cellStyle name="Comma 7 5 3 4 3 2" xfId="51583" xr:uid="{A6B8B496-0CFA-474F-BE7C-13C2E4D83642}"/>
    <cellStyle name="Comma 7 5 3 4 3 3" xfId="38968" xr:uid="{84F1E5AE-8B6A-4C3E-91D0-6E1590CB7F70}"/>
    <cellStyle name="Comma 7 5 3 4 4" xfId="13307" xr:uid="{28ECFC9B-4A96-4C89-955C-7F99BD8CD850}"/>
    <cellStyle name="Comma 7 5 3 4 4 2" xfId="45305" xr:uid="{48739C28-E799-4D06-BE8F-1059DAC28648}"/>
    <cellStyle name="Comma 7 5 3 4 5" xfId="6720" xr:uid="{5DC684C7-82A2-4AE5-A9DD-819093E15608}"/>
    <cellStyle name="Comma 7 5 3 4 6" xfId="32678" xr:uid="{5EEA956E-C602-49BF-86C1-73B88045DD0B}"/>
    <cellStyle name="Comma 7 5 3 5" xfId="24788" xr:uid="{AFDEB83B-AB04-4BFB-BA7E-C46BE9C69C41}"/>
    <cellStyle name="Comma 7 5 3 5 2" xfId="17281" xr:uid="{29CEA64C-1266-45F4-9F7A-45F598CD7D7E}"/>
    <cellStyle name="Comma 7 5 3 5 2 2" xfId="54196" xr:uid="{690FDCA0-BE64-410B-AFA6-6D4E173638B9}"/>
    <cellStyle name="Comma 7 5 3 5 2 3" xfId="41581" xr:uid="{309D84FA-586D-4146-B55E-49AD2CF2BAC4}"/>
    <cellStyle name="Comma 7 5 3 5 3" xfId="10695" xr:uid="{8299D454-5F7D-4AFE-804D-31298E5A7129}"/>
    <cellStyle name="Comma 7 5 3 5 3 2" xfId="47918" xr:uid="{C84E1BEB-845B-49F6-ACD1-79FF4A994068}"/>
    <cellStyle name="Comma 7 5 3 5 4" xfId="5763" xr:uid="{197A46EC-300F-4F8F-9D8B-CD73D02FBB34}"/>
    <cellStyle name="Comma 7 5 3 5 5" xfId="35291" xr:uid="{6F916205-DD1E-4016-BE84-02F4231E5DFA}"/>
    <cellStyle name="Comma 7 5 3 6" xfId="20773" xr:uid="{57575AE1-C95E-44A2-BD0A-8B743A9E0874}"/>
    <cellStyle name="Comma 7 5 3 6 2" xfId="50699" xr:uid="{6DD63C10-11BC-401E-993B-B1AC0F948BD4}"/>
    <cellStyle name="Comma 7 5 3 6 3" xfId="38084" xr:uid="{CFF5A529-4CC0-4BE3-B18D-D296EED232A8}"/>
    <cellStyle name="Comma 7 5 3 7" xfId="14187" xr:uid="{1799850A-D9A0-405B-B76E-8979233C6012}"/>
    <cellStyle name="Comma 7 5 3 7 2" xfId="44393" xr:uid="{3EE45DCF-F60A-4791-B0C8-C66B29994F30}"/>
    <cellStyle name="Comma 7 5 3 8" xfId="7600" xr:uid="{5A1F55D5-0021-4092-BD47-909F624A0027}"/>
    <cellStyle name="Comma 7 5 3 9" xfId="31791" xr:uid="{1EF42BA9-7F77-435E-876B-42454878FB2B}"/>
    <cellStyle name="Comma 7 5 4" xfId="27994" xr:uid="{71FAEBD3-22E0-4A71-8306-3415E453DD22}"/>
    <cellStyle name="Comma 7 5 4 2" xfId="26265" xr:uid="{D06C4834-F682-4B1D-A4B6-8A165CBB9033}"/>
    <cellStyle name="Comma 7 5 4 2 2" xfId="22767" xr:uid="{7D78BB1D-CB07-43C6-B0E8-79336D349B47}"/>
    <cellStyle name="Comma 7 5 4 2 2 2" xfId="15260" xr:uid="{CD42A615-1D20-4DED-81BF-C7AB46F40D4A}"/>
    <cellStyle name="Comma 7 5 4 2 2 2 2" xfId="56217" xr:uid="{F63B3E00-5E9B-44A0-B94C-FA57D2688BFC}"/>
    <cellStyle name="Comma 7 5 4 2 2 2 3" xfId="43602" xr:uid="{D9B2A8A5-D493-42D6-B938-7B86B012C806}"/>
    <cellStyle name="Comma 7 5 4 2 2 3" xfId="8674" xr:uid="{96F5DC12-5D1C-4144-AF75-A73F4329C9BC}"/>
    <cellStyle name="Comma 7 5 4 2 2 3 2" xfId="49939" xr:uid="{A950AF9E-5FCE-4D29-AA33-8A11F46706EE}"/>
    <cellStyle name="Comma 7 5 4 2 2 4" xfId="30850" xr:uid="{11D609EA-2E97-48D0-992F-A4D45B2732D3}"/>
    <cellStyle name="Comma 7 5 4 2 2 5" xfId="37312" xr:uid="{16DB730D-6C7F-4E63-B9A3-BC1ED447E84A}"/>
    <cellStyle name="Comma 7 5 4 2 3" xfId="25385" xr:uid="{264456CC-3E0E-4AC5-AC74-5BCB9F26C236}"/>
    <cellStyle name="Comma 7 5 4 2 3 2" xfId="17878" xr:uid="{34EA5AD3-437A-46BA-8027-5D58EB61ED5A}"/>
    <cellStyle name="Comma 7 5 4 2 3 2 2" xfId="53599" xr:uid="{14C0C467-49D0-4D79-A286-71E990237830}"/>
    <cellStyle name="Comma 7 5 4 2 3 2 3" xfId="40984" xr:uid="{99CDFFB6-C5DD-48DE-ACCE-1551FDBFB928}"/>
    <cellStyle name="Comma 7 5 4 2 3 3" xfId="11292" xr:uid="{139502BA-FF16-4553-BD81-092ABD190CFC}"/>
    <cellStyle name="Comma 7 5 4 2 3 3 2" xfId="47321" xr:uid="{7970C19B-2B10-4E67-BA5E-7315081F35D4}"/>
    <cellStyle name="Comma 7 5 4 2 3 4" xfId="5166" xr:uid="{22EB3B19-759C-4F1B-9044-66F8BF8B034A}"/>
    <cellStyle name="Comma 7 5 4 2 3 5" xfId="34694" xr:uid="{D7FCE1EF-1B59-4854-9EFC-28A6349BEE48}"/>
    <cellStyle name="Comma 7 5 4 2 4" xfId="18757" xr:uid="{B2290554-5978-4E4F-BA19-BF010A981C0A}"/>
    <cellStyle name="Comma 7 5 4 2 4 2" xfId="52720" xr:uid="{0EE68CAF-1642-41E1-B041-1817DD9A78A2}"/>
    <cellStyle name="Comma 7 5 4 2 4 3" xfId="40105" xr:uid="{E29E2B09-9906-4CAD-91E5-02C44E511B66}"/>
    <cellStyle name="Comma 7 5 4 2 5" xfId="12171" xr:uid="{7664A93E-636B-4446-AA3A-91718B18EB51}"/>
    <cellStyle name="Comma 7 5 4 2 5 2" xfId="46442" xr:uid="{6987A63F-BAB1-4AEA-8DDE-0500488EF4DD}"/>
    <cellStyle name="Comma 7 5 4 2 6" xfId="4287" xr:uid="{DE28B7CB-653D-44E9-8544-F2FCC89575D2}"/>
    <cellStyle name="Comma 7 5 4 2 7" xfId="33815" xr:uid="{D1FF6180-8D25-44D7-A1C6-D322064FE5D0}"/>
    <cellStyle name="Comma 7 5 4 3" xfId="27120" xr:uid="{8FA5DA3B-1EDE-4F9D-B0AE-4971814CA668}"/>
    <cellStyle name="Comma 7 5 4 3 2" xfId="23623" xr:uid="{98F9A0FD-2F9E-4489-B32E-F5A12D9537CB}"/>
    <cellStyle name="Comma 7 5 4 3 2 2" xfId="16116" xr:uid="{D3E53788-B529-4FC7-9867-333B4546318F}"/>
    <cellStyle name="Comma 7 5 4 3 2 2 2" xfId="55361" xr:uid="{E0968CE0-ABCA-4D29-8BF0-1A48BFE809A2}"/>
    <cellStyle name="Comma 7 5 4 3 2 2 3" xfId="42746" xr:uid="{8909C8E2-FE9F-4C34-8CB8-99E065823EEA}"/>
    <cellStyle name="Comma 7 5 4 3 2 3" xfId="9530" xr:uid="{8DCFA3B0-44FF-4861-8B42-2AA33C786AD8}"/>
    <cellStyle name="Comma 7 5 4 3 2 3 2" xfId="49083" xr:uid="{0E41264F-42E4-4F05-91B8-DFC376D57295}"/>
    <cellStyle name="Comma 7 5 4 3 2 4" xfId="29994" xr:uid="{39A4BD43-1B2C-49C5-908B-D8CE0CDC69DF}"/>
    <cellStyle name="Comma 7 5 4 3 2 5" xfId="36456" xr:uid="{15558400-3396-4D98-AD02-9DDDF447E0F7}"/>
    <cellStyle name="Comma 7 5 4 3 3" xfId="19612" xr:uid="{9D0834C5-E9DD-4A9A-879D-5ABEB761F7C1}"/>
    <cellStyle name="Comma 7 5 4 3 3 2" xfId="51864" xr:uid="{B6B26064-E974-4F24-9F8A-4C3AE1A0039F}"/>
    <cellStyle name="Comma 7 5 4 3 3 3" xfId="39249" xr:uid="{73BBC2C2-CEA0-4837-B048-0381D35D75C2}"/>
    <cellStyle name="Comma 7 5 4 3 4" xfId="13026" xr:uid="{34A6E324-386F-4CFE-BE91-249D20AAEBBC}"/>
    <cellStyle name="Comma 7 5 4 3 4 2" xfId="45586" xr:uid="{298D46C4-9BAD-4F25-9FD0-97A45C505E8E}"/>
    <cellStyle name="Comma 7 5 4 3 5" xfId="6439" xr:uid="{0F58C71E-1DB9-44C5-9B7C-589F5D657779}"/>
    <cellStyle name="Comma 7 5 4 3 6" xfId="32959" xr:uid="{2DDFDF94-A5E9-44C5-96C5-36257F0D9FD0}"/>
    <cellStyle name="Comma 7 5 4 4" xfId="24500" xr:uid="{E3D7F85D-FD79-4296-8EDB-156907D4D700}"/>
    <cellStyle name="Comma 7 5 4 4 2" xfId="16993" xr:uid="{55997E58-0CAE-4B77-AD68-E10450C0ADEE}"/>
    <cellStyle name="Comma 7 5 4 4 2 2" xfId="54484" xr:uid="{5AD27B92-97A6-4359-ACBF-C3454EA84E8B}"/>
    <cellStyle name="Comma 7 5 4 4 2 3" xfId="41869" xr:uid="{2395FA51-E525-40FE-B6F8-2074994D641E}"/>
    <cellStyle name="Comma 7 5 4 4 3" xfId="10407" xr:uid="{49374227-DEB7-4F39-B387-1E0987ECEA2E}"/>
    <cellStyle name="Comma 7 5 4 4 3 2" xfId="48206" xr:uid="{71C12A9C-D78A-47B6-8F57-8EF7D3B3B4CD}"/>
    <cellStyle name="Comma 7 5 4 4 4" xfId="6051" xr:uid="{AB7A6A34-3922-4FC2-88AD-B344B6E8C16A}"/>
    <cellStyle name="Comma 7 5 4 4 5" xfId="35579" xr:uid="{F1CF4201-E093-487C-B0D2-9BF5AD683E5C}"/>
    <cellStyle name="Comma 7 5 4 5" xfId="20487" xr:uid="{3C6C0505-DECC-48E5-8478-916BDA987FE6}"/>
    <cellStyle name="Comma 7 5 4 5 2" xfId="50987" xr:uid="{2C500BBF-D98B-4009-8F6D-2E1125961401}"/>
    <cellStyle name="Comma 7 5 4 5 3" xfId="38372" xr:uid="{E9934116-677B-4E35-8EC8-CE6AB72E73AF}"/>
    <cellStyle name="Comma 7 5 4 6" xfId="13901" xr:uid="{4896F4C9-AD1F-43F4-9385-90173F5BAD7D}"/>
    <cellStyle name="Comma 7 5 4 6 2" xfId="44709" xr:uid="{A1EECE88-400D-4189-BEBD-465686A0C590}"/>
    <cellStyle name="Comma 7 5 4 7" xfId="7314" xr:uid="{EC1F9115-D588-4CB6-B974-602EA4608F67}"/>
    <cellStyle name="Comma 7 5 4 8" xfId="32082" xr:uid="{3222DE0F-25FB-4AE8-BA14-476D486A404F}"/>
    <cellStyle name="Comma 7 5 5" xfId="26704" xr:uid="{03808135-A83B-4CEC-857A-7B2DB4034317}"/>
    <cellStyle name="Comma 7 5 5 2" xfId="23207" xr:uid="{8503008A-1058-4981-9419-44A022BB3720}"/>
    <cellStyle name="Comma 7 5 5 2 2" xfId="15700" xr:uid="{04C1337D-E775-46C0-AF30-E3D23BA0925C}"/>
    <cellStyle name="Comma 7 5 5 2 2 2" xfId="55777" xr:uid="{0BEFB0E4-6DA9-4E4F-9681-EC2D7FD63969}"/>
    <cellStyle name="Comma 7 5 5 2 2 3" xfId="43162" xr:uid="{8DC5CEE8-7584-451A-B72F-37EF897E85AE}"/>
    <cellStyle name="Comma 7 5 5 2 3" xfId="9114" xr:uid="{A9308608-1405-4ECC-849F-FC61ACC51F81}"/>
    <cellStyle name="Comma 7 5 5 2 3 2" xfId="49499" xr:uid="{F858AA7E-B542-4F75-A07E-1B8BE4C6C1D7}"/>
    <cellStyle name="Comma 7 5 5 2 4" xfId="30410" xr:uid="{291B20D0-3B48-44CF-A57A-1ADF168151E3}"/>
    <cellStyle name="Comma 7 5 5 2 5" xfId="36872" xr:uid="{34C86C1D-54A6-4675-960B-EBF8CC0A6B73}"/>
    <cellStyle name="Comma 7 5 5 3" xfId="25827" xr:uid="{68E4EA55-8400-4FA5-BC57-86EDA4DB9677}"/>
    <cellStyle name="Comma 7 5 5 3 2" xfId="18320" xr:uid="{4223701F-419A-40A0-8CD5-9A029ADE4380}"/>
    <cellStyle name="Comma 7 5 5 3 2 2" xfId="53157" xr:uid="{F736EBDE-DA55-4396-A920-96508A76DC7E}"/>
    <cellStyle name="Comma 7 5 5 3 2 3" xfId="40542" xr:uid="{51113688-D981-4D95-B8A0-959D3619FCEE}"/>
    <cellStyle name="Comma 7 5 5 3 3" xfId="11734" xr:uid="{AD6AC16A-65BE-4D45-94B9-C732C8A1EFDD}"/>
    <cellStyle name="Comma 7 5 5 3 3 2" xfId="46879" xr:uid="{CFD9860F-F84C-48D4-961C-8BC119DA7FEB}"/>
    <cellStyle name="Comma 7 5 5 3 4" xfId="4724" xr:uid="{6C907274-5340-4570-A0E3-AD5254C014CB}"/>
    <cellStyle name="Comma 7 5 5 3 5" xfId="34252" xr:uid="{615E8815-E4E5-4F7A-A8E8-75784774A4FE}"/>
    <cellStyle name="Comma 7 5 5 4" xfId="19196" xr:uid="{F99F58A3-BB50-4753-9F39-A3542F8C1DF7}"/>
    <cellStyle name="Comma 7 5 5 4 2" xfId="52280" xr:uid="{E2675809-07F1-41AB-BE83-6A77F20C831F}"/>
    <cellStyle name="Comma 7 5 5 4 3" xfId="39665" xr:uid="{B064792E-8F57-477E-A5DE-2F3174FFB451}"/>
    <cellStyle name="Comma 7 5 5 5" xfId="12610" xr:uid="{47917AD5-D24C-41F6-A475-6484B4611345}"/>
    <cellStyle name="Comma 7 5 5 5 2" xfId="46002" xr:uid="{89777E85-FF8C-418A-B984-9DB889FF36C7}"/>
    <cellStyle name="Comma 7 5 5 6" xfId="3848" xr:uid="{DB14E8CB-1977-46F8-B556-551B30798F43}"/>
    <cellStyle name="Comma 7 5 5 7" xfId="33375" xr:uid="{EA99D594-F1F6-4206-8206-30F95EE3D016}"/>
    <cellStyle name="Comma 7 5 6" xfId="27554" xr:uid="{71CEB4A1-142F-4556-9C03-96351E024FFA}"/>
    <cellStyle name="Comma 7 5 6 2" xfId="24057" xr:uid="{9599A0DE-F38E-4562-B11E-D596CFFCD708}"/>
    <cellStyle name="Comma 7 5 6 2 2" xfId="16550" xr:uid="{365A24D3-9843-4828-A734-98D91D098DD4}"/>
    <cellStyle name="Comma 7 5 6 2 2 2" xfId="54927" xr:uid="{E4790B8C-8CAE-4489-ACE2-E920C7D72F88}"/>
    <cellStyle name="Comma 7 5 6 2 2 3" xfId="42312" xr:uid="{139BA4C9-CA55-4804-BE7E-E779F60D9894}"/>
    <cellStyle name="Comma 7 5 6 2 3" xfId="9964" xr:uid="{71F68201-A6A5-4A79-8B20-CC270C6962E5}"/>
    <cellStyle name="Comma 7 5 6 2 3 2" xfId="48649" xr:uid="{B2E53BB8-647A-465F-88E7-74B740CCC8D4}"/>
    <cellStyle name="Comma 7 5 6 2 4" xfId="29560" xr:uid="{BBE1467D-F0DF-4340-AD59-64C3A0B26A65}"/>
    <cellStyle name="Comma 7 5 6 2 5" xfId="36022" xr:uid="{27AAA45E-187C-45AA-8C47-B5F99AC71EFB}"/>
    <cellStyle name="Comma 7 5 6 3" xfId="20046" xr:uid="{9C3BADBA-E9BA-4CD2-9BA5-74DB6E8D7128}"/>
    <cellStyle name="Comma 7 5 6 3 2" xfId="51430" xr:uid="{6BEB9C3C-BBA0-468C-8393-059E4FEB604A}"/>
    <cellStyle name="Comma 7 5 6 3 3" xfId="38815" xr:uid="{FEF6ECB3-D24A-44CA-8785-F0ACE0F4C2F4}"/>
    <cellStyle name="Comma 7 5 6 4" xfId="13460" xr:uid="{EA379389-B4C8-4949-B972-77B518FFD294}"/>
    <cellStyle name="Comma 7 5 6 4 2" xfId="45152" xr:uid="{23A2CECB-C72E-4676-8F0A-D266711C4157}"/>
    <cellStyle name="Comma 7 5 6 5" xfId="6873" xr:uid="{FE21ACA5-EA59-4B4F-BFEE-7CA339D941EA}"/>
    <cellStyle name="Comma 7 5 6 6" xfId="32525" xr:uid="{95344ADE-6B71-4DB6-9105-076682757F8F}"/>
    <cellStyle name="Comma 7 5 7" xfId="24942" xr:uid="{186F8377-8F0F-4AF4-9E08-4DD1C1CA48CD}"/>
    <cellStyle name="Comma 7 5 7 2" xfId="17435" xr:uid="{93BB2CD3-18D8-4EEB-9F1F-33A6F0B960D2}"/>
    <cellStyle name="Comma 7 5 7 2 2" xfId="54042" xr:uid="{1AA36C59-0D28-4E0B-87D4-4C9332B08BBE}"/>
    <cellStyle name="Comma 7 5 7 2 3" xfId="41427" xr:uid="{8C6A70E4-66DB-4333-838D-AED40451B373}"/>
    <cellStyle name="Comma 7 5 7 3" xfId="10849" xr:uid="{019A2FE1-CB69-4B18-B218-D5325C76568F}"/>
    <cellStyle name="Comma 7 5 7 3 2" xfId="47764" xr:uid="{BF0CD3E0-BF71-40FD-9C0D-E1110E9C823E}"/>
    <cellStyle name="Comma 7 5 7 4" xfId="5609" xr:uid="{3188B670-F368-4F0A-B57E-B7DDB044BE79}"/>
    <cellStyle name="Comma 7 5 7 5" xfId="35137" xr:uid="{3E69CDBC-EAA8-48B4-82B2-D4D590B97B96}"/>
    <cellStyle name="Comma 7 5 8" xfId="21484" xr:uid="{E24E785D-F4F3-4207-859D-E0836E2DF7AF}"/>
    <cellStyle name="Comma 7 5 8 2" xfId="50545" xr:uid="{BB63F8FD-D79B-45B0-BB45-D5EFF1A7883E}"/>
    <cellStyle name="Comma 7 5 8 3" xfId="37930" xr:uid="{6BC7A708-7DD2-42F4-8A13-4CE15F0905A4}"/>
    <cellStyle name="Comma 7 5 9" xfId="21516" xr:uid="{EC2B829B-010F-4C6B-9D5B-7B19A6FB9A15}"/>
    <cellStyle name="Comma 7 5 9 2" xfId="44233" xr:uid="{29922B3C-1AC9-4EA5-99A3-5DA8C2B959EE}"/>
    <cellStyle name="Comma 7 6" xfId="705" xr:uid="{53B00BE4-52F9-4675-A15D-B8EE3F94AAC8}"/>
    <cellStyle name="Comma 7 6 10" xfId="7752" xr:uid="{78069D68-88FE-4CC8-86D3-ACC4600199B3}"/>
    <cellStyle name="Comma 7 6 10 2" xfId="56546" xr:uid="{9AC01D42-EB74-4C48-BC00-F4AC87AF9C5A}"/>
    <cellStyle name="Comma 7 6 11" xfId="31639" xr:uid="{2F046391-C10D-4252-B068-4C3E0000CAC5}"/>
    <cellStyle name="Comma 7 6 12" xfId="28485" xr:uid="{516FFC94-CD66-4407-95EB-D8A274BB5D80}"/>
    <cellStyle name="Comma 7 6 2" xfId="1125" xr:uid="{C4A80797-FACA-404F-B0DA-33ACB5FD6092}"/>
    <cellStyle name="Comma 7 6 2 10" xfId="31714" xr:uid="{9F7DB050-1F6C-466B-9185-E7FB0FFFE22E}"/>
    <cellStyle name="Comma 7 6 2 11" xfId="28408" xr:uid="{54C44634-E762-4189-86B9-6EB425DDA0CE}"/>
    <cellStyle name="Comma 7 6 2 2" xfId="28254" xr:uid="{4174DD52-69D1-4403-A3F2-BA13A50AB2C3}"/>
    <cellStyle name="Comma 7 6 2 2 2" xfId="27763" xr:uid="{9466FA87-E650-4257-8C1C-3677E3EF5B6B}"/>
    <cellStyle name="Comma 7 6 2 2 2 2" xfId="26033" xr:uid="{EE3DEA8D-6FEC-4066-A06E-0AE435AA1D53}"/>
    <cellStyle name="Comma 7 6 2 2 2 2 2" xfId="22535" xr:uid="{CD6CA108-ED05-4AE5-BEFA-7D32A06A3305}"/>
    <cellStyle name="Comma 7 6 2 2 2 2 2 2" xfId="15028" xr:uid="{23EE4601-672D-4BFE-A76F-8E26815AB119}"/>
    <cellStyle name="Comma 7 6 2 2 2 2 2 2 2" xfId="56449" xr:uid="{72B954F7-7AA9-4BC2-8FBC-20A048512F1C}"/>
    <cellStyle name="Comma 7 6 2 2 2 2 2 2 3" xfId="43834" xr:uid="{3ABA884B-28C6-4174-BB52-856F0845D6F6}"/>
    <cellStyle name="Comma 7 6 2 2 2 2 2 3" xfId="8442" xr:uid="{7145800D-344E-4C2E-A7B7-F4D52D1F758F}"/>
    <cellStyle name="Comma 7 6 2 2 2 2 2 3 2" xfId="50171" xr:uid="{A3ECDF72-28CE-4795-AEB1-FD8B801900B6}"/>
    <cellStyle name="Comma 7 6 2 2 2 2 2 4" xfId="31082" xr:uid="{E39F2ED6-1400-4076-A299-BA1CEA29F107}"/>
    <cellStyle name="Comma 7 6 2 2 2 2 2 5" xfId="37544" xr:uid="{9AB2D589-2EF7-4E8A-A3A9-352B4636650A}"/>
    <cellStyle name="Comma 7 6 2 2 2 2 3" xfId="25153" xr:uid="{564351C9-851E-449D-B652-EAAA8A722AF6}"/>
    <cellStyle name="Comma 7 6 2 2 2 2 3 2" xfId="17646" xr:uid="{521A3F18-5202-48D0-8209-ECDA37462ACB}"/>
    <cellStyle name="Comma 7 6 2 2 2 2 3 2 2" xfId="53831" xr:uid="{2512DA58-9794-41A5-AD08-2E89A39FC477}"/>
    <cellStyle name="Comma 7 6 2 2 2 2 3 2 3" xfId="41216" xr:uid="{0E792054-8B8F-41C1-9F88-EB64C5980CFB}"/>
    <cellStyle name="Comma 7 6 2 2 2 2 3 3" xfId="11060" xr:uid="{3692E1C2-7235-4AF7-B252-CD68945C35E8}"/>
    <cellStyle name="Comma 7 6 2 2 2 2 3 3 2" xfId="47553" xr:uid="{83812978-A667-4112-8980-D00E2F8493CB}"/>
    <cellStyle name="Comma 7 6 2 2 2 2 3 4" xfId="5398" xr:uid="{57C968E7-BBEB-4D37-A818-26A318491F54}"/>
    <cellStyle name="Comma 7 6 2 2 2 2 3 5" xfId="34926" xr:uid="{DBA4ACE6-62F8-47C5-9A01-83F72490E5E7}"/>
    <cellStyle name="Comma 7 6 2 2 2 2 4" xfId="18525" xr:uid="{ECDC26FF-1B0C-4928-A44C-B76DAB1BED8E}"/>
    <cellStyle name="Comma 7 6 2 2 2 2 4 2" xfId="52952" xr:uid="{583FECB7-DBAF-4C6A-B9A9-D4F010A132A2}"/>
    <cellStyle name="Comma 7 6 2 2 2 2 4 3" xfId="40337" xr:uid="{2D747D44-9CAC-49D3-87BB-E5F339331DBD}"/>
    <cellStyle name="Comma 7 6 2 2 2 2 5" xfId="11939" xr:uid="{4E2E9B6D-CEC4-4F76-B823-2BDEA55B6F47}"/>
    <cellStyle name="Comma 7 6 2 2 2 2 5 2" xfId="46674" xr:uid="{23847C70-6570-4F96-81E1-18C89B403772}"/>
    <cellStyle name="Comma 7 6 2 2 2 2 6" xfId="4519" xr:uid="{D44D88FD-807B-45D8-84BD-06C7D0BF72EF}"/>
    <cellStyle name="Comma 7 6 2 2 2 2 7" xfId="34047" xr:uid="{52CA6E00-5900-450E-8898-89DC58F4BE0C}"/>
    <cellStyle name="Comma 7 6 2 2 2 3" xfId="26889" xr:uid="{6B8B938B-FDD0-44CA-B04E-858B944FDBD3}"/>
    <cellStyle name="Comma 7 6 2 2 2 3 2" xfId="23392" xr:uid="{9A77F9F8-EBF8-4487-A68D-DD362A97678F}"/>
    <cellStyle name="Comma 7 6 2 2 2 3 2 2" xfId="15885" xr:uid="{6483C277-891F-41AA-970E-5845FCDBC32E}"/>
    <cellStyle name="Comma 7 6 2 2 2 3 2 2 2" xfId="55592" xr:uid="{063FD147-F6F0-478F-8EF1-AF2855A71D74}"/>
    <cellStyle name="Comma 7 6 2 2 2 3 2 2 3" xfId="42977" xr:uid="{C472BBB2-6A4C-48E7-BFD7-66EF2B3BCE6A}"/>
    <cellStyle name="Comma 7 6 2 2 2 3 2 3" xfId="9299" xr:uid="{189F697C-4ED3-48C7-B548-143259A12C79}"/>
    <cellStyle name="Comma 7 6 2 2 2 3 2 3 2" xfId="49314" xr:uid="{242B55F4-CB2A-4223-8816-C3234B98F118}"/>
    <cellStyle name="Comma 7 6 2 2 2 3 2 4" xfId="30225" xr:uid="{D8AA2ECB-514D-40B6-AEF9-48E56115EAE2}"/>
    <cellStyle name="Comma 7 6 2 2 2 3 2 5" xfId="36687" xr:uid="{657C1DDE-EE6D-4C94-97AB-8488E242F9E7}"/>
    <cellStyle name="Comma 7 6 2 2 2 3 3" xfId="19381" xr:uid="{B83AC238-7D44-44FE-B7D3-4E9D3179529C}"/>
    <cellStyle name="Comma 7 6 2 2 2 3 3 2" xfId="52095" xr:uid="{11C51754-458B-4B20-AB5D-D0ACA2063857}"/>
    <cellStyle name="Comma 7 6 2 2 2 3 3 3" xfId="39480" xr:uid="{745B062C-E8E4-4333-92ED-3E420F8B799D}"/>
    <cellStyle name="Comma 7 6 2 2 2 3 4" xfId="12795" xr:uid="{B164FD46-70B0-4894-9B7A-088E623D959B}"/>
    <cellStyle name="Comma 7 6 2 2 2 3 4 2" xfId="45817" xr:uid="{0451414E-7CEF-4307-BE19-E2ADB80CAD7A}"/>
    <cellStyle name="Comma 7 6 2 2 2 3 5" xfId="3663" xr:uid="{AD4E9BB6-ADBB-4E26-B172-5BBC9D59457B}"/>
    <cellStyle name="Comma 7 6 2 2 2 3 6" xfId="33190" xr:uid="{7F6BC0AE-D7B8-47D0-BE11-7CD2BD3C1D93}"/>
    <cellStyle name="Comma 7 6 2 2 2 4" xfId="24268" xr:uid="{A9A5C0A7-94C6-4F12-ABA4-C70E0144A08D}"/>
    <cellStyle name="Comma 7 6 2 2 2 4 2" xfId="16761" xr:uid="{53204E81-B8CC-495B-9F02-3852A91E7A61}"/>
    <cellStyle name="Comma 7 6 2 2 2 4 2 2" xfId="54716" xr:uid="{98FADC5B-E3F9-4566-AE5E-3D088925A28B}"/>
    <cellStyle name="Comma 7 6 2 2 2 4 2 3" xfId="42101" xr:uid="{12EEC16C-1457-4733-A6FD-22FC0F90DEA0}"/>
    <cellStyle name="Comma 7 6 2 2 2 4 3" xfId="10175" xr:uid="{52F0DEED-7D37-42C3-8F9B-2EC2503CD62D}"/>
    <cellStyle name="Comma 7 6 2 2 2 4 3 2" xfId="48438" xr:uid="{EF292E75-DC24-47CE-8510-7459AAEC1169}"/>
    <cellStyle name="Comma 7 6 2 2 2 4 4" xfId="29349" xr:uid="{00177B9D-D404-464C-9C26-D6E98108919F}"/>
    <cellStyle name="Comma 7 6 2 2 2 4 5" xfId="35811" xr:uid="{5758BF01-B1CE-4C80-A3A3-DB5695EBC8AC}"/>
    <cellStyle name="Comma 7 6 2 2 2 5" xfId="20255" xr:uid="{B3C21470-0221-41A3-A142-2364429E292E}"/>
    <cellStyle name="Comma 7 6 2 2 2 5 2" xfId="51219" xr:uid="{445E6059-57EE-443A-B39A-5B104D59E151}"/>
    <cellStyle name="Comma 7 6 2 2 2 5 3" xfId="38604" xr:uid="{ECC89126-9AE8-4CCE-A504-B92B01D46E4D}"/>
    <cellStyle name="Comma 7 6 2 2 2 6" xfId="13669" xr:uid="{0D65A785-DFFA-4CA9-8C1C-03F9ACBA16EE}"/>
    <cellStyle name="Comma 7 6 2 2 2 6 2" xfId="44941" xr:uid="{EDFDBE3C-D013-45AE-96E4-E2D9F08EB6D0}"/>
    <cellStyle name="Comma 7 6 2 2 2 7" xfId="7082" xr:uid="{52D720C5-E38C-4E64-B211-24762DA5ED59}"/>
    <cellStyle name="Comma 7 6 2 2 2 8" xfId="32314" xr:uid="{664224BC-E554-47ED-9AAE-984A7D537FFF}"/>
    <cellStyle name="Comma 7 6 2 2 3" xfId="26473" xr:uid="{3DA0D88F-EBF6-49F2-BC68-00EABDA545C3}"/>
    <cellStyle name="Comma 7 6 2 2 3 2" xfId="22976" xr:uid="{EB4E33D2-C0BC-4359-909D-7172886552CC}"/>
    <cellStyle name="Comma 7 6 2 2 3 2 2" xfId="15469" xr:uid="{0C7A3D51-D4A3-4735-8392-B18D0266363F}"/>
    <cellStyle name="Comma 7 6 2 2 3 2 2 2" xfId="56008" xr:uid="{F07D30FB-F03F-429D-A27E-AC89A94D6F77}"/>
    <cellStyle name="Comma 7 6 2 2 3 2 2 3" xfId="43393" xr:uid="{57FBB0EA-DBB5-45A0-8120-9B7D0B0A331D}"/>
    <cellStyle name="Comma 7 6 2 2 3 2 3" xfId="8883" xr:uid="{B41DE1A0-8C87-4AB4-A034-D89D16FF0915}"/>
    <cellStyle name="Comma 7 6 2 2 3 2 3 2" xfId="49730" xr:uid="{DA204D3B-844F-431F-A06D-3E0A70811C59}"/>
    <cellStyle name="Comma 7 6 2 2 3 2 4" xfId="30641" xr:uid="{74EC2814-C0A8-472C-B0DE-F42EB79C9A0C}"/>
    <cellStyle name="Comma 7 6 2 2 3 2 5" xfId="37103" xr:uid="{3DCD533B-DE2E-4D64-889D-C9BF86083164}"/>
    <cellStyle name="Comma 7 6 2 2 3 3" xfId="25595" xr:uid="{62654BF1-54D9-4D97-BFF1-5EB6EA30D1E7}"/>
    <cellStyle name="Comma 7 6 2 2 3 3 2" xfId="18088" xr:uid="{318826CB-D627-4E49-80B9-E94C7B374954}"/>
    <cellStyle name="Comma 7 6 2 2 3 3 2 2" xfId="53389" xr:uid="{995C6957-F04C-4B59-AE02-FFC153EAB499}"/>
    <cellStyle name="Comma 7 6 2 2 3 3 2 3" xfId="40774" xr:uid="{6872526F-27CB-47B4-81A9-B8DF28FCB7BF}"/>
    <cellStyle name="Comma 7 6 2 2 3 3 3" xfId="11502" xr:uid="{93701DE2-112F-4EA2-AE7C-4FC10EACB706}"/>
    <cellStyle name="Comma 7 6 2 2 3 3 3 2" xfId="47111" xr:uid="{E6BE0B07-5694-42EA-9B89-DA970C40EEA0}"/>
    <cellStyle name="Comma 7 6 2 2 3 3 4" xfId="4956" xr:uid="{8BEA05D2-5BCB-4343-BBE3-DE2A896CE9F0}"/>
    <cellStyle name="Comma 7 6 2 2 3 3 5" xfId="34484" xr:uid="{1EC5F53C-CCD6-4D8C-9559-9529118FBA0F}"/>
    <cellStyle name="Comma 7 6 2 2 3 4" xfId="18965" xr:uid="{84C0A24F-0220-49FE-AEAE-F4B78CB0DD8B}"/>
    <cellStyle name="Comma 7 6 2 2 3 4 2" xfId="52511" xr:uid="{9388DFF6-7DF3-42B7-A4B9-E575C83B120C}"/>
    <cellStyle name="Comma 7 6 2 2 3 4 3" xfId="39896" xr:uid="{D5CA0EB3-A1FF-4078-9305-B8C72E6B52B8}"/>
    <cellStyle name="Comma 7 6 2 2 3 5" xfId="12379" xr:uid="{65A7A367-E337-4E5A-9F3F-028676FDF45C}"/>
    <cellStyle name="Comma 7 6 2 2 3 5 2" xfId="46233" xr:uid="{E4156A47-B0C1-4C83-818B-6391B27D5FAC}"/>
    <cellStyle name="Comma 7 6 2 2 3 6" xfId="4079" xr:uid="{C7193350-21B5-472D-B481-3281E616DBE0}"/>
    <cellStyle name="Comma 7 6 2 2 3 7" xfId="33606" xr:uid="{62C65DFD-F225-41A5-8B9B-FBE0C9AD33AB}"/>
    <cellStyle name="Comma 7 6 2 2 4" xfId="27323" xr:uid="{6864176B-3700-4D68-B9EE-08698D2A811D}"/>
    <cellStyle name="Comma 7 6 2 2 4 2" xfId="23826" xr:uid="{037B1BB1-E428-4885-9BEF-3BB75A12DDE8}"/>
    <cellStyle name="Comma 7 6 2 2 4 2 2" xfId="16319" xr:uid="{24647ED5-CBBF-4A5F-884C-1141AA3B8BDA}"/>
    <cellStyle name="Comma 7 6 2 2 4 2 2 2" xfId="55158" xr:uid="{614A2634-6F8F-42F7-B1F0-5FC7564978CE}"/>
    <cellStyle name="Comma 7 6 2 2 4 2 2 3" xfId="42543" xr:uid="{8C482D91-C08D-45E6-89C3-2FD156320253}"/>
    <cellStyle name="Comma 7 6 2 2 4 2 3" xfId="9733" xr:uid="{9E1E2D58-5478-4A82-95D9-0DA4066670FC}"/>
    <cellStyle name="Comma 7 6 2 2 4 2 3 2" xfId="48880" xr:uid="{772885EE-C6CA-495E-AA15-3AF3A07F94D7}"/>
    <cellStyle name="Comma 7 6 2 2 4 2 4" xfId="29791" xr:uid="{BB9A42B6-58DA-4E5E-8AE8-6E8832A85A5A}"/>
    <cellStyle name="Comma 7 6 2 2 4 2 5" xfId="36253" xr:uid="{398AC679-E06A-486C-BB44-25E956D4124F}"/>
    <cellStyle name="Comma 7 6 2 2 4 3" xfId="19815" xr:uid="{6DC180B5-0F8A-4B7A-BA46-8C8E2A4A779C}"/>
    <cellStyle name="Comma 7 6 2 2 4 3 2" xfId="51661" xr:uid="{CD7ECD35-D979-4304-9FDD-C87436E41CE5}"/>
    <cellStyle name="Comma 7 6 2 2 4 3 3" xfId="39046" xr:uid="{C246B191-0768-4D17-9DB9-9689967F1A58}"/>
    <cellStyle name="Comma 7 6 2 2 4 4" xfId="13229" xr:uid="{F31129E0-E906-4CBA-B332-F0496E6BACBF}"/>
    <cellStyle name="Comma 7 6 2 2 4 4 2" xfId="45383" xr:uid="{8E0DA18A-AB4F-4157-9353-66299E09411F}"/>
    <cellStyle name="Comma 7 6 2 2 4 5" xfId="6642" xr:uid="{E0756558-ACA9-4FBE-8A6C-50FD33518EC9}"/>
    <cellStyle name="Comma 7 6 2 2 4 6" xfId="32756" xr:uid="{74C5FA28-350D-4EA2-8BB2-3A1979131252}"/>
    <cellStyle name="Comma 7 6 2 2 5" xfId="24710" xr:uid="{C17D8843-1959-46E8-8053-690503BB99E3}"/>
    <cellStyle name="Comma 7 6 2 2 5 2" xfId="17203" xr:uid="{19B92B6C-14E7-42FC-8BD5-33949E693A8F}"/>
    <cellStyle name="Comma 7 6 2 2 5 2 2" xfId="54274" xr:uid="{2571119A-FBEF-454D-B475-D258274354B5}"/>
    <cellStyle name="Comma 7 6 2 2 5 2 3" xfId="41659" xr:uid="{15EB2DF3-E17C-4FBE-98EC-416C29464AD2}"/>
    <cellStyle name="Comma 7 6 2 2 5 3" xfId="10617" xr:uid="{809DF46F-9AA4-4CE4-AA74-A1E3D8AE4E09}"/>
    <cellStyle name="Comma 7 6 2 2 5 3 2" xfId="47996" xr:uid="{93C54018-EC66-45F0-B4D2-1AEB8CD3157D}"/>
    <cellStyle name="Comma 7 6 2 2 5 4" xfId="5841" xr:uid="{78C0BBE4-8045-4678-B23E-120EFD603D61}"/>
    <cellStyle name="Comma 7 6 2 2 5 5" xfId="35369" xr:uid="{67196ACB-EA28-49BF-91BA-5ADF1042710C}"/>
    <cellStyle name="Comma 7 6 2 2 6" xfId="20695" xr:uid="{BB68F90B-5D10-4500-915D-18B5E101067A}"/>
    <cellStyle name="Comma 7 6 2 2 6 2" xfId="50777" xr:uid="{B7366F07-8442-4D91-8854-157E815868C8}"/>
    <cellStyle name="Comma 7 6 2 2 6 3" xfId="38162" xr:uid="{678BB63F-A264-417E-A038-0292E92096C4}"/>
    <cellStyle name="Comma 7 6 2 2 7" xfId="14109" xr:uid="{B9321FB2-C9D5-406C-9E50-55BCC7C22CB4}"/>
    <cellStyle name="Comma 7 6 2 2 7 2" xfId="44471" xr:uid="{E2CDCF62-F8B9-4960-8F06-145305E6D6E9}"/>
    <cellStyle name="Comma 7 6 2 2 8" xfId="7522" xr:uid="{809DE022-98AD-4A42-87A4-553833A3684E}"/>
    <cellStyle name="Comma 7 6 2 2 9" xfId="31869" xr:uid="{DBB15D8F-C5D4-4E60-BFBE-17967B0ED34D}"/>
    <cellStyle name="Comma 7 6 2 3" xfId="27917" xr:uid="{A8E310F6-4E2C-4F4F-80FA-C6D932E5E164}"/>
    <cellStyle name="Comma 7 6 2 3 2" xfId="26188" xr:uid="{5037EEB4-C7E8-4362-8C8A-66F78B046E63}"/>
    <cellStyle name="Comma 7 6 2 3 2 2" xfId="22690" xr:uid="{21F09149-0F87-4DED-AE95-1D4D592B6E77}"/>
    <cellStyle name="Comma 7 6 2 3 2 2 2" xfId="15183" xr:uid="{A780809F-A8B0-457D-A561-1230C726DFCD}"/>
    <cellStyle name="Comma 7 6 2 3 2 2 2 2" xfId="56294" xr:uid="{74C7C54B-D1D7-4067-A7B4-9BE7331F83F6}"/>
    <cellStyle name="Comma 7 6 2 3 2 2 2 3" xfId="43679" xr:uid="{5E38B6C8-B18F-41D7-A61D-C3B5479707BE}"/>
    <cellStyle name="Comma 7 6 2 3 2 2 3" xfId="8597" xr:uid="{15FA1A20-B7EE-4060-A5A8-4A9439A3DC2F}"/>
    <cellStyle name="Comma 7 6 2 3 2 2 3 2" xfId="50016" xr:uid="{B53DDB0B-1994-44A4-8ADA-96BA22245DDC}"/>
    <cellStyle name="Comma 7 6 2 3 2 2 4" xfId="30927" xr:uid="{7C51B6DE-B838-4F2C-9568-53153B043D8A}"/>
    <cellStyle name="Comma 7 6 2 3 2 2 5" xfId="37389" xr:uid="{02CFE4E9-5E0F-4851-A7E4-71AC6C1DDF06}"/>
    <cellStyle name="Comma 7 6 2 3 2 3" xfId="25308" xr:uid="{E09093BC-87E2-486B-9ADB-114AADB24EE7}"/>
    <cellStyle name="Comma 7 6 2 3 2 3 2" xfId="17801" xr:uid="{C0657AA8-1D20-4409-9269-85070041B72E}"/>
    <cellStyle name="Comma 7 6 2 3 2 3 2 2" xfId="53676" xr:uid="{EE35EF00-6ADA-4977-8D2F-BF442DB4381C}"/>
    <cellStyle name="Comma 7 6 2 3 2 3 2 3" xfId="41061" xr:uid="{BBEAF752-FB26-4406-9420-7C647799664A}"/>
    <cellStyle name="Comma 7 6 2 3 2 3 3" xfId="11215" xr:uid="{4B8F1509-D5FC-44E4-A863-E972507812A0}"/>
    <cellStyle name="Comma 7 6 2 3 2 3 3 2" xfId="47398" xr:uid="{A167058B-08F8-4557-9FD7-2253AA7E39D2}"/>
    <cellStyle name="Comma 7 6 2 3 2 3 4" xfId="5243" xr:uid="{B25DD475-E335-4688-80B1-45135745D9FB}"/>
    <cellStyle name="Comma 7 6 2 3 2 3 5" xfId="34771" xr:uid="{B62B776E-F3FD-4FA1-BDE0-DDB055B77701}"/>
    <cellStyle name="Comma 7 6 2 3 2 4" xfId="18680" xr:uid="{7E3C9D49-F59A-47BC-9D7E-B281B1268876}"/>
    <cellStyle name="Comma 7 6 2 3 2 4 2" xfId="52797" xr:uid="{2CD8A48D-E59F-4D0F-BECD-40C50932DE2A}"/>
    <cellStyle name="Comma 7 6 2 3 2 4 3" xfId="40182" xr:uid="{00932BBD-A4FE-4A89-B0B9-F30AA845B9A7}"/>
    <cellStyle name="Comma 7 6 2 3 2 5" xfId="12094" xr:uid="{A7E0062C-81FC-4EFA-8E2F-47E3D03E23D1}"/>
    <cellStyle name="Comma 7 6 2 3 2 5 2" xfId="46519" xr:uid="{249BBBFB-A05F-448D-88C2-2489B6CC0419}"/>
    <cellStyle name="Comma 7 6 2 3 2 6" xfId="4364" xr:uid="{56BB0866-5DAF-4A14-9E31-FC9E3F171991}"/>
    <cellStyle name="Comma 7 6 2 3 2 7" xfId="33892" xr:uid="{8B376A1F-5691-442E-8AFA-ED59084517BA}"/>
    <cellStyle name="Comma 7 6 2 3 3" xfId="27043" xr:uid="{0E3C513B-92BB-4B4B-AB6A-A8598F210263}"/>
    <cellStyle name="Comma 7 6 2 3 3 2" xfId="23546" xr:uid="{CD4E8118-95F6-4054-927E-44272C4873C4}"/>
    <cellStyle name="Comma 7 6 2 3 3 2 2" xfId="16039" xr:uid="{7BE4FA5A-CCFB-4703-9185-0CCB530F9F82}"/>
    <cellStyle name="Comma 7 6 2 3 3 2 2 2" xfId="55438" xr:uid="{94461DD9-9021-4ECD-9EE5-606EE1BD6F45}"/>
    <cellStyle name="Comma 7 6 2 3 3 2 2 3" xfId="42823" xr:uid="{00ECE068-CB58-4417-8B42-CB8AD08DEDFB}"/>
    <cellStyle name="Comma 7 6 2 3 3 2 3" xfId="9453" xr:uid="{B351F0BE-6901-4CA3-8764-C27C80C6A071}"/>
    <cellStyle name="Comma 7 6 2 3 3 2 3 2" xfId="49160" xr:uid="{9447A796-CB7B-45DA-9378-D29861CD0BFA}"/>
    <cellStyle name="Comma 7 6 2 3 3 2 4" xfId="30071" xr:uid="{6C10D8D1-61BB-4D5D-850A-2339EF985640}"/>
    <cellStyle name="Comma 7 6 2 3 3 2 5" xfId="36533" xr:uid="{9166FE76-0212-4C6F-9118-2A56DE826375}"/>
    <cellStyle name="Comma 7 6 2 3 3 3" xfId="19535" xr:uid="{045C078A-8DCC-4C0B-9227-92F654E499D5}"/>
    <cellStyle name="Comma 7 6 2 3 3 3 2" xfId="51941" xr:uid="{5827340C-45E0-411D-A712-C3B5A691F831}"/>
    <cellStyle name="Comma 7 6 2 3 3 3 3" xfId="39326" xr:uid="{15E92D55-BC17-4207-8DFB-D896750C5769}"/>
    <cellStyle name="Comma 7 6 2 3 3 4" xfId="12949" xr:uid="{6D4DD11A-ED76-4BC8-9A46-BF9DE4595B36}"/>
    <cellStyle name="Comma 7 6 2 3 3 4 2" xfId="45663" xr:uid="{87BE5EEA-A971-42F6-BC99-0B36350E3EC1}"/>
    <cellStyle name="Comma 7 6 2 3 3 5" xfId="6362" xr:uid="{F87C1F6F-53AC-4DF9-BFCA-600FFA8DF1A9}"/>
    <cellStyle name="Comma 7 6 2 3 3 6" xfId="33036" xr:uid="{6CBE1DD6-4DB1-4D90-A783-98D781E32EE5}"/>
    <cellStyle name="Comma 7 6 2 3 4" xfId="24423" xr:uid="{EFE5965D-AD2A-4AD9-97E7-A58DBA7C3E3F}"/>
    <cellStyle name="Comma 7 6 2 3 4 2" xfId="16916" xr:uid="{6F5CB77E-7725-4391-B207-F3D3C156D205}"/>
    <cellStyle name="Comma 7 6 2 3 4 2 2" xfId="54561" xr:uid="{B636226F-4EEC-4701-BD72-6533E190F6DE}"/>
    <cellStyle name="Comma 7 6 2 3 4 2 3" xfId="41946" xr:uid="{ACD1AC7B-BD26-481A-9B4E-FA2C91F346D5}"/>
    <cellStyle name="Comma 7 6 2 3 4 3" xfId="10330" xr:uid="{31015A18-91ED-4604-AC53-51BD9DD94881}"/>
    <cellStyle name="Comma 7 6 2 3 4 3 2" xfId="48283" xr:uid="{3F38A45C-A70F-40B4-A438-55D4B822B764}"/>
    <cellStyle name="Comma 7 6 2 3 4 4" xfId="6128" xr:uid="{6F166A72-00D6-4DEB-80AE-D5F683B5DAAB}"/>
    <cellStyle name="Comma 7 6 2 3 4 5" xfId="35656" xr:uid="{11F9BBBB-188A-48A8-9EEF-8879EAFE7A92}"/>
    <cellStyle name="Comma 7 6 2 3 5" xfId="20410" xr:uid="{295D4762-ABD6-4C22-850D-2DADB55D2469}"/>
    <cellStyle name="Comma 7 6 2 3 5 2" xfId="51064" xr:uid="{8E6662AD-C9B7-4C54-B8C3-177C05F15CAF}"/>
    <cellStyle name="Comma 7 6 2 3 5 3" xfId="38449" xr:uid="{D392A8E6-3E89-4723-A6D0-FE77395DF3FF}"/>
    <cellStyle name="Comma 7 6 2 3 6" xfId="13824" xr:uid="{6B1F713F-3A8D-4FFC-8F2D-64EC7FBC2644}"/>
    <cellStyle name="Comma 7 6 2 3 6 2" xfId="44786" xr:uid="{54839C6C-F917-4C45-856F-2348A8251CDB}"/>
    <cellStyle name="Comma 7 6 2 3 7" xfId="7237" xr:uid="{ACE6A711-D6DE-498F-8063-7607262228AD}"/>
    <cellStyle name="Comma 7 6 2 3 8" xfId="32159" xr:uid="{1F71702A-F01F-4B0C-96FA-6F26939B1169}"/>
    <cellStyle name="Comma 7 6 2 4" xfId="26628" xr:uid="{CB82853F-CC4B-479E-9C3F-072D10A2D43C}"/>
    <cellStyle name="Comma 7 6 2 4 2" xfId="23131" xr:uid="{C2CD9B24-D8EF-4D36-9018-C2C68A8AD544}"/>
    <cellStyle name="Comma 7 6 2 4 2 2" xfId="15624" xr:uid="{3C199021-FCC6-4ECA-8CC3-9B4E0EDFD180}"/>
    <cellStyle name="Comma 7 6 2 4 2 2 2" xfId="55853" xr:uid="{52EACC36-94B3-4CE7-82B4-2350A6EE212A}"/>
    <cellStyle name="Comma 7 6 2 4 2 2 3" xfId="43238" xr:uid="{AC491859-E9C3-4C0B-96F9-794E14E24B5F}"/>
    <cellStyle name="Comma 7 6 2 4 2 3" xfId="9038" xr:uid="{C45BF45C-65A7-4F06-9C51-A519B5130037}"/>
    <cellStyle name="Comma 7 6 2 4 2 3 2" xfId="49575" xr:uid="{10AFD142-FD23-4689-BBB9-650200F4A594}"/>
    <cellStyle name="Comma 7 6 2 4 2 4" xfId="30486" xr:uid="{76A74FE7-E384-442F-8080-42218ED2B11B}"/>
    <cellStyle name="Comma 7 6 2 4 2 5" xfId="36948" xr:uid="{AFD196BB-FDD7-4804-A1FB-3E703AAE6B2B}"/>
    <cellStyle name="Comma 7 6 2 4 3" xfId="25750" xr:uid="{F4C6C81D-DBD9-48CD-92D5-74B0E13D258B}"/>
    <cellStyle name="Comma 7 6 2 4 3 2" xfId="18243" xr:uid="{BABFC094-34A3-48FD-92DF-D08C334C8AF7}"/>
    <cellStyle name="Comma 7 6 2 4 3 2 2" xfId="53234" xr:uid="{55F957A3-F80F-432D-BFE2-B2F7977029CF}"/>
    <cellStyle name="Comma 7 6 2 4 3 2 3" xfId="40619" xr:uid="{FE7D6CF2-3832-4117-BDC4-4CBA501EB2F4}"/>
    <cellStyle name="Comma 7 6 2 4 3 3" xfId="11657" xr:uid="{64F00D7A-DA29-4CF6-8AB3-EE5703CAD2EC}"/>
    <cellStyle name="Comma 7 6 2 4 3 3 2" xfId="46956" xr:uid="{BAB9D716-DBF6-48DA-A8DB-53BA564DE31B}"/>
    <cellStyle name="Comma 7 6 2 4 3 4" xfId="4801" xr:uid="{C2229C9A-91BE-4FCA-9617-01E521725892}"/>
    <cellStyle name="Comma 7 6 2 4 3 5" xfId="34329" xr:uid="{DCB9E7DC-DD87-4882-8972-39E7065C2B3D}"/>
    <cellStyle name="Comma 7 6 2 4 4" xfId="19120" xr:uid="{B8824DDE-D675-4B56-A288-25D837715DCD}"/>
    <cellStyle name="Comma 7 6 2 4 4 2" xfId="52356" xr:uid="{E2543C2C-4709-4FFA-962F-03A95C35048A}"/>
    <cellStyle name="Comma 7 6 2 4 4 3" xfId="39741" xr:uid="{F6149046-1E76-4478-9EB7-1EB26F8EDA38}"/>
    <cellStyle name="Comma 7 6 2 4 5" xfId="12534" xr:uid="{E53267FD-9C7E-4E26-84E0-190145D48D48}"/>
    <cellStyle name="Comma 7 6 2 4 5 2" xfId="46078" xr:uid="{ECA51135-D2F2-4DF0-833B-1596082DA002}"/>
    <cellStyle name="Comma 7 6 2 4 6" xfId="3924" xr:uid="{2087B433-C152-47D5-A914-E5DBE3162DFE}"/>
    <cellStyle name="Comma 7 6 2 4 7" xfId="33451" xr:uid="{F5110FE2-BC78-43FE-96DC-BE02102A2E52}"/>
    <cellStyle name="Comma 7 6 2 5" xfId="27478" xr:uid="{513B574F-1CA2-4BA5-B94B-7BC5127A8207}"/>
    <cellStyle name="Comma 7 6 2 5 2" xfId="23981" xr:uid="{0960AC75-A1E4-43D5-AB71-014FEAE7F668}"/>
    <cellStyle name="Comma 7 6 2 5 2 2" xfId="16474" xr:uid="{3AAB6AEB-2EB3-47BA-991C-0CD3E5AD9D4C}"/>
    <cellStyle name="Comma 7 6 2 5 2 2 2" xfId="55003" xr:uid="{396132B3-F35B-4618-95D1-AEE9B1FF1E2C}"/>
    <cellStyle name="Comma 7 6 2 5 2 2 3" xfId="42388" xr:uid="{7D390EB9-031D-4F9E-BBB0-BB788D488A99}"/>
    <cellStyle name="Comma 7 6 2 5 2 3" xfId="9888" xr:uid="{58159534-EC7F-46F7-A22B-927C0A7448E3}"/>
    <cellStyle name="Comma 7 6 2 5 2 3 2" xfId="48725" xr:uid="{DF4F3A40-B90F-4C31-B5D9-9A10B8883BD3}"/>
    <cellStyle name="Comma 7 6 2 5 2 4" xfId="29636" xr:uid="{617FDED8-E438-40BF-93BD-619F95F1A170}"/>
    <cellStyle name="Comma 7 6 2 5 2 5" xfId="36098" xr:uid="{E88CE1BA-B087-4D21-961D-407C523DA681}"/>
    <cellStyle name="Comma 7 6 2 5 3" xfId="19970" xr:uid="{6BF8839D-10F4-4B08-B3BC-0778BE9363B1}"/>
    <cellStyle name="Comma 7 6 2 5 3 2" xfId="51506" xr:uid="{85CFFB96-1FB7-4A72-B675-93F14DB64C25}"/>
    <cellStyle name="Comma 7 6 2 5 3 3" xfId="38891" xr:uid="{4B900B8B-D3F6-49B5-8346-FD9EED69B9FE}"/>
    <cellStyle name="Comma 7 6 2 5 4" xfId="13384" xr:uid="{A91BFFBB-32C8-4F72-A55C-1856157A1317}"/>
    <cellStyle name="Comma 7 6 2 5 4 2" xfId="45228" xr:uid="{C9D949F7-235B-4678-98C6-6715571AF003}"/>
    <cellStyle name="Comma 7 6 2 5 5" xfId="6797" xr:uid="{B57AC3B7-AF17-41E2-BA2F-A47640CB1D2D}"/>
    <cellStyle name="Comma 7 6 2 5 6" xfId="32601" xr:uid="{C93E0668-E8D0-429E-B053-13D6E945C863}"/>
    <cellStyle name="Comma 7 6 2 6" xfId="24865" xr:uid="{0E3AEC04-11DD-4EAC-A977-FCFCA2ED2C54}"/>
    <cellStyle name="Comma 7 6 2 6 2" xfId="17358" xr:uid="{AAEFF88D-0C25-4F23-9945-9874CAB0D9DF}"/>
    <cellStyle name="Comma 7 6 2 6 2 2" xfId="54119" xr:uid="{283C7046-12DB-4A91-B3EF-0047B18D0A31}"/>
    <cellStyle name="Comma 7 6 2 6 2 3" xfId="41504" xr:uid="{1648AE1F-52E8-4DDD-B055-F0C5361A3C6A}"/>
    <cellStyle name="Comma 7 6 2 6 3" xfId="10772" xr:uid="{7FF6D26E-A487-4EEE-850A-760A3A80A9EE}"/>
    <cellStyle name="Comma 7 6 2 6 3 2" xfId="47841" xr:uid="{EB98AC47-5EB7-4C91-9E03-75A4B8884C0E}"/>
    <cellStyle name="Comma 7 6 2 6 4" xfId="5686" xr:uid="{590E5C71-C281-496B-A29B-E9A98EBCCFE9}"/>
    <cellStyle name="Comma 7 6 2 6 5" xfId="35214" xr:uid="{DA1BB8D9-8367-4440-B4F5-EF735E6E7108}"/>
    <cellStyle name="Comma 7 6 2 7" xfId="20850" xr:uid="{812CEA25-4985-4D60-8B0E-5F9D4A22FD8F}"/>
    <cellStyle name="Comma 7 6 2 7 2" xfId="50622" xr:uid="{DE59DFC0-8E1C-4D6C-A0A9-2690AD478918}"/>
    <cellStyle name="Comma 7 6 2 7 3" xfId="38007" xr:uid="{98ADE6FF-4836-4632-8B0E-280817C6625F}"/>
    <cellStyle name="Comma 7 6 2 8" xfId="14264" xr:uid="{73E50DF0-61A5-4870-B348-55AB541D486A}"/>
    <cellStyle name="Comma 7 6 2 8 2" xfId="44316" xr:uid="{1522350F-F58A-4DC1-91A2-A5E19BF83E15}"/>
    <cellStyle name="Comma 7 6 2 9" xfId="7677" xr:uid="{0E4B2B6F-90FD-4B87-8C7B-DF84067336E0}"/>
    <cellStyle name="Comma 7 6 2 9 2" xfId="56603" xr:uid="{5E375ACC-7E83-4DBB-8435-6EE87A3F7ECD}"/>
    <cellStyle name="Comma 7 6 3" xfId="28329" xr:uid="{EC80C376-6B69-4399-9364-773A28F5976B}"/>
    <cellStyle name="Comma 7 6 3 2" xfId="27839" xr:uid="{45AFF8B8-D25F-486A-A943-6E3D85A83DC2}"/>
    <cellStyle name="Comma 7 6 3 2 2" xfId="26109" xr:uid="{B732D11E-114E-4527-A1ED-6ED34E4AE7DD}"/>
    <cellStyle name="Comma 7 6 3 2 2 2" xfId="22611" xr:uid="{47597573-36EA-4E20-AA3C-9ABD9894A41F}"/>
    <cellStyle name="Comma 7 6 3 2 2 2 2" xfId="15104" xr:uid="{3271DD32-7136-4624-B82A-36F8F9E73C19}"/>
    <cellStyle name="Comma 7 6 3 2 2 2 2 2" xfId="56373" xr:uid="{2CA5C26A-912C-461C-9581-A74094CB3290}"/>
    <cellStyle name="Comma 7 6 3 2 2 2 2 3" xfId="43758" xr:uid="{A62CF09D-D4B5-49B4-AD8C-47BCF12262AD}"/>
    <cellStyle name="Comma 7 6 3 2 2 2 3" xfId="8518" xr:uid="{545A17E3-E328-4B94-93A7-8285D213B056}"/>
    <cellStyle name="Comma 7 6 3 2 2 2 3 2" xfId="50095" xr:uid="{F5E01A8C-C248-4BA2-BAC9-79EDE5247F8F}"/>
    <cellStyle name="Comma 7 6 3 2 2 2 4" xfId="31006" xr:uid="{D7DCD8D3-02C8-4FAB-9974-8D45DEC7BD53}"/>
    <cellStyle name="Comma 7 6 3 2 2 2 5" xfId="37468" xr:uid="{A24E00B0-5F03-48BA-BE37-B1425A1567B2}"/>
    <cellStyle name="Comma 7 6 3 2 2 3" xfId="25229" xr:uid="{09C18A06-CF87-43E1-886C-15A4A816CFE7}"/>
    <cellStyle name="Comma 7 6 3 2 2 3 2" xfId="17722" xr:uid="{E8CD93AB-E9F3-4B49-A46B-B8131D29BADC}"/>
    <cellStyle name="Comma 7 6 3 2 2 3 2 2" xfId="53755" xr:uid="{E1D38EAE-F100-46A2-B21E-F6DDD706ED54}"/>
    <cellStyle name="Comma 7 6 3 2 2 3 2 3" xfId="41140" xr:uid="{1752578C-1098-41E6-BC06-8107C4755800}"/>
    <cellStyle name="Comma 7 6 3 2 2 3 3" xfId="11136" xr:uid="{17B29566-E1AA-4C4A-A136-497BBDA8B7CC}"/>
    <cellStyle name="Comma 7 6 3 2 2 3 3 2" xfId="47477" xr:uid="{1F804E6D-54FB-4F93-B7BA-6F4AD9405087}"/>
    <cellStyle name="Comma 7 6 3 2 2 3 4" xfId="5322" xr:uid="{7C68570D-DDD4-4077-9B94-CAC15A06F294}"/>
    <cellStyle name="Comma 7 6 3 2 2 3 5" xfId="34850" xr:uid="{95DA00EF-6AFC-462B-9058-6E837DD49349}"/>
    <cellStyle name="Comma 7 6 3 2 2 4" xfId="18601" xr:uid="{467CF5E0-C814-45D0-9934-99C8BE5A12D7}"/>
    <cellStyle name="Comma 7 6 3 2 2 4 2" xfId="52876" xr:uid="{EC1FD0D9-6344-446A-8DF5-C6E6DABC2ADC}"/>
    <cellStyle name="Comma 7 6 3 2 2 4 3" xfId="40261" xr:uid="{300FD54D-11B5-4775-AF65-F89B06A866B6}"/>
    <cellStyle name="Comma 7 6 3 2 2 5" xfId="12015" xr:uid="{3FBF78E8-C59F-4E83-AA72-DD8DCC6B0ABF}"/>
    <cellStyle name="Comma 7 6 3 2 2 5 2" xfId="46598" xr:uid="{D4BADC4C-BD5A-441F-83E3-607226735C57}"/>
    <cellStyle name="Comma 7 6 3 2 2 6" xfId="4443" xr:uid="{81A87FEB-B27B-425F-A2BB-44BEEA425F52}"/>
    <cellStyle name="Comma 7 6 3 2 2 7" xfId="33971" xr:uid="{46A65FB9-BE66-4C5C-9EEE-F7FC4D4CD28E}"/>
    <cellStyle name="Comma 7 6 3 2 3" xfId="26965" xr:uid="{87F2708F-700A-4530-A49E-05E7C6EADDDC}"/>
    <cellStyle name="Comma 7 6 3 2 3 2" xfId="23468" xr:uid="{30BACA2B-A8CE-4DA1-ACD1-3E4B0C55784B}"/>
    <cellStyle name="Comma 7 6 3 2 3 2 2" xfId="15961" xr:uid="{F4002D19-E5D8-4C0A-BD81-8FF0D7648F9C}"/>
    <cellStyle name="Comma 7 6 3 2 3 2 2 2" xfId="55516" xr:uid="{DA8D9823-A22A-4AFA-9658-F1A19AA6DAE9}"/>
    <cellStyle name="Comma 7 6 3 2 3 2 2 3" xfId="42901" xr:uid="{D4E6DBC7-5B70-4114-A470-377AD52CA179}"/>
    <cellStyle name="Comma 7 6 3 2 3 2 3" xfId="9375" xr:uid="{8EF0B05E-8356-4084-82B3-1B4000FD9160}"/>
    <cellStyle name="Comma 7 6 3 2 3 2 3 2" xfId="49238" xr:uid="{1DFA23C6-D7B3-4777-836E-47FA21E55AF2}"/>
    <cellStyle name="Comma 7 6 3 2 3 2 4" xfId="30149" xr:uid="{94FEBDED-06EC-4052-8FC4-7607CAF8933D}"/>
    <cellStyle name="Comma 7 6 3 2 3 2 5" xfId="36611" xr:uid="{FCE8A2BE-B3CF-49B4-8E07-24A882148A6A}"/>
    <cellStyle name="Comma 7 6 3 2 3 3" xfId="19457" xr:uid="{99490032-2AFF-4F54-ACCF-4F797E8B512C}"/>
    <cellStyle name="Comma 7 6 3 2 3 3 2" xfId="52019" xr:uid="{DCD18922-63A9-4DDE-B368-1A7400EDB5B2}"/>
    <cellStyle name="Comma 7 6 3 2 3 3 3" xfId="39404" xr:uid="{532AC666-9219-4562-9F30-C301123AF858}"/>
    <cellStyle name="Comma 7 6 3 2 3 4" xfId="12871" xr:uid="{60E2A51F-FED2-4C19-BD36-B5565963C5F6}"/>
    <cellStyle name="Comma 7 6 3 2 3 4 2" xfId="45741" xr:uid="{C0517547-D328-48EF-80BE-3DDF488F2F7E}"/>
    <cellStyle name="Comma 7 6 3 2 3 5" xfId="6284" xr:uid="{7930084C-EF9F-4DED-ADB4-F719FBE78430}"/>
    <cellStyle name="Comma 7 6 3 2 3 6" xfId="33114" xr:uid="{48B4DAD9-C68D-4AEC-BABD-FF4C0079D916}"/>
    <cellStyle name="Comma 7 6 3 2 4" xfId="24344" xr:uid="{6892C714-DE6A-4117-8150-625480A64A6D}"/>
    <cellStyle name="Comma 7 6 3 2 4 2" xfId="16837" xr:uid="{464C5374-D8D3-41C1-90EA-BC435AD3D534}"/>
    <cellStyle name="Comma 7 6 3 2 4 2 2" xfId="54640" xr:uid="{C5FC13B2-0416-4EE8-8110-93F23B531642}"/>
    <cellStyle name="Comma 7 6 3 2 4 2 3" xfId="42025" xr:uid="{F476E174-4F3E-42C9-A340-8CECE849FD3C}"/>
    <cellStyle name="Comma 7 6 3 2 4 3" xfId="10251" xr:uid="{01DBDA11-F09E-412E-BAD2-78914AC4AABF}"/>
    <cellStyle name="Comma 7 6 3 2 4 3 2" xfId="48362" xr:uid="{9256B6D4-EE5A-4518-A3FE-4DCA4569EE0C}"/>
    <cellStyle name="Comma 7 6 3 2 4 4" xfId="6207" xr:uid="{03DD8489-D68C-4BA6-9CEF-69A82A9574C5}"/>
    <cellStyle name="Comma 7 6 3 2 4 5" xfId="35735" xr:uid="{4BB47EE2-6BF8-438E-9FD7-45326C06604E}"/>
    <cellStyle name="Comma 7 6 3 2 5" xfId="20331" xr:uid="{A8E91560-3B64-42E2-B632-4B29E3BDB895}"/>
    <cellStyle name="Comma 7 6 3 2 5 2" xfId="51143" xr:uid="{64004054-9FBE-49BC-AB7B-4909B88ACE15}"/>
    <cellStyle name="Comma 7 6 3 2 5 3" xfId="38528" xr:uid="{027AE416-872A-40AB-BA65-8910FA73EA5C}"/>
    <cellStyle name="Comma 7 6 3 2 6" xfId="13745" xr:uid="{A77D43A3-6A28-47D1-94CE-5AF839C2F4E6}"/>
    <cellStyle name="Comma 7 6 3 2 6 2" xfId="44865" xr:uid="{CEAF1B6F-F0B1-4031-AAC0-465FA2E4D620}"/>
    <cellStyle name="Comma 7 6 3 2 7" xfId="7158" xr:uid="{52A034EC-DBA1-4549-929E-FB9B767A9F0D}"/>
    <cellStyle name="Comma 7 6 3 2 8" xfId="32238" xr:uid="{4808141D-0D07-40DF-B1A7-D7F30B04F117}"/>
    <cellStyle name="Comma 7 6 3 3" xfId="26549" xr:uid="{5E701467-AF2E-4494-9A00-930316C89044}"/>
    <cellStyle name="Comma 7 6 3 3 2" xfId="23052" xr:uid="{F23DF914-A594-414F-BB35-891B1C9AA459}"/>
    <cellStyle name="Comma 7 6 3 3 2 2" xfId="15545" xr:uid="{F5054E2E-265C-4C8A-9055-F589670B1A9F}"/>
    <cellStyle name="Comma 7 6 3 3 2 2 2" xfId="55932" xr:uid="{C6CE6F50-7E9C-4161-842C-401BDB4F9959}"/>
    <cellStyle name="Comma 7 6 3 3 2 2 3" xfId="43317" xr:uid="{C68A1D67-85B5-45D6-999B-CEEA1060CE02}"/>
    <cellStyle name="Comma 7 6 3 3 2 3" xfId="8959" xr:uid="{7AD7922A-2C4C-4947-AEAC-8AAB3DCFCCDC}"/>
    <cellStyle name="Comma 7 6 3 3 2 3 2" xfId="49654" xr:uid="{5A73E474-1AB1-45D0-B421-514BE6CAE9F6}"/>
    <cellStyle name="Comma 7 6 3 3 2 4" xfId="30565" xr:uid="{E5D332EE-1E35-4AE8-A532-3DED91AF1DC2}"/>
    <cellStyle name="Comma 7 6 3 3 2 5" xfId="37027" xr:uid="{603740EC-DE52-498D-89FD-C9357EA8D0B1}"/>
    <cellStyle name="Comma 7 6 3 3 3" xfId="25671" xr:uid="{77A5A955-85B9-45FB-B044-EE5425C0AE05}"/>
    <cellStyle name="Comma 7 6 3 3 3 2" xfId="18164" xr:uid="{55A71CD9-FA93-4DBF-BABA-B993B7498FED}"/>
    <cellStyle name="Comma 7 6 3 3 3 2 2" xfId="53313" xr:uid="{B02BA3B0-166F-4DA1-B70F-15AA0BB77FB2}"/>
    <cellStyle name="Comma 7 6 3 3 3 2 3" xfId="40698" xr:uid="{F6BB01BE-0520-41F6-B1E7-B2B20DF22412}"/>
    <cellStyle name="Comma 7 6 3 3 3 3" xfId="11578" xr:uid="{255BE7DD-006D-45CD-88B1-1CCA4C6EF18A}"/>
    <cellStyle name="Comma 7 6 3 3 3 3 2" xfId="47035" xr:uid="{4188CFD5-B63E-4ECB-B430-4B7F3184A7B7}"/>
    <cellStyle name="Comma 7 6 3 3 3 4" xfId="4880" xr:uid="{3AF3298E-80F9-4985-8F49-09B46264899E}"/>
    <cellStyle name="Comma 7 6 3 3 3 5" xfId="34408" xr:uid="{B4EBD2C9-DDCF-44E5-B57F-027A829E1510}"/>
    <cellStyle name="Comma 7 6 3 3 4" xfId="19041" xr:uid="{5EAFDEC8-D04E-4215-AA3B-93E4C92A6E36}"/>
    <cellStyle name="Comma 7 6 3 3 4 2" xfId="52435" xr:uid="{3749C75C-4E16-428B-AD18-04533B74DBE3}"/>
    <cellStyle name="Comma 7 6 3 3 4 3" xfId="39820" xr:uid="{637407DE-FC7C-4DF6-9FFF-A3BF601C8BC4}"/>
    <cellStyle name="Comma 7 6 3 3 5" xfId="12455" xr:uid="{AC243138-78AE-4546-8FE3-24E702B61EAB}"/>
    <cellStyle name="Comma 7 6 3 3 5 2" xfId="46157" xr:uid="{928C7ADB-5F37-4BEE-95D9-52E35EF8146A}"/>
    <cellStyle name="Comma 7 6 3 3 6" xfId="4003" xr:uid="{4C12A6C1-D727-4B1A-9259-91B7309A5479}"/>
    <cellStyle name="Comma 7 6 3 3 7" xfId="33530" xr:uid="{09793694-0613-454C-A542-1B8B32384C68}"/>
    <cellStyle name="Comma 7 6 3 4" xfId="27399" xr:uid="{2B17A473-0D7C-4B62-A7D1-FBCBBE2AF8B4}"/>
    <cellStyle name="Comma 7 6 3 4 2" xfId="23902" xr:uid="{0C9C4B69-A304-4B44-A170-91D817CDD02E}"/>
    <cellStyle name="Comma 7 6 3 4 2 2" xfId="16395" xr:uid="{3989C69A-19C8-43D7-9283-A2163EA65EC6}"/>
    <cellStyle name="Comma 7 6 3 4 2 2 2" xfId="55082" xr:uid="{1137C846-289F-432E-A667-8D6C4EAAB965}"/>
    <cellStyle name="Comma 7 6 3 4 2 2 3" xfId="42467" xr:uid="{2030D5B6-6A37-431C-9FD2-1FC8F5FDA516}"/>
    <cellStyle name="Comma 7 6 3 4 2 3" xfId="9809" xr:uid="{DC973936-0929-439F-83D0-4833755D5533}"/>
    <cellStyle name="Comma 7 6 3 4 2 3 2" xfId="48804" xr:uid="{9534C461-E6AC-4B3C-9177-EDCAFFCA2DFC}"/>
    <cellStyle name="Comma 7 6 3 4 2 4" xfId="29715" xr:uid="{2DB84146-B375-413D-AD51-ACBE9AB678EB}"/>
    <cellStyle name="Comma 7 6 3 4 2 5" xfId="36177" xr:uid="{766444A5-ED90-4F30-8BC5-14103B69E774}"/>
    <cellStyle name="Comma 7 6 3 4 3" xfId="19891" xr:uid="{A0B3A233-F24D-40A2-A36C-3E638CE5D8BA}"/>
    <cellStyle name="Comma 7 6 3 4 3 2" xfId="51585" xr:uid="{B79E8823-590C-4C52-A924-26146710B5DD}"/>
    <cellStyle name="Comma 7 6 3 4 3 3" xfId="38970" xr:uid="{A9349427-7213-498E-9059-E009940B4DE0}"/>
    <cellStyle name="Comma 7 6 3 4 4" xfId="13305" xr:uid="{76507737-2F53-4A57-89CC-C23F8D05981B}"/>
    <cellStyle name="Comma 7 6 3 4 4 2" xfId="45307" xr:uid="{EBB4E3A8-D9A9-467E-BAE8-6754DC9CC02A}"/>
    <cellStyle name="Comma 7 6 3 4 5" xfId="6718" xr:uid="{5CEF1677-8544-4FE8-830B-F3A6E07152FA}"/>
    <cellStyle name="Comma 7 6 3 4 6" xfId="32680" xr:uid="{3F680FCC-4D4D-40DA-97C8-99965FA5AD73}"/>
    <cellStyle name="Comma 7 6 3 5" xfId="24786" xr:uid="{1FDA3D72-F535-4165-A173-BCAEEC31E2C6}"/>
    <cellStyle name="Comma 7 6 3 5 2" xfId="17279" xr:uid="{4A59A674-ADCA-4E25-87D5-19BA2A50593E}"/>
    <cellStyle name="Comma 7 6 3 5 2 2" xfId="54198" xr:uid="{80B6A3E3-EC13-4742-A5E6-EDA38D2514EA}"/>
    <cellStyle name="Comma 7 6 3 5 2 3" xfId="41583" xr:uid="{6C44FBCD-F343-45F6-A358-F277FE1758AC}"/>
    <cellStyle name="Comma 7 6 3 5 3" xfId="10693" xr:uid="{83537C61-40FA-4686-A378-AC5AC1B2F2A4}"/>
    <cellStyle name="Comma 7 6 3 5 3 2" xfId="47920" xr:uid="{354111CD-9B95-42DA-8D3F-42990BDBC173}"/>
    <cellStyle name="Comma 7 6 3 5 4" xfId="5765" xr:uid="{4E91F707-FD97-45A5-8B43-614BDE0FFEB1}"/>
    <cellStyle name="Comma 7 6 3 5 5" xfId="35293" xr:uid="{16F0D823-4490-46EE-A9C7-E5F95B96DCE4}"/>
    <cellStyle name="Comma 7 6 3 6" xfId="20771" xr:uid="{7D6E183F-C57A-44DC-A27C-F2B50A9C984F}"/>
    <cellStyle name="Comma 7 6 3 6 2" xfId="50701" xr:uid="{CC1B58DE-3A92-4606-9666-274CD33FFB82}"/>
    <cellStyle name="Comma 7 6 3 6 3" xfId="38086" xr:uid="{3AA0B4E8-3E2D-4B0A-9EA2-BCD0A1959629}"/>
    <cellStyle name="Comma 7 6 3 7" xfId="14185" xr:uid="{2B8221D1-E809-4EC7-A8CB-780C4FE1B432}"/>
    <cellStyle name="Comma 7 6 3 7 2" xfId="44395" xr:uid="{188784B7-3EE0-43AA-A2E3-A2208650F7D4}"/>
    <cellStyle name="Comma 7 6 3 8" xfId="7598" xr:uid="{5067C822-6F3B-4727-B92D-5BDBF13E0819}"/>
    <cellStyle name="Comma 7 6 3 9" xfId="31793" xr:uid="{FE7AB8CF-4ECB-47B8-9965-398475CD0611}"/>
    <cellStyle name="Comma 7 6 4" xfId="27992" xr:uid="{292AC2AF-404E-40E9-BC0D-3633D237B7E1}"/>
    <cellStyle name="Comma 7 6 4 2" xfId="26263" xr:uid="{F10B8FEA-419D-4BF8-AAE0-C7D08054E4EB}"/>
    <cellStyle name="Comma 7 6 4 2 2" xfId="22765" xr:uid="{B9D7E7F8-A8CF-485F-8D8D-740FE8113213}"/>
    <cellStyle name="Comma 7 6 4 2 2 2" xfId="15258" xr:uid="{9A4CDFDD-F71A-41CE-81AE-AA22FEAA4345}"/>
    <cellStyle name="Comma 7 6 4 2 2 2 2" xfId="56219" xr:uid="{4925E40B-2647-4CB8-AB38-6AE782B2CB06}"/>
    <cellStyle name="Comma 7 6 4 2 2 2 3" xfId="43604" xr:uid="{CD3A26DC-ABC4-4B7E-9031-1288CF42F63E}"/>
    <cellStyle name="Comma 7 6 4 2 2 3" xfId="8672" xr:uid="{D8BA009B-31AD-42B2-BCCA-6791F23B0EBA}"/>
    <cellStyle name="Comma 7 6 4 2 2 3 2" xfId="49941" xr:uid="{DEC618E6-DCEE-48FF-AAD3-3A1D0CCAFA04}"/>
    <cellStyle name="Comma 7 6 4 2 2 4" xfId="30852" xr:uid="{1B1D76F0-FC96-47FD-8F3A-93F60F8D7EA0}"/>
    <cellStyle name="Comma 7 6 4 2 2 5" xfId="37314" xr:uid="{C3FD9AE0-8633-4F01-A0EC-C1B191B73473}"/>
    <cellStyle name="Comma 7 6 4 2 3" xfId="25383" xr:uid="{B9B6587E-75F6-48D9-B1FD-622E519DA95D}"/>
    <cellStyle name="Comma 7 6 4 2 3 2" xfId="17876" xr:uid="{EFD4E11F-0C9A-4E18-8F74-A391044ACFB3}"/>
    <cellStyle name="Comma 7 6 4 2 3 2 2" xfId="53601" xr:uid="{30BBF91B-1811-419B-8283-A1EA2669D283}"/>
    <cellStyle name="Comma 7 6 4 2 3 2 3" xfId="40986" xr:uid="{816258D7-0341-4DD4-B835-1788883E4730}"/>
    <cellStyle name="Comma 7 6 4 2 3 3" xfId="11290" xr:uid="{3F63A391-FF64-4997-884B-12922B88B9E6}"/>
    <cellStyle name="Comma 7 6 4 2 3 3 2" xfId="47323" xr:uid="{6BB80671-2979-4D1F-BC65-B54712C68575}"/>
    <cellStyle name="Comma 7 6 4 2 3 4" xfId="5168" xr:uid="{F167E3AC-6C4A-45A1-86F3-B1A137C58601}"/>
    <cellStyle name="Comma 7 6 4 2 3 5" xfId="34696" xr:uid="{837A2AE3-4BC5-401F-AF3C-B1755AD6FD2E}"/>
    <cellStyle name="Comma 7 6 4 2 4" xfId="18755" xr:uid="{80A2B963-E0F1-4EE9-ACB2-442688046657}"/>
    <cellStyle name="Comma 7 6 4 2 4 2" xfId="52722" xr:uid="{090193F2-9D9F-4988-8263-64D8F7617B88}"/>
    <cellStyle name="Comma 7 6 4 2 4 3" xfId="40107" xr:uid="{53F869FB-36C5-4633-ABD7-085466D67EEA}"/>
    <cellStyle name="Comma 7 6 4 2 5" xfId="12169" xr:uid="{AD6973C2-6492-4C29-90FF-515079B3A7FB}"/>
    <cellStyle name="Comma 7 6 4 2 5 2" xfId="46444" xr:uid="{27C9D3F6-E1EA-4FFC-BA85-0F8200E4E73A}"/>
    <cellStyle name="Comma 7 6 4 2 6" xfId="4289" xr:uid="{717582CE-86A8-45CE-8E0F-85A381DB87F4}"/>
    <cellStyle name="Comma 7 6 4 2 7" xfId="33817" xr:uid="{A5C70E50-D410-45AC-86D4-A9AAACBD1234}"/>
    <cellStyle name="Comma 7 6 4 3" xfId="27118" xr:uid="{B0BFC8A6-E9BA-41EF-9E71-12DCA1C43A41}"/>
    <cellStyle name="Comma 7 6 4 3 2" xfId="23621" xr:uid="{6132C7A3-DEE0-4E8F-ABC6-71FC8FD8B918}"/>
    <cellStyle name="Comma 7 6 4 3 2 2" xfId="16114" xr:uid="{758A306F-8A9F-4742-9A51-B2E3208C3801}"/>
    <cellStyle name="Comma 7 6 4 3 2 2 2" xfId="55363" xr:uid="{349BB127-F517-4EBF-83E4-18812F28D2C3}"/>
    <cellStyle name="Comma 7 6 4 3 2 2 3" xfId="42748" xr:uid="{4A68B4A6-C8A3-4FC6-886D-F64BDDFA6772}"/>
    <cellStyle name="Comma 7 6 4 3 2 3" xfId="9528" xr:uid="{87259840-5CEB-48D1-8D3A-109F7E2CED4C}"/>
    <cellStyle name="Comma 7 6 4 3 2 3 2" xfId="49085" xr:uid="{D0A7ED57-12D6-4589-A0A0-B3CE3E12DF89}"/>
    <cellStyle name="Comma 7 6 4 3 2 4" xfId="29996" xr:uid="{0027F28E-7CF5-4373-99CA-8E08AC7660AF}"/>
    <cellStyle name="Comma 7 6 4 3 2 5" xfId="36458" xr:uid="{AFCC2F29-8CD7-4930-9DB0-C8CD39BCFF68}"/>
    <cellStyle name="Comma 7 6 4 3 3" xfId="19610" xr:uid="{E1131A70-E0EE-45CE-BF79-A6D52004A891}"/>
    <cellStyle name="Comma 7 6 4 3 3 2" xfId="51866" xr:uid="{985228DD-C37C-4FD1-B5BC-C8274E99A4FF}"/>
    <cellStyle name="Comma 7 6 4 3 3 3" xfId="39251" xr:uid="{ADDFAC1D-EEE7-4E3B-ABDA-5802AB656B51}"/>
    <cellStyle name="Comma 7 6 4 3 4" xfId="13024" xr:uid="{A3D023DC-4D67-4CB9-B4EB-049BF806D928}"/>
    <cellStyle name="Comma 7 6 4 3 4 2" xfId="45588" xr:uid="{19C18DE3-144C-4142-91C2-FCCC8A3227B3}"/>
    <cellStyle name="Comma 7 6 4 3 5" xfId="6437" xr:uid="{369E80EA-CE9F-4E4D-953C-9410AF11850C}"/>
    <cellStyle name="Comma 7 6 4 3 6" xfId="32961" xr:uid="{8A2A069B-3843-4E6C-B2DD-C1995986131F}"/>
    <cellStyle name="Comma 7 6 4 4" xfId="24498" xr:uid="{C1876DC5-8D1A-461D-8AC6-723D86013B90}"/>
    <cellStyle name="Comma 7 6 4 4 2" xfId="16991" xr:uid="{4E23BB8C-4482-4352-BD0E-B631ECFB1019}"/>
    <cellStyle name="Comma 7 6 4 4 2 2" xfId="54486" xr:uid="{7C32446B-4E7D-4D77-94CC-1183AB33B814}"/>
    <cellStyle name="Comma 7 6 4 4 2 3" xfId="41871" xr:uid="{432FD7A6-1367-4D52-8EC2-4CC05D3C1B94}"/>
    <cellStyle name="Comma 7 6 4 4 3" xfId="10405" xr:uid="{EB3E4158-DEAB-427F-B139-A43A9C0A5B11}"/>
    <cellStyle name="Comma 7 6 4 4 3 2" xfId="48208" xr:uid="{24D8967C-8FFD-4053-9BFC-2F082CE7B057}"/>
    <cellStyle name="Comma 7 6 4 4 4" xfId="6053" xr:uid="{6A398A80-99BE-4141-BB14-C22DD834C372}"/>
    <cellStyle name="Comma 7 6 4 4 5" xfId="35581" xr:uid="{7143AA23-BA1E-4B85-A3AD-10C730706280}"/>
    <cellStyle name="Comma 7 6 4 5" xfId="20485" xr:uid="{85B07713-5470-43E5-AF7C-093CA882B08A}"/>
    <cellStyle name="Comma 7 6 4 5 2" xfId="50989" xr:uid="{6424D903-2DE7-4AB9-AD72-862FB60A6D07}"/>
    <cellStyle name="Comma 7 6 4 5 3" xfId="38374" xr:uid="{F1E01160-5462-4A1D-BFE7-E4D204DEC8F6}"/>
    <cellStyle name="Comma 7 6 4 6" xfId="13899" xr:uid="{BC6C9B6E-9FBA-4EC5-A122-9D79C5CF6BF5}"/>
    <cellStyle name="Comma 7 6 4 6 2" xfId="44711" xr:uid="{9CD4B23C-F8C7-42D7-93D8-2CA1672C708F}"/>
    <cellStyle name="Comma 7 6 4 7" xfId="7312" xr:uid="{C43C6549-50C6-4431-8FF8-5C02BDDF826C}"/>
    <cellStyle name="Comma 7 6 4 8" xfId="32084" xr:uid="{3093B23D-3AC9-460A-AD74-4EF9D13B2BF2}"/>
    <cellStyle name="Comma 7 6 5" xfId="26702" xr:uid="{0A07E92D-0366-48FE-A4F3-2F44CE762450}"/>
    <cellStyle name="Comma 7 6 5 2" xfId="23205" xr:uid="{D35E8FAA-9E81-4C0E-B787-3F0B888D1E52}"/>
    <cellStyle name="Comma 7 6 5 2 2" xfId="15698" xr:uid="{09963EF3-42D7-4FBC-A50C-B1765D86386A}"/>
    <cellStyle name="Comma 7 6 5 2 2 2" xfId="55779" xr:uid="{EC554F96-1C18-4127-A74F-17FE32C527B5}"/>
    <cellStyle name="Comma 7 6 5 2 2 3" xfId="43164" xr:uid="{5192D640-186D-46CC-9615-B519E8FA8F11}"/>
    <cellStyle name="Comma 7 6 5 2 3" xfId="9112" xr:uid="{EA7589A9-3BF3-4B73-808C-FE0728BEC62D}"/>
    <cellStyle name="Comma 7 6 5 2 3 2" xfId="49501" xr:uid="{5F200904-C6CE-4B89-8821-1C4E24FAFB02}"/>
    <cellStyle name="Comma 7 6 5 2 4" xfId="30412" xr:uid="{E6CF172E-E5A0-484F-9A2A-36C97DFF2081}"/>
    <cellStyle name="Comma 7 6 5 2 5" xfId="36874" xr:uid="{57F31FAC-F91F-49B9-AD48-E75CF09F30D6}"/>
    <cellStyle name="Comma 7 6 5 3" xfId="25825" xr:uid="{5C41064F-3EEC-4EAB-A392-4B7C1DDC1710}"/>
    <cellStyle name="Comma 7 6 5 3 2" xfId="18318" xr:uid="{3F6F292D-2A58-4A57-B8D7-E208F8B6EDC3}"/>
    <cellStyle name="Comma 7 6 5 3 2 2" xfId="53159" xr:uid="{C968D208-B31C-4BF8-9C39-139554DD1266}"/>
    <cellStyle name="Comma 7 6 5 3 2 3" xfId="40544" xr:uid="{C6815C3F-C8FC-4440-8C7D-4FBA969FCB99}"/>
    <cellStyle name="Comma 7 6 5 3 3" xfId="11732" xr:uid="{CC1ACAFF-3C44-4C23-B531-790C8A6113F9}"/>
    <cellStyle name="Comma 7 6 5 3 3 2" xfId="46881" xr:uid="{F6433A1D-2ADD-4F03-9F4C-B9AE0C9E4E04}"/>
    <cellStyle name="Comma 7 6 5 3 4" xfId="4726" xr:uid="{7408C765-88FE-4133-977F-9EAD940DE331}"/>
    <cellStyle name="Comma 7 6 5 3 5" xfId="34254" xr:uid="{15F164DE-49F1-4EB8-9ACC-CA421FBF2115}"/>
    <cellStyle name="Comma 7 6 5 4" xfId="19194" xr:uid="{B3F5E717-AF53-4DF9-AAB6-5235D5F834C7}"/>
    <cellStyle name="Comma 7 6 5 4 2" xfId="52282" xr:uid="{EC3B1902-C9F4-4720-8DD5-86CD8BADE198}"/>
    <cellStyle name="Comma 7 6 5 4 3" xfId="39667" xr:uid="{C8AD449A-985D-451C-9E29-BE289C0048D4}"/>
    <cellStyle name="Comma 7 6 5 5" xfId="12608" xr:uid="{53D6DB20-5FCD-4A52-80CB-250FCA549AC1}"/>
    <cellStyle name="Comma 7 6 5 5 2" xfId="46004" xr:uid="{4EFE8CCD-A22E-4027-B6B0-A211DC3E0CE1}"/>
    <cellStyle name="Comma 7 6 5 6" xfId="3850" xr:uid="{8614CB7B-B100-42F2-B1DB-7ABCE30AF57B}"/>
    <cellStyle name="Comma 7 6 5 7" xfId="33377" xr:uid="{F6A93D3B-28B2-4A7C-8C5A-5C0B7B175850}"/>
    <cellStyle name="Comma 7 6 6" xfId="27552" xr:uid="{E2652E2E-B469-41A1-BF38-E968C6DC0D73}"/>
    <cellStyle name="Comma 7 6 6 2" xfId="24055" xr:uid="{AAA70B52-09D4-4ED6-AAC7-11211A7FC17D}"/>
    <cellStyle name="Comma 7 6 6 2 2" xfId="16548" xr:uid="{93A929B0-9820-4AD6-AC4C-0AFDD8182CFA}"/>
    <cellStyle name="Comma 7 6 6 2 2 2" xfId="54929" xr:uid="{DFFE3A3F-26F9-44E3-8217-3A121D7CB1D5}"/>
    <cellStyle name="Comma 7 6 6 2 2 3" xfId="42314" xr:uid="{944BBB31-8BEC-4886-B9AC-9A9CABD29A54}"/>
    <cellStyle name="Comma 7 6 6 2 3" xfId="9962" xr:uid="{4A691207-AF33-4DD9-973E-C1F86213E947}"/>
    <cellStyle name="Comma 7 6 6 2 3 2" xfId="48651" xr:uid="{3FF60161-A3F9-4266-B4D0-5B959BF49200}"/>
    <cellStyle name="Comma 7 6 6 2 4" xfId="29562" xr:uid="{42CA0326-2CF6-4511-BB5C-04E224112276}"/>
    <cellStyle name="Comma 7 6 6 2 5" xfId="36024" xr:uid="{2D03AFED-41D6-456E-B812-2CDA2A62A998}"/>
    <cellStyle name="Comma 7 6 6 3" xfId="20044" xr:uid="{AB16DD63-84D9-4F5F-9C51-D66BC05C056E}"/>
    <cellStyle name="Comma 7 6 6 3 2" xfId="51432" xr:uid="{934B2F41-A929-4B2F-928D-A43F424CDD21}"/>
    <cellStyle name="Comma 7 6 6 3 3" xfId="38817" xr:uid="{257A1C4D-F749-4CA2-8F70-D3510081B899}"/>
    <cellStyle name="Comma 7 6 6 4" xfId="13458" xr:uid="{2E9F73DD-85A6-45AA-A806-BD405A3E6DBB}"/>
    <cellStyle name="Comma 7 6 6 4 2" xfId="45154" xr:uid="{6018A9DD-AD70-4443-9AF9-CFC346C5B952}"/>
    <cellStyle name="Comma 7 6 6 5" xfId="6871" xr:uid="{DFD3DDC8-4B37-43FA-9B8E-688829279F1F}"/>
    <cellStyle name="Comma 7 6 6 6" xfId="32527" xr:uid="{CB761C66-C1B4-4C5C-A233-4AC23936C176}"/>
    <cellStyle name="Comma 7 6 7" xfId="24940" xr:uid="{EE63AB01-C888-4C15-8B12-24BDE02357F2}"/>
    <cellStyle name="Comma 7 6 7 2" xfId="17433" xr:uid="{01DD6C22-ABD4-4908-9E57-45CE2A610C22}"/>
    <cellStyle name="Comma 7 6 7 2 2" xfId="54044" xr:uid="{037E9B4F-FA6F-400D-B21A-19B1F926A351}"/>
    <cellStyle name="Comma 7 6 7 2 3" xfId="41429" xr:uid="{A7C71249-8AA0-40E8-BCDC-26FE5AB1CAF3}"/>
    <cellStyle name="Comma 7 6 7 3" xfId="10847" xr:uid="{96CC27A0-9499-46B1-9BAB-6717FB267623}"/>
    <cellStyle name="Comma 7 6 7 3 2" xfId="47766" xr:uid="{B93284BB-ACA8-4834-9E3A-9310B68FBB4E}"/>
    <cellStyle name="Comma 7 6 7 4" xfId="5611" xr:uid="{50FC3A71-D7BC-454C-8593-D11BB27BD34B}"/>
    <cellStyle name="Comma 7 6 7 5" xfId="35139" xr:uid="{B2634E6B-CD46-46DE-933A-58FB2BFABA22}"/>
    <cellStyle name="Comma 7 6 8" xfId="20925" xr:uid="{33CAD178-D503-4D7D-91B4-55B707E0CD67}"/>
    <cellStyle name="Comma 7 6 8 2" xfId="50547" xr:uid="{C34EC779-40B7-412C-BA02-F0E20CCA75F4}"/>
    <cellStyle name="Comma 7 6 8 3" xfId="37932" xr:uid="{61BC07A4-2F70-48E6-B9A4-C112C585E541}"/>
    <cellStyle name="Comma 7 6 9" xfId="14339" xr:uid="{9696016B-64AD-40A6-80E8-4566A1E35ACC}"/>
    <cellStyle name="Comma 7 6 9 2" xfId="44238" xr:uid="{ED57D0BC-DB26-417F-BF97-1689A627632A}"/>
    <cellStyle name="Comma 7 7" xfId="840" xr:uid="{01895490-48BD-4008-B2B1-4C4042654E75}"/>
    <cellStyle name="Comma 7 7 10" xfId="31650" xr:uid="{B780914D-0AF4-4366-8ED9-D34A5B5D35BF}"/>
    <cellStyle name="Comma 7 7 11" xfId="28471" xr:uid="{2C96DB5A-5411-499D-BE60-6C875C5B1DBE}"/>
    <cellStyle name="Comma 7 7 2" xfId="1233" xr:uid="{4A7BD6DB-B2E2-4F8E-BB49-AEF2EE7F3EE1}"/>
    <cellStyle name="Comma 7 7 2 10" xfId="28317" xr:uid="{4397B1B8-6DD8-4A19-A874-8A986585ABEF}"/>
    <cellStyle name="Comma 7 7 2 2" xfId="27827" xr:uid="{A706C671-806F-4530-97D3-D8572CC6165E}"/>
    <cellStyle name="Comma 7 7 2 2 2" xfId="26097" xr:uid="{ECE0142E-4E42-436B-BB44-0E2621ABC9BC}"/>
    <cellStyle name="Comma 7 7 2 2 2 2" xfId="22599" xr:uid="{20D7552F-F7EE-4526-AC37-8AC29DFDFB61}"/>
    <cellStyle name="Comma 7 7 2 2 2 2 2" xfId="15092" xr:uid="{BEF94EB8-5C3B-4501-A75A-F31A2071383F}"/>
    <cellStyle name="Comma 7 7 2 2 2 2 2 2" xfId="56385" xr:uid="{C4246EDF-3876-405B-B834-57928593E34E}"/>
    <cellStyle name="Comma 7 7 2 2 2 2 2 3" xfId="43770" xr:uid="{492CF19A-FD57-4E4F-9B61-0CC0916C11D3}"/>
    <cellStyle name="Comma 7 7 2 2 2 2 3" xfId="8506" xr:uid="{2E2A6D15-2BF3-4927-91C9-85CE6597D4C2}"/>
    <cellStyle name="Comma 7 7 2 2 2 2 3 2" xfId="50107" xr:uid="{00745CB3-2220-4B73-8CAB-03EB5FEF7BB2}"/>
    <cellStyle name="Comma 7 7 2 2 2 2 4" xfId="31018" xr:uid="{A046DF49-BA89-4F05-981C-D12930681B18}"/>
    <cellStyle name="Comma 7 7 2 2 2 2 5" xfId="37480" xr:uid="{90C9C294-903C-462D-80ED-04AECC7B15AA}"/>
    <cellStyle name="Comma 7 7 2 2 2 3" xfId="25217" xr:uid="{D56E4D23-38CF-4A71-99C6-A4EC9E1AA2A2}"/>
    <cellStyle name="Comma 7 7 2 2 2 3 2" xfId="17710" xr:uid="{181F4349-7BC8-4B47-BC03-E2034FBDDDB0}"/>
    <cellStyle name="Comma 7 7 2 2 2 3 2 2" xfId="53767" xr:uid="{11681116-5436-4DCB-A52F-7C5D6C2FFD0B}"/>
    <cellStyle name="Comma 7 7 2 2 2 3 2 3" xfId="41152" xr:uid="{659CFC77-D61B-42B8-99D0-EC8CFA62C001}"/>
    <cellStyle name="Comma 7 7 2 2 2 3 3" xfId="11124" xr:uid="{946EF867-C8D6-49F2-8605-82803A785C59}"/>
    <cellStyle name="Comma 7 7 2 2 2 3 3 2" xfId="47489" xr:uid="{16B1A7D2-9A84-44A3-8F61-1CB86EFF7929}"/>
    <cellStyle name="Comma 7 7 2 2 2 3 4" xfId="5334" xr:uid="{F4DA2C7D-6C68-4DF5-AFCF-A1CD6B0B9E2E}"/>
    <cellStyle name="Comma 7 7 2 2 2 3 5" xfId="34862" xr:uid="{04CB3C9A-A52E-438B-B660-9E731AA32AF4}"/>
    <cellStyle name="Comma 7 7 2 2 2 4" xfId="18589" xr:uid="{2F26D6B6-8217-4F9F-9661-085E86CD42E1}"/>
    <cellStyle name="Comma 7 7 2 2 2 4 2" xfId="52888" xr:uid="{9857FCD3-C740-4D3C-A61C-AF9A6E07C93E}"/>
    <cellStyle name="Comma 7 7 2 2 2 4 3" xfId="40273" xr:uid="{9FDFDED5-040F-4BB7-8A36-304419C8B41D}"/>
    <cellStyle name="Comma 7 7 2 2 2 5" xfId="12003" xr:uid="{00B2C48E-0336-437F-9CB0-482B577DADAF}"/>
    <cellStyle name="Comma 7 7 2 2 2 5 2" xfId="46610" xr:uid="{22373F29-3D05-4695-ABCB-00657F2DE1EA}"/>
    <cellStyle name="Comma 7 7 2 2 2 6" xfId="4455" xr:uid="{B77536A2-D8B9-4F9E-BD90-BE7B48F47983}"/>
    <cellStyle name="Comma 7 7 2 2 2 7" xfId="33983" xr:uid="{F30FC001-B3F0-4BA6-BCCF-B60A5A93B5E3}"/>
    <cellStyle name="Comma 7 7 2 2 3" xfId="26953" xr:uid="{64A73FAC-5279-40CA-926F-781C9E34B5A2}"/>
    <cellStyle name="Comma 7 7 2 2 3 2" xfId="23456" xr:uid="{30B2C411-0B49-42B3-A94B-7211D089C8D2}"/>
    <cellStyle name="Comma 7 7 2 2 3 2 2" xfId="15949" xr:uid="{2B0430B4-C537-45D5-A6F7-C6B7539FB2B1}"/>
    <cellStyle name="Comma 7 7 2 2 3 2 2 2" xfId="55528" xr:uid="{30EE213C-14D9-458A-84CA-5E6697F151BF}"/>
    <cellStyle name="Comma 7 7 2 2 3 2 2 3" xfId="42913" xr:uid="{0C480A32-E292-458B-AB05-0C93167F4A76}"/>
    <cellStyle name="Comma 7 7 2 2 3 2 3" xfId="9363" xr:uid="{6C5B9C0C-55D3-4578-A457-D0E96196ACAC}"/>
    <cellStyle name="Comma 7 7 2 2 3 2 3 2" xfId="49250" xr:uid="{8CABECC9-2AA0-428C-B139-717AD3687B47}"/>
    <cellStyle name="Comma 7 7 2 2 3 2 4" xfId="30161" xr:uid="{D5CFEE5C-9484-4C91-BDA8-83BF41F6330D}"/>
    <cellStyle name="Comma 7 7 2 2 3 2 5" xfId="36623" xr:uid="{2017E576-F234-4FFF-A1EE-11579C6840D1}"/>
    <cellStyle name="Comma 7 7 2 2 3 3" xfId="19445" xr:uid="{65D54AAA-7EDC-493B-B1AC-9951ADC44FAE}"/>
    <cellStyle name="Comma 7 7 2 2 3 3 2" xfId="52031" xr:uid="{507C4E66-45EE-4189-A020-94A30FE44446}"/>
    <cellStyle name="Comma 7 7 2 2 3 3 3" xfId="39416" xr:uid="{09EF3060-0731-4525-8288-596821F6B1CC}"/>
    <cellStyle name="Comma 7 7 2 2 3 4" xfId="12859" xr:uid="{484DBDA4-C323-41AC-98A4-6CE027413E36}"/>
    <cellStyle name="Comma 7 7 2 2 3 4 2" xfId="45753" xr:uid="{895D137D-91A7-4D4E-9834-3F4D4AA19389}"/>
    <cellStyle name="Comma 7 7 2 2 3 5" xfId="3599" xr:uid="{84ACA093-424C-45B4-A72C-130DD1F41D64}"/>
    <cellStyle name="Comma 7 7 2 2 3 6" xfId="33126" xr:uid="{3E0B9A64-71C5-4305-BAA8-3531436AED76}"/>
    <cellStyle name="Comma 7 7 2 2 4" xfId="24332" xr:uid="{6C034219-E77C-492E-9374-EFAACBDE205F}"/>
    <cellStyle name="Comma 7 7 2 2 4 2" xfId="16825" xr:uid="{8095E99C-2417-4870-AE37-BA37AD1F0D6F}"/>
    <cellStyle name="Comma 7 7 2 2 4 2 2" xfId="54652" xr:uid="{403C9734-DDB8-415D-B67A-230D6E183485}"/>
    <cellStyle name="Comma 7 7 2 2 4 2 3" xfId="42037" xr:uid="{EC3B90A3-3E77-4AF1-AB1C-0018C50B8BDC}"/>
    <cellStyle name="Comma 7 7 2 2 4 3" xfId="10239" xr:uid="{9B38FA56-F666-439C-8579-7995C5D9858E}"/>
    <cellStyle name="Comma 7 7 2 2 4 3 2" xfId="48374" xr:uid="{3BFA34B1-D420-4981-87F1-F6E7F0832AE8}"/>
    <cellStyle name="Comma 7 7 2 2 4 4" xfId="6219" xr:uid="{9C5C18EC-D685-4FD5-8FB6-CBDD6F39DE8C}"/>
    <cellStyle name="Comma 7 7 2 2 4 5" xfId="35747" xr:uid="{D073409C-7ABE-4C9D-9FED-CFED27DEB240}"/>
    <cellStyle name="Comma 7 7 2 2 5" xfId="20319" xr:uid="{B3FBAF8A-3EA5-4C1A-83E5-3AEF748567CC}"/>
    <cellStyle name="Comma 7 7 2 2 5 2" xfId="51155" xr:uid="{F49BD087-52B9-41B0-938F-C14CD373AC45}"/>
    <cellStyle name="Comma 7 7 2 2 5 3" xfId="38540" xr:uid="{9834D0B5-D37F-437E-A3AF-38D99299221E}"/>
    <cellStyle name="Comma 7 7 2 2 6" xfId="13733" xr:uid="{598A3C0A-5D02-466B-A2BB-95A40183C234}"/>
    <cellStyle name="Comma 7 7 2 2 6 2" xfId="44877" xr:uid="{8742D548-B500-4434-BC0C-391F1C9DA986}"/>
    <cellStyle name="Comma 7 7 2 2 7" xfId="7146" xr:uid="{843D6B66-BCF5-41A5-AA37-E47FDD16B224}"/>
    <cellStyle name="Comma 7 7 2 2 8" xfId="32250" xr:uid="{5070A82D-22FD-40EC-BF4F-D1E0AA0F7AF4}"/>
    <cellStyle name="Comma 7 7 2 3" xfId="26537" xr:uid="{F4CB1B34-2A62-44D1-A42F-E1AD7DD76399}"/>
    <cellStyle name="Comma 7 7 2 3 2" xfId="23040" xr:uid="{6714C28A-B668-45E8-93AB-F27D82816673}"/>
    <cellStyle name="Comma 7 7 2 3 2 2" xfId="15533" xr:uid="{E71FD9C8-A133-44AA-A00E-2C2C8E093FF0}"/>
    <cellStyle name="Comma 7 7 2 3 2 2 2" xfId="55944" xr:uid="{364AC3B1-1D7F-4A20-A305-E9E68C569000}"/>
    <cellStyle name="Comma 7 7 2 3 2 2 3" xfId="43329" xr:uid="{322A6690-352A-4947-8B65-A7FD3C5CAB22}"/>
    <cellStyle name="Comma 7 7 2 3 2 3" xfId="8947" xr:uid="{6FE2D78E-5351-4267-869E-586240D26665}"/>
    <cellStyle name="Comma 7 7 2 3 2 3 2" xfId="49666" xr:uid="{5C2974E9-331C-4C46-B878-95DD7A736881}"/>
    <cellStyle name="Comma 7 7 2 3 2 4" xfId="30577" xr:uid="{FC1C4B9F-A2D1-447F-98EA-336DF76293A0}"/>
    <cellStyle name="Comma 7 7 2 3 2 5" xfId="37039" xr:uid="{42C2670E-BD25-46B9-A43E-4F181735FE89}"/>
    <cellStyle name="Comma 7 7 2 3 3" xfId="25659" xr:uid="{E788D2D4-0630-4705-A247-43DF70F4E5AE}"/>
    <cellStyle name="Comma 7 7 2 3 3 2" xfId="18152" xr:uid="{35EE888C-54C6-4FFD-98C6-4801E72EC4CE}"/>
    <cellStyle name="Comma 7 7 2 3 3 2 2" xfId="53325" xr:uid="{7DE84D96-F1CF-40AC-B2A7-CC35558EAA78}"/>
    <cellStyle name="Comma 7 7 2 3 3 2 3" xfId="40710" xr:uid="{87F449D3-29FF-48B1-965F-34159435AB18}"/>
    <cellStyle name="Comma 7 7 2 3 3 3" xfId="11566" xr:uid="{F983CAFC-2831-4F3B-9B8C-E113A73A80E1}"/>
    <cellStyle name="Comma 7 7 2 3 3 3 2" xfId="47047" xr:uid="{F84F1AD9-36FE-4371-9B94-9DA84E9EEB55}"/>
    <cellStyle name="Comma 7 7 2 3 3 4" xfId="4892" xr:uid="{A804EC29-1949-4193-BFD7-A93867AD6502}"/>
    <cellStyle name="Comma 7 7 2 3 3 5" xfId="34420" xr:uid="{164103D2-9C52-4B54-B843-B2E49DA95E02}"/>
    <cellStyle name="Comma 7 7 2 3 4" xfId="19029" xr:uid="{F853E34B-8C88-4115-AC6B-10060F4077DB}"/>
    <cellStyle name="Comma 7 7 2 3 4 2" xfId="52447" xr:uid="{413D1520-5BBC-4F22-BDDD-707786A0813F}"/>
    <cellStyle name="Comma 7 7 2 3 4 3" xfId="39832" xr:uid="{98717979-DF19-49CF-9872-39363E4E0B0C}"/>
    <cellStyle name="Comma 7 7 2 3 5" xfId="12443" xr:uid="{22336456-BE18-48FD-81DC-5CDD7B5361E9}"/>
    <cellStyle name="Comma 7 7 2 3 5 2" xfId="46169" xr:uid="{2DFE19AA-DE92-42AD-B1A4-9251F8572603}"/>
    <cellStyle name="Comma 7 7 2 3 6" xfId="4015" xr:uid="{2873BAC3-5877-4FEE-BDDC-B8B197270B8F}"/>
    <cellStyle name="Comma 7 7 2 3 7" xfId="33542" xr:uid="{FAE949AC-442D-4345-B5E1-49E74B571398}"/>
    <cellStyle name="Comma 7 7 2 4" xfId="27387" xr:uid="{20C91A70-3CEB-4DFB-B64B-099CF10CA792}"/>
    <cellStyle name="Comma 7 7 2 4 2" xfId="23890" xr:uid="{587FA239-5B31-4364-895D-25B893998823}"/>
    <cellStyle name="Comma 7 7 2 4 2 2" xfId="16383" xr:uid="{EBAAAF9B-4493-4AAA-8FE2-BE3234D49E14}"/>
    <cellStyle name="Comma 7 7 2 4 2 2 2" xfId="55094" xr:uid="{ADF38C94-1A75-4463-A1E6-8671F8415B05}"/>
    <cellStyle name="Comma 7 7 2 4 2 2 3" xfId="42479" xr:uid="{AC75248F-A23B-4034-86F1-22CC57E17D51}"/>
    <cellStyle name="Comma 7 7 2 4 2 3" xfId="9797" xr:uid="{E6A2780E-D01C-4DD2-8C82-3E8B3B2EA889}"/>
    <cellStyle name="Comma 7 7 2 4 2 3 2" xfId="48816" xr:uid="{9C5371F5-72BF-412D-A9BC-9C55E6FDA04C}"/>
    <cellStyle name="Comma 7 7 2 4 2 4" xfId="29727" xr:uid="{BC03935C-02D7-4AAF-8730-BD36A6515865}"/>
    <cellStyle name="Comma 7 7 2 4 2 5" xfId="36189" xr:uid="{0473FE92-D2BE-45A9-BF01-90564932FD51}"/>
    <cellStyle name="Comma 7 7 2 4 3" xfId="19879" xr:uid="{FA0CA76B-D90C-4C1C-A2ED-243AD9440B2D}"/>
    <cellStyle name="Comma 7 7 2 4 3 2" xfId="51597" xr:uid="{7EB0FEE3-A436-4106-A31D-94AF2C1D5B25}"/>
    <cellStyle name="Comma 7 7 2 4 3 3" xfId="38982" xr:uid="{04595D34-D422-46CC-A9EE-2AFD0D35F4CF}"/>
    <cellStyle name="Comma 7 7 2 4 4" xfId="13293" xr:uid="{15ACEE6D-792C-42D7-A0E5-1EDC75CEB491}"/>
    <cellStyle name="Comma 7 7 2 4 4 2" xfId="45319" xr:uid="{CD96EDEE-D89B-4616-AE3F-D79F3F8AD33B}"/>
    <cellStyle name="Comma 7 7 2 4 5" xfId="6706" xr:uid="{9A112D37-818F-417C-B281-CC8CBEBBEA4F}"/>
    <cellStyle name="Comma 7 7 2 4 6" xfId="32692" xr:uid="{7543F178-AB6B-42E9-A420-693DFA0DF7D2}"/>
    <cellStyle name="Comma 7 7 2 5" xfId="24774" xr:uid="{FED7B21E-AA55-4F5B-85BB-D4B67B9021E6}"/>
    <cellStyle name="Comma 7 7 2 5 2" xfId="17267" xr:uid="{43B8DE5D-F6A6-49CF-B807-4FFA1581105E}"/>
    <cellStyle name="Comma 7 7 2 5 2 2" xfId="54210" xr:uid="{2214F2A4-AA6F-4EF8-988E-54DAC1D10360}"/>
    <cellStyle name="Comma 7 7 2 5 2 3" xfId="41595" xr:uid="{825B3943-0577-41C5-9752-1C81CF6D2CBF}"/>
    <cellStyle name="Comma 7 7 2 5 3" xfId="10681" xr:uid="{65662947-55CA-47EA-A0FF-F7B93239B053}"/>
    <cellStyle name="Comma 7 7 2 5 3 2" xfId="47932" xr:uid="{8204369F-6E7C-4867-A0E6-E0F88649542A}"/>
    <cellStyle name="Comma 7 7 2 5 4" xfId="5777" xr:uid="{63E13B92-296B-4340-9DFA-979FAE93DD54}"/>
    <cellStyle name="Comma 7 7 2 5 5" xfId="35305" xr:uid="{52A03C9D-3B1F-41BC-9808-850E93B3EFD4}"/>
    <cellStyle name="Comma 7 7 2 6" xfId="20759" xr:uid="{EEC8D7B7-7F8B-4FAB-99F4-B1A79E3E592B}"/>
    <cellStyle name="Comma 7 7 2 6 2" xfId="50713" xr:uid="{F1B0A601-B91B-4073-82ED-2C2A72A81F98}"/>
    <cellStyle name="Comma 7 7 2 6 3" xfId="38098" xr:uid="{54BDB096-5E7E-4DBB-99AC-91C2AEBC720E}"/>
    <cellStyle name="Comma 7 7 2 7" xfId="14173" xr:uid="{BEC1AF7F-860E-453E-BAE8-768BD91AFD84}"/>
    <cellStyle name="Comma 7 7 2 7 2" xfId="44407" xr:uid="{C9BB17D3-B200-4E49-BEC2-46FBBECEC66D}"/>
    <cellStyle name="Comma 7 7 2 8" xfId="7586" xr:uid="{26619398-A131-4319-B196-AB224252CE7F}"/>
    <cellStyle name="Comma 7 7 2 9" xfId="31805" xr:uid="{1467F9AB-4ED5-401F-AD96-E9CF6D993224}"/>
    <cellStyle name="Comma 7 7 3" xfId="27981" xr:uid="{7C28A28E-2B88-4C3F-8905-15BC7F0A23CF}"/>
    <cellStyle name="Comma 7 7 3 2" xfId="26252" xr:uid="{53726488-7840-4EEA-ADFA-8971004A7EED}"/>
    <cellStyle name="Comma 7 7 3 2 2" xfId="22754" xr:uid="{9868B751-4FD0-45B0-BF31-B9C022492671}"/>
    <cellStyle name="Comma 7 7 3 2 2 2" xfId="15247" xr:uid="{DC0DBBFC-0EFC-449D-A752-0092934039EC}"/>
    <cellStyle name="Comma 7 7 3 2 2 2 2" xfId="56230" xr:uid="{F45E8E06-8395-4E58-A825-B628FFBD03C2}"/>
    <cellStyle name="Comma 7 7 3 2 2 2 3" xfId="43615" xr:uid="{9ECA361F-B946-4861-81DF-C0D2EAE77044}"/>
    <cellStyle name="Comma 7 7 3 2 2 3" xfId="8661" xr:uid="{C937776F-2457-4CB5-8AD8-3EDE109F1A9E}"/>
    <cellStyle name="Comma 7 7 3 2 2 3 2" xfId="49952" xr:uid="{9B3DACF0-8633-4015-9D6E-457DE77DA02D}"/>
    <cellStyle name="Comma 7 7 3 2 2 4" xfId="30863" xr:uid="{61448C16-0F08-48D4-A190-939ADAF961FB}"/>
    <cellStyle name="Comma 7 7 3 2 2 5" xfId="37325" xr:uid="{492DA076-F9E5-482B-B322-8DDA29DCEB04}"/>
    <cellStyle name="Comma 7 7 3 2 3" xfId="25372" xr:uid="{F581CE9C-D270-4B56-B505-F141BF465983}"/>
    <cellStyle name="Comma 7 7 3 2 3 2" xfId="17865" xr:uid="{796E66D5-83C3-4DBA-847F-6989D6356B9D}"/>
    <cellStyle name="Comma 7 7 3 2 3 2 2" xfId="53612" xr:uid="{8A743FDB-51D1-44D1-86D9-2D43D267DB8D}"/>
    <cellStyle name="Comma 7 7 3 2 3 2 3" xfId="40997" xr:uid="{F38FA181-5F05-452C-9167-9C91F79D58C0}"/>
    <cellStyle name="Comma 7 7 3 2 3 3" xfId="11279" xr:uid="{F09595FA-594B-46A1-97B9-F1F5E68B645A}"/>
    <cellStyle name="Comma 7 7 3 2 3 3 2" xfId="47334" xr:uid="{EFDF26BA-A888-4B45-B095-BDF66076DFD4}"/>
    <cellStyle name="Comma 7 7 3 2 3 4" xfId="5179" xr:uid="{763B83C6-FAD1-4B7E-B7B0-0B08EF568136}"/>
    <cellStyle name="Comma 7 7 3 2 3 5" xfId="34707" xr:uid="{367348D3-776D-475C-9555-8FCB5CBE2A9F}"/>
    <cellStyle name="Comma 7 7 3 2 4" xfId="18744" xr:uid="{5658128A-DD70-4690-8D92-0C52088B3D96}"/>
    <cellStyle name="Comma 7 7 3 2 4 2" xfId="52733" xr:uid="{067466D9-1497-4FF8-AABE-871859B068B6}"/>
    <cellStyle name="Comma 7 7 3 2 4 3" xfId="40118" xr:uid="{F56944AE-208F-45F1-933F-B252A6237917}"/>
    <cellStyle name="Comma 7 7 3 2 5" xfId="12158" xr:uid="{B7FB7E47-E51D-4EAC-9853-B6E317924059}"/>
    <cellStyle name="Comma 7 7 3 2 5 2" xfId="46455" xr:uid="{36C9447F-A64E-4AC6-AB16-8B3CF5F1EC7C}"/>
    <cellStyle name="Comma 7 7 3 2 6" xfId="4300" xr:uid="{DE70FE1F-5D9C-427C-912D-FF50AD57C119}"/>
    <cellStyle name="Comma 7 7 3 2 7" xfId="33828" xr:uid="{AAF8F1D7-10A3-4A47-9A60-0A9D70819794}"/>
    <cellStyle name="Comma 7 7 3 3" xfId="27107" xr:uid="{3F0571B7-2EFF-48CF-8810-34C3ACFC5B2F}"/>
    <cellStyle name="Comma 7 7 3 3 2" xfId="23610" xr:uid="{27860F51-F165-412D-BF73-47A5B8A61F96}"/>
    <cellStyle name="Comma 7 7 3 3 2 2" xfId="16103" xr:uid="{5D109FCB-2A1B-43E0-90A3-210A9E30EB22}"/>
    <cellStyle name="Comma 7 7 3 3 2 2 2" xfId="55374" xr:uid="{8DA83302-CCEB-4A3D-8A66-9C270F74A445}"/>
    <cellStyle name="Comma 7 7 3 3 2 2 3" xfId="42759" xr:uid="{3DF067D4-4534-49CD-BCF2-827F96803E3C}"/>
    <cellStyle name="Comma 7 7 3 3 2 3" xfId="9517" xr:uid="{91151134-CA9B-43C6-866D-2D1D7B180C71}"/>
    <cellStyle name="Comma 7 7 3 3 2 3 2" xfId="49096" xr:uid="{3BDD1A73-A2D0-4A76-AD8B-D1C80C24E2E5}"/>
    <cellStyle name="Comma 7 7 3 3 2 4" xfId="30007" xr:uid="{E16DB50B-0823-49DF-B917-D46B777C4FB4}"/>
    <cellStyle name="Comma 7 7 3 3 2 5" xfId="36469" xr:uid="{41B6C6E5-C645-4D53-9845-63ACA8186860}"/>
    <cellStyle name="Comma 7 7 3 3 3" xfId="19599" xr:uid="{04485CD0-C614-42D8-AC2B-BB919663E35A}"/>
    <cellStyle name="Comma 7 7 3 3 3 2" xfId="51877" xr:uid="{8BF9C06D-70FA-406D-987C-38622F3BAA03}"/>
    <cellStyle name="Comma 7 7 3 3 3 3" xfId="39262" xr:uid="{442ACE0B-ADF6-4CDA-AD4B-73F88BCEA8A2}"/>
    <cellStyle name="Comma 7 7 3 3 4" xfId="13013" xr:uid="{3BB9DA27-FED3-4CC1-8ED3-373D959403C7}"/>
    <cellStyle name="Comma 7 7 3 3 4 2" xfId="45599" xr:uid="{72C24E82-ECD7-49A2-8085-2D8B6C9BD72B}"/>
    <cellStyle name="Comma 7 7 3 3 5" xfId="6426" xr:uid="{24A87FE9-E5F3-423B-B8A6-EB6A3B36E03E}"/>
    <cellStyle name="Comma 7 7 3 3 6" xfId="32972" xr:uid="{326F9060-0CB0-464B-9578-878279BBEA81}"/>
    <cellStyle name="Comma 7 7 3 4" xfId="24487" xr:uid="{AB9B18D3-ADD3-4667-B4C7-67D737C1E170}"/>
    <cellStyle name="Comma 7 7 3 4 2" xfId="16980" xr:uid="{4263A40A-D7E5-407D-9A6A-8B857C903E48}"/>
    <cellStyle name="Comma 7 7 3 4 2 2" xfId="54497" xr:uid="{ADA49342-40AE-4C24-B18F-D4C6E63F5D6A}"/>
    <cellStyle name="Comma 7 7 3 4 2 3" xfId="41882" xr:uid="{BE4AC23A-1643-44EA-852F-6A40F5B86B94}"/>
    <cellStyle name="Comma 7 7 3 4 3" xfId="10394" xr:uid="{A7C9C6EC-CE12-4090-9B2D-1367A98F4E15}"/>
    <cellStyle name="Comma 7 7 3 4 3 2" xfId="48219" xr:uid="{999F1A87-0B99-45C3-9FD8-2A1A87F0402F}"/>
    <cellStyle name="Comma 7 7 3 4 4" xfId="6064" xr:uid="{5AC1696A-2002-4220-B2ED-831CA401B58A}"/>
    <cellStyle name="Comma 7 7 3 4 5" xfId="35592" xr:uid="{6D3B53EF-3080-48FE-81C9-01B4854025E1}"/>
    <cellStyle name="Comma 7 7 3 5" xfId="20474" xr:uid="{6FFFDBDC-02F9-4172-844B-F4CFC5A3614B}"/>
    <cellStyle name="Comma 7 7 3 5 2" xfId="51000" xr:uid="{7D2AB1A3-DB6F-49EB-9A21-8949FEB5AF56}"/>
    <cellStyle name="Comma 7 7 3 5 3" xfId="38385" xr:uid="{B9B34C52-2281-4C28-9BB0-ECF54A53EE47}"/>
    <cellStyle name="Comma 7 7 3 6" xfId="13888" xr:uid="{6BEB6E40-4B8D-430C-AE54-69C5D77542D1}"/>
    <cellStyle name="Comma 7 7 3 6 2" xfId="44722" xr:uid="{8D706004-3AD8-468C-B636-A86A34D92EDB}"/>
    <cellStyle name="Comma 7 7 3 7" xfId="7301" xr:uid="{0F2D2403-98C5-4CF0-BB57-FD5203F4FE77}"/>
    <cellStyle name="Comma 7 7 3 8" xfId="32095" xr:uid="{5E817DE7-4750-40D4-9AA7-19FE3F145F01}"/>
    <cellStyle name="Comma 7 7 4" xfId="26691" xr:uid="{9CA5E5F6-6511-4237-9B43-9C1868A717BF}"/>
    <cellStyle name="Comma 7 7 4 2" xfId="23194" xr:uid="{8EE5B57E-A772-46CA-B8D8-C318EE412BC0}"/>
    <cellStyle name="Comma 7 7 4 2 2" xfId="15687" xr:uid="{149D26BE-D21A-4B79-BBBC-8AEB8708E8C2}"/>
    <cellStyle name="Comma 7 7 4 2 2 2" xfId="55790" xr:uid="{AAEF6786-CA7F-48DF-97AA-001DDB7E9802}"/>
    <cellStyle name="Comma 7 7 4 2 2 3" xfId="43175" xr:uid="{0BECCADE-A378-4C1C-A041-CE09D7A73222}"/>
    <cellStyle name="Comma 7 7 4 2 3" xfId="9101" xr:uid="{0D59919F-B7F4-4579-BC18-EC2081BF26A7}"/>
    <cellStyle name="Comma 7 7 4 2 3 2" xfId="49512" xr:uid="{DC4CD766-321E-4E21-8E99-AE8587B4E301}"/>
    <cellStyle name="Comma 7 7 4 2 4" xfId="30423" xr:uid="{6522E2E4-B5E8-4C88-99FF-3CA33F5C5BDA}"/>
    <cellStyle name="Comma 7 7 4 2 5" xfId="36885" xr:uid="{A5A5D6E8-6F89-41ED-8FCA-0C712B5667B9}"/>
    <cellStyle name="Comma 7 7 4 3" xfId="25814" xr:uid="{490368A9-26A4-4920-BD9F-F9FBF847ED33}"/>
    <cellStyle name="Comma 7 7 4 3 2" xfId="18307" xr:uid="{DED5FBD4-274C-457A-A50B-962FE2F0052D}"/>
    <cellStyle name="Comma 7 7 4 3 2 2" xfId="53170" xr:uid="{ABDBEE91-9800-4AC7-8452-AB0CCFE7FF3E}"/>
    <cellStyle name="Comma 7 7 4 3 2 3" xfId="40555" xr:uid="{F21CEDA0-FD3E-4A8D-A127-6F80AADDF2E1}"/>
    <cellStyle name="Comma 7 7 4 3 3" xfId="11721" xr:uid="{0F5778C7-F864-4A32-8D63-D255081678B9}"/>
    <cellStyle name="Comma 7 7 4 3 3 2" xfId="46892" xr:uid="{4997947C-86C2-46A2-B205-576F5ABA05A2}"/>
    <cellStyle name="Comma 7 7 4 3 4" xfId="4737" xr:uid="{5F826A9B-4455-4F57-ACAE-DD5F373E8B98}"/>
    <cellStyle name="Comma 7 7 4 3 5" xfId="34265" xr:uid="{48937851-AFEA-4B80-B15E-02F47B8B6C80}"/>
    <cellStyle name="Comma 7 7 4 4" xfId="19183" xr:uid="{DF00024E-4231-4FD4-A357-87FF9037D2A4}"/>
    <cellStyle name="Comma 7 7 4 4 2" xfId="52293" xr:uid="{76278871-0C17-4FCA-8001-FF3F28784CF2}"/>
    <cellStyle name="Comma 7 7 4 4 3" xfId="39678" xr:uid="{ED16E274-6AB1-42E3-A489-11783347470B}"/>
    <cellStyle name="Comma 7 7 4 5" xfId="12597" xr:uid="{3BF6AE07-BBB3-493D-8F7A-AD81BB61FE59}"/>
    <cellStyle name="Comma 7 7 4 5 2" xfId="46015" xr:uid="{9FE0CA9C-4AAE-4F3B-AD78-78C6E5282A99}"/>
    <cellStyle name="Comma 7 7 4 6" xfId="3861" xr:uid="{1FCA31B9-CA4A-42F3-9FB7-E4378F43B121}"/>
    <cellStyle name="Comma 7 7 4 7" xfId="33388" xr:uid="{491DED21-BD50-4483-B8C2-A76F1FB693F7}"/>
    <cellStyle name="Comma 7 7 5" xfId="27541" xr:uid="{9D5D9E3F-C6EE-418B-B8B8-D4F4CD107837}"/>
    <cellStyle name="Comma 7 7 5 2" xfId="24044" xr:uid="{2CBC097E-2275-4726-98E0-02CEE3FAB8B8}"/>
    <cellStyle name="Comma 7 7 5 2 2" xfId="16537" xr:uid="{FC4CB6AA-EEDE-450A-B159-B27AF5AA2BC4}"/>
    <cellStyle name="Comma 7 7 5 2 2 2" xfId="54940" xr:uid="{CB90F021-FC4E-47FF-B47C-74069DED727B}"/>
    <cellStyle name="Comma 7 7 5 2 2 3" xfId="42325" xr:uid="{F41BB267-A406-4CB2-8BF7-A882E74441EB}"/>
    <cellStyle name="Comma 7 7 5 2 3" xfId="9951" xr:uid="{6E502173-FA73-41C7-BA30-4C866DCF32D9}"/>
    <cellStyle name="Comma 7 7 5 2 3 2" xfId="48662" xr:uid="{63438CAF-9743-46A1-9ADD-E5BB25D676F0}"/>
    <cellStyle name="Comma 7 7 5 2 4" xfId="29573" xr:uid="{94E9FD37-588F-416B-96D6-2BAEA7272EC0}"/>
    <cellStyle name="Comma 7 7 5 2 5" xfId="36035" xr:uid="{76CAF7C4-3CC4-47B5-94B2-2F0367973806}"/>
    <cellStyle name="Comma 7 7 5 3" xfId="20033" xr:uid="{A458EFC0-A072-48DE-B413-DE868B9D4943}"/>
    <cellStyle name="Comma 7 7 5 3 2" xfId="51443" xr:uid="{F4BE50E6-3101-4A05-93BD-BB789F5B2956}"/>
    <cellStyle name="Comma 7 7 5 3 3" xfId="38828" xr:uid="{75B570F2-2880-44CD-A405-F49EFA859C5F}"/>
    <cellStyle name="Comma 7 7 5 4" xfId="13447" xr:uid="{EED2ABDB-CCFF-4FB6-AD6C-E8DE639D0323}"/>
    <cellStyle name="Comma 7 7 5 4 2" xfId="45165" xr:uid="{D5856F76-E79A-4D98-9663-5E5FBB37E714}"/>
    <cellStyle name="Comma 7 7 5 5" xfId="6860" xr:uid="{B7EA7E68-BEFB-4CD0-AC0A-84C9A8EF3A27}"/>
    <cellStyle name="Comma 7 7 5 6" xfId="32538" xr:uid="{C6A9C6AA-3343-444E-BEBF-7473F3A36356}"/>
    <cellStyle name="Comma 7 7 6" xfId="24929" xr:uid="{4CB45F04-CE88-4B5B-8A3C-EC822D073E12}"/>
    <cellStyle name="Comma 7 7 6 2" xfId="17422" xr:uid="{423A9057-E47C-4D99-B006-096DBFBB750A}"/>
    <cellStyle name="Comma 7 7 6 2 2" xfId="54055" xr:uid="{40AA2EC4-C7F2-42A9-8BEC-374245F2A262}"/>
    <cellStyle name="Comma 7 7 6 2 3" xfId="41440" xr:uid="{DA6295B3-4704-4137-B58C-958A82850BB0}"/>
    <cellStyle name="Comma 7 7 6 3" xfId="10836" xr:uid="{1B5E1F22-DEB3-4A46-8F6F-AE0B238E7DD5}"/>
    <cellStyle name="Comma 7 7 6 3 2" xfId="47777" xr:uid="{FAD22CBC-FB4C-449F-BFA8-B0ED77B9BD22}"/>
    <cellStyle name="Comma 7 7 6 4" xfId="5622" xr:uid="{91513A14-46E4-4FB2-ABA6-DC234932B39F}"/>
    <cellStyle name="Comma 7 7 6 5" xfId="35150" xr:uid="{6F4C075C-F9A3-4632-8721-8FD13D2D2D62}"/>
    <cellStyle name="Comma 7 7 7" xfId="20914" xr:uid="{7AF5C1F8-111C-4749-A5CB-C7B91ADFA0C7}"/>
    <cellStyle name="Comma 7 7 7 2" xfId="50558" xr:uid="{38C49254-3E3B-4373-9E6A-7A037DA6DD77}"/>
    <cellStyle name="Comma 7 7 7 3" xfId="37943" xr:uid="{B99616D3-F5F2-43CA-89AA-7433CC6439FA}"/>
    <cellStyle name="Comma 7 7 8" xfId="14328" xr:uid="{EFADF82F-6E23-4619-903A-BAD0EB962FB3}"/>
    <cellStyle name="Comma 7 7 8 2" xfId="44252" xr:uid="{5C5D3D48-50BC-4055-BF7C-CD3843519595}"/>
    <cellStyle name="Comma 7 7 9" xfId="7741" xr:uid="{DDAD38D1-B97F-427B-8C0E-907BB83674E9}"/>
    <cellStyle name="Comma 7 8" xfId="919" xr:uid="{D5044CA0-8A38-4099-B7D8-A383ED7DADB7}"/>
    <cellStyle name="Comma 7 8 10" xfId="28393" xr:uid="{54F7ED89-510E-4D33-9B9F-CD97165F9732}"/>
    <cellStyle name="Comma 7 8 2" xfId="1305" xr:uid="{DBE7D7FE-DC82-40C0-99B8-FD66CC0335FC}"/>
    <cellStyle name="Comma 7 8 2 2" xfId="26173" xr:uid="{AFCFC01F-6616-4A4E-B0BF-139E0273DD99}"/>
    <cellStyle name="Comma 7 8 2 2 2" xfId="22675" xr:uid="{F7A03E80-867E-4E5C-8584-F4BDEB789A09}"/>
    <cellStyle name="Comma 7 8 2 2 2 2" xfId="15168" xr:uid="{D91A366A-3871-46F1-8F9A-09109CD1BADB}"/>
    <cellStyle name="Comma 7 8 2 2 2 2 2" xfId="56309" xr:uid="{098B8BF1-0FC5-4A83-9CE0-502DD02DFB38}"/>
    <cellStyle name="Comma 7 8 2 2 2 2 3" xfId="43694" xr:uid="{638887A3-C777-4C37-80CC-2424BA0D3409}"/>
    <cellStyle name="Comma 7 8 2 2 2 3" xfId="8582" xr:uid="{32F2C048-A872-4916-81CC-4BA83FC31379}"/>
    <cellStyle name="Comma 7 8 2 2 2 3 2" xfId="50031" xr:uid="{ECD80169-58D3-467F-9AC5-8C2F2F202594}"/>
    <cellStyle name="Comma 7 8 2 2 2 4" xfId="30942" xr:uid="{7FEDD5A7-A2A8-41A8-B189-51D978CAF1EC}"/>
    <cellStyle name="Comma 7 8 2 2 2 5" xfId="37404" xr:uid="{E20AB17D-DCF0-412C-B1CA-F9A2B8801500}"/>
    <cellStyle name="Comma 7 8 2 2 3" xfId="25293" xr:uid="{41C0B7A4-18AC-4659-8B3E-3DD516A5F17B}"/>
    <cellStyle name="Comma 7 8 2 2 3 2" xfId="17786" xr:uid="{5021349C-CB29-482C-973A-D6A63EC932EE}"/>
    <cellStyle name="Comma 7 8 2 2 3 2 2" xfId="53691" xr:uid="{AA852CDF-E543-4223-9533-65E5E293D228}"/>
    <cellStyle name="Comma 7 8 2 2 3 2 3" xfId="41076" xr:uid="{F0F699D2-FFDA-42B9-8EA4-5BDD3E33630F}"/>
    <cellStyle name="Comma 7 8 2 2 3 3" xfId="11200" xr:uid="{4B247F9A-4AEB-45AA-8F24-5B706BB604A4}"/>
    <cellStyle name="Comma 7 8 2 2 3 3 2" xfId="47413" xr:uid="{1722A68D-6749-4ADF-B2CF-78EE8B70233B}"/>
    <cellStyle name="Comma 7 8 2 2 3 4" xfId="5258" xr:uid="{DAAEDCED-4E1E-476B-A182-2FD2EB09CFAF}"/>
    <cellStyle name="Comma 7 8 2 2 3 5" xfId="34786" xr:uid="{32851360-DAB9-424A-B029-33FC9A94F821}"/>
    <cellStyle name="Comma 7 8 2 2 4" xfId="18665" xr:uid="{23DC16FD-261A-4883-9BE6-7578DAF4862D}"/>
    <cellStyle name="Comma 7 8 2 2 4 2" xfId="52812" xr:uid="{FBBDA44E-2F49-40BE-8059-7DB88A16C973}"/>
    <cellStyle name="Comma 7 8 2 2 4 3" xfId="40197" xr:uid="{D0D73F48-CAFF-4445-AFA9-2C502B4431D0}"/>
    <cellStyle name="Comma 7 8 2 2 5" xfId="12079" xr:uid="{B9D501A6-F4E5-4BD6-83BE-B457B3566DAA}"/>
    <cellStyle name="Comma 7 8 2 2 5 2" xfId="46534" xr:uid="{552FD5E2-3C30-4656-9443-7502E2651E80}"/>
    <cellStyle name="Comma 7 8 2 2 6" xfId="4379" xr:uid="{043143A6-B536-44D3-A11F-C4D0BD40CDE2}"/>
    <cellStyle name="Comma 7 8 2 2 7" xfId="33907" xr:uid="{18341E85-839D-49D3-BE22-9E86DEFC195A}"/>
    <cellStyle name="Comma 7 8 2 3" xfId="27028" xr:uid="{E82C8178-A397-44B2-A6D8-B50FE671CAC2}"/>
    <cellStyle name="Comma 7 8 2 3 2" xfId="23531" xr:uid="{F2D34726-091E-45A1-A8FD-C6AC585B06C3}"/>
    <cellStyle name="Comma 7 8 2 3 2 2" xfId="16024" xr:uid="{130FAC8B-FBB0-45C0-919A-07F7B87BFE24}"/>
    <cellStyle name="Comma 7 8 2 3 2 2 2" xfId="55453" xr:uid="{7F0C5EEA-71B1-418A-807E-801AEA451E32}"/>
    <cellStyle name="Comma 7 8 2 3 2 2 3" xfId="42838" xr:uid="{77F97A04-66FD-4457-A6C6-E0E1F09FFAA5}"/>
    <cellStyle name="Comma 7 8 2 3 2 3" xfId="9438" xr:uid="{197AC46B-3CA2-4A76-917D-83E9BB92266D}"/>
    <cellStyle name="Comma 7 8 2 3 2 3 2" xfId="49175" xr:uid="{7656BEBD-0BFA-45FF-B80F-814022D9317C}"/>
    <cellStyle name="Comma 7 8 2 3 2 4" xfId="30086" xr:uid="{A675AD89-55C7-45DE-A8E5-3414D88FAD8A}"/>
    <cellStyle name="Comma 7 8 2 3 2 5" xfId="36548" xr:uid="{E7DE4B63-0CFA-402F-8E3D-2E47FCA94FB5}"/>
    <cellStyle name="Comma 7 8 2 3 3" xfId="19520" xr:uid="{03A3F98D-2477-4EA6-8B30-94FE77D20EAA}"/>
    <cellStyle name="Comma 7 8 2 3 3 2" xfId="51956" xr:uid="{6CF8C243-A6A5-4E7C-AC82-C6EC71F6B503}"/>
    <cellStyle name="Comma 7 8 2 3 3 3" xfId="39341" xr:uid="{55C48E1D-5F83-464B-93E7-E7A54074EA9F}"/>
    <cellStyle name="Comma 7 8 2 3 4" xfId="12934" xr:uid="{3C94FCA2-7CD4-4800-8DD0-202719320272}"/>
    <cellStyle name="Comma 7 8 2 3 4 2" xfId="45678" xr:uid="{0DFE13FA-556A-433E-80F0-34B48B3EF91C}"/>
    <cellStyle name="Comma 7 8 2 3 5" xfId="6347" xr:uid="{55AD544C-86A5-4A36-BCD2-B83E59C3F0EE}"/>
    <cellStyle name="Comma 7 8 2 3 6" xfId="33051" xr:uid="{5B202190-3371-4347-B2AB-6C337819866A}"/>
    <cellStyle name="Comma 7 8 2 4" xfId="24408" xr:uid="{B6C85C21-14FF-4B54-A379-45D60439294B}"/>
    <cellStyle name="Comma 7 8 2 4 2" xfId="16901" xr:uid="{C1A520E7-0CFD-4853-9B0E-70C2461F1EB3}"/>
    <cellStyle name="Comma 7 8 2 4 2 2" xfId="54576" xr:uid="{252274ED-340C-47B4-B61D-05DBFB612F1C}"/>
    <cellStyle name="Comma 7 8 2 4 2 3" xfId="41961" xr:uid="{3E93BFA3-AA73-4FCB-AC75-A2540A9FD02D}"/>
    <cellStyle name="Comma 7 8 2 4 3" xfId="10315" xr:uid="{3BF4F798-4183-4B4E-90A7-F1CEE1E07240}"/>
    <cellStyle name="Comma 7 8 2 4 3 2" xfId="48298" xr:uid="{C268D623-3797-41F8-8BD0-8A128175D78E}"/>
    <cellStyle name="Comma 7 8 2 4 4" xfId="6143" xr:uid="{626822FC-BDA5-4ED4-94AA-77EFD1C2540C}"/>
    <cellStyle name="Comma 7 8 2 4 5" xfId="35671" xr:uid="{FB787912-CD2D-4E97-A9F0-43CABCCCD9FA}"/>
    <cellStyle name="Comma 7 8 2 5" xfId="20395" xr:uid="{9766AD67-6AD8-4FC2-BF43-D1F856310B5F}"/>
    <cellStyle name="Comma 7 8 2 5 2" xfId="51079" xr:uid="{243B54C1-90A0-44A5-8570-672C3C1C6388}"/>
    <cellStyle name="Comma 7 8 2 5 3" xfId="38464" xr:uid="{35E91A25-A367-4D8E-A413-3813ED6C4FA5}"/>
    <cellStyle name="Comma 7 8 2 6" xfId="13809" xr:uid="{97DE50EE-CC54-4D55-A149-666690E2C8EF}"/>
    <cellStyle name="Comma 7 8 2 6 2" xfId="44801" xr:uid="{7937218B-94E5-456A-9D6C-6074B40721B2}"/>
    <cellStyle name="Comma 7 8 2 7" xfId="7222" xr:uid="{FA356B50-E4F7-4EC2-B9D0-C2969863E00D}"/>
    <cellStyle name="Comma 7 8 2 8" xfId="32174" xr:uid="{A8B89249-D589-4ED8-8ADE-24CC7CFC3F77}"/>
    <cellStyle name="Comma 7 8 2 9" xfId="27902" xr:uid="{1048F278-E3DF-4963-A08B-884B43A2B575}"/>
    <cellStyle name="Comma 7 8 3" xfId="26613" xr:uid="{F8719898-80A1-40CC-AEF5-59A92CA022D7}"/>
    <cellStyle name="Comma 7 8 3 2" xfId="23116" xr:uid="{CEBD4B73-A2C4-43E1-AA82-B4E069CC7196}"/>
    <cellStyle name="Comma 7 8 3 2 2" xfId="15609" xr:uid="{022C550F-57FF-4B3C-A834-615AC85DD636}"/>
    <cellStyle name="Comma 7 8 3 2 2 2" xfId="55868" xr:uid="{E78AA697-373F-4394-A0B7-710CC5D0586A}"/>
    <cellStyle name="Comma 7 8 3 2 2 3" xfId="43253" xr:uid="{508AE3D5-87D7-4F11-9974-FA6460445F1C}"/>
    <cellStyle name="Comma 7 8 3 2 3" xfId="9023" xr:uid="{919E57BD-FF50-4685-92D5-E7F146E7FBB7}"/>
    <cellStyle name="Comma 7 8 3 2 3 2" xfId="49590" xr:uid="{200BB25D-1F57-431A-857C-923B20D298D2}"/>
    <cellStyle name="Comma 7 8 3 2 4" xfId="30501" xr:uid="{AAE37E4F-15E8-43DB-AA32-5104E893BD8E}"/>
    <cellStyle name="Comma 7 8 3 2 5" xfId="36963" xr:uid="{AB09D240-7024-4572-AEDB-C3926FBAC7F8}"/>
    <cellStyle name="Comma 7 8 3 3" xfId="25735" xr:uid="{9AC78367-5760-406F-8B12-24DA3DBB229C}"/>
    <cellStyle name="Comma 7 8 3 3 2" xfId="18228" xr:uid="{2DDC9EF3-3205-4B43-AE62-DEF3F6BAA3DE}"/>
    <cellStyle name="Comma 7 8 3 3 2 2" xfId="53249" xr:uid="{001C260E-FC51-4366-B137-0EDC5C90A681}"/>
    <cellStyle name="Comma 7 8 3 3 2 3" xfId="40634" xr:uid="{E577D4BB-52EF-4AFB-98A5-ED781F3A1B55}"/>
    <cellStyle name="Comma 7 8 3 3 3" xfId="11642" xr:uid="{711F8D6F-2A20-4D9D-892E-B6CAB8BF15BB}"/>
    <cellStyle name="Comma 7 8 3 3 3 2" xfId="46971" xr:uid="{8A674A8F-FD4E-4E91-B530-ABB10AF9E314}"/>
    <cellStyle name="Comma 7 8 3 3 4" xfId="4816" xr:uid="{6704AF42-8448-44E0-8D40-523320648C24}"/>
    <cellStyle name="Comma 7 8 3 3 5" xfId="34344" xr:uid="{8CAEFE17-A261-4002-A6E3-51F751B50838}"/>
    <cellStyle name="Comma 7 8 3 4" xfId="19105" xr:uid="{4B302B17-E86F-469A-B21C-4C46200ABA41}"/>
    <cellStyle name="Comma 7 8 3 4 2" xfId="52371" xr:uid="{D8B4FF14-2F6C-4625-BE80-1D52854A8122}"/>
    <cellStyle name="Comma 7 8 3 4 3" xfId="39756" xr:uid="{90FB391D-2CCE-4752-9563-0AC7CEF2419A}"/>
    <cellStyle name="Comma 7 8 3 5" xfId="12519" xr:uid="{3004CC89-CC33-4133-BF49-3D70968301C1}"/>
    <cellStyle name="Comma 7 8 3 5 2" xfId="46093" xr:uid="{367A137D-DB7A-4642-AEBE-4F797C813EAF}"/>
    <cellStyle name="Comma 7 8 3 6" xfId="3939" xr:uid="{514EDCA5-3ACC-484D-80A7-EB5FB533134D}"/>
    <cellStyle name="Comma 7 8 3 7" xfId="33466" xr:uid="{58AF025E-B01E-44CB-A7DE-FEDA97EC2D26}"/>
    <cellStyle name="Comma 7 8 4" xfId="27463" xr:uid="{F00C0535-8C14-47C3-A85D-C0CEA12B943E}"/>
    <cellStyle name="Comma 7 8 4 2" xfId="23966" xr:uid="{8B7520F5-7E88-4299-833A-1036641C8586}"/>
    <cellStyle name="Comma 7 8 4 2 2" xfId="16459" xr:uid="{9A0B5F8B-B49F-4EA5-A1D5-05367B8FF915}"/>
    <cellStyle name="Comma 7 8 4 2 2 2" xfId="55018" xr:uid="{CD4E0EA4-2F1B-474F-B991-A62602B1343D}"/>
    <cellStyle name="Comma 7 8 4 2 2 3" xfId="42403" xr:uid="{111DA87C-DE5D-4EEB-802B-8EDF0E3BA1D7}"/>
    <cellStyle name="Comma 7 8 4 2 3" xfId="9873" xr:uid="{4B60A90B-D03B-41FD-89BF-13C129E0350B}"/>
    <cellStyle name="Comma 7 8 4 2 3 2" xfId="48740" xr:uid="{3EDF353A-7540-416A-B103-0A0CFEDCC935}"/>
    <cellStyle name="Comma 7 8 4 2 4" xfId="29651" xr:uid="{E83E6DE7-DCD9-4CB5-B960-B36D2AE0DB4C}"/>
    <cellStyle name="Comma 7 8 4 2 5" xfId="36113" xr:uid="{D0068DE1-E1B1-4D8F-B94F-1C9DB1809413}"/>
    <cellStyle name="Comma 7 8 4 3" xfId="19955" xr:uid="{AC4FAA21-7B7F-4508-B470-D33351AFED20}"/>
    <cellStyle name="Comma 7 8 4 3 2" xfId="51521" xr:uid="{C3D48AB5-FC47-456C-AE3E-338CEFEBB5DF}"/>
    <cellStyle name="Comma 7 8 4 3 3" xfId="38906" xr:uid="{E37C065A-E3D4-412B-AFDF-C5977EAAA5A0}"/>
    <cellStyle name="Comma 7 8 4 4" xfId="13369" xr:uid="{AC2084D0-40D4-493A-91CC-AB6BA6030B24}"/>
    <cellStyle name="Comma 7 8 4 4 2" xfId="45243" xr:uid="{8A4C4D5F-3A3A-4E7F-9E2D-EA5D2C481CA3}"/>
    <cellStyle name="Comma 7 8 4 5" xfId="6782" xr:uid="{C709F16A-45E7-492A-B06C-10A8B6E4E121}"/>
    <cellStyle name="Comma 7 8 4 6" xfId="32616" xr:uid="{11C136D3-8156-4310-9A88-E50186C693C9}"/>
    <cellStyle name="Comma 7 8 5" xfId="24850" xr:uid="{A8CEAC11-82E7-4ECB-A500-44F60FE38A81}"/>
    <cellStyle name="Comma 7 8 5 2" xfId="17343" xr:uid="{41861EB2-3D5A-46EA-A058-9484B74AE92D}"/>
    <cellStyle name="Comma 7 8 5 2 2" xfId="54134" xr:uid="{0706EAF1-196F-4225-88D9-84ACE111D590}"/>
    <cellStyle name="Comma 7 8 5 2 3" xfId="41519" xr:uid="{AC2BA9E8-BC06-4C82-A8C4-CDFE23432758}"/>
    <cellStyle name="Comma 7 8 5 3" xfId="10757" xr:uid="{9E72B67B-49F5-4EB6-B185-6FC312AA1960}"/>
    <cellStyle name="Comma 7 8 5 3 2" xfId="47856" xr:uid="{9156B76A-13A0-49F0-8A2A-F20993FBA9BA}"/>
    <cellStyle name="Comma 7 8 5 4" xfId="5701" xr:uid="{0AE9EAB9-09A2-454C-9A7F-87A1804A7A4E}"/>
    <cellStyle name="Comma 7 8 5 5" xfId="35229" xr:uid="{2BFDD614-0D18-429A-9E6B-E620F373B56C}"/>
    <cellStyle name="Comma 7 8 6" xfId="20835" xr:uid="{2BE32B8A-1C82-4C67-940D-FF359FD0F601}"/>
    <cellStyle name="Comma 7 8 6 2" xfId="50637" xr:uid="{6B00BF5E-1371-40F2-A9E5-A95BC0C8EDA5}"/>
    <cellStyle name="Comma 7 8 6 3" xfId="38022" xr:uid="{C8324AFE-F753-4B49-A18C-BB3CC44B0A4A}"/>
    <cellStyle name="Comma 7 8 7" xfId="14249" xr:uid="{1CCBC3D3-7BB0-4472-A2C0-BB73F0035C2B}"/>
    <cellStyle name="Comma 7 8 7 2" xfId="44331" xr:uid="{32C64806-B245-4519-9D94-8B9109AC0F82}"/>
    <cellStyle name="Comma 7 8 8" xfId="7662" xr:uid="{456B2EFA-1E07-4FB7-BA3F-9D6B58471F20}"/>
    <cellStyle name="Comma 7 8 9" xfId="31729" xr:uid="{4006EDE1-D144-4DE7-90CF-3F96D645C281}"/>
    <cellStyle name="Comma 7 9" xfId="502" xr:uid="{F7B1BE89-2658-4372-9A63-F9F2A2B4687A}"/>
    <cellStyle name="Comma 7 9 10" xfId="28629" xr:uid="{65602D60-84B1-45A9-8B9A-63ACF3831D16}"/>
    <cellStyle name="Comma 7 9 2" xfId="1023" xr:uid="{27E1FAB0-0DF4-4C24-B8D6-266D2F9756A6}"/>
    <cellStyle name="Comma 7 9 2 2" xfId="26326" xr:uid="{9D3F0E10-72F3-4C4F-87B6-91D025831BE3}"/>
    <cellStyle name="Comma 7 9 2 2 2" xfId="22828" xr:uid="{CF4590F0-3035-49F9-9FF7-D23DC354D6A4}"/>
    <cellStyle name="Comma 7 9 2 2 2 2" xfId="15321" xr:uid="{6710EA0C-07F4-4D11-884E-35D9F4AE5735}"/>
    <cellStyle name="Comma 7 9 2 2 2 2 2" xfId="56156" xr:uid="{5D8D23D4-AD20-4745-B9B1-DDCADC91054C}"/>
    <cellStyle name="Comma 7 9 2 2 2 2 3" xfId="43541" xr:uid="{D46350DC-8568-4790-873F-D5B96365448C}"/>
    <cellStyle name="Comma 7 9 2 2 2 3" xfId="8735" xr:uid="{AEBB83BB-82EB-4B0C-872D-9A2DBEBD766B}"/>
    <cellStyle name="Comma 7 9 2 2 2 3 2" xfId="49878" xr:uid="{8E04B453-0200-4B9E-B8AC-97B56FAC28FF}"/>
    <cellStyle name="Comma 7 9 2 2 2 4" xfId="30789" xr:uid="{81B8E3E4-C329-4100-8677-3CC2F2BC2F1E}"/>
    <cellStyle name="Comma 7 9 2 2 2 5" xfId="37251" xr:uid="{EF9CFB41-5854-4047-8E15-E0A1F41F0A53}"/>
    <cellStyle name="Comma 7 9 2 2 3" xfId="25446" xr:uid="{8592C797-0706-450E-9097-2DC9985D8BBB}"/>
    <cellStyle name="Comma 7 9 2 2 3 2" xfId="17939" xr:uid="{01C0CFA7-23A0-4245-84A7-2CD8FFCB3CDF}"/>
    <cellStyle name="Comma 7 9 2 2 3 2 2" xfId="53538" xr:uid="{B5E960C3-A37D-4C1F-8140-679ADD29D4BA}"/>
    <cellStyle name="Comma 7 9 2 2 3 2 3" xfId="40923" xr:uid="{A65BC047-B124-45B1-8CBD-650454C7AB69}"/>
    <cellStyle name="Comma 7 9 2 2 3 3" xfId="11353" xr:uid="{F9CCED66-7A7D-41C9-8129-535DAB26EF63}"/>
    <cellStyle name="Comma 7 9 2 2 3 3 2" xfId="47260" xr:uid="{754A0C5B-A023-4EC8-8165-BFD4FFEA5230}"/>
    <cellStyle name="Comma 7 9 2 2 3 4" xfId="5105" xr:uid="{897989A3-6921-42AA-9F46-C35721894A7C}"/>
    <cellStyle name="Comma 7 9 2 2 3 5" xfId="34633" xr:uid="{C125CD13-22E6-47B9-8D15-905289184FCD}"/>
    <cellStyle name="Comma 7 9 2 2 4" xfId="18818" xr:uid="{6FAFDEA3-58A4-40B4-A4CE-57E77416B7B1}"/>
    <cellStyle name="Comma 7 9 2 2 4 2" xfId="52659" xr:uid="{9968583D-A877-47F3-804A-446D71FBBD06}"/>
    <cellStyle name="Comma 7 9 2 2 4 3" xfId="40044" xr:uid="{BE66562E-3218-4C60-B904-EB45F6C61023}"/>
    <cellStyle name="Comma 7 9 2 2 5" xfId="12232" xr:uid="{191E22D8-25F3-4F04-A697-F16C6B90D2FD}"/>
    <cellStyle name="Comma 7 9 2 2 5 2" xfId="46381" xr:uid="{05C69D6F-57A2-4C9C-9CC6-CF7AE4AE6F47}"/>
    <cellStyle name="Comma 7 9 2 2 6" xfId="4226" xr:uid="{9FE609B9-1FF8-4383-A9D3-5B5BDC3DEFFB}"/>
    <cellStyle name="Comma 7 9 2 2 7" xfId="33754" xr:uid="{2120162D-7319-4D6D-80D0-0CBC4E80FB43}"/>
    <cellStyle name="Comma 7 9 2 3" xfId="27180" xr:uid="{B4123C50-A369-41C7-863E-AB842E4B1957}"/>
    <cellStyle name="Comma 7 9 2 3 2" xfId="23683" xr:uid="{59BF9769-7FF7-4757-B030-CF3168823F4E}"/>
    <cellStyle name="Comma 7 9 2 3 2 2" xfId="16176" xr:uid="{5B0A3D14-5FD3-4D0D-AE1F-BCDC30ECA09B}"/>
    <cellStyle name="Comma 7 9 2 3 2 2 2" xfId="55301" xr:uid="{44C88A2C-31EC-4610-9971-1ADBC83EA7FF}"/>
    <cellStyle name="Comma 7 9 2 3 2 2 3" xfId="42686" xr:uid="{67F186AD-F767-44B6-8698-3E462CEF9949}"/>
    <cellStyle name="Comma 7 9 2 3 2 3" xfId="9590" xr:uid="{66B2781C-1D1B-4F9D-8B9A-74C6EAE008F8}"/>
    <cellStyle name="Comma 7 9 2 3 2 3 2" xfId="49023" xr:uid="{196A81AF-3074-4BE5-BD9E-FD7473E28843}"/>
    <cellStyle name="Comma 7 9 2 3 2 4" xfId="29934" xr:uid="{AEAC5EB6-993F-48FE-BE58-75E5766519BB}"/>
    <cellStyle name="Comma 7 9 2 3 2 5" xfId="36396" xr:uid="{9D57F0E7-B99D-41A8-A64B-5F272F298667}"/>
    <cellStyle name="Comma 7 9 2 3 3" xfId="19672" xr:uid="{C2F95229-4F4A-4493-A6AF-779BE70A90A5}"/>
    <cellStyle name="Comma 7 9 2 3 3 2" xfId="51804" xr:uid="{4585CAB9-564F-42F0-B9C4-22150D551884}"/>
    <cellStyle name="Comma 7 9 2 3 3 3" xfId="39189" xr:uid="{45357AE6-D970-4F07-A723-A25A504A796F}"/>
    <cellStyle name="Comma 7 9 2 3 4" xfId="13086" xr:uid="{AF0F0F4A-247E-4301-8256-4FB1744F5840}"/>
    <cellStyle name="Comma 7 9 2 3 4 2" xfId="45526" xr:uid="{375C0D52-92DA-4D2D-B4E9-ADDB4DF28B4E}"/>
    <cellStyle name="Comma 7 9 2 3 5" xfId="6499" xr:uid="{01C65183-7693-4822-891B-A39643A1F46D}"/>
    <cellStyle name="Comma 7 9 2 3 6" xfId="32899" xr:uid="{9D76091C-401E-427E-9728-6298C21F4335}"/>
    <cellStyle name="Comma 7 9 2 4" xfId="24561" xr:uid="{42B874B9-2AA3-45A0-B2A3-0A1529D0A5C4}"/>
    <cellStyle name="Comma 7 9 2 4 2" xfId="17054" xr:uid="{CAEB0B72-5D7F-41AE-ABCF-03078DC6A22F}"/>
    <cellStyle name="Comma 7 9 2 4 2 2" xfId="54423" xr:uid="{86A363FA-1A4C-4DCD-BFB6-3B53474940B5}"/>
    <cellStyle name="Comma 7 9 2 4 2 3" xfId="41808" xr:uid="{63E369DD-FF8C-48E7-A386-9D777160EFB8}"/>
    <cellStyle name="Comma 7 9 2 4 3" xfId="10468" xr:uid="{4186226A-58F9-452F-B45C-FDBD082076DA}"/>
    <cellStyle name="Comma 7 9 2 4 3 2" xfId="48145" xr:uid="{DC1003A5-159E-4008-9A88-3ACF31D3A97C}"/>
    <cellStyle name="Comma 7 9 2 4 4" xfId="5990" xr:uid="{1957DA85-0AAB-4B73-9552-63404A7A59DF}"/>
    <cellStyle name="Comma 7 9 2 4 5" xfId="35518" xr:uid="{4812409D-1717-4EB8-8311-D9A8D4CE1584}"/>
    <cellStyle name="Comma 7 9 2 5" xfId="20548" xr:uid="{5D98FE4F-5AA2-4674-AE84-18A53EB00E0C}"/>
    <cellStyle name="Comma 7 9 2 5 2" xfId="50926" xr:uid="{6553E3B4-55D9-4D64-AFD2-9A313E4D4700}"/>
    <cellStyle name="Comma 7 9 2 5 3" xfId="38311" xr:uid="{13A75866-FA84-43A2-B669-00187C1CE47A}"/>
    <cellStyle name="Comma 7 9 2 6" xfId="13962" xr:uid="{A707FD88-9F3E-4077-8F3D-034FE3EFE7AA}"/>
    <cellStyle name="Comma 7 9 2 6 2" xfId="44648" xr:uid="{E503B97F-78B8-48B0-A3F0-B2F6F8EE9F37}"/>
    <cellStyle name="Comma 7 9 2 7" xfId="7375" xr:uid="{5866450B-D3C7-4410-94E5-2973A1ED993C}"/>
    <cellStyle name="Comma 7 9 2 8" xfId="32021" xr:uid="{DB3D51A9-F2EC-480D-AF33-11BFD6D53F65}"/>
    <cellStyle name="Comma 7 9 2 9" xfId="28057" xr:uid="{307EB671-A20D-4B9D-8270-EE6D5FBD35BA}"/>
    <cellStyle name="Comma 7 9 3" xfId="26764" xr:uid="{4D0A21F3-85EF-48D1-9076-06ED38EF96A0}"/>
    <cellStyle name="Comma 7 9 3 2" xfId="23267" xr:uid="{DA8B275F-55C6-428D-8C63-A6E4DD36F28B}"/>
    <cellStyle name="Comma 7 9 3 2 2" xfId="15760" xr:uid="{DF144538-2B87-4D1A-A55C-07A8029729C2}"/>
    <cellStyle name="Comma 7 9 3 2 2 2" xfId="55717" xr:uid="{2B2E56B7-5206-4B9C-95EC-4F6D1D2A4412}"/>
    <cellStyle name="Comma 7 9 3 2 2 3" xfId="43102" xr:uid="{5E60A342-9AAA-40C6-8588-C90AF9EA2905}"/>
    <cellStyle name="Comma 7 9 3 2 3" xfId="9174" xr:uid="{F30F7FC2-58FF-40C2-BDCB-5E9323697DD1}"/>
    <cellStyle name="Comma 7 9 3 2 3 2" xfId="49439" xr:uid="{DEE77962-CA0B-42A6-ABF4-F98B86DA2711}"/>
    <cellStyle name="Comma 7 9 3 2 4" xfId="30350" xr:uid="{3206CB62-CE9B-44E7-AE4C-6A3D642ECFF0}"/>
    <cellStyle name="Comma 7 9 3 2 5" xfId="36812" xr:uid="{63573CFA-20B2-4C73-BB66-6DA2B48BF07E}"/>
    <cellStyle name="Comma 7 9 3 3" xfId="25889" xr:uid="{31B6C5BE-3E70-47D9-9D89-EFA1985CBF55}"/>
    <cellStyle name="Comma 7 9 3 3 2" xfId="18382" xr:uid="{2C782B75-1354-4922-8911-9E7A6C4CA536}"/>
    <cellStyle name="Comma 7 9 3 3 2 2" xfId="53095" xr:uid="{7D8829E5-B58B-407C-94A2-FC3D95E8B057}"/>
    <cellStyle name="Comma 7 9 3 3 2 3" xfId="40480" xr:uid="{A81E91B8-626A-4471-8E66-7D59F0E92421}"/>
    <cellStyle name="Comma 7 9 3 3 3" xfId="11796" xr:uid="{B7A4C863-0E08-48AF-8621-46C0C904791C}"/>
    <cellStyle name="Comma 7 9 3 3 3 2" xfId="46817" xr:uid="{91797E84-6F72-4B7B-A13A-3C337CA79B2F}"/>
    <cellStyle name="Comma 7 9 3 3 4" xfId="4662" xr:uid="{888F6FA7-DD63-420C-A8AE-27F68731C35C}"/>
    <cellStyle name="Comma 7 9 3 3 5" xfId="34190" xr:uid="{F7B0840D-0ADE-429D-8B57-85067B696287}"/>
    <cellStyle name="Comma 7 9 3 4" xfId="19256" xr:uid="{BDE38DBA-93D2-4EBD-8510-7CE9627007E5}"/>
    <cellStyle name="Comma 7 9 3 4 2" xfId="52220" xr:uid="{BD8A481E-427F-4E5F-9764-2853C6765F3C}"/>
    <cellStyle name="Comma 7 9 3 4 3" xfId="39605" xr:uid="{D8FD97B2-2127-4977-8A4A-4FFC0EC4E9C7}"/>
    <cellStyle name="Comma 7 9 3 5" xfId="12670" xr:uid="{0BAD17F9-1EA8-408E-9A90-9CF1BCADCF37}"/>
    <cellStyle name="Comma 7 9 3 5 2" xfId="45942" xr:uid="{F498436B-2B85-4CA6-939C-DF2FE3DE4309}"/>
    <cellStyle name="Comma 7 9 3 6" xfId="3788" xr:uid="{C72606DA-05B7-415B-B40D-1BE235043FFF}"/>
    <cellStyle name="Comma 7 9 3 7" xfId="33315" xr:uid="{A99DEBCF-93DC-4DED-84FC-33DDE63DC707}"/>
    <cellStyle name="Comma 7 9 4" xfId="27614" xr:uid="{B2B8D196-5C94-4938-B87B-BBF4D7AD5FC4}"/>
    <cellStyle name="Comma 7 9 4 2" xfId="24117" xr:uid="{B3B16B16-DBB0-4995-B7EE-E8374E762FFD}"/>
    <cellStyle name="Comma 7 9 4 2 2" xfId="16610" xr:uid="{FE852356-123B-487E-85BB-DF5C4A9E60C5}"/>
    <cellStyle name="Comma 7 9 4 2 2 2" xfId="54867" xr:uid="{AA30CF4A-AAAC-40B0-8C17-096D5A107D38}"/>
    <cellStyle name="Comma 7 9 4 2 2 3" xfId="42252" xr:uid="{2D844647-BE68-4986-B138-00F7DEC26A23}"/>
    <cellStyle name="Comma 7 9 4 2 3" xfId="10024" xr:uid="{C1484706-DC5B-40F7-B007-63773EA918E5}"/>
    <cellStyle name="Comma 7 9 4 2 3 2" xfId="48589" xr:uid="{BE0038D6-5F77-421E-B3D6-5B1E98A9FD5A}"/>
    <cellStyle name="Comma 7 9 4 2 4" xfId="29500" xr:uid="{E98375EF-87AE-496B-9E98-EB2D5CAB9A38}"/>
    <cellStyle name="Comma 7 9 4 2 5" xfId="35962" xr:uid="{6DDDF7AB-D507-49AB-87E6-9B90FBDCA275}"/>
    <cellStyle name="Comma 7 9 4 3" xfId="20106" xr:uid="{1435B91B-CDED-4C25-8598-8B2C9AB9EC34}"/>
    <cellStyle name="Comma 7 9 4 3 2" xfId="51370" xr:uid="{F1D3E473-5762-415E-9F52-8A688765AC85}"/>
    <cellStyle name="Comma 7 9 4 3 3" xfId="38755" xr:uid="{03C9AFB7-D5CF-434C-87EE-E59B7E86C8F7}"/>
    <cellStyle name="Comma 7 9 4 4" xfId="13520" xr:uid="{0D7CDE64-66BF-4735-9427-FF6B3DB9EE15}"/>
    <cellStyle name="Comma 7 9 4 4 2" xfId="45092" xr:uid="{72570461-A3B2-4194-A46E-66120119EB8C}"/>
    <cellStyle name="Comma 7 9 4 5" xfId="6933" xr:uid="{0DAA382C-3A8E-4750-871D-FF16A5EF152C}"/>
    <cellStyle name="Comma 7 9 4 6" xfId="32465" xr:uid="{D0592DD9-7767-4A15-B090-750B5BE03F01}"/>
    <cellStyle name="Comma 7 9 5" xfId="25004" xr:uid="{4D90C281-52A6-4E7B-87CA-19405FB1D6E8}"/>
    <cellStyle name="Comma 7 9 5 2" xfId="17497" xr:uid="{DE192AE3-A105-4335-B634-B04F3A590836}"/>
    <cellStyle name="Comma 7 9 5 2 2" xfId="53980" xr:uid="{1A6CDC81-3510-474F-AB51-84E5F5640424}"/>
    <cellStyle name="Comma 7 9 5 2 3" xfId="41365" xr:uid="{9CF4878C-83BE-4E4A-B307-24D8FDDF1DE1}"/>
    <cellStyle name="Comma 7 9 5 3" xfId="10911" xr:uid="{BEEDCF63-4A43-4055-8CD9-9684C44D6920}"/>
    <cellStyle name="Comma 7 9 5 3 2" xfId="47702" xr:uid="{A2E94AA4-A59E-4F7A-93A1-77633BDBD81C}"/>
    <cellStyle name="Comma 7 9 5 4" xfId="5547" xr:uid="{F0CC8B4F-4E93-40D7-9D06-A891A3666129}"/>
    <cellStyle name="Comma 7 9 5 5" xfId="35075" xr:uid="{3B9178BA-B4F0-49A0-B7A8-99A261382AD6}"/>
    <cellStyle name="Comma 7 9 6" xfId="20989" xr:uid="{12C7CD46-E93E-4FD2-850D-C891EDDB5E6E}"/>
    <cellStyle name="Comma 7 9 6 2" xfId="50483" xr:uid="{27268D43-A1CF-4E2E-8945-D20A8D032264}"/>
    <cellStyle name="Comma 7 9 6 3" xfId="37868" xr:uid="{1D8D325E-5745-4775-A284-0BC1223CD3D7}"/>
    <cellStyle name="Comma 7 9 7" xfId="14403" xr:uid="{38A39076-9373-4C60-B0E9-7C23B3A3B5D4}"/>
    <cellStyle name="Comma 7 9 7 2" xfId="44127" xr:uid="{D056B47B-A496-41FE-9D14-C6649B5FC45F}"/>
    <cellStyle name="Comma 7 9 8" xfId="7816" xr:uid="{6C49BA4A-D822-40BB-86F1-4F7D05B1F46D}"/>
    <cellStyle name="Comma 7 9 9" xfId="31575" xr:uid="{44521BE1-9A5C-4D0A-8DD4-1779D40F4276}"/>
    <cellStyle name="Comma 70" xfId="57204" xr:uid="{41BE55A5-78CF-4CE3-98EB-3A4926B9C0BA}"/>
    <cellStyle name="Comma 71" xfId="57206" xr:uid="{B6822896-CA7F-4696-8D3D-FE2BF1411E3C}"/>
    <cellStyle name="Comma 72" xfId="57208" xr:uid="{6A545089-D1CD-44B4-9808-381F8E73EE3D}"/>
    <cellStyle name="Comma 73" xfId="57212" xr:uid="{E4C0FCEF-7F06-45FD-8144-AF2E8F028351}"/>
    <cellStyle name="Comma 74" xfId="57214" xr:uid="{E036B09E-5E49-4B25-859F-C736344BAFA1}"/>
    <cellStyle name="Comma 75" xfId="57225" xr:uid="{C970AD0A-FA85-47AD-9022-0598C3A98D58}"/>
    <cellStyle name="Comma 76" xfId="57234" xr:uid="{BB252988-AFAE-48F4-9FC4-EAE3079C7659}"/>
    <cellStyle name="Comma 77" xfId="57244" xr:uid="{38A74ED9-1817-4FA3-918B-F7FA6574CDBE}"/>
    <cellStyle name="Comma 78" xfId="56675" xr:uid="{3941A933-80EA-40CF-80F7-BBDFE073AEE0}"/>
    <cellStyle name="Comma 79" xfId="56678" xr:uid="{09C9677D-62DC-4BAF-96F9-680EEEE2A510}"/>
    <cellStyle name="Comma 8" xfId="95" xr:uid="{30C33299-51A4-4087-B9AE-7626842EF18B}"/>
    <cellStyle name="Comma 8 10" xfId="22258" xr:uid="{61B8BF0F-978A-44CA-8603-441EB849DCDF}"/>
    <cellStyle name="Comma 8 10 2" xfId="50289" xr:uid="{5B11CEFA-2B47-4CA9-90A2-4FEC5E032199}"/>
    <cellStyle name="Comma 8 10 3" xfId="37665" xr:uid="{9BC0EDD8-6F39-4F72-B34A-C15E117E5353}"/>
    <cellStyle name="Comma 8 11" xfId="21885" xr:uid="{4DCD3D98-95B4-49A7-9DBE-3BDF338CC51D}"/>
    <cellStyle name="Comma 8 11 2" xfId="56525" xr:uid="{C03B390E-81B8-4583-9A78-C6CC36E08861}"/>
    <cellStyle name="Comma 8 12" xfId="21428" xr:uid="{0F772C0B-7AF7-46A1-AEEC-F5818FEF31D3}"/>
    <cellStyle name="Comma 8 12 2" xfId="31500" xr:uid="{EFF2A00A-4729-408A-85E8-68DB97B9FCA2}"/>
    <cellStyle name="Comma 8 13" xfId="14843" xr:uid="{54A4CAAF-7768-4EBF-B385-9BAE180CC841}"/>
    <cellStyle name="Comma 8 14" xfId="8256" xr:uid="{B2061941-2C28-425E-A40D-0FA31D911C51}"/>
    <cellStyle name="Comma 8 15" xfId="29215" xr:uid="{64AEF243-D985-489D-8ED4-232ACECABA1A}"/>
    <cellStyle name="Comma 8 16" xfId="29248" xr:uid="{2BD3C21D-CACD-4628-A2FC-F11584DB8334}"/>
    <cellStyle name="Comma 8 17" xfId="1508" xr:uid="{04C883B7-53AD-4E82-9969-15FAF9E76FE8}"/>
    <cellStyle name="Comma 8 18" xfId="31364" xr:uid="{4DDCB890-E589-4297-8990-D4454251D16E}"/>
    <cellStyle name="Comma 8 19" xfId="1388" xr:uid="{A1A3CF23-BCC9-4D7B-835D-B954D3C2F9B9}"/>
    <cellStyle name="Comma 8 2" xfId="154" xr:uid="{4E36AE1E-42C7-4B73-A16F-C19A50A9A05D}"/>
    <cellStyle name="Comma 8 2 2" xfId="28416" xr:uid="{A09D801A-B1B2-4063-B039-274D05063C6A}"/>
    <cellStyle name="Comma 8 2 2 10" xfId="7685" xr:uid="{C0BFC8CF-CCA3-4236-A97C-5A86EF8FE8C9}"/>
    <cellStyle name="Comma 8 2 2 11" xfId="31706" xr:uid="{F5BA94A1-5416-4E8F-8B16-B4C08F918C35}"/>
    <cellStyle name="Comma 8 2 2 2" xfId="28262" xr:uid="{64CC6DF0-2DC5-4406-8CE3-5ABC24FDE3CA}"/>
    <cellStyle name="Comma 8 2 2 2 2" xfId="27771" xr:uid="{350C29B4-231A-4484-A770-81CCE5AC0358}"/>
    <cellStyle name="Comma 8 2 2 2 2 2" xfId="26041" xr:uid="{807D97F7-72EE-4217-AFF5-BB6F94DCA539}"/>
    <cellStyle name="Comma 8 2 2 2 2 2 2" xfId="22543" xr:uid="{25CE65AC-1C15-421C-8348-D05601B0D495}"/>
    <cellStyle name="Comma 8 2 2 2 2 2 2 2" xfId="15036" xr:uid="{9022A3C8-8255-47B0-BA06-FD6DEAF0DAAC}"/>
    <cellStyle name="Comma 8 2 2 2 2 2 2 2 2" xfId="56441" xr:uid="{250C387D-E333-44D5-B432-ECF147528999}"/>
    <cellStyle name="Comma 8 2 2 2 2 2 2 2 3" xfId="43826" xr:uid="{1DECC36E-32AB-40E2-81AF-F8DE3D588728}"/>
    <cellStyle name="Comma 8 2 2 2 2 2 2 3" xfId="8450" xr:uid="{0A7AD547-13AF-41AD-AA28-399D1A17D48A}"/>
    <cellStyle name="Comma 8 2 2 2 2 2 2 3 2" xfId="50163" xr:uid="{F523D0C6-21E2-4396-AF79-3F2763CF7FCD}"/>
    <cellStyle name="Comma 8 2 2 2 2 2 2 4" xfId="31074" xr:uid="{34CFB539-0017-461D-93E3-E6DA914CA8A3}"/>
    <cellStyle name="Comma 8 2 2 2 2 2 2 5" xfId="37536" xr:uid="{2F7E7080-E724-4A18-95B3-7FE0443D8146}"/>
    <cellStyle name="Comma 8 2 2 2 2 2 3" xfId="25161" xr:uid="{4BA12B78-7F83-4882-AA0A-4EE54C7F0F28}"/>
    <cellStyle name="Comma 8 2 2 2 2 2 3 2" xfId="17654" xr:uid="{73C7198B-0F2B-4795-BF60-735AEE833F3C}"/>
    <cellStyle name="Comma 8 2 2 2 2 2 3 2 2" xfId="53823" xr:uid="{7CF88F58-A231-4583-9E7E-48934A20D375}"/>
    <cellStyle name="Comma 8 2 2 2 2 2 3 2 3" xfId="41208" xr:uid="{86FCB2F8-2299-4FD2-B051-83BD139FD590}"/>
    <cellStyle name="Comma 8 2 2 2 2 2 3 3" xfId="11068" xr:uid="{2B31CE3E-15C5-4883-BC20-EEB252AC43FC}"/>
    <cellStyle name="Comma 8 2 2 2 2 2 3 3 2" xfId="47545" xr:uid="{D6226442-24C4-463A-8DE9-F0AA2695A945}"/>
    <cellStyle name="Comma 8 2 2 2 2 2 3 4" xfId="5390" xr:uid="{FD2F4011-BB13-42F3-BCCB-7CF450556B53}"/>
    <cellStyle name="Comma 8 2 2 2 2 2 3 5" xfId="34918" xr:uid="{5ACBC96D-78D4-4DBA-AD73-BA7834231566}"/>
    <cellStyle name="Comma 8 2 2 2 2 2 4" xfId="18533" xr:uid="{FE7AB527-C975-40FC-A4D0-59E5280C0313}"/>
    <cellStyle name="Comma 8 2 2 2 2 2 4 2" xfId="52944" xr:uid="{88AB2F6D-9DA9-4B70-B0CD-E1B69459A8EF}"/>
    <cellStyle name="Comma 8 2 2 2 2 2 4 3" xfId="40329" xr:uid="{12B69C55-2847-4EC2-978E-C8EE8A7E9F23}"/>
    <cellStyle name="Comma 8 2 2 2 2 2 5" xfId="11947" xr:uid="{E894CC89-2F22-4B69-9FD4-01CAFC4D2F3E}"/>
    <cellStyle name="Comma 8 2 2 2 2 2 5 2" xfId="46666" xr:uid="{A4E58268-E381-450D-B772-9ABB08B0E642}"/>
    <cellStyle name="Comma 8 2 2 2 2 2 6" xfId="4511" xr:uid="{4D49404F-C92C-466F-AAA6-79736F12DFA1}"/>
    <cellStyle name="Comma 8 2 2 2 2 2 7" xfId="34039" xr:uid="{7CDB38E8-D2A5-470C-9C8A-81246C6D9CFD}"/>
    <cellStyle name="Comma 8 2 2 2 2 3" xfId="26897" xr:uid="{357851DB-7BCE-441F-8E22-E65FAEC124F7}"/>
    <cellStyle name="Comma 8 2 2 2 2 3 2" xfId="23400" xr:uid="{94DE3C06-7C91-4045-BA02-59C083BB5A4C}"/>
    <cellStyle name="Comma 8 2 2 2 2 3 2 2" xfId="15893" xr:uid="{4A8C30A4-196C-4C40-A996-0F47EE5671B1}"/>
    <cellStyle name="Comma 8 2 2 2 2 3 2 2 2" xfId="55584" xr:uid="{55D74A56-8834-427F-B6C8-6417DCDF37E4}"/>
    <cellStyle name="Comma 8 2 2 2 2 3 2 2 3" xfId="42969" xr:uid="{790B746A-1C8F-4AA4-8B30-ECB3F7D6CE51}"/>
    <cellStyle name="Comma 8 2 2 2 2 3 2 3" xfId="9307" xr:uid="{A24D6CA5-D190-406E-A437-E126134C93E3}"/>
    <cellStyle name="Comma 8 2 2 2 2 3 2 3 2" xfId="49306" xr:uid="{70F27A7A-33F7-43FD-9E0A-1F3C400D8FA2}"/>
    <cellStyle name="Comma 8 2 2 2 2 3 2 4" xfId="30217" xr:uid="{D1D6104F-ED72-45B9-B599-6FAB6A64737E}"/>
    <cellStyle name="Comma 8 2 2 2 2 3 2 5" xfId="36679" xr:uid="{316A89E4-1814-46E0-9E0F-793DECB415DD}"/>
    <cellStyle name="Comma 8 2 2 2 2 3 3" xfId="19389" xr:uid="{5A9F92E9-09B1-4974-BA99-274FFD736C20}"/>
    <cellStyle name="Comma 8 2 2 2 2 3 3 2" xfId="52087" xr:uid="{14996C89-AC6B-4017-AA7B-FEC86D90F8C5}"/>
    <cellStyle name="Comma 8 2 2 2 2 3 3 3" xfId="39472" xr:uid="{B8E3C8AF-B0B9-444B-8A79-549F5C479719}"/>
    <cellStyle name="Comma 8 2 2 2 2 3 4" xfId="12803" xr:uid="{FAB7CAD0-5066-4611-862A-350E547CF6D2}"/>
    <cellStyle name="Comma 8 2 2 2 2 3 4 2" xfId="45809" xr:uid="{95F31725-817C-4386-9EAD-6393E644E5BE}"/>
    <cellStyle name="Comma 8 2 2 2 2 3 5" xfId="3655" xr:uid="{737D3E72-BA63-4D08-99D4-AD8746D7CD9A}"/>
    <cellStyle name="Comma 8 2 2 2 2 3 6" xfId="33182" xr:uid="{F0A75694-217D-4308-98C9-6CDAE2FCDEAE}"/>
    <cellStyle name="Comma 8 2 2 2 2 4" xfId="24276" xr:uid="{1B39623D-64CE-4F2C-9692-62FDC59825C7}"/>
    <cellStyle name="Comma 8 2 2 2 2 4 2" xfId="16769" xr:uid="{EE736148-79E6-4D3D-AEB8-06F9110C69EB}"/>
    <cellStyle name="Comma 8 2 2 2 2 4 2 2" xfId="54708" xr:uid="{7ED4D26A-7336-46FA-844B-4442B4EA3166}"/>
    <cellStyle name="Comma 8 2 2 2 2 4 2 3" xfId="42093" xr:uid="{FD27D5FB-4E30-4E7F-9CD7-8A8B3A3D5083}"/>
    <cellStyle name="Comma 8 2 2 2 2 4 3" xfId="10183" xr:uid="{4B4497CB-40E2-40E0-A22E-BC49DAEF345D}"/>
    <cellStyle name="Comma 8 2 2 2 2 4 3 2" xfId="48430" xr:uid="{E7D3D863-9D4B-4C95-92A5-2AA045F96D3D}"/>
    <cellStyle name="Comma 8 2 2 2 2 4 4" xfId="29341" xr:uid="{6426A48D-8791-4774-BF73-1066D1F7D5F5}"/>
    <cellStyle name="Comma 8 2 2 2 2 4 5" xfId="35803" xr:uid="{B15F1C20-2A08-47D2-8C26-F7034373BBFF}"/>
    <cellStyle name="Comma 8 2 2 2 2 5" xfId="20263" xr:uid="{C9CDA20B-A87B-46DD-8E88-AB69E9B70185}"/>
    <cellStyle name="Comma 8 2 2 2 2 5 2" xfId="51211" xr:uid="{1BA3D766-AEB4-4381-858D-0569C6A529DA}"/>
    <cellStyle name="Comma 8 2 2 2 2 5 3" xfId="38596" xr:uid="{28E525AA-B315-424C-AD58-D9157D264306}"/>
    <cellStyle name="Comma 8 2 2 2 2 6" xfId="13677" xr:uid="{26E47E28-1213-40C1-ABEE-BCA3891F4C46}"/>
    <cellStyle name="Comma 8 2 2 2 2 6 2" xfId="44933" xr:uid="{0A8BB5E8-0FC1-4A66-B643-276A9A014386}"/>
    <cellStyle name="Comma 8 2 2 2 2 7" xfId="7090" xr:uid="{45ABB8E0-D7AB-466A-893E-BE98E76CF5BE}"/>
    <cellStyle name="Comma 8 2 2 2 2 8" xfId="32306" xr:uid="{8F808FFE-6B95-4BFF-AC29-814477328AB2}"/>
    <cellStyle name="Comma 8 2 2 2 3" xfId="26481" xr:uid="{4B884CDD-5A2F-4846-8FF0-06184D69BC0F}"/>
    <cellStyle name="Comma 8 2 2 2 3 2" xfId="22984" xr:uid="{3E995F4E-1A29-4841-8227-69C75E321AC0}"/>
    <cellStyle name="Comma 8 2 2 2 3 2 2" xfId="15477" xr:uid="{0D445D8B-BAA8-4B27-A253-DAC4EAD16290}"/>
    <cellStyle name="Comma 8 2 2 2 3 2 2 2" xfId="56000" xr:uid="{79A72225-0C23-47BB-9DE8-FF4CA3EFCEBD}"/>
    <cellStyle name="Comma 8 2 2 2 3 2 2 3" xfId="43385" xr:uid="{693F385F-E0DA-4985-BEEB-CB39D2816D7A}"/>
    <cellStyle name="Comma 8 2 2 2 3 2 3" xfId="8891" xr:uid="{DC7086E4-A84B-42E4-829B-412FE14CF4B2}"/>
    <cellStyle name="Comma 8 2 2 2 3 2 3 2" xfId="49722" xr:uid="{1E6B88A6-6F03-4992-8D32-CDA3B5BC9B7F}"/>
    <cellStyle name="Comma 8 2 2 2 3 2 4" xfId="30633" xr:uid="{26D8ED89-9C58-439F-AE00-A377E34AC0DF}"/>
    <cellStyle name="Comma 8 2 2 2 3 2 5" xfId="37095" xr:uid="{294593F3-7827-4824-8DCF-C859AB8C7602}"/>
    <cellStyle name="Comma 8 2 2 2 3 3" xfId="25603" xr:uid="{F49F3062-CD7C-4006-8471-2EC2701A0EF6}"/>
    <cellStyle name="Comma 8 2 2 2 3 3 2" xfId="18096" xr:uid="{028406EF-4CC1-41BB-B839-784FF0579239}"/>
    <cellStyle name="Comma 8 2 2 2 3 3 2 2" xfId="53381" xr:uid="{5DC67E77-F19A-40B9-9D55-6A1CD505C879}"/>
    <cellStyle name="Comma 8 2 2 2 3 3 2 3" xfId="40766" xr:uid="{FE93852E-9B2E-4CB5-8745-F8554E7E465C}"/>
    <cellStyle name="Comma 8 2 2 2 3 3 3" xfId="11510" xr:uid="{4AE6036F-B2A4-4ADF-AE21-51CEA585CEAF}"/>
    <cellStyle name="Comma 8 2 2 2 3 3 3 2" xfId="47103" xr:uid="{6CA2DA9D-94CF-4B78-BA73-D81CFB8E23F7}"/>
    <cellStyle name="Comma 8 2 2 2 3 3 4" xfId="4948" xr:uid="{BF8A8681-AADD-4F0B-9597-D60BA78FAD7F}"/>
    <cellStyle name="Comma 8 2 2 2 3 3 5" xfId="34476" xr:uid="{C0ABDC97-0BA0-4F8D-9DF5-8B8A120BBB57}"/>
    <cellStyle name="Comma 8 2 2 2 3 4" xfId="18973" xr:uid="{81D436EB-1C2D-4098-8A9D-7D232BFB1924}"/>
    <cellStyle name="Comma 8 2 2 2 3 4 2" xfId="52503" xr:uid="{94865380-873A-4230-A8CA-BEA952A41632}"/>
    <cellStyle name="Comma 8 2 2 2 3 4 3" xfId="39888" xr:uid="{BE03829A-FE54-41D1-87B4-54CD9EBBC26D}"/>
    <cellStyle name="Comma 8 2 2 2 3 5" xfId="12387" xr:uid="{ED424A92-9CB4-489A-83EC-4B7472F6240B}"/>
    <cellStyle name="Comma 8 2 2 2 3 5 2" xfId="46225" xr:uid="{114160A3-BA91-420E-B491-7DA9EC7BF213}"/>
    <cellStyle name="Comma 8 2 2 2 3 6" xfId="4071" xr:uid="{D49B0FCD-558D-4F63-931F-9008FC7751C4}"/>
    <cellStyle name="Comma 8 2 2 2 3 7" xfId="33598" xr:uid="{AE644598-6E4C-4FE5-B9AD-5678436A30AD}"/>
    <cellStyle name="Comma 8 2 2 2 4" xfId="27331" xr:uid="{733A0E1D-EDE8-4EF5-A3D8-48A7418793C2}"/>
    <cellStyle name="Comma 8 2 2 2 4 2" xfId="23834" xr:uid="{91FD3705-B811-4B65-B024-73C37A7392F6}"/>
    <cellStyle name="Comma 8 2 2 2 4 2 2" xfId="16327" xr:uid="{2C181E68-FC2A-426C-8F82-F9E2AEEE97AE}"/>
    <cellStyle name="Comma 8 2 2 2 4 2 2 2" xfId="55150" xr:uid="{644035DD-8880-44DF-B393-A225891E5849}"/>
    <cellStyle name="Comma 8 2 2 2 4 2 2 3" xfId="42535" xr:uid="{51C1F298-65B1-4955-A53C-2949918B00B3}"/>
    <cellStyle name="Comma 8 2 2 2 4 2 3" xfId="9741" xr:uid="{B57E2673-66DC-46A6-BEFF-8E0128F6FA33}"/>
    <cellStyle name="Comma 8 2 2 2 4 2 3 2" xfId="48872" xr:uid="{653821D3-B16D-49BB-B839-E60A965F479F}"/>
    <cellStyle name="Comma 8 2 2 2 4 2 4" xfId="29783" xr:uid="{7787ACF5-06ED-463C-A08E-899C3F0A8E26}"/>
    <cellStyle name="Comma 8 2 2 2 4 2 5" xfId="36245" xr:uid="{540C0004-8CDC-4A84-B392-A2C20CFFE39A}"/>
    <cellStyle name="Comma 8 2 2 2 4 3" xfId="19823" xr:uid="{FD1EC8BA-23FB-4148-BF45-5B4957E985DA}"/>
    <cellStyle name="Comma 8 2 2 2 4 3 2" xfId="51653" xr:uid="{E7426C5C-046F-432F-810E-8D0C97DBF7E4}"/>
    <cellStyle name="Comma 8 2 2 2 4 3 3" xfId="39038" xr:uid="{B18117C8-473C-4D99-916B-BC8676995563}"/>
    <cellStyle name="Comma 8 2 2 2 4 4" xfId="13237" xr:uid="{7D5B1ECE-0563-46E8-B68B-10EFB29977C7}"/>
    <cellStyle name="Comma 8 2 2 2 4 4 2" xfId="45375" xr:uid="{782799BD-DDCC-4E27-83A3-8C5382EF44AF}"/>
    <cellStyle name="Comma 8 2 2 2 4 5" xfId="6650" xr:uid="{FABDA264-08DF-4ED1-8413-44E8234505FC}"/>
    <cellStyle name="Comma 8 2 2 2 4 6" xfId="32748" xr:uid="{370B12F1-272F-4FD2-B7A6-D2E92A641E04}"/>
    <cellStyle name="Comma 8 2 2 2 5" xfId="24718" xr:uid="{28D82DE9-34FF-49C2-8006-AADF540FE0C1}"/>
    <cellStyle name="Comma 8 2 2 2 5 2" xfId="17211" xr:uid="{A2E6EF8C-CF77-4786-BD39-DA3189054776}"/>
    <cellStyle name="Comma 8 2 2 2 5 2 2" xfId="54266" xr:uid="{8798ECC6-3592-46F8-925F-EF86AB3C530A}"/>
    <cellStyle name="Comma 8 2 2 2 5 2 3" xfId="41651" xr:uid="{869BEB43-DBF1-4D99-82BC-90CD446CB6E1}"/>
    <cellStyle name="Comma 8 2 2 2 5 3" xfId="10625" xr:uid="{4A71DEF0-4E8E-44DD-A5A4-53599437A419}"/>
    <cellStyle name="Comma 8 2 2 2 5 3 2" xfId="47988" xr:uid="{AD88331A-20E9-4B0C-81CA-2B1EBF4F5F0E}"/>
    <cellStyle name="Comma 8 2 2 2 5 4" xfId="5833" xr:uid="{F8B6384D-453D-4F8A-A857-16CB4975A1E0}"/>
    <cellStyle name="Comma 8 2 2 2 5 5" xfId="35361" xr:uid="{FC04A503-F79A-4C25-9A3B-95745CE81EAC}"/>
    <cellStyle name="Comma 8 2 2 2 6" xfId="20703" xr:uid="{DAC20792-DC32-4861-9D6E-C6628B3C76A9}"/>
    <cellStyle name="Comma 8 2 2 2 6 2" xfId="50769" xr:uid="{C0ACD0A9-BCA0-4FFC-9E89-23B4C7F4E27B}"/>
    <cellStyle name="Comma 8 2 2 2 6 3" xfId="38154" xr:uid="{50E97F74-4DCF-48F3-A210-4F37F4232870}"/>
    <cellStyle name="Comma 8 2 2 2 7" xfId="14117" xr:uid="{C66C9285-70CE-4EFF-B6E0-C0725D937175}"/>
    <cellStyle name="Comma 8 2 2 2 7 2" xfId="44463" xr:uid="{EA289E89-1795-4DAC-8DE3-D7BA91800434}"/>
    <cellStyle name="Comma 8 2 2 2 8" xfId="7530" xr:uid="{B13C30A2-F2FC-440B-ACE9-931282CCF09D}"/>
    <cellStyle name="Comma 8 2 2 2 9" xfId="31861" xr:uid="{2F34392A-3D63-4C40-A0A3-7D5BE34AE54E}"/>
    <cellStyle name="Comma 8 2 2 3" xfId="27925" xr:uid="{2A8DD50C-5952-44A8-BB5B-B9ED1D80A889}"/>
    <cellStyle name="Comma 8 2 2 3 2" xfId="26196" xr:uid="{9F9E192B-C137-4453-9381-8D237004B0CC}"/>
    <cellStyle name="Comma 8 2 2 3 2 2" xfId="22698" xr:uid="{F402A0E1-CCDD-4C8D-8F98-487E83FB6F5B}"/>
    <cellStyle name="Comma 8 2 2 3 2 2 2" xfId="15191" xr:uid="{61745C0A-4B7D-4C43-A640-0838377AA141}"/>
    <cellStyle name="Comma 8 2 2 3 2 2 2 2" xfId="56286" xr:uid="{E0B9F517-BA6C-4A93-9CEC-D0FE2377CA9C}"/>
    <cellStyle name="Comma 8 2 2 3 2 2 2 3" xfId="43671" xr:uid="{C73DD4DD-D285-47B6-BAFC-AD7ACD844E35}"/>
    <cellStyle name="Comma 8 2 2 3 2 2 3" xfId="8605" xr:uid="{4627AD0A-A1A1-44D9-B11A-BBDCAF6110EC}"/>
    <cellStyle name="Comma 8 2 2 3 2 2 3 2" xfId="50008" xr:uid="{F8433037-93F3-424F-8FE5-A8DE144A7FC4}"/>
    <cellStyle name="Comma 8 2 2 3 2 2 4" xfId="30919" xr:uid="{23901358-3E35-4160-8814-91601FC2B39B}"/>
    <cellStyle name="Comma 8 2 2 3 2 2 5" xfId="37381" xr:uid="{72092685-73F7-4130-B992-534059D89421}"/>
    <cellStyle name="Comma 8 2 2 3 2 3" xfId="25316" xr:uid="{5A19D79F-82F8-4765-8C59-06F982DA0DBB}"/>
    <cellStyle name="Comma 8 2 2 3 2 3 2" xfId="17809" xr:uid="{0E8FD045-9D84-49B4-9EE0-EAEECE6A3D3D}"/>
    <cellStyle name="Comma 8 2 2 3 2 3 2 2" xfId="53668" xr:uid="{2A8BA2B3-7D6A-4ED7-B2FD-D19AECB27EDF}"/>
    <cellStyle name="Comma 8 2 2 3 2 3 2 3" xfId="41053" xr:uid="{FC9C3433-B383-4A8A-9B87-A6C91ABA062E}"/>
    <cellStyle name="Comma 8 2 2 3 2 3 3" xfId="11223" xr:uid="{5A5A8DC8-D502-4E84-9D8D-FC97E4F42407}"/>
    <cellStyle name="Comma 8 2 2 3 2 3 3 2" xfId="47390" xr:uid="{1AAB540A-6C0B-4CC1-8FA7-3553EB8CBB4F}"/>
    <cellStyle name="Comma 8 2 2 3 2 3 4" xfId="5235" xr:uid="{CBCCB09F-D904-4DFB-A27B-03C762753B84}"/>
    <cellStyle name="Comma 8 2 2 3 2 3 5" xfId="34763" xr:uid="{2F309862-C51E-41E2-B342-19C87FA3F0E4}"/>
    <cellStyle name="Comma 8 2 2 3 2 4" xfId="18688" xr:uid="{D1D4236C-51DF-416C-A60A-4763DFEA0664}"/>
    <cellStyle name="Comma 8 2 2 3 2 4 2" xfId="52789" xr:uid="{A7658200-820B-4690-AD00-3F76C0093A40}"/>
    <cellStyle name="Comma 8 2 2 3 2 4 3" xfId="40174" xr:uid="{52327F2E-732E-4541-9532-99D2AB92BAA6}"/>
    <cellStyle name="Comma 8 2 2 3 2 5" xfId="12102" xr:uid="{08C1E50D-2A62-4357-9843-79A71B9FD69B}"/>
    <cellStyle name="Comma 8 2 2 3 2 5 2" xfId="46511" xr:uid="{27D6D184-3110-4F71-AD3A-7D4E61661668}"/>
    <cellStyle name="Comma 8 2 2 3 2 6" xfId="4356" xr:uid="{FA4509E2-F21D-4890-A33B-689BD0819DF3}"/>
    <cellStyle name="Comma 8 2 2 3 2 7" xfId="33884" xr:uid="{2EC7C825-B38B-4009-A0AB-BCB850C89ED0}"/>
    <cellStyle name="Comma 8 2 2 3 3" xfId="27051" xr:uid="{CB1D92FB-213D-472E-B20F-58D7592C896C}"/>
    <cellStyle name="Comma 8 2 2 3 3 2" xfId="23554" xr:uid="{30B2BF5C-8312-4A0D-8670-8004351FFE6F}"/>
    <cellStyle name="Comma 8 2 2 3 3 2 2" xfId="16047" xr:uid="{E9A20EF5-BA50-4040-84AB-9ED1109187EE}"/>
    <cellStyle name="Comma 8 2 2 3 3 2 2 2" xfId="55430" xr:uid="{A713ED4E-B7C7-45F7-91EC-FC07A079C0F6}"/>
    <cellStyle name="Comma 8 2 2 3 3 2 2 3" xfId="42815" xr:uid="{137D34EC-267D-4CA3-B89F-F3B1B153C488}"/>
    <cellStyle name="Comma 8 2 2 3 3 2 3" xfId="9461" xr:uid="{289EE616-9434-4341-9FA7-C616B24629A2}"/>
    <cellStyle name="Comma 8 2 2 3 3 2 3 2" xfId="49152" xr:uid="{ABC8D47F-B0D4-4106-AEEE-2957BEF73D92}"/>
    <cellStyle name="Comma 8 2 2 3 3 2 4" xfId="30063" xr:uid="{0739641F-67DB-4E28-AF59-A831B9092585}"/>
    <cellStyle name="Comma 8 2 2 3 3 2 5" xfId="36525" xr:uid="{F598CCD0-C94C-4E55-87E1-C8617892B0E4}"/>
    <cellStyle name="Comma 8 2 2 3 3 3" xfId="19543" xr:uid="{7CD3B415-2FEA-4988-8E01-23A7FD649315}"/>
    <cellStyle name="Comma 8 2 2 3 3 3 2" xfId="51933" xr:uid="{68C99477-97E4-426C-916E-BD68B3C3D873}"/>
    <cellStyle name="Comma 8 2 2 3 3 3 3" xfId="39318" xr:uid="{7BF92777-4D0C-4A5C-8F21-9F4A10C7C278}"/>
    <cellStyle name="Comma 8 2 2 3 3 4" xfId="12957" xr:uid="{5CDB2B81-4287-49E2-904D-D1FCCC42C9B9}"/>
    <cellStyle name="Comma 8 2 2 3 3 4 2" xfId="45655" xr:uid="{6B3F72B7-1FDA-41C0-A82C-CD632601EF9D}"/>
    <cellStyle name="Comma 8 2 2 3 3 5" xfId="6370" xr:uid="{0C33B798-614C-404C-891B-7C64B0673925}"/>
    <cellStyle name="Comma 8 2 2 3 3 6" xfId="33028" xr:uid="{E75B571B-DC16-4B49-BB48-C480AA982560}"/>
    <cellStyle name="Comma 8 2 2 3 4" xfId="24431" xr:uid="{2E0E13E7-E501-465F-9E35-83D660F6626C}"/>
    <cellStyle name="Comma 8 2 2 3 4 2" xfId="16924" xr:uid="{341E139D-DCF0-43A1-BAFB-328DF7EA2D63}"/>
    <cellStyle name="Comma 8 2 2 3 4 2 2" xfId="54553" xr:uid="{45E628DD-4525-44AB-AA52-669D58DF4026}"/>
    <cellStyle name="Comma 8 2 2 3 4 2 3" xfId="41938" xr:uid="{62E4016F-8A45-4106-B297-B8A0741A184B}"/>
    <cellStyle name="Comma 8 2 2 3 4 3" xfId="10338" xr:uid="{2597173C-9C43-49D7-8E89-96DE45871738}"/>
    <cellStyle name="Comma 8 2 2 3 4 3 2" xfId="48275" xr:uid="{B17D5881-87F6-4325-B024-30BA49EEB51F}"/>
    <cellStyle name="Comma 8 2 2 3 4 4" xfId="6120" xr:uid="{1E9C1B55-8259-415D-9993-34AF5CCF8C6B}"/>
    <cellStyle name="Comma 8 2 2 3 4 5" xfId="35648" xr:uid="{EB7A17CB-847D-41BD-BF41-7D80E8588A29}"/>
    <cellStyle name="Comma 8 2 2 3 5" xfId="20418" xr:uid="{D3530557-60D3-4FDC-B5E0-5E3A2E43F2AF}"/>
    <cellStyle name="Comma 8 2 2 3 5 2" xfId="51056" xr:uid="{BDEA383F-831B-4E7A-9972-DA76BA03018E}"/>
    <cellStyle name="Comma 8 2 2 3 5 3" xfId="38441" xr:uid="{02D35261-2731-49E8-9415-9761C98FB5AF}"/>
    <cellStyle name="Comma 8 2 2 3 6" xfId="13832" xr:uid="{513C7526-399E-4FFB-A598-6E8AC0EB20B1}"/>
    <cellStyle name="Comma 8 2 2 3 6 2" xfId="44778" xr:uid="{221196F0-449B-4158-B488-610BADDFE6B6}"/>
    <cellStyle name="Comma 8 2 2 3 7" xfId="7245" xr:uid="{B8872C53-FB3F-43D6-905E-66144D1BBEDF}"/>
    <cellStyle name="Comma 8 2 2 3 8" xfId="32151" xr:uid="{25C1A86C-0C55-4D59-9A67-D548B403284F}"/>
    <cellStyle name="Comma 8 2 2 4" xfId="26636" xr:uid="{FF3201A4-CA75-4CE3-A96A-CCA6E35C9089}"/>
    <cellStyle name="Comma 8 2 2 4 2" xfId="23139" xr:uid="{6B28A41D-C095-470A-9310-70A40FC26BAA}"/>
    <cellStyle name="Comma 8 2 2 4 2 2" xfId="15632" xr:uid="{02392D74-3720-45AA-9733-41795E0C3F5E}"/>
    <cellStyle name="Comma 8 2 2 4 2 2 2" xfId="55845" xr:uid="{0A249355-42BE-43D9-9BD7-F6DDD51ECE99}"/>
    <cellStyle name="Comma 8 2 2 4 2 2 3" xfId="43230" xr:uid="{F8251ADD-8DC3-4047-BAA4-0034194A64BC}"/>
    <cellStyle name="Comma 8 2 2 4 2 3" xfId="9046" xr:uid="{3DAABDAF-FF84-4939-ABED-ACDBB33B8C4C}"/>
    <cellStyle name="Comma 8 2 2 4 2 3 2" xfId="49567" xr:uid="{F5742DB9-2A56-408F-A69E-DC10CE34EFF9}"/>
    <cellStyle name="Comma 8 2 2 4 2 4" xfId="30478" xr:uid="{50E6193C-5789-4B83-8D6A-5BE76B9074E0}"/>
    <cellStyle name="Comma 8 2 2 4 2 5" xfId="36940" xr:uid="{E8FFB706-162B-47A8-8C63-59293A120AF1}"/>
    <cellStyle name="Comma 8 2 2 4 3" xfId="25758" xr:uid="{B6C32528-7A56-4156-AEB1-B5433C3B8708}"/>
    <cellStyle name="Comma 8 2 2 4 3 2" xfId="18251" xr:uid="{3E326689-D4B2-48F9-B193-476DCD4B4BEC}"/>
    <cellStyle name="Comma 8 2 2 4 3 2 2" xfId="53226" xr:uid="{BE91E1D7-D8FA-4D0B-9E96-7DF347119221}"/>
    <cellStyle name="Comma 8 2 2 4 3 2 3" xfId="40611" xr:uid="{AA76A4AC-7501-4214-8B26-C1264B1E2E4E}"/>
    <cellStyle name="Comma 8 2 2 4 3 3" xfId="11665" xr:uid="{104BAD36-8F3D-4706-B70A-FDC65B53E326}"/>
    <cellStyle name="Comma 8 2 2 4 3 3 2" xfId="46948" xr:uid="{57A9F7EF-D9F6-4AA8-AF65-8F76EF47A8DF}"/>
    <cellStyle name="Comma 8 2 2 4 3 4" xfId="4793" xr:uid="{AD27C512-0B9A-488C-9DC7-AEC71309CC55}"/>
    <cellStyle name="Comma 8 2 2 4 3 5" xfId="34321" xr:uid="{BF7C519B-6320-4CCA-92F1-9CDC4B42767E}"/>
    <cellStyle name="Comma 8 2 2 4 4" xfId="19128" xr:uid="{5D7CB9F7-2FA8-4FA6-A500-D2C794772E13}"/>
    <cellStyle name="Comma 8 2 2 4 4 2" xfId="52348" xr:uid="{6FF1658E-5CC3-4D8B-B109-FB196063B79B}"/>
    <cellStyle name="Comma 8 2 2 4 4 3" xfId="39733" xr:uid="{696E6D66-BFE0-47A0-9773-DCD0FE10B2EE}"/>
    <cellStyle name="Comma 8 2 2 4 5" xfId="12542" xr:uid="{0C9654FB-33D0-4790-A847-ECBEC30F8476}"/>
    <cellStyle name="Comma 8 2 2 4 5 2" xfId="46070" xr:uid="{592AA7E1-7B70-4A28-8233-28EE48EABB9F}"/>
    <cellStyle name="Comma 8 2 2 4 6" xfId="3916" xr:uid="{DED6FAA8-FCAE-4101-8195-CB84A5F28314}"/>
    <cellStyle name="Comma 8 2 2 4 7" xfId="33443" xr:uid="{DD2C63B1-2C79-41D1-BCA1-18742947F37E}"/>
    <cellStyle name="Comma 8 2 2 5" xfId="27486" xr:uid="{4EBFCE20-E3FB-4D3D-AB6B-0C02C2162C43}"/>
    <cellStyle name="Comma 8 2 2 5 2" xfId="23989" xr:uid="{74A5CC9B-6C30-46D2-A515-2182C193D04A}"/>
    <cellStyle name="Comma 8 2 2 5 2 2" xfId="16482" xr:uid="{B4AA1CC8-51C4-41B2-B797-1958F25C2987}"/>
    <cellStyle name="Comma 8 2 2 5 2 2 2" xfId="54995" xr:uid="{C4DF6109-5C86-4EAB-9544-B714A2FF770E}"/>
    <cellStyle name="Comma 8 2 2 5 2 2 3" xfId="42380" xr:uid="{EF031F73-8C27-4CD5-8CB0-61D0232A4E39}"/>
    <cellStyle name="Comma 8 2 2 5 2 3" xfId="9896" xr:uid="{49F1C43C-54C0-490E-BBD8-2CD49588615C}"/>
    <cellStyle name="Comma 8 2 2 5 2 3 2" xfId="48717" xr:uid="{91A85E86-BCA1-4983-A862-DFE10D533B91}"/>
    <cellStyle name="Comma 8 2 2 5 2 4" xfId="29628" xr:uid="{04D1F313-D0BB-4D63-8078-16665FE4DC4D}"/>
    <cellStyle name="Comma 8 2 2 5 2 5" xfId="36090" xr:uid="{67014388-1E16-4BEF-8443-183AECA1DDFC}"/>
    <cellStyle name="Comma 8 2 2 5 3" xfId="19978" xr:uid="{11B53EEF-65B4-427E-B047-4B3D12EF8490}"/>
    <cellStyle name="Comma 8 2 2 5 3 2" xfId="51498" xr:uid="{4F673CD9-8348-482F-86FB-9182B819731B}"/>
    <cellStyle name="Comma 8 2 2 5 3 3" xfId="38883" xr:uid="{E656EEA2-D908-4FBF-9562-B6EC4497624F}"/>
    <cellStyle name="Comma 8 2 2 5 4" xfId="13392" xr:uid="{59947041-71D1-42F0-9EC9-2445AB3256AC}"/>
    <cellStyle name="Comma 8 2 2 5 4 2" xfId="45220" xr:uid="{E6F8D557-25E7-4933-B4CB-A4F29082755B}"/>
    <cellStyle name="Comma 8 2 2 5 5" xfId="6805" xr:uid="{B2ADB140-6CB1-4740-BE56-5A0FBD942337}"/>
    <cellStyle name="Comma 8 2 2 5 6" xfId="32593" xr:uid="{E681B0F6-F01E-4A3C-8D57-A679E3CE263A}"/>
    <cellStyle name="Comma 8 2 2 6" xfId="24873" xr:uid="{08E0C177-5D71-481D-83C1-4F57353DCB5E}"/>
    <cellStyle name="Comma 8 2 2 6 2" xfId="17366" xr:uid="{CFBC46B7-51D2-405D-8A7B-9F327405A184}"/>
    <cellStyle name="Comma 8 2 2 6 2 2" xfId="54111" xr:uid="{646A4216-4318-4B40-9B63-4318D1BA73FE}"/>
    <cellStyle name="Comma 8 2 2 6 2 3" xfId="41496" xr:uid="{11692A37-2F96-4A5C-8983-0B182FDB0D43}"/>
    <cellStyle name="Comma 8 2 2 6 3" xfId="10780" xr:uid="{ABF2A601-CC79-4FAC-B5B2-901605DD0E92}"/>
    <cellStyle name="Comma 8 2 2 6 3 2" xfId="47833" xr:uid="{F0D25BF1-0A57-46A8-88FA-58AC4451B212}"/>
    <cellStyle name="Comma 8 2 2 6 4" xfId="5678" xr:uid="{4FF303FB-48E2-44C4-9938-43E507C5F467}"/>
    <cellStyle name="Comma 8 2 2 6 5" xfId="35206" xr:uid="{48339294-EBD0-472B-A61D-9F8DFA132FE4}"/>
    <cellStyle name="Comma 8 2 2 7" xfId="21893" xr:uid="{0B13E06E-66F6-4A5F-87E4-253CEABF204F}"/>
    <cellStyle name="Comma 8 2 2 7 2" xfId="50614" xr:uid="{AB7AAD97-A0EB-4BA6-8FBA-7FE41FD3A669}"/>
    <cellStyle name="Comma 8 2 2 7 3" xfId="37999" xr:uid="{DD5B3F65-69B9-4ABE-AC4C-2E8F0A8DF9F0}"/>
    <cellStyle name="Comma 8 2 2 8" xfId="20858" xr:uid="{F4EC715B-2355-4602-91F4-16681B78737A}"/>
    <cellStyle name="Comma 8 2 2 8 2" xfId="44308" xr:uid="{C86138C2-2E19-4F68-92EF-68ADA601187B}"/>
    <cellStyle name="Comma 8 2 2 9" xfId="14272" xr:uid="{EE1E4BE8-69E4-4518-B5C5-7B90202A0BA1}"/>
    <cellStyle name="Comma 8 2 3" xfId="28337" xr:uid="{FF361507-3274-444D-ACF0-3F07A06F287D}"/>
    <cellStyle name="Comma 8 2 3 2" xfId="27847" xr:uid="{DB8D1080-DB93-4340-BD0A-E480F94DB503}"/>
    <cellStyle name="Comma 8 2 3 2 2" xfId="26117" xr:uid="{21705E26-7547-4FFD-B75D-0983AF5F267A}"/>
    <cellStyle name="Comma 8 2 3 2 2 2" xfId="22619" xr:uid="{7C51F248-4A0E-48C9-ABFB-C5207F3D9095}"/>
    <cellStyle name="Comma 8 2 3 2 2 2 2" xfId="15112" xr:uid="{7451A73F-D0FA-4260-91FD-62288FCE7B0D}"/>
    <cellStyle name="Comma 8 2 3 2 2 2 2 2" xfId="56365" xr:uid="{AC4ED902-BB45-4548-8186-FDAECBDCFF33}"/>
    <cellStyle name="Comma 8 2 3 2 2 2 2 3" xfId="43750" xr:uid="{56F140C2-8873-4C42-88B0-02F076471D08}"/>
    <cellStyle name="Comma 8 2 3 2 2 2 3" xfId="8526" xr:uid="{0CB3B1A8-4045-458D-B3C0-1806DA3893CD}"/>
    <cellStyle name="Comma 8 2 3 2 2 2 3 2" xfId="50087" xr:uid="{B350D9E9-7C4D-40FE-81E7-7A39F0C5FE4E}"/>
    <cellStyle name="Comma 8 2 3 2 2 2 4" xfId="30998" xr:uid="{44395EF3-9E41-4E27-BEFE-9F1B753759C7}"/>
    <cellStyle name="Comma 8 2 3 2 2 2 5" xfId="37460" xr:uid="{B3EFFDF1-FA45-4792-AD57-B2340936BA7A}"/>
    <cellStyle name="Comma 8 2 3 2 2 3" xfId="25237" xr:uid="{CF0ACE04-3E92-4B34-9F7D-A40EB038B764}"/>
    <cellStyle name="Comma 8 2 3 2 2 3 2" xfId="17730" xr:uid="{9FF31532-F4EC-4041-9049-820C80BE5145}"/>
    <cellStyle name="Comma 8 2 3 2 2 3 2 2" xfId="53747" xr:uid="{9026391E-E458-43C1-A4AB-89F9E7284446}"/>
    <cellStyle name="Comma 8 2 3 2 2 3 2 3" xfId="41132" xr:uid="{CF73FC40-DC1F-47E6-AF1C-B0220999AE39}"/>
    <cellStyle name="Comma 8 2 3 2 2 3 3" xfId="11144" xr:uid="{F11E00B3-1423-4A8E-9AAA-ABA486427D74}"/>
    <cellStyle name="Comma 8 2 3 2 2 3 3 2" xfId="47469" xr:uid="{1B243B34-14A2-4DAD-8EF7-22C9EB2F15C6}"/>
    <cellStyle name="Comma 8 2 3 2 2 3 4" xfId="5314" xr:uid="{2F10E00A-AC1C-4688-AF7C-E24E866DC14E}"/>
    <cellStyle name="Comma 8 2 3 2 2 3 5" xfId="34842" xr:uid="{B0F9BE94-A89C-4E5E-960B-36EA772F8245}"/>
    <cellStyle name="Comma 8 2 3 2 2 4" xfId="18609" xr:uid="{140C6052-1C22-44C0-9EA1-68FAFD4637B3}"/>
    <cellStyle name="Comma 8 2 3 2 2 4 2" xfId="52868" xr:uid="{80B766A1-4508-40CC-B1B1-36FE1901A3CC}"/>
    <cellStyle name="Comma 8 2 3 2 2 4 3" xfId="40253" xr:uid="{213E7E5D-9060-4418-A976-4316416D2C18}"/>
    <cellStyle name="Comma 8 2 3 2 2 5" xfId="12023" xr:uid="{56692296-45C2-4935-A10B-F77A99ADAFD0}"/>
    <cellStyle name="Comma 8 2 3 2 2 5 2" xfId="46590" xr:uid="{B7632B9F-7A6D-4DDC-B156-4F2C9DDEA394}"/>
    <cellStyle name="Comma 8 2 3 2 2 6" xfId="4435" xr:uid="{9B393B4F-9F85-433E-B5F9-36BC57113014}"/>
    <cellStyle name="Comma 8 2 3 2 2 7" xfId="33963" xr:uid="{0A011DA3-E613-4AEA-80EF-6286A3FD7E89}"/>
    <cellStyle name="Comma 8 2 3 2 3" xfId="26973" xr:uid="{171FC35B-9642-47E8-9BFE-A272972A854F}"/>
    <cellStyle name="Comma 8 2 3 2 3 2" xfId="23476" xr:uid="{F1D2BB9F-51EF-4F6B-AEE4-E77F776FCF2E}"/>
    <cellStyle name="Comma 8 2 3 2 3 2 2" xfId="15969" xr:uid="{19308EC7-100A-43F3-A231-0A586A04F240}"/>
    <cellStyle name="Comma 8 2 3 2 3 2 2 2" xfId="55508" xr:uid="{EBC30D31-14AE-4B7D-9191-CA15F44829D6}"/>
    <cellStyle name="Comma 8 2 3 2 3 2 2 3" xfId="42893" xr:uid="{B95F4127-4C8B-4CA4-8D17-5860E3714229}"/>
    <cellStyle name="Comma 8 2 3 2 3 2 3" xfId="9383" xr:uid="{DDF389C1-6341-4A37-926A-668E537F12D6}"/>
    <cellStyle name="Comma 8 2 3 2 3 2 3 2" xfId="49230" xr:uid="{DA62E746-0FAA-4D3F-B483-018C003BA379}"/>
    <cellStyle name="Comma 8 2 3 2 3 2 4" xfId="30141" xr:uid="{87F1CC5E-B02F-4D2A-AF67-625D57F9E6A1}"/>
    <cellStyle name="Comma 8 2 3 2 3 2 5" xfId="36603" xr:uid="{2A2091D1-BFD8-4C43-9525-0FA9A3CBEEDE}"/>
    <cellStyle name="Comma 8 2 3 2 3 3" xfId="19465" xr:uid="{A6764889-B491-4A9F-9C16-5A218F6F9951}"/>
    <cellStyle name="Comma 8 2 3 2 3 3 2" xfId="52011" xr:uid="{98E83011-49DF-4795-A762-16A65FE826CE}"/>
    <cellStyle name="Comma 8 2 3 2 3 3 3" xfId="39396" xr:uid="{255DBECB-6D7D-4BA9-87D9-FCE23ABCA094}"/>
    <cellStyle name="Comma 8 2 3 2 3 4" xfId="12879" xr:uid="{2AEF16DD-F8D2-4D9A-8981-AECBB2189D51}"/>
    <cellStyle name="Comma 8 2 3 2 3 4 2" xfId="45733" xr:uid="{D2D895FC-69E4-4D07-946B-33B46A6A349B}"/>
    <cellStyle name="Comma 8 2 3 2 3 5" xfId="6292" xr:uid="{4C2C5441-E0D2-4EB4-A6D3-6F118B776EEE}"/>
    <cellStyle name="Comma 8 2 3 2 3 6" xfId="33106" xr:uid="{608705B9-CDF2-4D94-8969-008FEC7BBDA8}"/>
    <cellStyle name="Comma 8 2 3 2 4" xfId="24352" xr:uid="{0B0C2346-16CA-49A3-BD05-2476F36390D4}"/>
    <cellStyle name="Comma 8 2 3 2 4 2" xfId="16845" xr:uid="{0B30FB86-8767-42B4-B5EF-9717977E8373}"/>
    <cellStyle name="Comma 8 2 3 2 4 2 2" xfId="54632" xr:uid="{2A0033F8-910A-4742-87D0-7BF4B7898455}"/>
    <cellStyle name="Comma 8 2 3 2 4 2 3" xfId="42017" xr:uid="{9868AC61-84BF-4DA4-A9E6-33C8DC4F4CC5}"/>
    <cellStyle name="Comma 8 2 3 2 4 3" xfId="10259" xr:uid="{252F287D-75A2-4805-A4B8-5D3888F7D09F}"/>
    <cellStyle name="Comma 8 2 3 2 4 3 2" xfId="48354" xr:uid="{676ED8B9-DA47-4445-B20F-7D0BDCB5B4D1}"/>
    <cellStyle name="Comma 8 2 3 2 4 4" xfId="6199" xr:uid="{456EA536-E826-47BF-8153-9D92570ACA1A}"/>
    <cellStyle name="Comma 8 2 3 2 4 5" xfId="35727" xr:uid="{F386B51C-C132-4E12-9F4E-1CBD70CC200B}"/>
    <cellStyle name="Comma 8 2 3 2 5" xfId="20339" xr:uid="{C39FA3CD-94DE-42FC-9808-B7C89592736C}"/>
    <cellStyle name="Comma 8 2 3 2 5 2" xfId="51135" xr:uid="{91474967-16A3-47D3-B6B4-BD14EC7032EB}"/>
    <cellStyle name="Comma 8 2 3 2 5 3" xfId="38520" xr:uid="{6FE2D510-D7EF-48C3-B97C-7B8BA9184B56}"/>
    <cellStyle name="Comma 8 2 3 2 6" xfId="13753" xr:uid="{3BB5B669-8DBE-4673-8F76-53FBC0FCA4AF}"/>
    <cellStyle name="Comma 8 2 3 2 6 2" xfId="44857" xr:uid="{C5D75747-114A-4CED-8BD7-8D86954906E1}"/>
    <cellStyle name="Comma 8 2 3 2 7" xfId="7166" xr:uid="{AD72F52F-51F4-4CB7-B607-AF684245B3B0}"/>
    <cellStyle name="Comma 8 2 3 2 8" xfId="32230" xr:uid="{766B7BE5-94AE-4238-B2B0-F0E585017B5B}"/>
    <cellStyle name="Comma 8 2 3 3" xfId="26557" xr:uid="{ABD14266-96CE-4FAD-9F25-42A95D847725}"/>
    <cellStyle name="Comma 8 2 3 3 2" xfId="23060" xr:uid="{76105BAE-5A0F-425C-9942-C6D5CE659EED}"/>
    <cellStyle name="Comma 8 2 3 3 2 2" xfId="15553" xr:uid="{B0514374-CB18-47FF-AFCF-5728F2734DD5}"/>
    <cellStyle name="Comma 8 2 3 3 2 2 2" xfId="55924" xr:uid="{6A82824D-E9AD-40BE-9526-3494AE498187}"/>
    <cellStyle name="Comma 8 2 3 3 2 2 3" xfId="43309" xr:uid="{F13CE50E-5BDB-499F-BF74-DECD0B1873A5}"/>
    <cellStyle name="Comma 8 2 3 3 2 3" xfId="8967" xr:uid="{CBF68889-A354-4B29-A489-247591A8692E}"/>
    <cellStyle name="Comma 8 2 3 3 2 3 2" xfId="49646" xr:uid="{D827110E-2334-4CBD-9E83-C841BC696F27}"/>
    <cellStyle name="Comma 8 2 3 3 2 4" xfId="30557" xr:uid="{84D41BB2-E1D4-4CB8-8981-35FC4DDB485D}"/>
    <cellStyle name="Comma 8 2 3 3 2 5" xfId="37019" xr:uid="{3DF87BD9-F385-411D-87F0-C994F027F441}"/>
    <cellStyle name="Comma 8 2 3 3 3" xfId="25679" xr:uid="{5E838773-CFD4-499B-BB03-96A23F030EE0}"/>
    <cellStyle name="Comma 8 2 3 3 3 2" xfId="18172" xr:uid="{A2556198-D67F-4657-8061-BCA11EB649A6}"/>
    <cellStyle name="Comma 8 2 3 3 3 2 2" xfId="53305" xr:uid="{40E69919-622C-44F1-9C9A-FC9E2F5B8207}"/>
    <cellStyle name="Comma 8 2 3 3 3 2 3" xfId="40690" xr:uid="{AF6118A9-3CB9-47DD-B18F-AF1EAB16187D}"/>
    <cellStyle name="Comma 8 2 3 3 3 3" xfId="11586" xr:uid="{ED9144BF-ABD2-483D-9377-842622851699}"/>
    <cellStyle name="Comma 8 2 3 3 3 3 2" xfId="47027" xr:uid="{86A29C7B-3CBE-4A78-8D64-50BB5734469A}"/>
    <cellStyle name="Comma 8 2 3 3 3 4" xfId="4872" xr:uid="{4353DDE7-A0A0-4228-A534-02B2DE7411E8}"/>
    <cellStyle name="Comma 8 2 3 3 3 5" xfId="34400" xr:uid="{31892D33-40DD-4A19-9943-383485C7A299}"/>
    <cellStyle name="Comma 8 2 3 3 4" xfId="19049" xr:uid="{9D48CD3F-9E26-4C2E-9B7B-C818F82E43C9}"/>
    <cellStyle name="Comma 8 2 3 3 4 2" xfId="52427" xr:uid="{8FC2AE92-B976-4F37-8173-7BC42AFF3ED3}"/>
    <cellStyle name="Comma 8 2 3 3 4 3" xfId="39812" xr:uid="{EED6D7A0-F4F9-49F3-9462-5E004D00719F}"/>
    <cellStyle name="Comma 8 2 3 3 5" xfId="12463" xr:uid="{5E7A98FF-742D-4F2E-B9FD-6BB3252A2CF1}"/>
    <cellStyle name="Comma 8 2 3 3 5 2" xfId="46149" xr:uid="{37609E49-7BAA-459C-A885-76944DF769C2}"/>
    <cellStyle name="Comma 8 2 3 3 6" xfId="3995" xr:uid="{E1B0019B-6076-4D51-9873-592DD18DCDA1}"/>
    <cellStyle name="Comma 8 2 3 3 7" xfId="33522" xr:uid="{437431CD-FA04-4A02-8639-055496595749}"/>
    <cellStyle name="Comma 8 2 3 4" xfId="27407" xr:uid="{F041909F-F7F4-4A09-A680-8554DC9E7D71}"/>
    <cellStyle name="Comma 8 2 3 4 2" xfId="23910" xr:uid="{8544D5C4-7A5A-42E6-B155-C4D7C056F328}"/>
    <cellStyle name="Comma 8 2 3 4 2 2" xfId="16403" xr:uid="{9C6916BE-CA67-4853-96CC-6B2FEF16A2E9}"/>
    <cellStyle name="Comma 8 2 3 4 2 2 2" xfId="55074" xr:uid="{42D67342-14AD-4E47-90DC-8A58174C543B}"/>
    <cellStyle name="Comma 8 2 3 4 2 2 3" xfId="42459" xr:uid="{2672F6BF-8C12-4F92-BC3D-A4DA56A7D8AC}"/>
    <cellStyle name="Comma 8 2 3 4 2 3" xfId="9817" xr:uid="{0ED2A858-A6A9-423F-98B3-FD3F25914F20}"/>
    <cellStyle name="Comma 8 2 3 4 2 3 2" xfId="48796" xr:uid="{89BB3486-E2A0-4A01-B4A8-7F918A301083}"/>
    <cellStyle name="Comma 8 2 3 4 2 4" xfId="29707" xr:uid="{F50BCBD8-857A-41E3-AAC2-3B2D68F42C0F}"/>
    <cellStyle name="Comma 8 2 3 4 2 5" xfId="36169" xr:uid="{69C3FF30-5720-44C2-9400-41D839A3611B}"/>
    <cellStyle name="Comma 8 2 3 4 3" xfId="19899" xr:uid="{F1CDAC9A-ECDB-44D9-BA7C-DE30FF363633}"/>
    <cellStyle name="Comma 8 2 3 4 3 2" xfId="51577" xr:uid="{D8D6389D-3EBF-43E3-8CA4-EA829C9BB489}"/>
    <cellStyle name="Comma 8 2 3 4 3 3" xfId="38962" xr:uid="{BB0854A8-BA7E-4364-BCE9-41A3A9087617}"/>
    <cellStyle name="Comma 8 2 3 4 4" xfId="13313" xr:uid="{C8FC7275-D92D-498B-91E7-A3309B3E8301}"/>
    <cellStyle name="Comma 8 2 3 4 4 2" xfId="45299" xr:uid="{08BCC7B4-87B3-43D5-A16B-D153F92C7F47}"/>
    <cellStyle name="Comma 8 2 3 4 5" xfId="6726" xr:uid="{7B4F7201-B27D-4B50-9221-4AE76C6BF4BF}"/>
    <cellStyle name="Comma 8 2 3 4 6" xfId="32672" xr:uid="{11EDBCE8-A493-4380-9DE6-DC52666419E9}"/>
    <cellStyle name="Comma 8 2 3 5" xfId="24794" xr:uid="{BF3AFE8A-D408-4816-875E-5CC7C3B6C113}"/>
    <cellStyle name="Comma 8 2 3 5 2" xfId="17287" xr:uid="{2AE0DCA9-D8F0-4537-8CBA-4E179587EB90}"/>
    <cellStyle name="Comma 8 2 3 5 2 2" xfId="54190" xr:uid="{E8FC5CAA-F30A-4968-86B9-EC4DD4E5172B}"/>
    <cellStyle name="Comma 8 2 3 5 2 3" xfId="41575" xr:uid="{60AFABD3-B680-4325-A822-93BE2B9E8C7D}"/>
    <cellStyle name="Comma 8 2 3 5 3" xfId="10701" xr:uid="{209C88AD-C9E4-45B9-BF42-2530871BE47E}"/>
    <cellStyle name="Comma 8 2 3 5 3 2" xfId="47912" xr:uid="{14FA1A23-41A7-4E24-AC36-DBFE08AED22A}"/>
    <cellStyle name="Comma 8 2 3 5 4" xfId="5757" xr:uid="{82B3367C-1FB5-4E1D-B73F-4C1C37751D6E}"/>
    <cellStyle name="Comma 8 2 3 5 5" xfId="35285" xr:uid="{1C1A077C-12EE-4CA0-B852-30F57407DCBE}"/>
    <cellStyle name="Comma 8 2 3 6" xfId="20779" xr:uid="{30B5D339-3A0F-49B7-A98B-C75DC5894FBC}"/>
    <cellStyle name="Comma 8 2 3 6 2" xfId="50693" xr:uid="{EEB68CCB-B0B3-4AE0-AF16-73F39CBD9109}"/>
    <cellStyle name="Comma 8 2 3 6 3" xfId="38078" xr:uid="{71AD9055-46A3-4D7C-8928-AEBE466C3CAA}"/>
    <cellStyle name="Comma 8 2 3 7" xfId="14193" xr:uid="{397DD14A-3E47-4527-8BD3-CA84A12A37B1}"/>
    <cellStyle name="Comma 8 2 3 7 2" xfId="44387" xr:uid="{A2369DC7-B6C7-42A9-9645-F9295C13150A}"/>
    <cellStyle name="Comma 8 2 3 8" xfId="7606" xr:uid="{5384903D-2D19-45FE-ADE0-D892CF2F64DD}"/>
    <cellStyle name="Comma 8 2 3 9" xfId="31785" xr:uid="{6B751C0C-3D0A-4363-BF4C-F9039758A5CD}"/>
    <cellStyle name="Comma 8 2 4" xfId="28503" xr:uid="{A7FC4FC2-140A-4363-A4F5-9CE28F88086A}"/>
    <cellStyle name="Comma 8 2 4 2" xfId="28001" xr:uid="{A329325C-0D11-45FC-9AD2-327F68601F2F}"/>
    <cellStyle name="Comma 8 2 4 2 2" xfId="26271" xr:uid="{3F519AB1-9AA7-4C65-9803-C56D8B88B5C8}"/>
    <cellStyle name="Comma 8 2 4 2 2 2" xfId="22773" xr:uid="{21B0EB15-1DE1-413C-A0A9-0E5794E6C060}"/>
    <cellStyle name="Comma 8 2 4 2 2 2 2" xfId="15266" xr:uid="{68C8F058-13C5-4B38-83A8-848215B4FEB3}"/>
    <cellStyle name="Comma 8 2 4 2 2 2 2 2" xfId="56211" xr:uid="{AF11D035-7883-4F90-BB7E-46F5D667F9ED}"/>
    <cellStyle name="Comma 8 2 4 2 2 2 2 3" xfId="43596" xr:uid="{401F8EB8-B666-4DC2-B9F5-B4EF4A1D144D}"/>
    <cellStyle name="Comma 8 2 4 2 2 2 3" xfId="8680" xr:uid="{86CD202E-CC02-46E0-81CA-0AFF8C8B82E7}"/>
    <cellStyle name="Comma 8 2 4 2 2 2 3 2" xfId="49933" xr:uid="{970658DF-6F58-4554-9BC7-2E7F13922277}"/>
    <cellStyle name="Comma 8 2 4 2 2 2 4" xfId="30844" xr:uid="{53FC282A-B2F1-4527-AFDA-4AE7B9314C0E}"/>
    <cellStyle name="Comma 8 2 4 2 2 2 5" xfId="37306" xr:uid="{BB635BD2-5C41-452B-A0A5-F52DC790C1A9}"/>
    <cellStyle name="Comma 8 2 4 2 2 3" xfId="25391" xr:uid="{C1FFD7A7-0BE7-4A95-8D0B-67713DFDEA28}"/>
    <cellStyle name="Comma 8 2 4 2 2 3 2" xfId="17884" xr:uid="{72F6A72F-A908-4E98-B743-B29D33A5AAC2}"/>
    <cellStyle name="Comma 8 2 4 2 2 3 2 2" xfId="53593" xr:uid="{10D51E99-ECD7-48B4-A657-17E10A48AD80}"/>
    <cellStyle name="Comma 8 2 4 2 2 3 2 3" xfId="40978" xr:uid="{ADA49EA0-3341-4D26-9029-9333B373DED9}"/>
    <cellStyle name="Comma 8 2 4 2 2 3 3" xfId="11298" xr:uid="{23724357-52BC-4729-8356-146B32FF198E}"/>
    <cellStyle name="Comma 8 2 4 2 2 3 3 2" xfId="47315" xr:uid="{677D8118-6524-4E31-8D91-96D20E9FAD55}"/>
    <cellStyle name="Comma 8 2 4 2 2 3 4" xfId="5160" xr:uid="{416BD46D-4249-4430-ADAC-4B1C0C32CF4D}"/>
    <cellStyle name="Comma 8 2 4 2 2 3 5" xfId="34688" xr:uid="{AD2E03BB-E156-4B2D-AF39-186D7CD5149A}"/>
    <cellStyle name="Comma 8 2 4 2 2 4" xfId="18763" xr:uid="{E347C09C-4150-4B43-866C-18CA7DF0805E}"/>
    <cellStyle name="Comma 8 2 4 2 2 4 2" xfId="52714" xr:uid="{FD3BD4B7-AB08-4518-9FB1-CD8BD8D55D31}"/>
    <cellStyle name="Comma 8 2 4 2 2 4 3" xfId="40099" xr:uid="{7EA76F7F-0710-4E87-A674-29F3A6374421}"/>
    <cellStyle name="Comma 8 2 4 2 2 5" xfId="12177" xr:uid="{0EBBD26F-2C2C-47E1-A98F-CAD04982EECF}"/>
    <cellStyle name="Comma 8 2 4 2 2 5 2" xfId="46436" xr:uid="{0D15C6AF-34B5-4552-911A-C228E7931B82}"/>
    <cellStyle name="Comma 8 2 4 2 2 6" xfId="4281" xr:uid="{9E145546-2F6B-4163-9814-3F2F246425C8}"/>
    <cellStyle name="Comma 8 2 4 2 2 7" xfId="33809" xr:uid="{4A59FD80-09C0-4403-B955-8C04E1E4D1EC}"/>
    <cellStyle name="Comma 8 2 4 2 3" xfId="27126" xr:uid="{DB4B7D8B-1279-42BA-BF17-BE01AB08B8C5}"/>
    <cellStyle name="Comma 8 2 4 2 3 2" xfId="23629" xr:uid="{2EE4816C-EA1A-4B35-BC4D-68699533C091}"/>
    <cellStyle name="Comma 8 2 4 2 3 2 2" xfId="16122" xr:uid="{E43184E3-D4DF-4F9A-A620-0E46030051DC}"/>
    <cellStyle name="Comma 8 2 4 2 3 2 2 2" xfId="55355" xr:uid="{C05F36EB-44BE-4743-A598-55E4B5646AAE}"/>
    <cellStyle name="Comma 8 2 4 2 3 2 2 3" xfId="42740" xr:uid="{4F5F2582-3178-4CF9-A733-0DFFFF1D0E9B}"/>
    <cellStyle name="Comma 8 2 4 2 3 2 3" xfId="9536" xr:uid="{14FA6D09-4D26-4941-94F2-0B301F5D2544}"/>
    <cellStyle name="Comma 8 2 4 2 3 2 3 2" xfId="49077" xr:uid="{58718BF1-8B0F-44E2-9478-05540DD9D5CE}"/>
    <cellStyle name="Comma 8 2 4 2 3 2 4" xfId="29988" xr:uid="{18241760-0DB3-4C6A-9217-BB1C585F9244}"/>
    <cellStyle name="Comma 8 2 4 2 3 2 5" xfId="36450" xr:uid="{70206F98-5FE4-426C-A5C2-860504B96197}"/>
    <cellStyle name="Comma 8 2 4 2 3 3" xfId="19618" xr:uid="{29F08C60-FEA9-407E-82A7-3051ABFEA262}"/>
    <cellStyle name="Comma 8 2 4 2 3 3 2" xfId="51858" xr:uid="{870883D4-C4BD-4048-AA75-53B600EB3D19}"/>
    <cellStyle name="Comma 8 2 4 2 3 3 3" xfId="39243" xr:uid="{14AC8C06-7CB9-400C-B849-4C9264F7D98C}"/>
    <cellStyle name="Comma 8 2 4 2 3 4" xfId="13032" xr:uid="{E1D64DD8-036A-4AE3-BC71-2043E08B8D65}"/>
    <cellStyle name="Comma 8 2 4 2 3 4 2" xfId="45580" xr:uid="{D81C648E-A2D6-4E8C-887B-C8610DB2FB24}"/>
    <cellStyle name="Comma 8 2 4 2 3 5" xfId="6445" xr:uid="{668EBDFC-F480-41A5-91B0-017C628C6768}"/>
    <cellStyle name="Comma 8 2 4 2 3 6" xfId="32953" xr:uid="{B235D026-2AC9-4786-B3AF-68143D0A8F4F}"/>
    <cellStyle name="Comma 8 2 4 2 4" xfId="24506" xr:uid="{92BF93BE-B6F8-4B15-B0CC-D12AEAEBE186}"/>
    <cellStyle name="Comma 8 2 4 2 4 2" xfId="16999" xr:uid="{225F2E32-6306-495A-B505-E4ABC1526E7D}"/>
    <cellStyle name="Comma 8 2 4 2 4 2 2" xfId="54478" xr:uid="{BCE6C830-3286-40D1-9522-E5A53C101E39}"/>
    <cellStyle name="Comma 8 2 4 2 4 2 3" xfId="41863" xr:uid="{AB4AB495-0E3A-45AE-B871-83B52F3ED775}"/>
    <cellStyle name="Comma 8 2 4 2 4 3" xfId="10413" xr:uid="{412EC8A0-4210-41C3-A01B-6762526F507C}"/>
    <cellStyle name="Comma 8 2 4 2 4 3 2" xfId="48200" xr:uid="{88E09795-DF1D-4513-AC0C-41F29284A7BC}"/>
    <cellStyle name="Comma 8 2 4 2 4 4" xfId="6045" xr:uid="{1A94681D-FF47-42A3-8D5A-8C408752DA14}"/>
    <cellStyle name="Comma 8 2 4 2 4 5" xfId="35573" xr:uid="{D2B26F1B-36A1-467E-9F16-86F37FE8293C}"/>
    <cellStyle name="Comma 8 2 4 2 5" xfId="20493" xr:uid="{07E5D107-903F-4EE0-AACA-ED0345590F02}"/>
    <cellStyle name="Comma 8 2 4 2 5 2" xfId="50981" xr:uid="{BD4B7557-84C5-4B50-A30B-72D1244A45F2}"/>
    <cellStyle name="Comma 8 2 4 2 5 3" xfId="38366" xr:uid="{ECE98946-1A71-433F-94D1-65DFE6A4ED5F}"/>
    <cellStyle name="Comma 8 2 4 2 6" xfId="13907" xr:uid="{EF62D6DD-8A05-4C4C-8E90-7544EADD6B0B}"/>
    <cellStyle name="Comma 8 2 4 2 6 2" xfId="44703" xr:uid="{ECA8BB67-17F9-45FE-BCDA-94F65BA7AD59}"/>
    <cellStyle name="Comma 8 2 4 2 7" xfId="7320" xr:uid="{D81FC53F-64C6-4DC8-913F-28023DB04494}"/>
    <cellStyle name="Comma 8 2 4 2 8" xfId="32076" xr:uid="{0D410422-638A-4CA9-9251-FC55EC3FD008}"/>
    <cellStyle name="Comma 8 2 4 3" xfId="26710" xr:uid="{E3F23166-4D82-47F1-89C8-0CECB62E1E64}"/>
    <cellStyle name="Comma 8 2 4 3 2" xfId="23213" xr:uid="{0525CFB6-718C-439C-8241-AD432BB526F5}"/>
    <cellStyle name="Comma 8 2 4 3 2 2" xfId="15706" xr:uid="{1AC5CD9A-1242-4B12-80B8-EC4723D4F24A}"/>
    <cellStyle name="Comma 8 2 4 3 2 2 2" xfId="55771" xr:uid="{77AAB458-5A65-4F2C-A68F-FB76C798277C}"/>
    <cellStyle name="Comma 8 2 4 3 2 2 3" xfId="43156" xr:uid="{B2C67F37-C924-4441-8DC4-2B6E97E806DC}"/>
    <cellStyle name="Comma 8 2 4 3 2 3" xfId="9120" xr:uid="{B546C2CE-136B-47FF-B1B0-77B7F4DC436C}"/>
    <cellStyle name="Comma 8 2 4 3 2 3 2" xfId="49493" xr:uid="{F106BA9D-BEB4-4039-BC02-D3B033E55E3C}"/>
    <cellStyle name="Comma 8 2 4 3 2 4" xfId="30404" xr:uid="{25FC04C4-8874-4496-A332-44F356F9886E}"/>
    <cellStyle name="Comma 8 2 4 3 2 5" xfId="36866" xr:uid="{69512020-E7BC-4680-BCC7-D35FF7C68E51}"/>
    <cellStyle name="Comma 8 2 4 3 3" xfId="25833" xr:uid="{58755EB4-4CCA-4AAA-9D52-79F424D2B223}"/>
    <cellStyle name="Comma 8 2 4 3 3 2" xfId="18326" xr:uid="{3CCC6050-8884-4D86-92D7-79BCA9CBFA76}"/>
    <cellStyle name="Comma 8 2 4 3 3 2 2" xfId="53151" xr:uid="{959D1A5E-EA33-4FDE-9006-882537F56ADA}"/>
    <cellStyle name="Comma 8 2 4 3 3 2 3" xfId="40536" xr:uid="{744BF9D9-360F-41C3-91C4-35594FE7BF5F}"/>
    <cellStyle name="Comma 8 2 4 3 3 3" xfId="11740" xr:uid="{45E9EAD9-DAB5-4799-AEE5-CF8B6AA9722D}"/>
    <cellStyle name="Comma 8 2 4 3 3 3 2" xfId="46873" xr:uid="{6A81DA78-AA5F-4A33-840B-FBD550ADFBE3}"/>
    <cellStyle name="Comma 8 2 4 3 3 4" xfId="4718" xr:uid="{C6F0A88C-68FF-4DB7-AF19-54E9747F835F}"/>
    <cellStyle name="Comma 8 2 4 3 3 5" xfId="34246" xr:uid="{F60C129E-6078-4319-AF9D-0456F25C5581}"/>
    <cellStyle name="Comma 8 2 4 3 4" xfId="19202" xr:uid="{FF3C28FB-29AF-4DFC-AF70-61BDBFA7DCFE}"/>
    <cellStyle name="Comma 8 2 4 3 4 2" xfId="52274" xr:uid="{58159D06-B358-4EB9-8FEC-CD8EF15630A2}"/>
    <cellStyle name="Comma 8 2 4 3 4 3" xfId="39659" xr:uid="{9A4FDBED-9FD5-4882-A5A2-9958A8B79D83}"/>
    <cellStyle name="Comma 8 2 4 3 5" xfId="12616" xr:uid="{3EE8DC18-787F-495F-B5DF-121217F3674F}"/>
    <cellStyle name="Comma 8 2 4 3 5 2" xfId="45996" xr:uid="{B3D782B9-7B1B-4B23-B218-D78C41AA5441}"/>
    <cellStyle name="Comma 8 2 4 3 6" xfId="3842" xr:uid="{39105B1D-6067-4DA2-96B4-924422994A1A}"/>
    <cellStyle name="Comma 8 2 4 3 7" xfId="33369" xr:uid="{D48C9C16-E672-489C-A68F-544B2A9D7CE9}"/>
    <cellStyle name="Comma 8 2 4 4" xfId="27560" xr:uid="{203B828F-487A-4ED5-A8C4-CC21CA4EBE7B}"/>
    <cellStyle name="Comma 8 2 4 4 2" xfId="24063" xr:uid="{DF8A8E04-5BFF-4CCF-BC91-AC483CB541CD}"/>
    <cellStyle name="Comma 8 2 4 4 2 2" xfId="16556" xr:uid="{93A7F59D-FD00-4044-996B-2A37DBEE0E65}"/>
    <cellStyle name="Comma 8 2 4 4 2 2 2" xfId="54921" xr:uid="{4A1ECD7C-2855-49F8-8D05-3D1DB1604D9F}"/>
    <cellStyle name="Comma 8 2 4 4 2 2 3" xfId="42306" xr:uid="{561557E2-B213-49E9-A2E9-7A44F7C42B83}"/>
    <cellStyle name="Comma 8 2 4 4 2 3" xfId="9970" xr:uid="{08CA451D-A734-49BA-A539-888617B11034}"/>
    <cellStyle name="Comma 8 2 4 4 2 3 2" xfId="48643" xr:uid="{DA240382-1716-4AD4-8DB5-7D7262484B33}"/>
    <cellStyle name="Comma 8 2 4 4 2 4" xfId="29554" xr:uid="{C25164DC-2BB2-4B33-84A6-3F50E7B216EE}"/>
    <cellStyle name="Comma 8 2 4 4 2 5" xfId="36016" xr:uid="{BB8567F1-2885-43F0-84EF-F6543C277D36}"/>
    <cellStyle name="Comma 8 2 4 4 3" xfId="20052" xr:uid="{261C6DB5-74AE-41A6-BC69-5FB6AE6EA7BF}"/>
    <cellStyle name="Comma 8 2 4 4 3 2" xfId="51424" xr:uid="{2BDE5603-BFA2-4CE2-8394-E50FD81BA260}"/>
    <cellStyle name="Comma 8 2 4 4 3 3" xfId="38809" xr:uid="{6CA58418-766C-4C51-8BE5-41F95D9C52B1}"/>
    <cellStyle name="Comma 8 2 4 4 4" xfId="13466" xr:uid="{0FF2A854-B1C1-40C6-90C5-92DF4F57F552}"/>
    <cellStyle name="Comma 8 2 4 4 4 2" xfId="45146" xr:uid="{46FD28AD-55D5-4BC4-876F-3C66877B962F}"/>
    <cellStyle name="Comma 8 2 4 4 5" xfId="6879" xr:uid="{78E20A6E-53B8-47D4-A40A-CD6F8A42BB37}"/>
    <cellStyle name="Comma 8 2 4 4 6" xfId="32519" xr:uid="{07332539-5414-4110-9605-1DF672C48DE7}"/>
    <cellStyle name="Comma 8 2 4 5" xfId="24948" xr:uid="{861D1A7A-C668-4D5D-BD28-B4B6603023AF}"/>
    <cellStyle name="Comma 8 2 4 5 2" xfId="17441" xr:uid="{255E1EE7-9FE3-4AC6-A4BB-08CF5F280654}"/>
    <cellStyle name="Comma 8 2 4 5 2 2" xfId="54036" xr:uid="{308398B8-C5AE-4FD7-8831-F15DF9AE2259}"/>
    <cellStyle name="Comma 8 2 4 5 2 3" xfId="41421" xr:uid="{A4A1EEDC-C493-4FD3-BCE1-1A8FBA1C1409}"/>
    <cellStyle name="Comma 8 2 4 5 3" xfId="10855" xr:uid="{84B7048E-DB76-475B-BB13-3C499D2AEB1D}"/>
    <cellStyle name="Comma 8 2 4 5 3 2" xfId="47758" xr:uid="{C7981EA3-9E90-4EEE-8935-E24F69F4A8D4}"/>
    <cellStyle name="Comma 8 2 4 5 4" xfId="5603" xr:uid="{5DF39E88-0FE9-4E42-BF23-50860286D43F}"/>
    <cellStyle name="Comma 8 2 4 5 5" xfId="35131" xr:uid="{1E6CD06F-3775-4590-BBF1-566333243C18}"/>
    <cellStyle name="Comma 8 2 4 6" xfId="20933" xr:uid="{FA1D702B-BF45-4EC6-A72E-75EBF9878131}"/>
    <cellStyle name="Comma 8 2 4 6 2" xfId="50539" xr:uid="{C7E6A884-7098-437E-A30E-197E27F0D7B4}"/>
    <cellStyle name="Comma 8 2 4 6 3" xfId="37924" xr:uid="{0374563D-D244-4D9E-8756-540C4E5ECB1A}"/>
    <cellStyle name="Comma 8 2 4 7" xfId="14347" xr:uid="{C9BA9D90-D283-4AE3-A8DA-02E744E3CD37}"/>
    <cellStyle name="Comma 8 2 4 7 2" xfId="44224" xr:uid="{D3BF714F-99D0-4B58-AB7D-109BF735EE2A}"/>
    <cellStyle name="Comma 8 2 4 8" xfId="7760" xr:uid="{5599C130-5270-4E06-8532-CA13BE86D652}"/>
    <cellStyle name="Comma 8 2 4 9" xfId="31631" xr:uid="{7767F0A3-371B-4D09-9AB6-46813BFA6BDC}"/>
    <cellStyle name="Comma 8 2 5" xfId="22106" xr:uid="{4DCA1030-A259-483C-AA04-11777243199F}"/>
    <cellStyle name="Comma 8 2 5 2" xfId="50371" xr:uid="{FF0E01F6-BFC3-40EA-94E6-FCB4173D8E30}"/>
    <cellStyle name="Comma 8 2 5 3" xfId="37751" xr:uid="{48EC1EF0-903B-454F-9620-0FF4C7D7E55C}"/>
    <cellStyle name="Comma 8 2 6" xfId="56584" xr:uid="{DA217064-FF20-4205-A689-936E4651EBD5}"/>
    <cellStyle name="Comma 8 2 7" xfId="362" xr:uid="{54C567F4-EDA5-4575-9C6F-B079F9AB4A20}"/>
    <cellStyle name="Comma 8 20" xfId="1351" xr:uid="{2C6D8173-C79A-4572-BF26-BFE84ECF5922}"/>
    <cellStyle name="Comma 8 21" xfId="361" xr:uid="{F0F19517-6254-4310-9D17-E25298E174A8}"/>
    <cellStyle name="Comma 8 3" xfId="363" xr:uid="{1A6BC0CA-9D9A-4DC1-B679-05F5D6B38A43}"/>
    <cellStyle name="Comma 8 3 2" xfId="28437" xr:uid="{8CF1A282-8C45-4575-B086-34958C1BBACE}"/>
    <cellStyle name="Comma 8 3 2 10" xfId="14293" xr:uid="{C9075837-2958-4F9A-94C9-BCA1466C0F19}"/>
    <cellStyle name="Comma 8 3 2 11" xfId="7706" xr:uid="{8661870E-8A15-401D-BFEA-26BBFC004A5B}"/>
    <cellStyle name="Comma 8 3 2 12" xfId="31685" xr:uid="{4C408ABF-ADB3-49AD-A823-2977EE9A037C}"/>
    <cellStyle name="Comma 8 3 2 2" xfId="28282" xr:uid="{B161A30D-A27A-4B60-BED2-F5F8FF2F6A45}"/>
    <cellStyle name="Comma 8 3 2 2 2" xfId="27792" xr:uid="{3E2E6119-5EA8-46A2-B298-A6B111357495}"/>
    <cellStyle name="Comma 8 3 2 2 2 2" xfId="26062" xr:uid="{1A18567C-F45D-46A2-8065-0FEBAFCF96BD}"/>
    <cellStyle name="Comma 8 3 2 2 2 2 2" xfId="22564" xr:uid="{51DD18DF-19D0-4166-A9C9-7F39A447C36F}"/>
    <cellStyle name="Comma 8 3 2 2 2 2 2 2" xfId="15057" xr:uid="{5A0EDFCE-097D-4649-8E59-6F56A9353B50}"/>
    <cellStyle name="Comma 8 3 2 2 2 2 2 2 2" xfId="56420" xr:uid="{E8C52DFE-4491-4F17-9F77-F2D56F917EB1}"/>
    <cellStyle name="Comma 8 3 2 2 2 2 2 2 3" xfId="43805" xr:uid="{1EAEAC13-7315-4A54-B645-FB4F884FE28C}"/>
    <cellStyle name="Comma 8 3 2 2 2 2 2 3" xfId="8471" xr:uid="{DFCB33FC-E228-43BC-BC54-6D7B1A80D752}"/>
    <cellStyle name="Comma 8 3 2 2 2 2 2 3 2" xfId="50142" xr:uid="{2A3B78D9-8B52-4B6B-A205-AF853B539F52}"/>
    <cellStyle name="Comma 8 3 2 2 2 2 2 4" xfId="31053" xr:uid="{CA2521C3-2F6F-4531-94EE-503185DD45CE}"/>
    <cellStyle name="Comma 8 3 2 2 2 2 2 5" xfId="37515" xr:uid="{0C451BA6-9C1F-41F6-8F2C-84C25669A8F3}"/>
    <cellStyle name="Comma 8 3 2 2 2 2 3" xfId="25182" xr:uid="{BD4D90A7-19F0-45B2-AD57-73C85995A710}"/>
    <cellStyle name="Comma 8 3 2 2 2 2 3 2" xfId="17675" xr:uid="{79CAF3AB-E07B-49C9-AA19-1FB3474BE693}"/>
    <cellStyle name="Comma 8 3 2 2 2 2 3 2 2" xfId="53802" xr:uid="{7059C309-2BC6-49A1-B303-F97A716D80CB}"/>
    <cellStyle name="Comma 8 3 2 2 2 2 3 2 3" xfId="41187" xr:uid="{A730D4E4-2F80-4EF4-ADCB-9B10B8FCC760}"/>
    <cellStyle name="Comma 8 3 2 2 2 2 3 3" xfId="11089" xr:uid="{4E12069E-33A7-4E33-9CCA-F2AAAAAF258D}"/>
    <cellStyle name="Comma 8 3 2 2 2 2 3 3 2" xfId="47524" xr:uid="{DBA3FEF3-D32D-44C1-B1A2-D5E473655F52}"/>
    <cellStyle name="Comma 8 3 2 2 2 2 3 4" xfId="5369" xr:uid="{BEF572C5-6C74-4E73-9608-CADF46427106}"/>
    <cellStyle name="Comma 8 3 2 2 2 2 3 5" xfId="34897" xr:uid="{2B0561C2-02B8-40EC-9253-351B5197A9CF}"/>
    <cellStyle name="Comma 8 3 2 2 2 2 4" xfId="18554" xr:uid="{5A6713BA-8512-4C7A-B8EF-48F1F0366F74}"/>
    <cellStyle name="Comma 8 3 2 2 2 2 4 2" xfId="52923" xr:uid="{0D002381-2920-46BC-8EA8-EE535FDCB6E7}"/>
    <cellStyle name="Comma 8 3 2 2 2 2 4 3" xfId="40308" xr:uid="{F3D874C3-0F5B-4749-827D-1D27C80AA493}"/>
    <cellStyle name="Comma 8 3 2 2 2 2 5" xfId="11968" xr:uid="{8B6DF1F9-532D-4D69-9DE4-ECA029A28FBD}"/>
    <cellStyle name="Comma 8 3 2 2 2 2 5 2" xfId="46645" xr:uid="{C362D5C0-7CBF-42AB-8375-E9784D912209}"/>
    <cellStyle name="Comma 8 3 2 2 2 2 6" xfId="4490" xr:uid="{C9385DAE-311A-4589-A994-7C3466E6E057}"/>
    <cellStyle name="Comma 8 3 2 2 2 2 7" xfId="34018" xr:uid="{389A1499-DB5C-494F-95D7-F8AFEB466397}"/>
    <cellStyle name="Comma 8 3 2 2 2 3" xfId="26918" xr:uid="{463826C0-AADA-45FA-BD90-962183F444A8}"/>
    <cellStyle name="Comma 8 3 2 2 2 3 2" xfId="23421" xr:uid="{C804C4F8-1539-4BDF-B400-F3D7ED7F211F}"/>
    <cellStyle name="Comma 8 3 2 2 2 3 2 2" xfId="15914" xr:uid="{1E6541A0-56F1-4D5C-8715-E4155843F737}"/>
    <cellStyle name="Comma 8 3 2 2 2 3 2 2 2" xfId="55563" xr:uid="{A8E6A2E6-5FCA-4D2D-A6F6-82E150C0DB9E}"/>
    <cellStyle name="Comma 8 3 2 2 2 3 2 2 3" xfId="42948" xr:uid="{F8EF1213-35AC-45C4-9442-096EE760F5AF}"/>
    <cellStyle name="Comma 8 3 2 2 2 3 2 3" xfId="9328" xr:uid="{12A3E7DE-DA40-4B81-A6F8-F422FFFCF4DE}"/>
    <cellStyle name="Comma 8 3 2 2 2 3 2 3 2" xfId="49285" xr:uid="{71B8F8B3-F2B0-48B8-9AAC-2A7E980F1A97}"/>
    <cellStyle name="Comma 8 3 2 2 2 3 2 4" xfId="30196" xr:uid="{D0A85BF2-D60C-4C86-B5F8-4CD1B12B331A}"/>
    <cellStyle name="Comma 8 3 2 2 2 3 2 5" xfId="36658" xr:uid="{40FE6D4C-B659-4BCC-9D4F-60E38C2D0DC4}"/>
    <cellStyle name="Comma 8 3 2 2 2 3 3" xfId="19410" xr:uid="{BAD9F41B-892A-485A-B8A2-D69A92C4A68F}"/>
    <cellStyle name="Comma 8 3 2 2 2 3 3 2" xfId="52066" xr:uid="{E0F6B404-6769-4434-9BEB-7773E2E1583E}"/>
    <cellStyle name="Comma 8 3 2 2 2 3 3 3" xfId="39451" xr:uid="{3A88CAEE-4F8F-4DBB-A530-870E9AF54D49}"/>
    <cellStyle name="Comma 8 3 2 2 2 3 4" xfId="12824" xr:uid="{81F43142-C56D-431F-BFB4-34BD186BCAD6}"/>
    <cellStyle name="Comma 8 3 2 2 2 3 4 2" xfId="45788" xr:uid="{D503663F-C5EE-4262-A530-1CCB919261C7}"/>
    <cellStyle name="Comma 8 3 2 2 2 3 5" xfId="3634" xr:uid="{8FDD8D22-56D2-4DB5-89A8-F0F7E4954956}"/>
    <cellStyle name="Comma 8 3 2 2 2 3 6" xfId="33161" xr:uid="{ED1D88D1-90EF-4D79-BE8A-8CC49744AEF7}"/>
    <cellStyle name="Comma 8 3 2 2 2 4" xfId="24297" xr:uid="{D23C8277-DF5E-4324-9291-53530FF7D790}"/>
    <cellStyle name="Comma 8 3 2 2 2 4 2" xfId="16790" xr:uid="{EE547839-BAC6-457D-B449-A166F9AB3C43}"/>
    <cellStyle name="Comma 8 3 2 2 2 4 2 2" xfId="54687" xr:uid="{145821D1-24F8-4807-8390-396D0FEA76D2}"/>
    <cellStyle name="Comma 8 3 2 2 2 4 2 3" xfId="42072" xr:uid="{4D6CFD10-6D6F-4219-956F-9DF018EA8F71}"/>
    <cellStyle name="Comma 8 3 2 2 2 4 3" xfId="10204" xr:uid="{5FA44653-C2F1-4877-B783-055F147B2CF5}"/>
    <cellStyle name="Comma 8 3 2 2 2 4 3 2" xfId="48409" xr:uid="{0B2E437D-1A9E-459B-96EE-2C96A81B191B}"/>
    <cellStyle name="Comma 8 3 2 2 2 4 4" xfId="29320" xr:uid="{5E61F61A-9A36-498D-8310-97E6EA62E9E0}"/>
    <cellStyle name="Comma 8 3 2 2 2 4 5" xfId="35782" xr:uid="{A2EA068B-AAA4-47D7-AD1C-FF655A541C2C}"/>
    <cellStyle name="Comma 8 3 2 2 2 5" xfId="20284" xr:uid="{F6306BC5-2CC2-43E4-B589-3016899E5390}"/>
    <cellStyle name="Comma 8 3 2 2 2 5 2" xfId="51190" xr:uid="{83618026-67E6-4C2A-BB2B-D26C74F30D48}"/>
    <cellStyle name="Comma 8 3 2 2 2 5 3" xfId="38575" xr:uid="{8F054033-286E-47FF-AB9B-E7E1BCA8B09D}"/>
    <cellStyle name="Comma 8 3 2 2 2 6" xfId="13698" xr:uid="{CEDBCCC7-1D93-4B79-8F06-DFE2DA771A20}"/>
    <cellStyle name="Comma 8 3 2 2 2 6 2" xfId="44912" xr:uid="{04030235-B3FC-4838-A616-77E5E44AB047}"/>
    <cellStyle name="Comma 8 3 2 2 2 7" xfId="7111" xr:uid="{77293716-E668-4CB8-9AA5-2E490DE6DC39}"/>
    <cellStyle name="Comma 8 3 2 2 2 8" xfId="32285" xr:uid="{C60274D6-51E1-4998-9B14-072559D5F2E6}"/>
    <cellStyle name="Comma 8 3 2 2 3" xfId="26502" xr:uid="{3F6465A3-B53D-496C-B3F6-CCAD2EF7731E}"/>
    <cellStyle name="Comma 8 3 2 2 3 2" xfId="23005" xr:uid="{29A621FE-6BD1-43EF-BC1C-366459720006}"/>
    <cellStyle name="Comma 8 3 2 2 3 2 2" xfId="15498" xr:uid="{F635F770-4EA3-4B19-8E93-703DBF62FE11}"/>
    <cellStyle name="Comma 8 3 2 2 3 2 2 2" xfId="55979" xr:uid="{E5D1A24A-659C-4A2E-808D-F570F96E30E7}"/>
    <cellStyle name="Comma 8 3 2 2 3 2 2 3" xfId="43364" xr:uid="{94D9A0CF-674D-4245-9265-FDD923686016}"/>
    <cellStyle name="Comma 8 3 2 2 3 2 3" xfId="8912" xr:uid="{64B1D2AE-DDBE-4F8C-9C19-63F17D3FF4DA}"/>
    <cellStyle name="Comma 8 3 2 2 3 2 3 2" xfId="49701" xr:uid="{3CEB8769-21B9-4594-9166-B8D6E6B19C9E}"/>
    <cellStyle name="Comma 8 3 2 2 3 2 4" xfId="30612" xr:uid="{2BB9B918-1865-45E7-B68D-C915500E7A9F}"/>
    <cellStyle name="Comma 8 3 2 2 3 2 5" xfId="37074" xr:uid="{C49E455C-FA2F-4497-85C8-A4853979076D}"/>
    <cellStyle name="Comma 8 3 2 2 3 3" xfId="25624" xr:uid="{A14D3DB7-0DED-4DD7-B428-33267F50FF04}"/>
    <cellStyle name="Comma 8 3 2 2 3 3 2" xfId="18117" xr:uid="{EBECF1A3-2549-44B9-8092-BF9D4B45B60B}"/>
    <cellStyle name="Comma 8 3 2 2 3 3 2 2" xfId="53360" xr:uid="{6B88505D-EF19-4F05-B4F3-95CD84F1D668}"/>
    <cellStyle name="Comma 8 3 2 2 3 3 2 3" xfId="40745" xr:uid="{C02B6A23-8567-423F-8B1A-93E7B17A0F09}"/>
    <cellStyle name="Comma 8 3 2 2 3 3 3" xfId="11531" xr:uid="{F5420DE5-BD2D-4AAB-B780-C2FF1D82A4A0}"/>
    <cellStyle name="Comma 8 3 2 2 3 3 3 2" xfId="47082" xr:uid="{63660CC6-03AB-4306-B676-7B4E16A33381}"/>
    <cellStyle name="Comma 8 3 2 2 3 3 4" xfId="4927" xr:uid="{82E09AE2-72E6-40A8-8B65-A24E204B32B6}"/>
    <cellStyle name="Comma 8 3 2 2 3 3 5" xfId="34455" xr:uid="{55BBFC91-4D61-46B9-A89F-B119B2439254}"/>
    <cellStyle name="Comma 8 3 2 2 3 4" xfId="18994" xr:uid="{3726316F-8BFA-417C-A4FE-D51AFAD7539A}"/>
    <cellStyle name="Comma 8 3 2 2 3 4 2" xfId="52482" xr:uid="{8677EE5A-19B2-4D8E-8337-1992FA09BEDD}"/>
    <cellStyle name="Comma 8 3 2 2 3 4 3" xfId="39867" xr:uid="{ABE6A5A2-1490-4D9F-8877-D74D4D20D017}"/>
    <cellStyle name="Comma 8 3 2 2 3 5" xfId="12408" xr:uid="{B99D920E-CD5A-4349-A926-2494C60F0461}"/>
    <cellStyle name="Comma 8 3 2 2 3 5 2" xfId="46204" xr:uid="{728FE913-861B-4667-9ACF-243911F07917}"/>
    <cellStyle name="Comma 8 3 2 2 3 6" xfId="4050" xr:uid="{E533BE0F-8E7E-4F87-8387-81BAE3D089E3}"/>
    <cellStyle name="Comma 8 3 2 2 3 7" xfId="33577" xr:uid="{B6FC6384-CFAF-4FF2-8913-4379C2A25346}"/>
    <cellStyle name="Comma 8 3 2 2 4" xfId="27352" xr:uid="{FEFC871E-E5B9-4F8F-AEB6-E3D7029D5D45}"/>
    <cellStyle name="Comma 8 3 2 2 4 2" xfId="23855" xr:uid="{0F7B649B-19F2-4BAA-9E34-FCD36E88094C}"/>
    <cellStyle name="Comma 8 3 2 2 4 2 2" xfId="16348" xr:uid="{EC7A934E-0D5B-49A2-82CF-206612E59A6B}"/>
    <cellStyle name="Comma 8 3 2 2 4 2 2 2" xfId="55129" xr:uid="{46652B84-C9A1-4DA5-9E03-36B0A0E254AF}"/>
    <cellStyle name="Comma 8 3 2 2 4 2 2 3" xfId="42514" xr:uid="{9CB94899-CBDF-48CC-8E0D-1C273B85FFEE}"/>
    <cellStyle name="Comma 8 3 2 2 4 2 3" xfId="9762" xr:uid="{A350B6EC-1301-43B6-971B-4B6D71ED4688}"/>
    <cellStyle name="Comma 8 3 2 2 4 2 3 2" xfId="48851" xr:uid="{9774E563-F579-4236-AC51-7B45BE3515E2}"/>
    <cellStyle name="Comma 8 3 2 2 4 2 4" xfId="29762" xr:uid="{4E447070-7ED3-4218-96EA-ED5B7E15A9F4}"/>
    <cellStyle name="Comma 8 3 2 2 4 2 5" xfId="36224" xr:uid="{70F6FABB-C676-4CC1-BCEA-C74FEE1C8EAE}"/>
    <cellStyle name="Comma 8 3 2 2 4 3" xfId="19844" xr:uid="{461537D4-2C6A-4FE9-939F-EA1A36BEAA8C}"/>
    <cellStyle name="Comma 8 3 2 2 4 3 2" xfId="51632" xr:uid="{0D31F3BB-6705-471F-834F-E836CFB829F4}"/>
    <cellStyle name="Comma 8 3 2 2 4 3 3" xfId="39017" xr:uid="{D91C18E6-2576-47B0-9387-B15F71920BDF}"/>
    <cellStyle name="Comma 8 3 2 2 4 4" xfId="13258" xr:uid="{B629F8A9-8DFB-4068-B3E5-87B0AFE36F29}"/>
    <cellStyle name="Comma 8 3 2 2 4 4 2" xfId="45354" xr:uid="{E0820DDE-D9AD-4B57-BE79-942FDF090ED4}"/>
    <cellStyle name="Comma 8 3 2 2 4 5" xfId="6671" xr:uid="{EAEF959E-49E6-4B8B-A15F-11F1379848A7}"/>
    <cellStyle name="Comma 8 3 2 2 4 6" xfId="32727" xr:uid="{75D6BFDA-8D27-4C58-A666-ED1802A9AFE4}"/>
    <cellStyle name="Comma 8 3 2 2 5" xfId="24739" xr:uid="{EFBE38AB-2705-452E-9863-395D243CD666}"/>
    <cellStyle name="Comma 8 3 2 2 5 2" xfId="17232" xr:uid="{19468F89-46C0-4594-A193-84DB3AF00BB9}"/>
    <cellStyle name="Comma 8 3 2 2 5 2 2" xfId="54245" xr:uid="{759D94BD-47FF-488D-9772-1981F9F00E87}"/>
    <cellStyle name="Comma 8 3 2 2 5 2 3" xfId="41630" xr:uid="{205662FF-317F-4928-BE81-21C5082F7092}"/>
    <cellStyle name="Comma 8 3 2 2 5 3" xfId="10646" xr:uid="{E2113571-6935-4F7C-BAD3-4E4CB4B94425}"/>
    <cellStyle name="Comma 8 3 2 2 5 3 2" xfId="47967" xr:uid="{0341C282-E022-4E8D-A240-77A21B8E672D}"/>
    <cellStyle name="Comma 8 3 2 2 5 4" xfId="5812" xr:uid="{F78486CE-AB50-4FCE-AC56-92914AE42C7C}"/>
    <cellStyle name="Comma 8 3 2 2 5 5" xfId="35340" xr:uid="{0DE00665-CCD0-484E-AD5C-9038FA1D1B87}"/>
    <cellStyle name="Comma 8 3 2 2 6" xfId="20724" xr:uid="{3019F3C5-6650-48BE-BB61-C67AEBF8C9E8}"/>
    <cellStyle name="Comma 8 3 2 2 6 2" xfId="50748" xr:uid="{9D9807D9-AF38-4716-8939-E6A6AB98972C}"/>
    <cellStyle name="Comma 8 3 2 2 6 3" xfId="38133" xr:uid="{E08FF644-BD82-4A30-A1EE-7344C87598CB}"/>
    <cellStyle name="Comma 8 3 2 2 7" xfId="14138" xr:uid="{AA294335-A98F-44D0-A79C-034BA1564942}"/>
    <cellStyle name="Comma 8 3 2 2 7 2" xfId="44442" xr:uid="{7547FAA7-19AB-478E-A9A7-28B255DB7841}"/>
    <cellStyle name="Comma 8 3 2 2 8" xfId="7551" xr:uid="{33A25029-2602-4FF5-8B27-E88FE1A09998}"/>
    <cellStyle name="Comma 8 3 2 2 9" xfId="31840" xr:uid="{A981899B-DAC4-4DE2-8841-6973A9DCC564}"/>
    <cellStyle name="Comma 8 3 2 3" xfId="27946" xr:uid="{F9508B5E-86E7-46F8-86AA-1302F7C9211E}"/>
    <cellStyle name="Comma 8 3 2 3 2" xfId="26217" xr:uid="{DFBC8B74-91A1-4C7D-9E21-BD3A788FD4C4}"/>
    <cellStyle name="Comma 8 3 2 3 2 2" xfId="22719" xr:uid="{D124CCB2-9007-4A2E-A5DF-65264404715D}"/>
    <cellStyle name="Comma 8 3 2 3 2 2 2" xfId="15212" xr:uid="{F6E8CD34-455B-47B4-8FEF-BBFBE60FCF48}"/>
    <cellStyle name="Comma 8 3 2 3 2 2 2 2" xfId="56265" xr:uid="{7AE2D3D6-FD09-4084-B1B4-2938F556D9EE}"/>
    <cellStyle name="Comma 8 3 2 3 2 2 2 3" xfId="43650" xr:uid="{3DA3EBDF-6308-4C7E-A523-864E5D42EAB0}"/>
    <cellStyle name="Comma 8 3 2 3 2 2 3" xfId="8626" xr:uid="{B515228B-5EB1-4A62-A4F9-800030A1BC44}"/>
    <cellStyle name="Comma 8 3 2 3 2 2 3 2" xfId="49987" xr:uid="{E37BF41B-5812-4464-804C-0F7565E357B0}"/>
    <cellStyle name="Comma 8 3 2 3 2 2 4" xfId="30898" xr:uid="{82904F85-9EF6-441D-B611-8166E7CE930B}"/>
    <cellStyle name="Comma 8 3 2 3 2 2 5" xfId="37360" xr:uid="{997F18B9-80A4-4DCD-8C43-79EBA18DEBB8}"/>
    <cellStyle name="Comma 8 3 2 3 2 3" xfId="25337" xr:uid="{E93DA22C-6424-4B5F-A3CF-1AF5A8A10823}"/>
    <cellStyle name="Comma 8 3 2 3 2 3 2" xfId="17830" xr:uid="{76471164-C734-4C9D-A2D6-1C302BEE84CF}"/>
    <cellStyle name="Comma 8 3 2 3 2 3 2 2" xfId="53647" xr:uid="{27D947A0-EEA7-4F11-9B52-E8FE72786E06}"/>
    <cellStyle name="Comma 8 3 2 3 2 3 2 3" xfId="41032" xr:uid="{1DF26DBC-A959-4163-A365-059EA4FB8883}"/>
    <cellStyle name="Comma 8 3 2 3 2 3 3" xfId="11244" xr:uid="{542BA476-03C7-45A8-BBC0-6E3573C7EAC9}"/>
    <cellStyle name="Comma 8 3 2 3 2 3 3 2" xfId="47369" xr:uid="{7E8AC249-85A1-478F-86AD-CE16C4C38540}"/>
    <cellStyle name="Comma 8 3 2 3 2 3 4" xfId="5214" xr:uid="{AEFC1B63-7626-44A6-94F1-BE6D853543BC}"/>
    <cellStyle name="Comma 8 3 2 3 2 3 5" xfId="34742" xr:uid="{2D8454FF-3990-4B5D-8F15-9457C1B22C14}"/>
    <cellStyle name="Comma 8 3 2 3 2 4" xfId="18709" xr:uid="{94534CEE-9DB5-4EF8-A502-A1CD9BB24706}"/>
    <cellStyle name="Comma 8 3 2 3 2 4 2" xfId="52768" xr:uid="{92E05B58-F259-42A8-86A3-D3B49A6F7801}"/>
    <cellStyle name="Comma 8 3 2 3 2 4 3" xfId="40153" xr:uid="{E4B0047B-379F-453D-AD1B-68362EEC5D36}"/>
    <cellStyle name="Comma 8 3 2 3 2 5" xfId="12123" xr:uid="{B538CC76-87F2-4FEB-9EAE-0564FC1546A2}"/>
    <cellStyle name="Comma 8 3 2 3 2 5 2" xfId="46490" xr:uid="{E86E6418-E049-4C3C-B74C-DC457D116977}"/>
    <cellStyle name="Comma 8 3 2 3 2 6" xfId="4335" xr:uid="{AF1CCF31-793B-4A43-A9C2-A6C775F0F39B}"/>
    <cellStyle name="Comma 8 3 2 3 2 7" xfId="33863" xr:uid="{70950708-F5B3-4BEA-8CD5-DF6C3C5D9A3B}"/>
    <cellStyle name="Comma 8 3 2 3 3" xfId="27072" xr:uid="{A2937625-A36F-400D-916B-B100BD307F93}"/>
    <cellStyle name="Comma 8 3 2 3 3 2" xfId="23575" xr:uid="{89EE8583-69AB-4FAC-93DF-12A6BDDF3C86}"/>
    <cellStyle name="Comma 8 3 2 3 3 2 2" xfId="16068" xr:uid="{6C493AB3-8A0E-4514-8D77-4B557EDA1A4D}"/>
    <cellStyle name="Comma 8 3 2 3 3 2 2 2" xfId="55409" xr:uid="{39DAC427-CC54-4C8D-BDB7-D82FBE14F9C8}"/>
    <cellStyle name="Comma 8 3 2 3 3 2 2 3" xfId="42794" xr:uid="{47E5EB97-AE24-4BA5-AD2F-5A1623167CB8}"/>
    <cellStyle name="Comma 8 3 2 3 3 2 3" xfId="9482" xr:uid="{B1925FED-C77B-4D4D-9657-EEA3D829DA5D}"/>
    <cellStyle name="Comma 8 3 2 3 3 2 3 2" xfId="49131" xr:uid="{8A25F332-ECB3-418F-980D-88DF73D422C2}"/>
    <cellStyle name="Comma 8 3 2 3 3 2 4" xfId="30042" xr:uid="{5D0FA01E-C18C-4C26-AAB0-F5CB1300D55E}"/>
    <cellStyle name="Comma 8 3 2 3 3 2 5" xfId="36504" xr:uid="{207667FF-321E-485D-8312-34F8EFC8D5D0}"/>
    <cellStyle name="Comma 8 3 2 3 3 3" xfId="19564" xr:uid="{29C663A6-DAE0-4FB9-A8BB-F0E9119E39DF}"/>
    <cellStyle name="Comma 8 3 2 3 3 3 2" xfId="51912" xr:uid="{327DF980-3678-4BC1-91AF-04A609128ECB}"/>
    <cellStyle name="Comma 8 3 2 3 3 3 3" xfId="39297" xr:uid="{21B2F8B0-EFE6-4089-8B22-1E1CFA91E90A}"/>
    <cellStyle name="Comma 8 3 2 3 3 4" xfId="12978" xr:uid="{70400D56-49C4-4F27-8740-83C7DA023225}"/>
    <cellStyle name="Comma 8 3 2 3 3 4 2" xfId="45634" xr:uid="{979994DE-DD45-4BC5-B679-E41DA4BD5A44}"/>
    <cellStyle name="Comma 8 3 2 3 3 5" xfId="6391" xr:uid="{C7D24EF3-DBAE-4C30-9154-85E22B249E02}"/>
    <cellStyle name="Comma 8 3 2 3 3 6" xfId="33007" xr:uid="{BD8A8157-CB71-44A1-A03E-AFA73018AEF5}"/>
    <cellStyle name="Comma 8 3 2 3 4" xfId="24452" xr:uid="{8E4D13F8-ACEF-40B5-8389-94C813EBE684}"/>
    <cellStyle name="Comma 8 3 2 3 4 2" xfId="16945" xr:uid="{5CE6AD51-691A-4DF2-B2BC-8310B1589276}"/>
    <cellStyle name="Comma 8 3 2 3 4 2 2" xfId="54532" xr:uid="{E37E0286-A12F-4AD2-903D-E5738B76BE92}"/>
    <cellStyle name="Comma 8 3 2 3 4 2 3" xfId="41917" xr:uid="{086C964B-D709-41D7-A164-3135116BCC7B}"/>
    <cellStyle name="Comma 8 3 2 3 4 3" xfId="10359" xr:uid="{0B0D2DF6-4930-4160-91DA-4058231BAB36}"/>
    <cellStyle name="Comma 8 3 2 3 4 3 2" xfId="48254" xr:uid="{FEAA8493-F1CC-4FF6-A4C9-0B3E22034E19}"/>
    <cellStyle name="Comma 8 3 2 3 4 4" xfId="6099" xr:uid="{8D8ACD2B-82E7-420F-AF51-92CFA9FFCC6A}"/>
    <cellStyle name="Comma 8 3 2 3 4 5" xfId="35627" xr:uid="{EE2C8975-CBDD-4413-85A3-24C33D4F0161}"/>
    <cellStyle name="Comma 8 3 2 3 5" xfId="20439" xr:uid="{AAEC81E8-8159-49E7-84F7-10C6DE5335AC}"/>
    <cellStyle name="Comma 8 3 2 3 5 2" xfId="51035" xr:uid="{48366553-DBEB-4A0D-AF93-6D5A1713777A}"/>
    <cellStyle name="Comma 8 3 2 3 5 3" xfId="38420" xr:uid="{3E731503-AD3F-49A0-B02E-11F350D4A696}"/>
    <cellStyle name="Comma 8 3 2 3 6" xfId="13853" xr:uid="{E479E757-F952-44B8-A56B-BF17EF499ADD}"/>
    <cellStyle name="Comma 8 3 2 3 6 2" xfId="44757" xr:uid="{B07EA226-B1D2-4193-9072-AC4B9F9DC366}"/>
    <cellStyle name="Comma 8 3 2 3 7" xfId="7266" xr:uid="{18AAE2AB-E9FF-4587-AA80-8AFC498351DE}"/>
    <cellStyle name="Comma 8 3 2 3 8" xfId="32130" xr:uid="{14F90E85-D3F8-468B-979A-943002D633EB}"/>
    <cellStyle name="Comma 8 3 2 4" xfId="26657" xr:uid="{B8FDE3D1-AC93-48A4-8740-868E732C4777}"/>
    <cellStyle name="Comma 8 3 2 4 2" xfId="23160" xr:uid="{40778DE5-B1C4-46B4-9C0E-F9FD5684BB4E}"/>
    <cellStyle name="Comma 8 3 2 4 2 2" xfId="15653" xr:uid="{13FE77F1-000F-46B7-911C-3E86EA35A4E1}"/>
    <cellStyle name="Comma 8 3 2 4 2 2 2" xfId="55824" xr:uid="{9D777DC0-1FDB-4C6A-8E53-5FA576A9BB3D}"/>
    <cellStyle name="Comma 8 3 2 4 2 2 3" xfId="43209" xr:uid="{F7E8AA8D-708A-468D-BE71-178496F29C4F}"/>
    <cellStyle name="Comma 8 3 2 4 2 3" xfId="9067" xr:uid="{9D8C7E5E-82A6-4497-8EDE-4B617B5FC2C1}"/>
    <cellStyle name="Comma 8 3 2 4 2 3 2" xfId="49546" xr:uid="{9E2D5BB9-83BA-4E2E-AB83-B23E1F9D42F1}"/>
    <cellStyle name="Comma 8 3 2 4 2 4" xfId="30457" xr:uid="{0FB2B9F3-CC38-4EC1-9647-128ED4FF4EAF}"/>
    <cellStyle name="Comma 8 3 2 4 2 5" xfId="36919" xr:uid="{64154750-623D-43D1-88BB-9495EFE19729}"/>
    <cellStyle name="Comma 8 3 2 4 3" xfId="25779" xr:uid="{E7ECF013-4940-4E25-AA00-E9DC12E72B3F}"/>
    <cellStyle name="Comma 8 3 2 4 3 2" xfId="18272" xr:uid="{521AB5F4-21BF-4E1E-BE91-92000E8B82EB}"/>
    <cellStyle name="Comma 8 3 2 4 3 2 2" xfId="53205" xr:uid="{D8C67FE5-4B05-40E7-B21C-243F90FD433B}"/>
    <cellStyle name="Comma 8 3 2 4 3 2 3" xfId="40590" xr:uid="{10AB3037-10EC-4F8A-AC2D-C4260DE8CD5E}"/>
    <cellStyle name="Comma 8 3 2 4 3 3" xfId="11686" xr:uid="{F7DA73E6-337E-4CF9-AF26-0EADECE4AE78}"/>
    <cellStyle name="Comma 8 3 2 4 3 3 2" xfId="46927" xr:uid="{1D2B0A28-F370-4A36-B031-34755947EF38}"/>
    <cellStyle name="Comma 8 3 2 4 3 4" xfId="4772" xr:uid="{0B9ADDBF-3359-45D9-9E15-63A5FFAA776C}"/>
    <cellStyle name="Comma 8 3 2 4 3 5" xfId="34300" xr:uid="{DD0BAD14-7B34-4361-835A-819AC4920FEC}"/>
    <cellStyle name="Comma 8 3 2 4 4" xfId="19149" xr:uid="{F9C06B42-B461-4DA9-8198-E37877AF4520}"/>
    <cellStyle name="Comma 8 3 2 4 4 2" xfId="52327" xr:uid="{D2D0077D-D2DE-4074-902A-39CDEE1BEC80}"/>
    <cellStyle name="Comma 8 3 2 4 4 3" xfId="39712" xr:uid="{081B8A7C-13F6-49B7-951D-B23AD5D44132}"/>
    <cellStyle name="Comma 8 3 2 4 5" xfId="12563" xr:uid="{68762A9B-0644-41F1-8BC8-3BEAF20B70DB}"/>
    <cellStyle name="Comma 8 3 2 4 5 2" xfId="46049" xr:uid="{DD847A36-A7DA-4DE8-9F15-4AD315008530}"/>
    <cellStyle name="Comma 8 3 2 4 6" xfId="3895" xr:uid="{7662D6EA-6057-47FD-AC13-D837EBF456F0}"/>
    <cellStyle name="Comma 8 3 2 4 7" xfId="33422" xr:uid="{C388F5B1-A39C-432D-95BC-5556A11D2889}"/>
    <cellStyle name="Comma 8 3 2 5" xfId="27507" xr:uid="{2C68383C-AFE1-4E36-96CC-C7941E44737E}"/>
    <cellStyle name="Comma 8 3 2 5 2" xfId="24010" xr:uid="{687EF5CE-D88E-47FD-AFAE-F07A1F4DFB65}"/>
    <cellStyle name="Comma 8 3 2 5 2 2" xfId="16503" xr:uid="{459E81D7-0B41-4399-8CD7-2C4089C696D2}"/>
    <cellStyle name="Comma 8 3 2 5 2 2 2" xfId="54974" xr:uid="{49FDF966-E53C-4728-A0EA-028DF250775F}"/>
    <cellStyle name="Comma 8 3 2 5 2 2 3" xfId="42359" xr:uid="{CC9228C2-411F-4565-BE05-5A2DDCE06E48}"/>
    <cellStyle name="Comma 8 3 2 5 2 3" xfId="9917" xr:uid="{7260FB4B-97AC-4668-BC78-E1E4F57F6930}"/>
    <cellStyle name="Comma 8 3 2 5 2 3 2" xfId="48696" xr:uid="{59E95469-CE5A-44CE-9E1D-B18427EEF55F}"/>
    <cellStyle name="Comma 8 3 2 5 2 4" xfId="29607" xr:uid="{E063D222-C32C-4908-89D3-DF9B45A5A9EE}"/>
    <cellStyle name="Comma 8 3 2 5 2 5" xfId="36069" xr:uid="{48673EA4-F2E9-4805-AB5A-BAB0E131FAC4}"/>
    <cellStyle name="Comma 8 3 2 5 3" xfId="19999" xr:uid="{41B6C339-7CBE-4996-9323-ED51E800E582}"/>
    <cellStyle name="Comma 8 3 2 5 3 2" xfId="51477" xr:uid="{C3EFCBA6-E355-4397-AFC9-EA2A033D95C6}"/>
    <cellStyle name="Comma 8 3 2 5 3 3" xfId="38862" xr:uid="{FF3E5D64-F724-44B9-8A40-D92337190568}"/>
    <cellStyle name="Comma 8 3 2 5 4" xfId="13413" xr:uid="{76D0440E-4F1D-4EE7-8AF5-983F8652A8AA}"/>
    <cellStyle name="Comma 8 3 2 5 4 2" xfId="45199" xr:uid="{FF7F4D50-C774-479D-BE6A-FDA38332B3F8}"/>
    <cellStyle name="Comma 8 3 2 5 5" xfId="6826" xr:uid="{F1EA64D7-9125-4CD1-A453-E9A92F8C1A75}"/>
    <cellStyle name="Comma 8 3 2 5 6" xfId="32572" xr:uid="{259E2B0B-A769-4B76-9B3A-C546ADAB13EE}"/>
    <cellStyle name="Comma 8 3 2 6" xfId="24894" xr:uid="{5F770CFD-B21F-4857-B61F-3594E95952C8}"/>
    <cellStyle name="Comma 8 3 2 6 2" xfId="17387" xr:uid="{36061E63-3BF6-44AB-A8E1-DA033F6AC3CE}"/>
    <cellStyle name="Comma 8 3 2 6 2 2" xfId="54090" xr:uid="{2AF4131C-B0B5-4457-B6BA-40714B07C57B}"/>
    <cellStyle name="Comma 8 3 2 6 2 3" xfId="41475" xr:uid="{390B73D9-D321-4510-8F11-CEF79505561D}"/>
    <cellStyle name="Comma 8 3 2 6 3" xfId="10801" xr:uid="{A16102D1-A4A0-420E-9AD3-AB2532BE960A}"/>
    <cellStyle name="Comma 8 3 2 6 3 2" xfId="47812" xr:uid="{BBD60F76-E226-4D28-A2D4-C88576B0C868}"/>
    <cellStyle name="Comma 8 3 2 6 4" xfId="5657" xr:uid="{754088CF-5E18-44D1-94B6-3391ACA960A4}"/>
    <cellStyle name="Comma 8 3 2 6 5" xfId="35185" xr:uid="{79A8ACCA-63F7-4F56-B8EB-6BAE16B73B85}"/>
    <cellStyle name="Comma 8 3 2 7" xfId="21594" xr:uid="{8518632F-226A-4A61-83D8-79D0C90E74FD}"/>
    <cellStyle name="Comma 8 3 2 7 2" xfId="50593" xr:uid="{0C00B0AB-3D03-4592-9E3B-455D5DA631AF}"/>
    <cellStyle name="Comma 8 3 2 7 3" xfId="37978" xr:uid="{64077987-4D6E-4F5F-914A-E9DA560A2AEE}"/>
    <cellStyle name="Comma 8 3 2 8" xfId="21546" xr:uid="{3B31DD92-272C-484B-AC71-9A8FD53F24A4}"/>
    <cellStyle name="Comma 8 3 2 8 2" xfId="44287" xr:uid="{B11C14DB-95B9-4AF7-879B-209CEE8EE7B6}"/>
    <cellStyle name="Comma 8 3 2 9" xfId="20879" xr:uid="{70979D1C-B0A1-46A0-A458-F9E2848609CA}"/>
    <cellStyle name="Comma 8 3 3" xfId="28358" xr:uid="{9B2DA19A-FE57-4B99-9639-D28AA036104E}"/>
    <cellStyle name="Comma 8 3 3 2" xfId="27867" xr:uid="{ED843790-15C1-4B4C-BCF5-4A8D6BDE13FA}"/>
    <cellStyle name="Comma 8 3 3 2 2" xfId="26138" xr:uid="{37D28FE9-1D9D-4BA3-A973-453BF727965B}"/>
    <cellStyle name="Comma 8 3 3 2 2 2" xfId="22640" xr:uid="{B2990BB2-8DDB-4E26-8E85-BA0C3498B47E}"/>
    <cellStyle name="Comma 8 3 3 2 2 2 2" xfId="15133" xr:uid="{662FD84E-5533-4A97-9C9E-978F1A2454E7}"/>
    <cellStyle name="Comma 8 3 3 2 2 2 2 2" xfId="56344" xr:uid="{780319A5-EF88-4C6F-AB8F-2484B4396534}"/>
    <cellStyle name="Comma 8 3 3 2 2 2 2 3" xfId="43729" xr:uid="{EA890378-358C-441E-B1B3-3E282741111D}"/>
    <cellStyle name="Comma 8 3 3 2 2 2 3" xfId="8547" xr:uid="{D6472F26-A155-42F6-83B1-4C5D3368BE0D}"/>
    <cellStyle name="Comma 8 3 3 2 2 2 3 2" xfId="50066" xr:uid="{2CD97CF0-840A-4F31-B73C-2B8298135155}"/>
    <cellStyle name="Comma 8 3 3 2 2 2 4" xfId="30977" xr:uid="{45B4F2B1-B679-4FD2-92DA-A099D584A262}"/>
    <cellStyle name="Comma 8 3 3 2 2 2 5" xfId="37439" xr:uid="{BBE92B39-04ED-4D7B-9F17-828D91F02B0E}"/>
    <cellStyle name="Comma 8 3 3 2 2 3" xfId="25258" xr:uid="{1DB561FE-0E09-4099-AE8C-9E23637C89C5}"/>
    <cellStyle name="Comma 8 3 3 2 2 3 2" xfId="17751" xr:uid="{B9A4434C-870B-495E-A6B5-41AE01CAAD8C}"/>
    <cellStyle name="Comma 8 3 3 2 2 3 2 2" xfId="53726" xr:uid="{48D393F3-EFAF-448A-A038-7CF7D009227C}"/>
    <cellStyle name="Comma 8 3 3 2 2 3 2 3" xfId="41111" xr:uid="{52186BB5-3789-4788-A10D-FD0485910C4F}"/>
    <cellStyle name="Comma 8 3 3 2 2 3 3" xfId="11165" xr:uid="{7567B0E9-A7CB-4072-BC9D-CBC876489067}"/>
    <cellStyle name="Comma 8 3 3 2 2 3 3 2" xfId="47448" xr:uid="{2CBAF841-9AC2-4C75-BDE9-749950AE1429}"/>
    <cellStyle name="Comma 8 3 3 2 2 3 4" xfId="5293" xr:uid="{0F128F86-C7C8-43DF-A10E-C235C7C1BB29}"/>
    <cellStyle name="Comma 8 3 3 2 2 3 5" xfId="34821" xr:uid="{E8EF46C8-AB5E-4787-976B-F9EFE859847D}"/>
    <cellStyle name="Comma 8 3 3 2 2 4" xfId="18630" xr:uid="{99EF1961-E76A-421F-8BCD-39700580802D}"/>
    <cellStyle name="Comma 8 3 3 2 2 4 2" xfId="52847" xr:uid="{1F55D7E1-F8BC-4FBC-B405-426CDECADDC1}"/>
    <cellStyle name="Comma 8 3 3 2 2 4 3" xfId="40232" xr:uid="{A415A2D6-B40A-4B8E-A743-C669ACE36845}"/>
    <cellStyle name="Comma 8 3 3 2 2 5" xfId="12044" xr:uid="{3EA5328E-9853-42CE-B8ED-8986D130E58C}"/>
    <cellStyle name="Comma 8 3 3 2 2 5 2" xfId="46569" xr:uid="{88B96F36-5E15-445E-B708-EFA18540DD31}"/>
    <cellStyle name="Comma 8 3 3 2 2 6" xfId="4414" xr:uid="{C693B592-8F85-4C6A-88A9-8E11E29FC24C}"/>
    <cellStyle name="Comma 8 3 3 2 2 7" xfId="33942" xr:uid="{05CA695A-27B5-4E39-BC32-DA85AD6D1BB5}"/>
    <cellStyle name="Comma 8 3 3 2 3" xfId="26994" xr:uid="{FDB709E2-5DAF-4667-9978-9F5BABBD16EF}"/>
    <cellStyle name="Comma 8 3 3 2 3 2" xfId="23497" xr:uid="{594F2903-DB2F-4A93-BB94-487722A57C20}"/>
    <cellStyle name="Comma 8 3 3 2 3 2 2" xfId="15990" xr:uid="{1E2D98DE-6173-4014-A97B-FC414660C49B}"/>
    <cellStyle name="Comma 8 3 3 2 3 2 2 2" xfId="55487" xr:uid="{CFCBD543-411E-466B-94C3-157381EE5686}"/>
    <cellStyle name="Comma 8 3 3 2 3 2 2 3" xfId="42872" xr:uid="{6F26EA86-B4DF-40B1-A7B2-1973424DA447}"/>
    <cellStyle name="Comma 8 3 3 2 3 2 3" xfId="9404" xr:uid="{3D77E675-3C52-4F27-91E3-CFC0FC920BA5}"/>
    <cellStyle name="Comma 8 3 3 2 3 2 3 2" xfId="49209" xr:uid="{2F8CD423-5054-4A0C-B202-40CF956835B9}"/>
    <cellStyle name="Comma 8 3 3 2 3 2 4" xfId="30120" xr:uid="{91F972C6-DB98-430A-8534-458CE292CB43}"/>
    <cellStyle name="Comma 8 3 3 2 3 2 5" xfId="36582" xr:uid="{8306B381-DE70-4FB0-89C6-A4688F9F1F9D}"/>
    <cellStyle name="Comma 8 3 3 2 3 3" xfId="19486" xr:uid="{7AED1BB2-7C35-456F-AB77-D6ADD0710F5E}"/>
    <cellStyle name="Comma 8 3 3 2 3 3 2" xfId="51990" xr:uid="{0CAA0C6B-95E4-4F64-8657-901FCEFDD0DB}"/>
    <cellStyle name="Comma 8 3 3 2 3 3 3" xfId="39375" xr:uid="{B57AFA1E-813D-443B-8D1C-329560ACD23C}"/>
    <cellStyle name="Comma 8 3 3 2 3 4" xfId="12900" xr:uid="{CD5F6C72-AE20-4F94-AC4D-B5E8BBBA7497}"/>
    <cellStyle name="Comma 8 3 3 2 3 4 2" xfId="45712" xr:uid="{DAC738F8-320C-41D3-8110-544DA73AD627}"/>
    <cellStyle name="Comma 8 3 3 2 3 5" xfId="6313" xr:uid="{C592858F-5CD8-4DB7-A2F7-146DD12BBAA9}"/>
    <cellStyle name="Comma 8 3 3 2 3 6" xfId="33085" xr:uid="{66F14670-9908-4288-88B3-02EAA97154C4}"/>
    <cellStyle name="Comma 8 3 3 2 4" xfId="24373" xr:uid="{5FCBEC51-5FA3-431F-9E8F-36E4FB52DC5C}"/>
    <cellStyle name="Comma 8 3 3 2 4 2" xfId="16866" xr:uid="{5900CED1-F416-418E-A7B6-9D7F7A5EBD25}"/>
    <cellStyle name="Comma 8 3 3 2 4 2 2" xfId="54611" xr:uid="{2823BC17-E924-485D-BA31-3E804994DAEB}"/>
    <cellStyle name="Comma 8 3 3 2 4 2 3" xfId="41996" xr:uid="{E29CBE2A-9B9B-49E3-A241-12AE2AE603FC}"/>
    <cellStyle name="Comma 8 3 3 2 4 3" xfId="10280" xr:uid="{3C739C0C-B15B-4E6F-923A-81D27FD7DB34}"/>
    <cellStyle name="Comma 8 3 3 2 4 3 2" xfId="48333" xr:uid="{A989DA77-29A7-4901-B79A-60BC6987D4A3}"/>
    <cellStyle name="Comma 8 3 3 2 4 4" xfId="6178" xr:uid="{88C1BF3D-C85A-435D-B3D5-2919E085D3C6}"/>
    <cellStyle name="Comma 8 3 3 2 4 5" xfId="35706" xr:uid="{43DE92F5-6578-4CE9-A860-B71596F8A105}"/>
    <cellStyle name="Comma 8 3 3 2 5" xfId="20360" xr:uid="{E9CEAF3E-C469-42FF-8716-48F131B86888}"/>
    <cellStyle name="Comma 8 3 3 2 5 2" xfId="51114" xr:uid="{32A3FD8B-9B09-47C1-9080-4C7BB4AF46F1}"/>
    <cellStyle name="Comma 8 3 3 2 5 3" xfId="38499" xr:uid="{A2C200CF-E9FF-4EB6-90FD-9D6E10F5B87F}"/>
    <cellStyle name="Comma 8 3 3 2 6" xfId="13774" xr:uid="{8990208C-D2C8-433B-A34D-9A1A05B9C072}"/>
    <cellStyle name="Comma 8 3 3 2 6 2" xfId="44836" xr:uid="{8213C537-C7CF-4DB3-8E45-A92C2BA54A07}"/>
    <cellStyle name="Comma 8 3 3 2 7" xfId="7187" xr:uid="{AE254610-72C4-4216-B50E-C3186E1C52E1}"/>
    <cellStyle name="Comma 8 3 3 2 8" xfId="32209" xr:uid="{27E99B3E-DE1E-4FB1-AD15-98DEE8AEB640}"/>
    <cellStyle name="Comma 8 3 3 3" xfId="26578" xr:uid="{04B3327C-CFEC-46E8-8C0E-4165EC5FD68D}"/>
    <cellStyle name="Comma 8 3 3 3 2" xfId="23081" xr:uid="{10231A09-890F-48C2-B62C-8C7B7FD6DE68}"/>
    <cellStyle name="Comma 8 3 3 3 2 2" xfId="15574" xr:uid="{2C636DB7-788B-4219-B1B6-645CB68849D9}"/>
    <cellStyle name="Comma 8 3 3 3 2 2 2" xfId="55903" xr:uid="{FB416AC6-DFEF-4B34-8D39-08F6CD0D109C}"/>
    <cellStyle name="Comma 8 3 3 3 2 2 3" xfId="43288" xr:uid="{11D33ABD-42B7-4765-AD67-04F69B7CBF15}"/>
    <cellStyle name="Comma 8 3 3 3 2 3" xfId="8988" xr:uid="{1805C147-44A6-4DB5-BC97-E057E2CBC47F}"/>
    <cellStyle name="Comma 8 3 3 3 2 3 2" xfId="49625" xr:uid="{A4AB142E-AF0C-4D92-A4D2-DF57074695DE}"/>
    <cellStyle name="Comma 8 3 3 3 2 4" xfId="30536" xr:uid="{112CB2EE-B38E-47E5-922C-D86DF1C47D1D}"/>
    <cellStyle name="Comma 8 3 3 3 2 5" xfId="36998" xr:uid="{30459DA5-CCEE-4E67-B8A8-91392A1A99EA}"/>
    <cellStyle name="Comma 8 3 3 3 3" xfId="25700" xr:uid="{20C6E2AF-EE11-4A22-9D0D-EC1F2AF0EA8F}"/>
    <cellStyle name="Comma 8 3 3 3 3 2" xfId="18193" xr:uid="{9F9ACCE8-D6E2-4FAE-9C3B-43B13DDE4306}"/>
    <cellStyle name="Comma 8 3 3 3 3 2 2" xfId="53284" xr:uid="{58AC9BAB-7968-4181-AC99-33085709A478}"/>
    <cellStyle name="Comma 8 3 3 3 3 2 3" xfId="40669" xr:uid="{34FD8051-DDA3-4B95-8AC3-BD215D0DE044}"/>
    <cellStyle name="Comma 8 3 3 3 3 3" xfId="11607" xr:uid="{4837702C-6AA5-4B7B-AD6F-376F88A7C15F}"/>
    <cellStyle name="Comma 8 3 3 3 3 3 2" xfId="47006" xr:uid="{0AC6EE99-AB86-4612-9D50-C9D0A926A934}"/>
    <cellStyle name="Comma 8 3 3 3 3 4" xfId="4851" xr:uid="{54D8E245-972D-4DB5-B557-871732570ACB}"/>
    <cellStyle name="Comma 8 3 3 3 3 5" xfId="34379" xr:uid="{703F49D1-022C-4B24-B048-97CA33D2233E}"/>
    <cellStyle name="Comma 8 3 3 3 4" xfId="19070" xr:uid="{233BC693-76D7-44D1-B2C2-B84843D5B076}"/>
    <cellStyle name="Comma 8 3 3 3 4 2" xfId="52406" xr:uid="{0326357B-6304-4FBB-8A85-7B413760B695}"/>
    <cellStyle name="Comma 8 3 3 3 4 3" xfId="39791" xr:uid="{F702A57E-1F9A-41F9-8ED0-8B797A194962}"/>
    <cellStyle name="Comma 8 3 3 3 5" xfId="12484" xr:uid="{A8F4B3A4-A8E9-4C7D-B519-2C193BE2AF01}"/>
    <cellStyle name="Comma 8 3 3 3 5 2" xfId="46128" xr:uid="{69FF0D6F-D14C-4DB7-A4B7-6A8E766B4E0D}"/>
    <cellStyle name="Comma 8 3 3 3 6" xfId="3974" xr:uid="{9D215688-BD44-40D7-B8C3-E2BE42BA1453}"/>
    <cellStyle name="Comma 8 3 3 3 7" xfId="33501" xr:uid="{24031A4A-52AD-48E3-A6EC-E1C96020EAA6}"/>
    <cellStyle name="Comma 8 3 3 4" xfId="27428" xr:uid="{CAE9ED69-05BA-4927-80D9-325B92FF632D}"/>
    <cellStyle name="Comma 8 3 3 4 2" xfId="23931" xr:uid="{DC79FF58-400D-4AF8-8946-59F9798AF239}"/>
    <cellStyle name="Comma 8 3 3 4 2 2" xfId="16424" xr:uid="{D5F2934C-168A-417E-90D7-924293F768E3}"/>
    <cellStyle name="Comma 8 3 3 4 2 2 2" xfId="55053" xr:uid="{36B057E7-A463-45DF-A20D-F63C26C56DC0}"/>
    <cellStyle name="Comma 8 3 3 4 2 2 3" xfId="42438" xr:uid="{B94FA719-7CF7-46CE-B5AB-35ECFF68FF8B}"/>
    <cellStyle name="Comma 8 3 3 4 2 3" xfId="9838" xr:uid="{055908E0-7627-4410-AE0C-EDB54215D0A9}"/>
    <cellStyle name="Comma 8 3 3 4 2 3 2" xfId="48775" xr:uid="{184C682A-91E8-44E2-AF88-0B20B4E97D50}"/>
    <cellStyle name="Comma 8 3 3 4 2 4" xfId="29686" xr:uid="{2F8D8840-FB7E-4DD1-A460-56C0D9CDE6FE}"/>
    <cellStyle name="Comma 8 3 3 4 2 5" xfId="36148" xr:uid="{1FCFBE85-F55B-4772-A423-7D1B948A0220}"/>
    <cellStyle name="Comma 8 3 3 4 3" xfId="19920" xr:uid="{C49DCB16-9230-4DFC-84E5-3B75B95051A6}"/>
    <cellStyle name="Comma 8 3 3 4 3 2" xfId="51556" xr:uid="{97C15031-B586-4167-930A-1BA6FDD1266E}"/>
    <cellStyle name="Comma 8 3 3 4 3 3" xfId="38941" xr:uid="{F77815A3-4393-461A-861E-40D73A2261D7}"/>
    <cellStyle name="Comma 8 3 3 4 4" xfId="13334" xr:uid="{FC7B63D9-B7E8-4711-9FEB-220CBB0FDF3B}"/>
    <cellStyle name="Comma 8 3 3 4 4 2" xfId="45278" xr:uid="{ADFD2B17-A182-4C1A-8CA3-42122236A987}"/>
    <cellStyle name="Comma 8 3 3 4 5" xfId="6747" xr:uid="{DE0F62AA-FB04-45F5-9891-D997108CDED3}"/>
    <cellStyle name="Comma 8 3 3 4 6" xfId="32651" xr:uid="{24100A9C-3824-488A-833C-84D6DC64E9E7}"/>
    <cellStyle name="Comma 8 3 3 5" xfId="24815" xr:uid="{DE7739EB-427F-4539-BB0E-BF1993331444}"/>
    <cellStyle name="Comma 8 3 3 5 2" xfId="17308" xr:uid="{3015D01B-A81F-407A-9499-00DD6B4432F0}"/>
    <cellStyle name="Comma 8 3 3 5 2 2" xfId="54169" xr:uid="{38C000F3-D7C1-47E6-9B7B-FD284CAE71E0}"/>
    <cellStyle name="Comma 8 3 3 5 2 3" xfId="41554" xr:uid="{3ACE6141-2BA3-4D2F-A466-AC4CE2C31127}"/>
    <cellStyle name="Comma 8 3 3 5 3" xfId="10722" xr:uid="{741B8963-200A-48BF-8C43-4AF665990A09}"/>
    <cellStyle name="Comma 8 3 3 5 3 2" xfId="47891" xr:uid="{3B659F00-25DA-4B0A-80C5-FB9175C384F7}"/>
    <cellStyle name="Comma 8 3 3 5 4" xfId="5736" xr:uid="{255A6B6B-18C8-4D25-8449-AA2ED73E0BD4}"/>
    <cellStyle name="Comma 8 3 3 5 5" xfId="35264" xr:uid="{01243876-0DDD-446B-A09B-983A83545E34}"/>
    <cellStyle name="Comma 8 3 3 6" xfId="20800" xr:uid="{DAF3B9F4-2F13-485B-BC08-8E43821E09D8}"/>
    <cellStyle name="Comma 8 3 3 6 2" xfId="50672" xr:uid="{B0E7A965-6691-42DC-8F94-EB5CF787320A}"/>
    <cellStyle name="Comma 8 3 3 6 3" xfId="38057" xr:uid="{7FC9ECE7-D7DB-4215-9BA6-96B4916DF8D5}"/>
    <cellStyle name="Comma 8 3 3 7" xfId="14214" xr:uid="{590C027D-D771-4608-A866-0D1D51702D08}"/>
    <cellStyle name="Comma 8 3 3 7 2" xfId="44366" xr:uid="{4B489CB5-5AB9-4DE6-BE62-D19A161A8C97}"/>
    <cellStyle name="Comma 8 3 3 8" xfId="7627" xr:uid="{5053B5D1-A94E-4985-8D3C-6609E9CEC079}"/>
    <cellStyle name="Comma 8 3 3 9" xfId="31764" xr:uid="{9609140E-C75A-4068-A211-D60F58856BE6}"/>
    <cellStyle name="Comma 8 3 4" xfId="28552" xr:uid="{D1C1E002-2626-4450-9A36-36BB87448104}"/>
    <cellStyle name="Comma 8 3 4 2" xfId="28022" xr:uid="{6E143D74-5EC7-4579-91CF-1A47C169C5E4}"/>
    <cellStyle name="Comma 8 3 4 2 2" xfId="26291" xr:uid="{E8E8AEE3-ABE7-488D-9D7C-5E344EC60BC4}"/>
    <cellStyle name="Comma 8 3 4 2 2 2" xfId="22793" xr:uid="{3488B650-38EB-4380-8B9D-7F9C5E14592B}"/>
    <cellStyle name="Comma 8 3 4 2 2 2 2" xfId="15286" xr:uid="{0D02174F-57B7-4BFF-8CE0-5F775B1C1A98}"/>
    <cellStyle name="Comma 8 3 4 2 2 2 2 2" xfId="56191" xr:uid="{5E07583F-F692-4920-A245-6FE22F794389}"/>
    <cellStyle name="Comma 8 3 4 2 2 2 2 3" xfId="43576" xr:uid="{E5FBF4AB-B41E-4805-B0DD-2182F6BF22CF}"/>
    <cellStyle name="Comma 8 3 4 2 2 2 3" xfId="8700" xr:uid="{A74F67A9-43FD-4B7C-9336-B6C2C04DE045}"/>
    <cellStyle name="Comma 8 3 4 2 2 2 3 2" xfId="49913" xr:uid="{DCCEEE28-99A8-42B7-8F50-3E8678615224}"/>
    <cellStyle name="Comma 8 3 4 2 2 2 4" xfId="30824" xr:uid="{F40B9499-5C46-458B-833B-C8483C58D248}"/>
    <cellStyle name="Comma 8 3 4 2 2 2 5" xfId="37286" xr:uid="{DC4C23FD-78C9-48B7-8CBF-CFEEC9AA5B61}"/>
    <cellStyle name="Comma 8 3 4 2 2 3" xfId="25411" xr:uid="{BDCDA523-0039-4ED3-AD04-546BDEAECFB3}"/>
    <cellStyle name="Comma 8 3 4 2 2 3 2" xfId="17904" xr:uid="{B947D60E-D4C4-4317-B971-A337A58AF7BE}"/>
    <cellStyle name="Comma 8 3 4 2 2 3 2 2" xfId="53573" xr:uid="{0874551A-8D13-47FF-A4CC-2CCEA5CAC3B5}"/>
    <cellStyle name="Comma 8 3 4 2 2 3 2 3" xfId="40958" xr:uid="{9A58E372-6714-48EC-9773-6843CBD84D9B}"/>
    <cellStyle name="Comma 8 3 4 2 2 3 3" xfId="11318" xr:uid="{76B8D859-CA0D-4602-AB0F-EB31C91E70F4}"/>
    <cellStyle name="Comma 8 3 4 2 2 3 3 2" xfId="47295" xr:uid="{60E0C33E-7B1C-4D40-865E-E661175B6DF7}"/>
    <cellStyle name="Comma 8 3 4 2 2 3 4" xfId="5140" xr:uid="{2D9346CA-7807-4315-AA12-EE698D874A0D}"/>
    <cellStyle name="Comma 8 3 4 2 2 3 5" xfId="34668" xr:uid="{C4A5BE2D-31D1-4797-932A-4C11F31A8FC8}"/>
    <cellStyle name="Comma 8 3 4 2 2 4" xfId="18783" xr:uid="{7185AA5D-409E-4EFB-919D-8A6617FBEA72}"/>
    <cellStyle name="Comma 8 3 4 2 2 4 2" xfId="52694" xr:uid="{D56BD913-1E9D-4E57-A77E-2D20B01338B0}"/>
    <cellStyle name="Comma 8 3 4 2 2 4 3" xfId="40079" xr:uid="{65B4AC0B-19B3-47EB-961A-80A8117A782F}"/>
    <cellStyle name="Comma 8 3 4 2 2 5" xfId="12197" xr:uid="{D82ACD90-0AD4-48CD-B11B-02C51376F472}"/>
    <cellStyle name="Comma 8 3 4 2 2 5 2" xfId="46416" xr:uid="{CA1873E6-E39E-4242-B873-27670D9F30C3}"/>
    <cellStyle name="Comma 8 3 4 2 2 6" xfId="4261" xr:uid="{F594F220-EFA3-4A3C-A894-6305D9BE4177}"/>
    <cellStyle name="Comma 8 3 4 2 2 7" xfId="33789" xr:uid="{5B119399-0BD4-424D-B2E1-9DAF13352724}"/>
    <cellStyle name="Comma 8 3 4 2 3" xfId="27146" xr:uid="{74033660-D8C0-4CDF-9D1C-6BBFC55FA1D9}"/>
    <cellStyle name="Comma 8 3 4 2 3 2" xfId="23649" xr:uid="{670D8864-8537-42E4-B1A1-B5537A37F5AC}"/>
    <cellStyle name="Comma 8 3 4 2 3 2 2" xfId="16142" xr:uid="{95DCA0C9-904D-44D0-AED0-297BEDB47B96}"/>
    <cellStyle name="Comma 8 3 4 2 3 2 2 2" xfId="55335" xr:uid="{9897C89E-4951-405E-8F4E-2F9958EA5295}"/>
    <cellStyle name="Comma 8 3 4 2 3 2 2 3" xfId="42720" xr:uid="{EED6B721-BCD0-4DCD-8605-3C2EC327D4D0}"/>
    <cellStyle name="Comma 8 3 4 2 3 2 3" xfId="9556" xr:uid="{1A2D6EF2-B637-4B91-85F6-DBEB169811E8}"/>
    <cellStyle name="Comma 8 3 4 2 3 2 3 2" xfId="49057" xr:uid="{AFCEF4E8-AFF2-4210-8E93-7D1CC84ACA34}"/>
    <cellStyle name="Comma 8 3 4 2 3 2 4" xfId="29968" xr:uid="{967BC6A9-23C1-4782-8A79-9DDCC5DC63A0}"/>
    <cellStyle name="Comma 8 3 4 2 3 2 5" xfId="36430" xr:uid="{B1E090E3-7D38-43E5-93A9-647D46AB58EB}"/>
    <cellStyle name="Comma 8 3 4 2 3 3" xfId="19638" xr:uid="{944D9048-CDE7-43AE-AE2D-B2C57B74B817}"/>
    <cellStyle name="Comma 8 3 4 2 3 3 2" xfId="51838" xr:uid="{5EB56FDA-8961-4E0F-AED8-72CFDA3160B7}"/>
    <cellStyle name="Comma 8 3 4 2 3 3 3" xfId="39223" xr:uid="{7BF328CA-1C92-4B3C-B125-62A140BD6502}"/>
    <cellStyle name="Comma 8 3 4 2 3 4" xfId="13052" xr:uid="{03B36E23-7D89-4DCF-B468-C99A378C8756}"/>
    <cellStyle name="Comma 8 3 4 2 3 4 2" xfId="45560" xr:uid="{D7EDEBD3-5327-4070-925A-0792C5DF0205}"/>
    <cellStyle name="Comma 8 3 4 2 3 5" xfId="6465" xr:uid="{49C8E03F-1D88-4BB4-8ACC-6911B88659C5}"/>
    <cellStyle name="Comma 8 3 4 2 3 6" xfId="32933" xr:uid="{87E58524-1A39-43CC-83AE-DD152C1D85C8}"/>
    <cellStyle name="Comma 8 3 4 2 4" xfId="24526" xr:uid="{A2C8CCAB-9722-4040-8EE2-195A6C180D7A}"/>
    <cellStyle name="Comma 8 3 4 2 4 2" xfId="17019" xr:uid="{0685FBB3-0808-43DB-8552-DCF8810CAA34}"/>
    <cellStyle name="Comma 8 3 4 2 4 2 2" xfId="54458" xr:uid="{7515B372-860C-4C48-A8EC-3197BCCB2D09}"/>
    <cellStyle name="Comma 8 3 4 2 4 2 3" xfId="41843" xr:uid="{ED1E0193-4C3C-4035-AD09-43B0FB6FA4AE}"/>
    <cellStyle name="Comma 8 3 4 2 4 3" xfId="10433" xr:uid="{D558C99D-EDF4-4C5F-B26C-357B49CA2D18}"/>
    <cellStyle name="Comma 8 3 4 2 4 3 2" xfId="48180" xr:uid="{65DC4ED5-1705-482B-A89E-2ABA54EF7D6C}"/>
    <cellStyle name="Comma 8 3 4 2 4 4" xfId="6025" xr:uid="{141F4657-488F-4033-91C2-1E7CDA4746D4}"/>
    <cellStyle name="Comma 8 3 4 2 4 5" xfId="35553" xr:uid="{FF165540-B509-4DCC-AEA9-65E5C8542742}"/>
    <cellStyle name="Comma 8 3 4 2 5" xfId="20513" xr:uid="{35C79B4A-FEF6-41A0-ABD5-FBCA8C3B62F9}"/>
    <cellStyle name="Comma 8 3 4 2 5 2" xfId="50961" xr:uid="{2AB39A9F-5171-400C-B019-7F181EE51FDD}"/>
    <cellStyle name="Comma 8 3 4 2 5 3" xfId="38346" xr:uid="{50802A06-04AB-4FDA-828C-1E63711E81AF}"/>
    <cellStyle name="Comma 8 3 4 2 6" xfId="13927" xr:uid="{122E66D0-E7B4-4709-99F6-3DD03D98110C}"/>
    <cellStyle name="Comma 8 3 4 2 6 2" xfId="44683" xr:uid="{5F91BC46-2479-41EB-9EBF-881576F79645}"/>
    <cellStyle name="Comma 8 3 4 2 7" xfId="7340" xr:uid="{3ACCAAF1-8B8B-4D71-9309-E21EB4B7C9BA}"/>
    <cellStyle name="Comma 8 3 4 2 8" xfId="32056" xr:uid="{C37A27F1-524F-4ED1-8F96-8CA4AF200AFA}"/>
    <cellStyle name="Comma 8 3 4 3" xfId="26729" xr:uid="{232B98CE-B9C2-4684-A768-BBAB22D67F8B}"/>
    <cellStyle name="Comma 8 3 4 3 2" xfId="23232" xr:uid="{6D513ED2-8E62-4038-AD7A-F0C40846D817}"/>
    <cellStyle name="Comma 8 3 4 3 2 2" xfId="15725" xr:uid="{6EF8B893-5A8A-47F6-8216-38635B755D41}"/>
    <cellStyle name="Comma 8 3 4 3 2 2 2" xfId="55752" xr:uid="{0FB723DE-006D-4A45-A7C1-38868401F36A}"/>
    <cellStyle name="Comma 8 3 4 3 2 2 3" xfId="43137" xr:uid="{F9646370-4D72-4C72-9A32-1A457C99EAE9}"/>
    <cellStyle name="Comma 8 3 4 3 2 3" xfId="9139" xr:uid="{32C5FEB6-9E46-4290-9710-C26809194365}"/>
    <cellStyle name="Comma 8 3 4 3 2 3 2" xfId="49474" xr:uid="{09B59942-675C-41E5-8C5B-1739F5C106EA}"/>
    <cellStyle name="Comma 8 3 4 3 2 4" xfId="30385" xr:uid="{87B1075C-9EF4-4BFE-9644-5049FDA844F9}"/>
    <cellStyle name="Comma 8 3 4 3 2 5" xfId="36847" xr:uid="{D26EDC38-B15C-476B-BFD4-5E13DA5F1117}"/>
    <cellStyle name="Comma 8 3 4 3 3" xfId="25854" xr:uid="{30C77DE8-3716-4919-AF08-64DD33B82DAE}"/>
    <cellStyle name="Comma 8 3 4 3 3 2" xfId="18347" xr:uid="{09C4B677-95F7-4BFE-B88B-FA81F0B5272F}"/>
    <cellStyle name="Comma 8 3 4 3 3 2 2" xfId="53130" xr:uid="{678A09A3-86DF-4F85-A3B0-F88F494DD320}"/>
    <cellStyle name="Comma 8 3 4 3 3 2 3" xfId="40515" xr:uid="{3E3F33C5-5102-405B-9A77-34A6191753F1}"/>
    <cellStyle name="Comma 8 3 4 3 3 3" xfId="11761" xr:uid="{D550FAC9-0EF9-4131-9474-CAA702C6486E}"/>
    <cellStyle name="Comma 8 3 4 3 3 3 2" xfId="46852" xr:uid="{1C29867C-F2D1-4F50-8E1D-3A54E25A10E2}"/>
    <cellStyle name="Comma 8 3 4 3 3 4" xfId="4697" xr:uid="{A4D7E533-85C5-45FA-856C-27A6CA43D944}"/>
    <cellStyle name="Comma 8 3 4 3 3 5" xfId="34225" xr:uid="{FF17570F-02EB-4F6F-A20E-D405D3E931E8}"/>
    <cellStyle name="Comma 8 3 4 3 4" xfId="19221" xr:uid="{6945CA2C-55F5-4541-BB00-F182857D479B}"/>
    <cellStyle name="Comma 8 3 4 3 4 2" xfId="52255" xr:uid="{7B2F49AE-280B-42E4-99AE-41ED620495B5}"/>
    <cellStyle name="Comma 8 3 4 3 4 3" xfId="39640" xr:uid="{A4239C6C-AF10-4ABD-92A2-B92E4A9B172C}"/>
    <cellStyle name="Comma 8 3 4 3 5" xfId="12635" xr:uid="{A7BA8F16-2531-4920-B5B4-4CD885B04FE9}"/>
    <cellStyle name="Comma 8 3 4 3 5 2" xfId="45977" xr:uid="{E34C3B80-0322-466A-97EB-98C1B52BE51D}"/>
    <cellStyle name="Comma 8 3 4 3 6" xfId="3823" xr:uid="{0979E538-9C4B-4E33-A28B-FA451246DB57}"/>
    <cellStyle name="Comma 8 3 4 3 7" xfId="33350" xr:uid="{C06E1ADC-1DA5-47C4-A2EE-72E4AFD67142}"/>
    <cellStyle name="Comma 8 3 4 4" xfId="27579" xr:uid="{362F66F5-6917-491A-BD48-077A7F707F6E}"/>
    <cellStyle name="Comma 8 3 4 4 2" xfId="24082" xr:uid="{8E88EE00-EEE5-4ED2-A0C2-F5F28D1268D1}"/>
    <cellStyle name="Comma 8 3 4 4 2 2" xfId="16575" xr:uid="{7DDCAE9C-BB31-43FA-9766-543F1CF12434}"/>
    <cellStyle name="Comma 8 3 4 4 2 2 2" xfId="54902" xr:uid="{E00E4E26-30FB-4AC5-BD2C-107373C65B30}"/>
    <cellStyle name="Comma 8 3 4 4 2 2 3" xfId="42287" xr:uid="{710C6428-EA62-4992-A1EF-251EDAB5D9DB}"/>
    <cellStyle name="Comma 8 3 4 4 2 3" xfId="9989" xr:uid="{F6C2877B-29F1-4183-B96E-9DC7FABC7D8D}"/>
    <cellStyle name="Comma 8 3 4 4 2 3 2" xfId="48624" xr:uid="{ED7B736B-9AF7-4E01-B7C3-1E53072253F0}"/>
    <cellStyle name="Comma 8 3 4 4 2 4" xfId="29535" xr:uid="{E99C414D-8B5E-47A3-BF57-3B8D4AE2F6C6}"/>
    <cellStyle name="Comma 8 3 4 4 2 5" xfId="35997" xr:uid="{541ACFEE-FA44-49B7-A5D2-3B555B53F845}"/>
    <cellStyle name="Comma 8 3 4 4 3" xfId="20071" xr:uid="{FD8EB852-A2BA-43F0-B9B4-2EAC72F80A44}"/>
    <cellStyle name="Comma 8 3 4 4 3 2" xfId="51405" xr:uid="{B4E0F26C-574E-42C6-8502-E02D822D4239}"/>
    <cellStyle name="Comma 8 3 4 4 3 3" xfId="38790" xr:uid="{64D54AD2-1F9B-4974-9DB3-7359C0D1DB4C}"/>
    <cellStyle name="Comma 8 3 4 4 4" xfId="13485" xr:uid="{723AA0F3-9399-4F8C-A1E0-003919562F59}"/>
    <cellStyle name="Comma 8 3 4 4 4 2" xfId="45127" xr:uid="{5DCCFDA8-16A9-466D-BBF9-B0BEF3951BD7}"/>
    <cellStyle name="Comma 8 3 4 4 5" xfId="6898" xr:uid="{0CC019D9-6B01-41E7-9407-0C9E4A486640}"/>
    <cellStyle name="Comma 8 3 4 4 6" xfId="32500" xr:uid="{FD32EF12-98AD-4F55-8015-C5521F3CB43C}"/>
    <cellStyle name="Comma 8 3 4 5" xfId="24969" xr:uid="{9B6B08FB-948A-4B3E-ABF1-0E2F19DE69D8}"/>
    <cellStyle name="Comma 8 3 4 5 2" xfId="17462" xr:uid="{39D2B058-28AA-4065-A6FD-BC32BC05FF40}"/>
    <cellStyle name="Comma 8 3 4 5 2 2" xfId="54015" xr:uid="{3448179A-69C2-4E36-94EA-8C86FCE7ED3F}"/>
    <cellStyle name="Comma 8 3 4 5 2 3" xfId="41400" xr:uid="{209DE79F-0747-4F70-A943-C4EA9C8E4860}"/>
    <cellStyle name="Comma 8 3 4 5 3" xfId="10876" xr:uid="{1A455A7D-670A-47BA-B584-601556EF3DDA}"/>
    <cellStyle name="Comma 8 3 4 5 3 2" xfId="47737" xr:uid="{D0325C82-01F2-4BA2-8A27-B571E2C182B5}"/>
    <cellStyle name="Comma 8 3 4 5 4" xfId="5582" xr:uid="{A33B3A1C-4D99-462D-B82D-3FAC44080310}"/>
    <cellStyle name="Comma 8 3 4 5 5" xfId="35110" xr:uid="{B2C9A7D5-59EB-464F-A348-0CC40EE67595}"/>
    <cellStyle name="Comma 8 3 4 6" xfId="20954" xr:uid="{B5152BFD-63E0-407D-A675-20D2E31F9F1B}"/>
    <cellStyle name="Comma 8 3 4 6 2" xfId="50518" xr:uid="{65CD7F7B-4E4F-435C-AF65-CD616568BD88}"/>
    <cellStyle name="Comma 8 3 4 6 3" xfId="37903" xr:uid="{EB7D02D9-14FB-4ADA-9B9B-167E3F507067}"/>
    <cellStyle name="Comma 8 3 4 7" xfId="14368" xr:uid="{E78B7A65-24C3-4BAA-9028-1D5F3A3DA764}"/>
    <cellStyle name="Comma 8 3 4 7 2" xfId="44182" xr:uid="{8390A671-908C-4ABD-8233-9F2AED8B43FB}"/>
    <cellStyle name="Comma 8 3 4 8" xfId="7781" xr:uid="{429F5789-0E8D-4274-89E3-D7FBB0954560}"/>
    <cellStyle name="Comma 8 3 4 9" xfId="31610" xr:uid="{D0839D46-7360-407E-BDA6-5C0344224826}"/>
    <cellStyle name="Comma 8 3 5" xfId="22227" xr:uid="{3F9C0491-07B1-4DB8-9D3E-56979FC465C5}"/>
    <cellStyle name="Comma 8 3 6" xfId="21888" xr:uid="{8453E03C-59C2-46B9-92F9-9C56B77E449E}"/>
    <cellStyle name="Comma 8 4" xfId="364" xr:uid="{0752946F-400E-4BA4-9029-C57113E4A8CF}"/>
    <cellStyle name="Comma 8 4 2" xfId="28315" xr:uid="{456513C8-419C-4E8B-871E-A56573AE7B80}"/>
    <cellStyle name="Comma 8 4 2 2" xfId="27825" xr:uid="{2BE707F3-ED6C-4073-9DD0-EF2F163FF9AD}"/>
    <cellStyle name="Comma 8 4 2 2 2" xfId="26095" xr:uid="{703BC278-ED64-4DB5-B78A-E7BB5BCE50B5}"/>
    <cellStyle name="Comma 8 4 2 2 2 2" xfId="22597" xr:uid="{0F3ACF68-7EEA-4EBB-8523-1E0A0B006F35}"/>
    <cellStyle name="Comma 8 4 2 2 2 2 2" xfId="15090" xr:uid="{0E1EC77E-2658-4DE4-804B-09017826BB0A}"/>
    <cellStyle name="Comma 8 4 2 2 2 2 2 2" xfId="56387" xr:uid="{5B2049AF-DB1B-4EBE-958D-32D2C9F624C6}"/>
    <cellStyle name="Comma 8 4 2 2 2 2 2 3" xfId="43772" xr:uid="{8209E726-0900-4C56-9AD9-506F23A8655A}"/>
    <cellStyle name="Comma 8 4 2 2 2 2 3" xfId="8504" xr:uid="{AB9C5F61-FA4F-4769-B39F-1731FF5DE94F}"/>
    <cellStyle name="Comma 8 4 2 2 2 2 3 2" xfId="50109" xr:uid="{2FD25344-AE21-49B6-887B-A8EB545F4242}"/>
    <cellStyle name="Comma 8 4 2 2 2 2 4" xfId="31020" xr:uid="{63024B50-7680-4663-8F4B-F99F02A8BED3}"/>
    <cellStyle name="Comma 8 4 2 2 2 2 5" xfId="37482" xr:uid="{5F59ECB4-5C05-4299-9390-37AA381102CE}"/>
    <cellStyle name="Comma 8 4 2 2 2 3" xfId="25215" xr:uid="{112748A6-BDD5-4F1B-97F5-4298A94D5C9B}"/>
    <cellStyle name="Comma 8 4 2 2 2 3 2" xfId="17708" xr:uid="{8EDD4137-3E01-4241-8649-1D3705DD76BD}"/>
    <cellStyle name="Comma 8 4 2 2 2 3 2 2" xfId="53769" xr:uid="{4616D953-E3F1-4413-9210-BD1D90EAE799}"/>
    <cellStyle name="Comma 8 4 2 2 2 3 2 3" xfId="41154" xr:uid="{9A06FD3F-E743-408E-B1D7-73DC22A1DE18}"/>
    <cellStyle name="Comma 8 4 2 2 2 3 3" xfId="11122" xr:uid="{BDD29242-7919-4DBD-9F95-F025332E53EC}"/>
    <cellStyle name="Comma 8 4 2 2 2 3 3 2" xfId="47491" xr:uid="{708AD505-93D2-4602-8CF6-B8751C8F8DB6}"/>
    <cellStyle name="Comma 8 4 2 2 2 3 4" xfId="5336" xr:uid="{D78C9109-C53E-41D5-A8E0-7A76F84A719D}"/>
    <cellStyle name="Comma 8 4 2 2 2 3 5" xfId="34864" xr:uid="{AD85A02E-A7FF-4C61-8148-75CB8DC5FEE0}"/>
    <cellStyle name="Comma 8 4 2 2 2 4" xfId="18587" xr:uid="{64C775C8-520B-4432-B4A9-3B75E07563DC}"/>
    <cellStyle name="Comma 8 4 2 2 2 4 2" xfId="52890" xr:uid="{C0276A03-11EC-4251-90F5-280FB0EB7559}"/>
    <cellStyle name="Comma 8 4 2 2 2 4 3" xfId="40275" xr:uid="{8927AE17-6FBD-436F-861B-DAF910CE9E88}"/>
    <cellStyle name="Comma 8 4 2 2 2 5" xfId="12001" xr:uid="{D99A9BE8-2BEA-4165-A5F0-732A44CD4EB7}"/>
    <cellStyle name="Comma 8 4 2 2 2 5 2" xfId="46612" xr:uid="{014C9F43-C456-4411-AF5C-2E8BE52FF461}"/>
    <cellStyle name="Comma 8 4 2 2 2 6" xfId="4457" xr:uid="{650E8C87-6586-43FD-A2A4-E31116477235}"/>
    <cellStyle name="Comma 8 4 2 2 2 7" xfId="33985" xr:uid="{CFC1DF51-8C58-4B3B-A8CA-F8862BB5B23E}"/>
    <cellStyle name="Comma 8 4 2 2 3" xfId="26951" xr:uid="{1F9A4E29-125E-4C23-B4EF-5B843E8F8A90}"/>
    <cellStyle name="Comma 8 4 2 2 3 2" xfId="23454" xr:uid="{2FFA9F9C-E7F6-429F-BCDE-F4EE0F8DF6A9}"/>
    <cellStyle name="Comma 8 4 2 2 3 2 2" xfId="15947" xr:uid="{61077A16-8012-4811-80D5-F1C893ADA9D4}"/>
    <cellStyle name="Comma 8 4 2 2 3 2 2 2" xfId="55530" xr:uid="{4B4389FC-7809-4FD0-A32D-E87686E22336}"/>
    <cellStyle name="Comma 8 4 2 2 3 2 2 3" xfId="42915" xr:uid="{CDA2F7D7-BF80-458C-9B3E-F4557171042C}"/>
    <cellStyle name="Comma 8 4 2 2 3 2 3" xfId="9361" xr:uid="{B418FB55-8C15-420B-9292-78B8DBFA5A1E}"/>
    <cellStyle name="Comma 8 4 2 2 3 2 3 2" xfId="49252" xr:uid="{7FF6E018-275E-4736-AF54-1DA4D109A3EA}"/>
    <cellStyle name="Comma 8 4 2 2 3 2 4" xfId="30163" xr:uid="{F2A0202E-F83D-4E86-B3A1-74ADB6098FBE}"/>
    <cellStyle name="Comma 8 4 2 2 3 2 5" xfId="36625" xr:uid="{DE4DD75A-E1B9-4209-B7D4-3969A3D5D86D}"/>
    <cellStyle name="Comma 8 4 2 2 3 3" xfId="19443" xr:uid="{CB9CA0EB-94EA-40C0-8DB1-214EC8A3DD1C}"/>
    <cellStyle name="Comma 8 4 2 2 3 3 2" xfId="52033" xr:uid="{8172CDD9-E731-4AB7-8A63-2987DC5244AB}"/>
    <cellStyle name="Comma 8 4 2 2 3 3 3" xfId="39418" xr:uid="{ED82F046-062A-4755-B4C5-3E89C527DD5A}"/>
    <cellStyle name="Comma 8 4 2 2 3 4" xfId="12857" xr:uid="{ACFBAD2D-CEFC-41ED-A4C6-8E215C70D623}"/>
    <cellStyle name="Comma 8 4 2 2 3 4 2" xfId="45755" xr:uid="{60A3230A-BC9B-4938-B44D-B600BFC1625C}"/>
    <cellStyle name="Comma 8 4 2 2 3 5" xfId="3601" xr:uid="{56613E4F-A6CD-45A0-8258-FB06E04AAF7C}"/>
    <cellStyle name="Comma 8 4 2 2 3 6" xfId="33128" xr:uid="{0DCEB702-239A-4CDB-9B0E-D02CA33D0310}"/>
    <cellStyle name="Comma 8 4 2 2 4" xfId="24330" xr:uid="{4213EBFF-2F90-4640-8235-22127DE643F8}"/>
    <cellStyle name="Comma 8 4 2 2 4 2" xfId="16823" xr:uid="{681398D2-112B-4718-8A9F-62B22A94346F}"/>
    <cellStyle name="Comma 8 4 2 2 4 2 2" xfId="54654" xr:uid="{AA1205BF-B30F-4579-86D8-13CEE824D042}"/>
    <cellStyle name="Comma 8 4 2 2 4 2 3" xfId="42039" xr:uid="{BC0938BD-52DC-4EEA-AD8D-2A40C72A2960}"/>
    <cellStyle name="Comma 8 4 2 2 4 3" xfId="10237" xr:uid="{723B9E39-9389-43BB-947A-BA22C9D0D452}"/>
    <cellStyle name="Comma 8 4 2 2 4 3 2" xfId="48376" xr:uid="{0D455618-EB2D-4879-96FD-D90AB2658F50}"/>
    <cellStyle name="Comma 8 4 2 2 4 4" xfId="6221" xr:uid="{79569092-46DB-42B7-82E3-00797B215BFD}"/>
    <cellStyle name="Comma 8 4 2 2 4 5" xfId="35749" xr:uid="{1920DB06-BEAE-42AE-B6F1-B1272A03B649}"/>
    <cellStyle name="Comma 8 4 2 2 5" xfId="20317" xr:uid="{68559A1E-5286-48EF-B27B-7F4BCE8D6B08}"/>
    <cellStyle name="Comma 8 4 2 2 5 2" xfId="51157" xr:uid="{340BBA95-F32E-4CF6-A422-4A62BEFF6AB5}"/>
    <cellStyle name="Comma 8 4 2 2 5 3" xfId="38542" xr:uid="{1BDC7C3E-0377-4342-BC98-9AB0800B7895}"/>
    <cellStyle name="Comma 8 4 2 2 6" xfId="13731" xr:uid="{F3E4D888-4D0E-42D3-8A0C-1BF579695FD7}"/>
    <cellStyle name="Comma 8 4 2 2 6 2" xfId="44879" xr:uid="{1C1B8373-C5FB-4892-B4E6-8E1B39D1A8C7}"/>
    <cellStyle name="Comma 8 4 2 2 7" xfId="7144" xr:uid="{0B192F84-EBE4-45EC-B43F-FA2E1383E7DF}"/>
    <cellStyle name="Comma 8 4 2 2 8" xfId="32252" xr:uid="{14190AB8-CA1F-4EA0-8C87-9CED57538279}"/>
    <cellStyle name="Comma 8 4 2 3" xfId="26535" xr:uid="{E334E7F0-7599-4571-809E-436F434EB296}"/>
    <cellStyle name="Comma 8 4 2 3 2" xfId="23038" xr:uid="{AEA2C7AB-B84C-45B0-9701-62F1C5D45868}"/>
    <cellStyle name="Comma 8 4 2 3 2 2" xfId="15531" xr:uid="{8FA5FD09-3567-425E-AE16-8D9D7CC9D614}"/>
    <cellStyle name="Comma 8 4 2 3 2 2 2" xfId="55946" xr:uid="{991D617D-0E27-445D-83CD-FEF19DB5C6DE}"/>
    <cellStyle name="Comma 8 4 2 3 2 2 3" xfId="43331" xr:uid="{6DC9BCD9-7F4D-46E3-8EA1-D0D71E591474}"/>
    <cellStyle name="Comma 8 4 2 3 2 3" xfId="8945" xr:uid="{9A538A09-D947-49CC-8AEB-95F3162C9954}"/>
    <cellStyle name="Comma 8 4 2 3 2 3 2" xfId="49668" xr:uid="{26A68869-6B1C-4C17-8E27-4AA9C80ADAB2}"/>
    <cellStyle name="Comma 8 4 2 3 2 4" xfId="30579" xr:uid="{8319ABA4-472A-4CE4-BDB4-535EDF5C9A5C}"/>
    <cellStyle name="Comma 8 4 2 3 2 5" xfId="37041" xr:uid="{F745576D-B7DD-46B0-8199-2A6331B4BA04}"/>
    <cellStyle name="Comma 8 4 2 3 3" xfId="25657" xr:uid="{33849E57-E925-4168-8A05-335F336CAD41}"/>
    <cellStyle name="Comma 8 4 2 3 3 2" xfId="18150" xr:uid="{2E5F95C0-9098-4D36-A846-42F5A8C1267C}"/>
    <cellStyle name="Comma 8 4 2 3 3 2 2" xfId="53327" xr:uid="{6FC0E0C5-729E-4FA7-BC18-C5B33907BB69}"/>
    <cellStyle name="Comma 8 4 2 3 3 2 3" xfId="40712" xr:uid="{573C49EF-BE96-4487-BFA1-642C11AB97EF}"/>
    <cellStyle name="Comma 8 4 2 3 3 3" xfId="11564" xr:uid="{8E5BCCBD-C00A-4623-BD77-CD6DE9576BB4}"/>
    <cellStyle name="Comma 8 4 2 3 3 3 2" xfId="47049" xr:uid="{C8435F0F-F73C-484B-8899-A85EBD97B86B}"/>
    <cellStyle name="Comma 8 4 2 3 3 4" xfId="4894" xr:uid="{BCBA2B8A-5472-49BB-B75C-96A5D1E0DADB}"/>
    <cellStyle name="Comma 8 4 2 3 3 5" xfId="34422" xr:uid="{2DD6673C-66C7-4350-9FA8-55D8BA057A09}"/>
    <cellStyle name="Comma 8 4 2 3 4" xfId="19027" xr:uid="{72F930FA-9471-4353-9B80-659C245B2877}"/>
    <cellStyle name="Comma 8 4 2 3 4 2" xfId="52449" xr:uid="{9F77EF77-23DD-4456-9861-2B5C4F541EA7}"/>
    <cellStyle name="Comma 8 4 2 3 4 3" xfId="39834" xr:uid="{60A3D7E5-C688-47ED-9971-AE40203D8858}"/>
    <cellStyle name="Comma 8 4 2 3 5" xfId="12441" xr:uid="{C94CDCE1-7946-411E-9FAB-037B19617E02}"/>
    <cellStyle name="Comma 8 4 2 3 5 2" xfId="46171" xr:uid="{61A47EC4-684C-4F0F-A6DE-F3756B7B1F4B}"/>
    <cellStyle name="Comma 8 4 2 3 6" xfId="4017" xr:uid="{7D3474ED-227F-45CB-BFC0-CD5D5EF17267}"/>
    <cellStyle name="Comma 8 4 2 3 7" xfId="33544" xr:uid="{6F7BEA59-8C0B-4193-84E3-2C45FC596BFE}"/>
    <cellStyle name="Comma 8 4 2 4" xfId="27385" xr:uid="{B60D02A3-B86F-46CF-B3B1-B07D8EC6728B}"/>
    <cellStyle name="Comma 8 4 2 4 2" xfId="23888" xr:uid="{DF881AB6-8A8C-4AC8-B5B6-9D051C5A552A}"/>
    <cellStyle name="Comma 8 4 2 4 2 2" xfId="16381" xr:uid="{561A4841-D213-4352-B06C-A746EBD82F0E}"/>
    <cellStyle name="Comma 8 4 2 4 2 2 2" xfId="55096" xr:uid="{451E5C4C-392B-41C4-9EBD-9C643F0D60E4}"/>
    <cellStyle name="Comma 8 4 2 4 2 2 3" xfId="42481" xr:uid="{A9799AEC-F8F6-4A96-BA19-84EC2285F068}"/>
    <cellStyle name="Comma 8 4 2 4 2 3" xfId="9795" xr:uid="{BB0FCA3A-D800-45A0-A7DA-CD10CF720988}"/>
    <cellStyle name="Comma 8 4 2 4 2 3 2" xfId="48818" xr:uid="{0FD88025-A426-4A73-920D-C8100EF289FE}"/>
    <cellStyle name="Comma 8 4 2 4 2 4" xfId="29729" xr:uid="{81F5F7EE-F67A-41CB-B7DA-24915601DE6A}"/>
    <cellStyle name="Comma 8 4 2 4 2 5" xfId="36191" xr:uid="{072D98DD-67CE-4952-9EAC-DD54C9B61408}"/>
    <cellStyle name="Comma 8 4 2 4 3" xfId="19877" xr:uid="{122E912B-79A1-4982-8944-B202C8B70B26}"/>
    <cellStyle name="Comma 8 4 2 4 3 2" xfId="51599" xr:uid="{D3019DE7-191A-4716-B9D0-3F455F0986E6}"/>
    <cellStyle name="Comma 8 4 2 4 3 3" xfId="38984" xr:uid="{0F17B071-BA84-4AF2-9132-2DDF15327C81}"/>
    <cellStyle name="Comma 8 4 2 4 4" xfId="13291" xr:uid="{02F9E91E-B3CD-4C56-AC69-E1D81E48E0AC}"/>
    <cellStyle name="Comma 8 4 2 4 4 2" xfId="45321" xr:uid="{10C282CF-4660-4986-869F-0265C2B1A9A8}"/>
    <cellStyle name="Comma 8 4 2 4 5" xfId="6704" xr:uid="{CD609912-65B6-4028-9CD9-F11B3D4CE55A}"/>
    <cellStyle name="Comma 8 4 2 4 6" xfId="32694" xr:uid="{56FB8B6D-5F22-43C9-8764-2A27E0CCAB8B}"/>
    <cellStyle name="Comma 8 4 2 5" xfId="24772" xr:uid="{42F7CDC6-3A10-4ADE-8AD6-BC8189D3F52C}"/>
    <cellStyle name="Comma 8 4 2 5 2" xfId="17265" xr:uid="{A61427A9-09D3-4B6D-B3DF-56967AFC1B27}"/>
    <cellStyle name="Comma 8 4 2 5 2 2" xfId="54212" xr:uid="{49AE2874-FA5A-42A4-9F44-10357CCF4DD1}"/>
    <cellStyle name="Comma 8 4 2 5 2 3" xfId="41597" xr:uid="{C8448A71-4AC6-4B96-AA0C-F39077754C80}"/>
    <cellStyle name="Comma 8 4 2 5 3" xfId="10679" xr:uid="{8C70B8CA-D14A-4F93-BC2F-16DC7EDC95FD}"/>
    <cellStyle name="Comma 8 4 2 5 3 2" xfId="47934" xr:uid="{AAF03CE7-3896-4E51-BB2E-D079C5C8865B}"/>
    <cellStyle name="Comma 8 4 2 5 4" xfId="5779" xr:uid="{B454087A-E4A4-4822-BA2D-3DFAC9E397C3}"/>
    <cellStyle name="Comma 8 4 2 5 5" xfId="35307" xr:uid="{71FDBEF4-FA53-4EEF-BDFA-37079F1F0C9F}"/>
    <cellStyle name="Comma 8 4 2 6" xfId="20757" xr:uid="{64176680-E7CC-4362-8614-197F3DA73CE2}"/>
    <cellStyle name="Comma 8 4 2 6 2" xfId="50715" xr:uid="{6A6CF5EC-4180-4AD3-88E3-DD2B81F91960}"/>
    <cellStyle name="Comma 8 4 2 6 3" xfId="38100" xr:uid="{5DF50716-A015-42FE-90F7-80BD79291966}"/>
    <cellStyle name="Comma 8 4 2 7" xfId="14171" xr:uid="{AD13E064-3A1F-478C-BAFE-FC1034F080D2}"/>
    <cellStyle name="Comma 8 4 2 7 2" xfId="44409" xr:uid="{4D942BB2-D5F5-4517-B34C-59DAEB312B67}"/>
    <cellStyle name="Comma 8 4 2 8" xfId="7584" xr:uid="{E10B49EC-9D69-4263-85BA-53A457650FB8}"/>
    <cellStyle name="Comma 8 4 2 9" xfId="31807" xr:uid="{212AABC1-D4B6-49C0-95AA-083AB341868B}"/>
    <cellStyle name="Comma 8 4 3" xfId="28469" xr:uid="{1E84CA38-34C3-447E-ADEE-8ACB7EE7A158}"/>
    <cellStyle name="Comma 8 4 3 2" xfId="27979" xr:uid="{01A3D64B-2B3C-4A38-994D-D45367726F1B}"/>
    <cellStyle name="Comma 8 4 3 2 2" xfId="26250" xr:uid="{5118A765-9C77-4F33-9F9E-7D35D0D6044C}"/>
    <cellStyle name="Comma 8 4 3 2 2 2" xfId="22752" xr:uid="{26BF6C81-244E-4C9C-862B-F8C9A5A3A0DB}"/>
    <cellStyle name="Comma 8 4 3 2 2 2 2" xfId="15245" xr:uid="{46E8EEA2-7AB7-4DDC-9C17-99B1A7023FCA}"/>
    <cellStyle name="Comma 8 4 3 2 2 2 2 2" xfId="56232" xr:uid="{30B174E3-0155-437C-88CE-BC1BDD98431E}"/>
    <cellStyle name="Comma 8 4 3 2 2 2 2 3" xfId="43617" xr:uid="{0A2221F6-7D8C-4D66-9528-CE6891558B7E}"/>
    <cellStyle name="Comma 8 4 3 2 2 2 3" xfId="8659" xr:uid="{A4CFC6F3-7C25-4B70-B61F-B617EDC182DA}"/>
    <cellStyle name="Comma 8 4 3 2 2 2 3 2" xfId="49954" xr:uid="{A476A96F-1379-4FF8-8424-58598744D9D5}"/>
    <cellStyle name="Comma 8 4 3 2 2 2 4" xfId="30865" xr:uid="{8C570450-3AF4-442B-9139-1E6FF673E341}"/>
    <cellStyle name="Comma 8 4 3 2 2 2 5" xfId="37327" xr:uid="{67F86B96-A264-44B4-A451-284F8B03F649}"/>
    <cellStyle name="Comma 8 4 3 2 2 3" xfId="25370" xr:uid="{2B9D92E8-56FB-4A45-BC93-F2AB2C59AC68}"/>
    <cellStyle name="Comma 8 4 3 2 2 3 2" xfId="17863" xr:uid="{256F3C38-C3A5-4604-A9A5-32768F78A6B2}"/>
    <cellStyle name="Comma 8 4 3 2 2 3 2 2" xfId="53614" xr:uid="{7C278676-8705-48C8-955D-5D5192139321}"/>
    <cellStyle name="Comma 8 4 3 2 2 3 2 3" xfId="40999" xr:uid="{CC0E3E2A-5DCD-4C39-915F-FC26247D1FF5}"/>
    <cellStyle name="Comma 8 4 3 2 2 3 3" xfId="11277" xr:uid="{DABA2200-390F-46ED-9EAF-BD4471DCDBE2}"/>
    <cellStyle name="Comma 8 4 3 2 2 3 3 2" xfId="47336" xr:uid="{6348EC0A-669B-4A3F-AF82-75DD40906460}"/>
    <cellStyle name="Comma 8 4 3 2 2 3 4" xfId="5181" xr:uid="{475712E5-3F12-4672-91C0-B504C3149D92}"/>
    <cellStyle name="Comma 8 4 3 2 2 3 5" xfId="34709" xr:uid="{8A978BAE-41C7-4441-89EC-CA15C471C0D0}"/>
    <cellStyle name="Comma 8 4 3 2 2 4" xfId="18742" xr:uid="{CAB9B543-088F-4C7E-93C5-678931948087}"/>
    <cellStyle name="Comma 8 4 3 2 2 4 2" xfId="52735" xr:uid="{4B1923B6-F031-4F5B-97EA-1FA965E18CA4}"/>
    <cellStyle name="Comma 8 4 3 2 2 4 3" xfId="40120" xr:uid="{6C7486AC-5343-4FA6-8ED8-7B6307FF1630}"/>
    <cellStyle name="Comma 8 4 3 2 2 5" xfId="12156" xr:uid="{E800315B-FA4D-432B-95F1-25028B09965D}"/>
    <cellStyle name="Comma 8 4 3 2 2 5 2" xfId="46457" xr:uid="{ABF28A4E-C327-464F-818D-43DD78DA2E5E}"/>
    <cellStyle name="Comma 8 4 3 2 2 6" xfId="4302" xr:uid="{0AA52D0F-AC0C-4038-AD67-44273A767581}"/>
    <cellStyle name="Comma 8 4 3 2 2 7" xfId="33830" xr:uid="{0F61ABA3-AE33-4EA9-85C9-DD025BB1FF61}"/>
    <cellStyle name="Comma 8 4 3 2 3" xfId="27105" xr:uid="{FB0BEFAC-CA83-4414-807B-EFC456D9F748}"/>
    <cellStyle name="Comma 8 4 3 2 3 2" xfId="23608" xr:uid="{C8FAC630-924D-4762-8B90-0BF273D34C4A}"/>
    <cellStyle name="Comma 8 4 3 2 3 2 2" xfId="16101" xr:uid="{08126F97-EE99-4B16-AC13-DCE97529F134}"/>
    <cellStyle name="Comma 8 4 3 2 3 2 2 2" xfId="55376" xr:uid="{02B31C14-F8A8-413F-882B-848879A36040}"/>
    <cellStyle name="Comma 8 4 3 2 3 2 2 3" xfId="42761" xr:uid="{66BB9A50-A6F1-4114-AD51-56BC50B85B02}"/>
    <cellStyle name="Comma 8 4 3 2 3 2 3" xfId="9515" xr:uid="{96714FC9-ECD1-44D0-A28F-1B30FDECACEE}"/>
    <cellStyle name="Comma 8 4 3 2 3 2 3 2" xfId="49098" xr:uid="{F797CA07-F3BD-405D-8D40-C826A209B283}"/>
    <cellStyle name="Comma 8 4 3 2 3 2 4" xfId="30009" xr:uid="{2AF8D02C-9A84-44D5-93F7-6FC723235E61}"/>
    <cellStyle name="Comma 8 4 3 2 3 2 5" xfId="36471" xr:uid="{B161E682-32B4-41FB-ABF6-E7112EAD9891}"/>
    <cellStyle name="Comma 8 4 3 2 3 3" xfId="19597" xr:uid="{7985EB99-F6ED-4414-A989-FE749CF69B56}"/>
    <cellStyle name="Comma 8 4 3 2 3 3 2" xfId="51879" xr:uid="{7CAA5C6E-327E-427D-975C-13384B6F4FAC}"/>
    <cellStyle name="Comma 8 4 3 2 3 3 3" xfId="39264" xr:uid="{C5BFAB11-CFBD-4A94-B37E-56DC59EE94C7}"/>
    <cellStyle name="Comma 8 4 3 2 3 4" xfId="13011" xr:uid="{5BBF1219-CE8C-4045-8DD0-F548EABCE05F}"/>
    <cellStyle name="Comma 8 4 3 2 3 4 2" xfId="45601" xr:uid="{F91B07B0-80D3-4CB7-A8D6-F523BDF9349A}"/>
    <cellStyle name="Comma 8 4 3 2 3 5" xfId="6424" xr:uid="{F6849D81-7B31-483F-B604-8ED5B85B7886}"/>
    <cellStyle name="Comma 8 4 3 2 3 6" xfId="32974" xr:uid="{3DFD50AE-D99A-435D-A3B9-40C79E6B8609}"/>
    <cellStyle name="Comma 8 4 3 2 4" xfId="24485" xr:uid="{94B124BC-DA4F-4C1C-94E9-8086039DA533}"/>
    <cellStyle name="Comma 8 4 3 2 4 2" xfId="16978" xr:uid="{8FF1A7A9-D149-4F88-AE8E-69210D8CF3E6}"/>
    <cellStyle name="Comma 8 4 3 2 4 2 2" xfId="54499" xr:uid="{CDE2F839-9CDA-4F9F-BC24-A336F68C36B1}"/>
    <cellStyle name="Comma 8 4 3 2 4 2 3" xfId="41884" xr:uid="{9767DA99-99FE-41DC-A603-E369E23A6B79}"/>
    <cellStyle name="Comma 8 4 3 2 4 3" xfId="10392" xr:uid="{06553BA1-516F-4F38-9AC8-8382E66B43E7}"/>
    <cellStyle name="Comma 8 4 3 2 4 3 2" xfId="48221" xr:uid="{C0F75210-5392-40D5-929E-439C8C1DBBA6}"/>
    <cellStyle name="Comma 8 4 3 2 4 4" xfId="6066" xr:uid="{B548FF9D-562E-4C41-8D21-335B6824641A}"/>
    <cellStyle name="Comma 8 4 3 2 4 5" xfId="35594" xr:uid="{364C6676-E68A-4067-935C-5DCACE9A77FB}"/>
    <cellStyle name="Comma 8 4 3 2 5" xfId="20472" xr:uid="{2CA468BA-EB0E-41A2-AF97-583C283EF9AA}"/>
    <cellStyle name="Comma 8 4 3 2 5 2" xfId="51002" xr:uid="{87B8325C-F510-4F1D-A983-6E1C3A4AC8A5}"/>
    <cellStyle name="Comma 8 4 3 2 5 3" xfId="38387" xr:uid="{8F2CCDCD-DDF9-4E71-834A-B18C2B56ED99}"/>
    <cellStyle name="Comma 8 4 3 2 6" xfId="13886" xr:uid="{1012BD58-4E76-4834-A340-A0B47DC6B69A}"/>
    <cellStyle name="Comma 8 4 3 2 6 2" xfId="44724" xr:uid="{FBF85AB7-2E6D-462F-873C-49792FDD03E7}"/>
    <cellStyle name="Comma 8 4 3 2 7" xfId="7299" xr:uid="{7F8A77BB-7CBE-4719-BCF7-A3477912D576}"/>
    <cellStyle name="Comma 8 4 3 2 8" xfId="32097" xr:uid="{1E19B470-6FD8-4CB5-BF5B-F46B16DDC25A}"/>
    <cellStyle name="Comma 8 4 3 3" xfId="26689" xr:uid="{EE20F6B1-AA28-417B-B6B8-4F365F66ECE6}"/>
    <cellStyle name="Comma 8 4 3 3 2" xfId="23192" xr:uid="{BF89E250-D4B8-4901-A7B4-848EF2B9FBF2}"/>
    <cellStyle name="Comma 8 4 3 3 2 2" xfId="15685" xr:uid="{8836DF0B-936D-4D8A-9D5A-E60996290B33}"/>
    <cellStyle name="Comma 8 4 3 3 2 2 2" xfId="55792" xr:uid="{C8C92BCE-3FCA-4773-AB38-637FFFA1C122}"/>
    <cellStyle name="Comma 8 4 3 3 2 2 3" xfId="43177" xr:uid="{9BAD7F28-E2D3-41A7-B1F1-4B84E70C49C8}"/>
    <cellStyle name="Comma 8 4 3 3 2 3" xfId="9099" xr:uid="{844378CA-8559-4E45-9C71-275B88EC0B20}"/>
    <cellStyle name="Comma 8 4 3 3 2 3 2" xfId="49514" xr:uid="{24C3F7A2-76D7-4611-AEFC-EB53A1D9E983}"/>
    <cellStyle name="Comma 8 4 3 3 2 4" xfId="30425" xr:uid="{F1DA35B2-3488-48FC-B767-CA392A35B369}"/>
    <cellStyle name="Comma 8 4 3 3 2 5" xfId="36887" xr:uid="{AA5EE2C3-E361-481F-9EFC-D9142F987E1A}"/>
    <cellStyle name="Comma 8 4 3 3 3" xfId="25812" xr:uid="{89507A5E-9EAD-4E39-BC5D-6E1098786320}"/>
    <cellStyle name="Comma 8 4 3 3 3 2" xfId="18305" xr:uid="{48E22657-8CC7-4C21-9A48-676FD848D630}"/>
    <cellStyle name="Comma 8 4 3 3 3 2 2" xfId="53172" xr:uid="{C47BEC9F-A03B-4F50-BE1B-5BCB9BA5AD6D}"/>
    <cellStyle name="Comma 8 4 3 3 3 2 3" xfId="40557" xr:uid="{43529165-B3DF-484C-951E-E3B0C5666A11}"/>
    <cellStyle name="Comma 8 4 3 3 3 3" xfId="11719" xr:uid="{2834F22E-250D-4019-B4A0-633A5056B25B}"/>
    <cellStyle name="Comma 8 4 3 3 3 3 2" xfId="46894" xr:uid="{18AD1196-C640-4545-9463-D507D6698D41}"/>
    <cellStyle name="Comma 8 4 3 3 3 4" xfId="4739" xr:uid="{2D3AC50A-A1AF-4BA0-B03A-F7F688881E13}"/>
    <cellStyle name="Comma 8 4 3 3 3 5" xfId="34267" xr:uid="{40C856E0-0EA0-4C04-AF50-60B353BBEF14}"/>
    <cellStyle name="Comma 8 4 3 3 4" xfId="19181" xr:uid="{CDED3539-C1C0-4AAA-8EA0-8FEDC0B351D1}"/>
    <cellStyle name="Comma 8 4 3 3 4 2" xfId="52295" xr:uid="{2E95916A-4100-456A-8A4C-671C1D942A03}"/>
    <cellStyle name="Comma 8 4 3 3 4 3" xfId="39680" xr:uid="{9982B69D-03CE-4779-BC0A-01541E745EBE}"/>
    <cellStyle name="Comma 8 4 3 3 5" xfId="12595" xr:uid="{8ACFB0AF-EBFA-4DA4-8B62-B7B842DAAB4E}"/>
    <cellStyle name="Comma 8 4 3 3 5 2" xfId="46017" xr:uid="{12550D7A-C659-49E8-83C4-596302BABB02}"/>
    <cellStyle name="Comma 8 4 3 3 6" xfId="3863" xr:uid="{B5C786FF-2760-4537-99AF-95415D717B9C}"/>
    <cellStyle name="Comma 8 4 3 3 7" xfId="33390" xr:uid="{127466F4-9FC2-4BA4-92DB-FF0B03A296F9}"/>
    <cellStyle name="Comma 8 4 3 4" xfId="27539" xr:uid="{3E9859BF-F2A7-460C-960E-5B31B04EAA84}"/>
    <cellStyle name="Comma 8 4 3 4 2" xfId="24042" xr:uid="{13D5DEF6-B575-43C2-9084-2E0D9A98D474}"/>
    <cellStyle name="Comma 8 4 3 4 2 2" xfId="16535" xr:uid="{D83B115C-E86C-4F7A-9F0E-2393B1780D77}"/>
    <cellStyle name="Comma 8 4 3 4 2 2 2" xfId="54942" xr:uid="{9910CADE-93DE-48CF-848C-49F8ECA0221D}"/>
    <cellStyle name="Comma 8 4 3 4 2 2 3" xfId="42327" xr:uid="{A427316C-8BF1-4717-A153-88505CB084BB}"/>
    <cellStyle name="Comma 8 4 3 4 2 3" xfId="9949" xr:uid="{048538DE-89BD-4306-948D-50F5DE8E5099}"/>
    <cellStyle name="Comma 8 4 3 4 2 3 2" xfId="48664" xr:uid="{B7A79485-3174-42B1-8864-4E2437EFB4F2}"/>
    <cellStyle name="Comma 8 4 3 4 2 4" xfId="29575" xr:uid="{34B7643B-4F84-4538-B6A4-C6FB33F08177}"/>
    <cellStyle name="Comma 8 4 3 4 2 5" xfId="36037" xr:uid="{6012F56A-E6BE-4F65-9825-475508EF733A}"/>
    <cellStyle name="Comma 8 4 3 4 3" xfId="20031" xr:uid="{F514476B-5C8C-4041-9F55-AFDD6D2AF51B}"/>
    <cellStyle name="Comma 8 4 3 4 3 2" xfId="51445" xr:uid="{A1BA3B99-B2B8-4EC1-ACE3-FA45397039E2}"/>
    <cellStyle name="Comma 8 4 3 4 3 3" xfId="38830" xr:uid="{C5D760E4-F01A-4EFD-8E52-3E08603E69A0}"/>
    <cellStyle name="Comma 8 4 3 4 4" xfId="13445" xr:uid="{457E9689-9D00-4D72-A116-5CB434A3DCF2}"/>
    <cellStyle name="Comma 8 4 3 4 4 2" xfId="45167" xr:uid="{B14E13D4-A874-48AC-9988-E5F03F68506E}"/>
    <cellStyle name="Comma 8 4 3 4 5" xfId="6858" xr:uid="{5574AA4D-7256-42AC-AA00-887789E25941}"/>
    <cellStyle name="Comma 8 4 3 4 6" xfId="32540" xr:uid="{6AE9A56F-A624-4930-910B-FB978FEF82F2}"/>
    <cellStyle name="Comma 8 4 3 5" xfId="24927" xr:uid="{0DEFE209-7306-450F-B777-DFE91F8C5F31}"/>
    <cellStyle name="Comma 8 4 3 5 2" xfId="17420" xr:uid="{39E708F2-2AAE-4320-AE98-9D69A5C2FBC1}"/>
    <cellStyle name="Comma 8 4 3 5 2 2" xfId="54057" xr:uid="{85A86D35-74EA-41F9-9B48-C3C88AC258EA}"/>
    <cellStyle name="Comma 8 4 3 5 2 3" xfId="41442" xr:uid="{CE4B1029-ED98-453D-A09C-1455756E7E1D}"/>
    <cellStyle name="Comma 8 4 3 5 3" xfId="10834" xr:uid="{6E9367DE-6272-4F28-AE98-0ABED4E6F1DB}"/>
    <cellStyle name="Comma 8 4 3 5 3 2" xfId="47779" xr:uid="{3BD9B14E-8171-471F-AB17-5D0AFB890B7C}"/>
    <cellStyle name="Comma 8 4 3 5 4" xfId="5624" xr:uid="{EA5D7643-478B-4936-91A0-96FC2E809D6D}"/>
    <cellStyle name="Comma 8 4 3 5 5" xfId="35152" xr:uid="{CFA4BCE3-2E59-4A93-9B31-79E450AADA75}"/>
    <cellStyle name="Comma 8 4 3 6" xfId="20912" xr:uid="{DDA7520A-BB75-4115-8CE7-D0CF717E5CF1}"/>
    <cellStyle name="Comma 8 4 3 6 2" xfId="50560" xr:uid="{68403F71-1E5A-47E5-B67E-441F2F8246AA}"/>
    <cellStyle name="Comma 8 4 3 6 3" xfId="37945" xr:uid="{6A66F8CC-1D2A-4FF3-AF75-9B398F2D7E14}"/>
    <cellStyle name="Comma 8 4 3 7" xfId="14326" xr:uid="{2C3519EB-EB40-43B7-98E9-5C448F1FC445}"/>
    <cellStyle name="Comma 8 4 3 7 2" xfId="44254" xr:uid="{583381D0-8294-48A8-B9EC-59AB5DBF7731}"/>
    <cellStyle name="Comma 8 4 3 8" xfId="7739" xr:uid="{F2C52174-9887-4818-99E1-AB49006B136F}"/>
    <cellStyle name="Comma 8 4 3 9" xfId="31652" xr:uid="{6F2E9BC4-258C-4D42-B761-821C1621BE76}"/>
    <cellStyle name="Comma 8 4 4" xfId="21601" xr:uid="{D226095B-6512-4BD4-9E63-AA98077BB842}"/>
    <cellStyle name="Comma 8 4 5" xfId="22234" xr:uid="{15670E6B-3E1F-408D-ADA1-C2ACB5C30BBA}"/>
    <cellStyle name="Comma 8 5" xfId="622" xr:uid="{7472BAFF-764C-4915-92F4-3446BD4822C7}"/>
    <cellStyle name="Comma 8 5 10" xfId="31731" xr:uid="{2146506B-AED5-45F9-B897-77C2A7F592E4}"/>
    <cellStyle name="Comma 8 5 11" xfId="56910" xr:uid="{99AD027E-53AD-47DE-9932-61F823360095}"/>
    <cellStyle name="Comma 8 5 12" xfId="56987" xr:uid="{44AADF14-8108-49CA-AE66-2E91DFED23B9}"/>
    <cellStyle name="Comma 8 5 13" xfId="57045" xr:uid="{3D25B495-6087-4425-8F32-EB4C161018B8}"/>
    <cellStyle name="Comma 8 5 14" xfId="57099" xr:uid="{531FE907-2D57-4AD6-80AB-06FA60D7CDC8}"/>
    <cellStyle name="Comma 8 5 15" xfId="1869" xr:uid="{F6F4659F-B3FB-4235-A683-5D300125E7CE}"/>
    <cellStyle name="Comma 8 5 16" xfId="57183" xr:uid="{E314F591-278B-4043-9AF2-80E246B1D215}"/>
    <cellStyle name="Comma 8 5 2" xfId="788" xr:uid="{CB57CBD1-CB92-4007-A1AF-845162CD2103}"/>
    <cellStyle name="Comma 8 5 2 2" xfId="1195" xr:uid="{BE0FA1E1-EBC5-4E8A-9A1B-537744BFB894}"/>
    <cellStyle name="Comma 8 5 2 2 2" xfId="22673" xr:uid="{7D901BAC-9D5F-49DA-9C14-AFFA29A9B734}"/>
    <cellStyle name="Comma 8 5 2 2 2 2" xfId="15166" xr:uid="{A1CCAA76-4F46-414C-84EB-FE27BC119434}"/>
    <cellStyle name="Comma 8 5 2 2 2 2 2" xfId="56311" xr:uid="{BA2ACB2A-0F3C-4937-AAB2-CB867EE5C3F9}"/>
    <cellStyle name="Comma 8 5 2 2 2 2 3" xfId="43696" xr:uid="{F0D41F44-8A7F-4F8A-A9C2-5503F990B0FE}"/>
    <cellStyle name="Comma 8 5 2 2 2 3" xfId="8580" xr:uid="{B9D9B437-6208-48DA-A34E-93F8408B69C3}"/>
    <cellStyle name="Comma 8 5 2 2 2 3 2" xfId="50033" xr:uid="{F5B8508B-E3F4-4291-A5EE-1E6A733728F4}"/>
    <cellStyle name="Comma 8 5 2 2 2 4" xfId="30944" xr:uid="{CCB484E3-C894-4E9B-8B92-FE3E07692BE2}"/>
    <cellStyle name="Comma 8 5 2 2 2 5" xfId="37406" xr:uid="{BB6C3E30-5471-4636-A560-2B4901E65C71}"/>
    <cellStyle name="Comma 8 5 2 2 3" xfId="25291" xr:uid="{43895A09-5623-4B4F-8019-EB5F9D782FC8}"/>
    <cellStyle name="Comma 8 5 2 2 3 2" xfId="17784" xr:uid="{F8B62099-6CE9-4352-803C-08BAF21556CF}"/>
    <cellStyle name="Comma 8 5 2 2 3 2 2" xfId="53693" xr:uid="{BDD4EC2A-4934-4FC3-A39A-2E5819B79F78}"/>
    <cellStyle name="Comma 8 5 2 2 3 2 3" xfId="41078" xr:uid="{1A052C36-ADB1-4118-9A21-34A1AE0A1F9A}"/>
    <cellStyle name="Comma 8 5 2 2 3 3" xfId="11198" xr:uid="{B8BA7C95-95EA-48BE-B05F-395B43998436}"/>
    <cellStyle name="Comma 8 5 2 2 3 3 2" xfId="47415" xr:uid="{DA6A6E25-1198-4D89-9800-C911A3BA359D}"/>
    <cellStyle name="Comma 8 5 2 2 3 4" xfId="5260" xr:uid="{73D0382D-2A28-4361-ADB8-AD6B0F001FA3}"/>
    <cellStyle name="Comma 8 5 2 2 3 5" xfId="34788" xr:uid="{31FC53FB-650E-4E81-B710-2F123598330A}"/>
    <cellStyle name="Comma 8 5 2 2 4" xfId="18663" xr:uid="{4119A98E-9FA2-4A29-B6BA-6838C3691584}"/>
    <cellStyle name="Comma 8 5 2 2 4 2" xfId="52814" xr:uid="{C36A8CAC-7C04-4E85-BB2E-3FD971E26D54}"/>
    <cellStyle name="Comma 8 5 2 2 4 3" xfId="40199" xr:uid="{E7F0FFF0-2DE8-44D4-8209-249209C4A2C6}"/>
    <cellStyle name="Comma 8 5 2 2 5" xfId="12077" xr:uid="{FC7C2E96-E873-4003-B95F-CB6DD1DDAA8F}"/>
    <cellStyle name="Comma 8 5 2 2 5 2" xfId="46536" xr:uid="{3C449E23-E448-4D02-BA29-746EAED511EF}"/>
    <cellStyle name="Comma 8 5 2 2 6" xfId="4381" xr:uid="{34B5A385-73E7-4E27-B70A-45387870A73D}"/>
    <cellStyle name="Comma 8 5 2 2 7" xfId="33909" xr:uid="{3EBABB2E-3E34-48EE-B4ED-D9CD35975547}"/>
    <cellStyle name="Comma 8 5 2 2 8" xfId="26171" xr:uid="{520D723D-BE20-438E-A1CE-E96FB4E711E2}"/>
    <cellStyle name="Comma 8 5 2 3" xfId="27026" xr:uid="{FC662C2F-A105-4301-B3D9-A4818D4EF571}"/>
    <cellStyle name="Comma 8 5 2 3 2" xfId="23529" xr:uid="{AD30583D-CDE2-4486-A826-B7F4E3760038}"/>
    <cellStyle name="Comma 8 5 2 3 2 2" xfId="16022" xr:uid="{CE771281-89A5-4629-819F-06093B9331FF}"/>
    <cellStyle name="Comma 8 5 2 3 2 2 2" xfId="55455" xr:uid="{E94CA428-CB11-439F-B411-6A93D54BA62F}"/>
    <cellStyle name="Comma 8 5 2 3 2 2 3" xfId="42840" xr:uid="{EA5C2793-81DA-4F0D-8CFD-1770ACBCF2AB}"/>
    <cellStyle name="Comma 8 5 2 3 2 3" xfId="9436" xr:uid="{955CAF01-B7BA-4AFA-B5B0-1BBD3D2A88CB}"/>
    <cellStyle name="Comma 8 5 2 3 2 3 2" xfId="49177" xr:uid="{0508504F-71D1-42C6-A74E-2F88B3864569}"/>
    <cellStyle name="Comma 8 5 2 3 2 4" xfId="30088" xr:uid="{B264E48B-BC12-4A94-AAB8-D2F51A6C80E7}"/>
    <cellStyle name="Comma 8 5 2 3 2 5" xfId="36550" xr:uid="{010C4E31-3495-4DF6-9F53-12FF3770D372}"/>
    <cellStyle name="Comma 8 5 2 3 3" xfId="19518" xr:uid="{12888B7A-B556-4303-A2DB-AE53EB235786}"/>
    <cellStyle name="Comma 8 5 2 3 3 2" xfId="51958" xr:uid="{DEA1FAC6-FB77-4D8F-9E55-96A797837394}"/>
    <cellStyle name="Comma 8 5 2 3 3 3" xfId="39343" xr:uid="{D2A73927-BC03-4C19-8305-A0116F1734DE}"/>
    <cellStyle name="Comma 8 5 2 3 4" xfId="12932" xr:uid="{12376754-DA94-4125-9760-68F86A3AD0FE}"/>
    <cellStyle name="Comma 8 5 2 3 4 2" xfId="45680" xr:uid="{2AB33EB3-6085-4667-85B1-8F70B1F4211F}"/>
    <cellStyle name="Comma 8 5 2 3 5" xfId="6345" xr:uid="{AA7DF4C7-CD11-4694-9DB3-C964AEFFFD4B}"/>
    <cellStyle name="Comma 8 5 2 3 6" xfId="33053" xr:uid="{FEF6CCF0-7872-4136-9B17-18C9FFF3627C}"/>
    <cellStyle name="Comma 8 5 2 4" xfId="24406" xr:uid="{B6C84AD5-9B01-47BF-B204-A78A7496DF8D}"/>
    <cellStyle name="Comma 8 5 2 4 2" xfId="16899" xr:uid="{E97F0312-7E71-49B8-9275-4D6524DEA6CE}"/>
    <cellStyle name="Comma 8 5 2 4 2 2" xfId="54578" xr:uid="{58D6AB43-0F06-4890-91BF-EFE39628409D}"/>
    <cellStyle name="Comma 8 5 2 4 2 3" xfId="41963" xr:uid="{E837D8DD-5848-4EE4-A669-81F8AD954EB2}"/>
    <cellStyle name="Comma 8 5 2 4 3" xfId="10313" xr:uid="{15A0AC1F-1D78-4505-A481-71E10000D288}"/>
    <cellStyle name="Comma 8 5 2 4 3 2" xfId="48300" xr:uid="{50F57F91-B10B-4E54-B848-40E50F0D8E92}"/>
    <cellStyle name="Comma 8 5 2 4 4" xfId="6145" xr:uid="{5EBF9539-82E3-4A31-834D-85F252FC50E8}"/>
    <cellStyle name="Comma 8 5 2 4 5" xfId="35673" xr:uid="{6D5E4198-67C2-48DE-878A-9C1B015A0811}"/>
    <cellStyle name="Comma 8 5 2 5" xfId="20393" xr:uid="{D5635ED2-72AC-4067-9FEA-19A8CF131B5D}"/>
    <cellStyle name="Comma 8 5 2 5 2" xfId="51081" xr:uid="{00A45240-3D0D-4FA7-B545-F7449FE85A2E}"/>
    <cellStyle name="Comma 8 5 2 5 3" xfId="38466" xr:uid="{2FD2CD82-3F10-4306-9BAB-3EB9E9590990}"/>
    <cellStyle name="Comma 8 5 2 6" xfId="13807" xr:uid="{4DF24C61-CBF3-46EB-88FF-4C342BE239C4}"/>
    <cellStyle name="Comma 8 5 2 6 2" xfId="44803" xr:uid="{B44AC075-18A7-47F6-8724-FC5A91295AA3}"/>
    <cellStyle name="Comma 8 5 2 7" xfId="7220" xr:uid="{52512AB0-A2E3-4BAA-93D4-AB334D61C087}"/>
    <cellStyle name="Comma 8 5 2 8" xfId="32176" xr:uid="{276B9E08-0341-45B4-89C6-BF567944A654}"/>
    <cellStyle name="Comma 8 5 2 9" xfId="27900" xr:uid="{7D14AED6-DF61-41D5-AAAB-2F18DE58394C}"/>
    <cellStyle name="Comma 8 5 3" xfId="935" xr:uid="{AB55431E-3C10-49E1-AF11-90D2F8889A49}"/>
    <cellStyle name="Comma 8 5 3 2" xfId="1321" xr:uid="{7E6E3742-2D4B-40E0-89A2-5D0F786885AC}"/>
    <cellStyle name="Comma 8 5 3 2 2" xfId="15607" xr:uid="{CFE42F44-B9FB-49F6-9D27-DCB587F7A103}"/>
    <cellStyle name="Comma 8 5 3 2 2 2" xfId="55870" xr:uid="{96CDA18F-4BDF-47C1-9568-4CCEF97A18FE}"/>
    <cellStyle name="Comma 8 5 3 2 2 3" xfId="43255" xr:uid="{D7A4A592-2E1F-408E-AC8A-D7C647C1C053}"/>
    <cellStyle name="Comma 8 5 3 2 3" xfId="9021" xr:uid="{A73CA70C-C590-46F5-95BB-57BB766B8310}"/>
    <cellStyle name="Comma 8 5 3 2 3 2" xfId="49592" xr:uid="{ECF2CFF8-9BE3-4A65-8554-F0512F9C0E49}"/>
    <cellStyle name="Comma 8 5 3 2 4" xfId="30503" xr:uid="{6F440656-0BC1-4C4F-9C6E-64A3F4200F82}"/>
    <cellStyle name="Comma 8 5 3 2 5" xfId="36965" xr:uid="{FD606EBA-3E91-47CA-971F-F25D37703B43}"/>
    <cellStyle name="Comma 8 5 3 2 6" xfId="23114" xr:uid="{5711FEB7-CB2B-48A6-9013-49FF9B7B37C9}"/>
    <cellStyle name="Comma 8 5 3 3" xfId="25733" xr:uid="{FE9899FC-E485-41C7-BE10-4CD62773EF76}"/>
    <cellStyle name="Comma 8 5 3 3 2" xfId="18226" xr:uid="{97FD0E7F-9BA7-4984-9109-4C2DDACD2703}"/>
    <cellStyle name="Comma 8 5 3 3 2 2" xfId="53251" xr:uid="{EB9CF19A-42F8-45DC-AE70-3FD27F48632F}"/>
    <cellStyle name="Comma 8 5 3 3 2 3" xfId="40636" xr:uid="{DACA18AF-DB74-4CE7-B51F-46530C4CD91F}"/>
    <cellStyle name="Comma 8 5 3 3 3" xfId="11640" xr:uid="{26989228-821F-43C3-AD43-BE304D79D90F}"/>
    <cellStyle name="Comma 8 5 3 3 3 2" xfId="46973" xr:uid="{E7FABFFC-2570-4F64-B8DF-ED1F9B11F8AB}"/>
    <cellStyle name="Comma 8 5 3 3 4" xfId="4818" xr:uid="{E04232EB-9E1F-4E4A-818E-248722BFE595}"/>
    <cellStyle name="Comma 8 5 3 3 5" xfId="34346" xr:uid="{89CC7B3B-E7EB-42F6-B282-B8C85204DC59}"/>
    <cellStyle name="Comma 8 5 3 4" xfId="19103" xr:uid="{21B29D5C-FC58-4BF3-85D5-855FB5C5C4BE}"/>
    <cellStyle name="Comma 8 5 3 4 2" xfId="52373" xr:uid="{61A2F36E-3CD4-46B1-B008-0C3C5807DDDE}"/>
    <cellStyle name="Comma 8 5 3 4 3" xfId="39758" xr:uid="{A1D2DD61-D2FD-4EDE-A7AA-7A8ADFBF4E39}"/>
    <cellStyle name="Comma 8 5 3 5" xfId="12517" xr:uid="{7A05A26B-93E7-4775-BDBD-2526DE5410E8}"/>
    <cellStyle name="Comma 8 5 3 5 2" xfId="46095" xr:uid="{D812984D-A938-4512-A1C1-21E1993B3D2A}"/>
    <cellStyle name="Comma 8 5 3 6" xfId="3941" xr:uid="{173CB34B-93D5-4011-AEA2-CB90FEF12B08}"/>
    <cellStyle name="Comma 8 5 3 7" xfId="33468" xr:uid="{B7E2F64C-7992-495E-98FD-21D0FA02E8B9}"/>
    <cellStyle name="Comma 8 5 3 8" xfId="26611" xr:uid="{C23F440D-2F24-4BB7-B606-E92F78E86860}"/>
    <cellStyle name="Comma 8 5 4" xfId="1055" xr:uid="{22B15A32-22C4-4DAA-AD0B-C87E93BEEF7E}"/>
    <cellStyle name="Comma 8 5 4 2" xfId="23964" xr:uid="{96E7CDA9-7F48-4F34-B6A0-8CC2C397AACD}"/>
    <cellStyle name="Comma 8 5 4 2 2" xfId="16457" xr:uid="{FD5EE100-F765-4EE2-BDC1-72E8A0221617}"/>
    <cellStyle name="Comma 8 5 4 2 2 2" xfId="55020" xr:uid="{7CF96ECC-140D-4AE2-AF6A-ECADC2E9B054}"/>
    <cellStyle name="Comma 8 5 4 2 2 3" xfId="42405" xr:uid="{3A0389AC-96BB-4299-895F-96E86CD0D213}"/>
    <cellStyle name="Comma 8 5 4 2 3" xfId="9871" xr:uid="{E2B58C28-476F-4266-986B-FDA216AA49B2}"/>
    <cellStyle name="Comma 8 5 4 2 3 2" xfId="48742" xr:uid="{AC35683E-C999-4F0B-85CB-057D8BA6D006}"/>
    <cellStyle name="Comma 8 5 4 2 4" xfId="29653" xr:uid="{091BF768-04DA-42FA-B295-C95AB7BD4001}"/>
    <cellStyle name="Comma 8 5 4 2 5" xfId="36115" xr:uid="{AF1FEEAC-66E1-4DC9-9EF5-97C66ACDA4D9}"/>
    <cellStyle name="Comma 8 5 4 3" xfId="19953" xr:uid="{0011414F-454F-4F28-BC8F-3B7CE238F1F4}"/>
    <cellStyle name="Comma 8 5 4 3 2" xfId="51523" xr:uid="{AFDF106F-F1A6-4EF8-A942-0585454EB19E}"/>
    <cellStyle name="Comma 8 5 4 3 3" xfId="38908" xr:uid="{42EB3ADD-2C98-445A-BC99-4FDAE1107989}"/>
    <cellStyle name="Comma 8 5 4 4" xfId="13367" xr:uid="{0C8507AB-1273-456D-AF21-AECD13847714}"/>
    <cellStyle name="Comma 8 5 4 4 2" xfId="45245" xr:uid="{26C965FC-BA49-4E48-A9C8-DAEF722476DD}"/>
    <cellStyle name="Comma 8 5 4 5" xfId="6780" xr:uid="{4187819A-E906-446B-8518-6632C8429302}"/>
    <cellStyle name="Comma 8 5 4 6" xfId="32618" xr:uid="{5C55E8A1-FF00-4D2F-A0A6-9C35A2D3CCF9}"/>
    <cellStyle name="Comma 8 5 4 7" xfId="27461" xr:uid="{10F252DE-3387-4DFE-B66E-69F5FA6434A5}"/>
    <cellStyle name="Comma 8 5 5" xfId="24848" xr:uid="{D3391212-8CA8-4A34-909D-141B6192970C}"/>
    <cellStyle name="Comma 8 5 5 2" xfId="17341" xr:uid="{8EE2311C-EC7F-4648-877F-9416D1EC3139}"/>
    <cellStyle name="Comma 8 5 5 2 2" xfId="54136" xr:uid="{15EE2C52-9D0A-4F8F-B8D1-142D9E674F53}"/>
    <cellStyle name="Comma 8 5 5 2 3" xfId="41521" xr:uid="{059ED3B6-A6A6-4FC8-94CD-29BB064776B0}"/>
    <cellStyle name="Comma 8 5 5 3" xfId="10755" xr:uid="{C1372382-340E-47BE-8779-08CCAB298E8A}"/>
    <cellStyle name="Comma 8 5 5 3 2" xfId="47858" xr:uid="{00459492-6EB0-4616-AC22-910DC99CBD84}"/>
    <cellStyle name="Comma 8 5 5 4" xfId="5703" xr:uid="{A16ADE7E-9899-4055-8B06-FD1FBFA454BE}"/>
    <cellStyle name="Comma 8 5 5 5" xfId="35231" xr:uid="{4B4AEE64-C52E-4C01-8FE8-600DF5A82620}"/>
    <cellStyle name="Comma 8 5 6" xfId="20833" xr:uid="{CEFAA70E-266C-48D8-B4FE-9B369B343939}"/>
    <cellStyle name="Comma 8 5 6 2" xfId="50639" xr:uid="{DE468846-5FEB-4CE6-A243-BB95A32AB9DF}"/>
    <cellStyle name="Comma 8 5 6 3" xfId="38024" xr:uid="{053200BD-73FA-4777-98D4-0423C433EC33}"/>
    <cellStyle name="Comma 8 5 7" xfId="14247" xr:uid="{DD0B6C01-0BBC-44D6-9342-1A5BD245003A}"/>
    <cellStyle name="Comma 8 5 7 2" xfId="44333" xr:uid="{0C6B06CB-C1EE-4860-9014-B9707C4F92B5}"/>
    <cellStyle name="Comma 8 5 8" xfId="7660" xr:uid="{06E85C64-F2C1-4637-87A3-286D1927262A}"/>
    <cellStyle name="Comma 8 5 9" xfId="28391" xr:uid="{F0980B4F-507E-45A9-9CC1-71A3914354BC}"/>
    <cellStyle name="Comma 8 6" xfId="543" xr:uid="{878A8FF5-AEA2-45FD-BA11-EFE10286ACDD}"/>
    <cellStyle name="Comma 8 6 10" xfId="28627" xr:uid="{2EF8EDB0-513A-481F-9C09-FF15E810D99F}"/>
    <cellStyle name="Comma 8 6 2" xfId="28055" xr:uid="{BD7C0C8F-0255-4297-92D4-6A807127E11F}"/>
    <cellStyle name="Comma 8 6 2 2" xfId="26324" xr:uid="{08EC5D05-003D-46DA-91F2-A03A85AC7C48}"/>
    <cellStyle name="Comma 8 6 2 2 2" xfId="22826" xr:uid="{2EA04A2F-7D7A-4064-9B80-ED228D39D85B}"/>
    <cellStyle name="Comma 8 6 2 2 2 2" xfId="15319" xr:uid="{218E4D2B-2E57-446F-A85A-D51C4BD2B15E}"/>
    <cellStyle name="Comma 8 6 2 2 2 2 2" xfId="56158" xr:uid="{612D131C-E6B3-45CA-B371-5AE07D26525C}"/>
    <cellStyle name="Comma 8 6 2 2 2 2 3" xfId="43543" xr:uid="{9A56EBF2-EC20-4BA8-A832-775F59379274}"/>
    <cellStyle name="Comma 8 6 2 2 2 3" xfId="8733" xr:uid="{C98F3B03-C43A-443F-983B-ADB01062F527}"/>
    <cellStyle name="Comma 8 6 2 2 2 3 2" xfId="49880" xr:uid="{E1FA7776-0338-4BB0-ACE5-9D68745C21BF}"/>
    <cellStyle name="Comma 8 6 2 2 2 4" xfId="30791" xr:uid="{C4AE7335-408C-4664-B3CD-3EF838F85ECD}"/>
    <cellStyle name="Comma 8 6 2 2 2 5" xfId="37253" xr:uid="{8CDB203B-7821-4ED3-A595-64100B992860}"/>
    <cellStyle name="Comma 8 6 2 2 3" xfId="25444" xr:uid="{6108E22C-C471-4BC3-A53E-446E381D9F7B}"/>
    <cellStyle name="Comma 8 6 2 2 3 2" xfId="17937" xr:uid="{09BF28AD-7F21-4117-AB15-B4BA5AEFD753}"/>
    <cellStyle name="Comma 8 6 2 2 3 2 2" xfId="53540" xr:uid="{082ADB3C-AF91-49D3-BA45-0472CC0EF682}"/>
    <cellStyle name="Comma 8 6 2 2 3 2 3" xfId="40925" xr:uid="{DF286082-BC39-40B6-AE6E-1180A9FFD154}"/>
    <cellStyle name="Comma 8 6 2 2 3 3" xfId="11351" xr:uid="{4B450F14-B588-410D-893C-DBA128B90A56}"/>
    <cellStyle name="Comma 8 6 2 2 3 3 2" xfId="47262" xr:uid="{F3E3293B-6991-4D13-9ED0-034DBA199165}"/>
    <cellStyle name="Comma 8 6 2 2 3 4" xfId="5107" xr:uid="{DC7874FA-985E-4047-A8F1-8D3C2D2AE2A0}"/>
    <cellStyle name="Comma 8 6 2 2 3 5" xfId="34635" xr:uid="{D6A8F162-DEBE-4EA7-80A4-580851B6323E}"/>
    <cellStyle name="Comma 8 6 2 2 4" xfId="18816" xr:uid="{90ECF9B4-9AD0-4B42-B2EC-537BD6F4047C}"/>
    <cellStyle name="Comma 8 6 2 2 4 2" xfId="52661" xr:uid="{D72EB693-502C-4BCA-B57E-DAC106E5D859}"/>
    <cellStyle name="Comma 8 6 2 2 4 3" xfId="40046" xr:uid="{07EC465B-4D72-4D00-8D18-ACB2D66830EE}"/>
    <cellStyle name="Comma 8 6 2 2 5" xfId="12230" xr:uid="{3E16D675-8BDA-43BA-87D0-4D2F625D3396}"/>
    <cellStyle name="Comma 8 6 2 2 5 2" xfId="46383" xr:uid="{6217D150-B58E-4F20-A4BB-BB33FB3453FA}"/>
    <cellStyle name="Comma 8 6 2 2 6" xfId="4228" xr:uid="{B21461EB-9DCC-4F51-8356-CD10381F580A}"/>
    <cellStyle name="Comma 8 6 2 2 7" xfId="33756" xr:uid="{80131564-9DEC-433E-B926-4FBF09D9DD27}"/>
    <cellStyle name="Comma 8 6 2 3" xfId="27178" xr:uid="{0468B9E3-AB96-43C8-B8C4-BD59F10A0A56}"/>
    <cellStyle name="Comma 8 6 2 3 2" xfId="23681" xr:uid="{8EB5DD8E-0FC4-4A9D-9A60-058BFB51DE76}"/>
    <cellStyle name="Comma 8 6 2 3 2 2" xfId="16174" xr:uid="{96752270-440D-4F10-8A0F-DD24A2356E19}"/>
    <cellStyle name="Comma 8 6 2 3 2 2 2" xfId="55303" xr:uid="{7ECC50D2-70EE-4C03-97C6-F261D966E493}"/>
    <cellStyle name="Comma 8 6 2 3 2 2 3" xfId="42688" xr:uid="{9B145088-75B4-4B88-8665-13043ED0EE55}"/>
    <cellStyle name="Comma 8 6 2 3 2 3" xfId="9588" xr:uid="{F48D9DF4-82DE-4251-9D72-600273B4A588}"/>
    <cellStyle name="Comma 8 6 2 3 2 3 2" xfId="49025" xr:uid="{D312DA33-1003-4D31-9E2C-6E1ACC9A5C29}"/>
    <cellStyle name="Comma 8 6 2 3 2 4" xfId="29936" xr:uid="{C02722A6-683F-4E9C-9B9B-3A39415262AA}"/>
    <cellStyle name="Comma 8 6 2 3 2 5" xfId="36398" xr:uid="{B802DEC0-4DFC-480D-9009-EDB0FA776B68}"/>
    <cellStyle name="Comma 8 6 2 3 3" xfId="19670" xr:uid="{D55FA478-7DAA-4E7D-A6A4-C920C58951EA}"/>
    <cellStyle name="Comma 8 6 2 3 3 2" xfId="51806" xr:uid="{651EC8E4-EB9B-4025-A766-D3E79156CBC7}"/>
    <cellStyle name="Comma 8 6 2 3 3 3" xfId="39191" xr:uid="{DAE5CEFC-670A-48BD-855B-16412ADDB1C4}"/>
    <cellStyle name="Comma 8 6 2 3 4" xfId="13084" xr:uid="{A09815B1-CFEA-472A-9E27-5C12B0F410A7}"/>
    <cellStyle name="Comma 8 6 2 3 4 2" xfId="45528" xr:uid="{9D4EE85C-6954-44A4-95A6-13377DE86704}"/>
    <cellStyle name="Comma 8 6 2 3 5" xfId="6497" xr:uid="{97373004-1788-4A97-8CFC-57BC1D571C2A}"/>
    <cellStyle name="Comma 8 6 2 3 6" xfId="32901" xr:uid="{C8E19E35-E3B0-4DC3-9839-F3FAF0529861}"/>
    <cellStyle name="Comma 8 6 2 4" xfId="24559" xr:uid="{3F26EA38-7895-4975-BA69-F1763E91CEE7}"/>
    <cellStyle name="Comma 8 6 2 4 2" xfId="17052" xr:uid="{CE55976A-566D-4329-BCC9-0AAC6041423E}"/>
    <cellStyle name="Comma 8 6 2 4 2 2" xfId="54425" xr:uid="{FA6362F6-6549-4492-BDDD-468D12D768B2}"/>
    <cellStyle name="Comma 8 6 2 4 2 3" xfId="41810" xr:uid="{CFA1ECC1-DB9D-4E47-9C3B-0DF067EFE0EC}"/>
    <cellStyle name="Comma 8 6 2 4 3" xfId="10466" xr:uid="{1AD4A48A-064E-4DF3-ABE1-43FAA2CBC856}"/>
    <cellStyle name="Comma 8 6 2 4 3 2" xfId="48147" xr:uid="{31838C43-F66E-4C8C-B85B-AC3DE17F6FB0}"/>
    <cellStyle name="Comma 8 6 2 4 4" xfId="5992" xr:uid="{5ED047BB-114C-4AB6-93D1-D359E8505D80}"/>
    <cellStyle name="Comma 8 6 2 4 5" xfId="35520" xr:uid="{5E20D93E-882A-4887-9645-D9D873787C72}"/>
    <cellStyle name="Comma 8 6 2 5" xfId="20546" xr:uid="{118D09E2-5001-45EF-B49A-DDD95ED3A418}"/>
    <cellStyle name="Comma 8 6 2 5 2" xfId="50928" xr:uid="{2DB084D9-B1B2-4AE3-A591-0F373CCB7DB9}"/>
    <cellStyle name="Comma 8 6 2 5 3" xfId="38313" xr:uid="{821A8108-6951-4CFA-AE48-7E9717FA6464}"/>
    <cellStyle name="Comma 8 6 2 6" xfId="13960" xr:uid="{F1E6482B-986E-4F0D-B67C-AC909C311171}"/>
    <cellStyle name="Comma 8 6 2 6 2" xfId="44650" xr:uid="{29A281FF-D261-4709-B5EF-4AF38CEA1908}"/>
    <cellStyle name="Comma 8 6 2 7" xfId="7373" xr:uid="{2C499E19-E46B-4C1B-8E52-4EFD2DC177F3}"/>
    <cellStyle name="Comma 8 6 2 8" xfId="32023" xr:uid="{6A0EFACC-55A6-41A2-AE6B-558BF0F8ACAA}"/>
    <cellStyle name="Comma 8 6 3" xfId="26762" xr:uid="{D55AF68C-E45E-433C-B710-500C2A1C2FDC}"/>
    <cellStyle name="Comma 8 6 3 2" xfId="23265" xr:uid="{C881ECA8-0618-4EBA-B783-803F03C9C066}"/>
    <cellStyle name="Comma 8 6 3 2 2" xfId="15758" xr:uid="{FAF15DF1-1F7F-4CCB-8BBF-935709DDD5AE}"/>
    <cellStyle name="Comma 8 6 3 2 2 2" xfId="55719" xr:uid="{7E198CFD-1DBB-4771-8FA1-B66F0D696351}"/>
    <cellStyle name="Comma 8 6 3 2 2 3" xfId="43104" xr:uid="{855C94B1-80FF-4574-8BEB-7D76554EED24}"/>
    <cellStyle name="Comma 8 6 3 2 3" xfId="9172" xr:uid="{5ED7360F-0D2F-40B7-8B76-B46D65A601B2}"/>
    <cellStyle name="Comma 8 6 3 2 3 2" xfId="49441" xr:uid="{C97EE679-147C-49AE-8034-F58FDAB51D60}"/>
    <cellStyle name="Comma 8 6 3 2 4" xfId="30352" xr:uid="{3880FC1C-9875-4823-82C8-5463142F98C8}"/>
    <cellStyle name="Comma 8 6 3 2 5" xfId="36814" xr:uid="{01BF5EB5-B1F8-47AC-9EF8-16393530106D}"/>
    <cellStyle name="Comma 8 6 3 3" xfId="25887" xr:uid="{37947D91-6C21-4E17-B1E1-D281E6C225C8}"/>
    <cellStyle name="Comma 8 6 3 3 2" xfId="18380" xr:uid="{468FACBB-94BA-4B9A-9ECD-4C5C1738025E}"/>
    <cellStyle name="Comma 8 6 3 3 2 2" xfId="53097" xr:uid="{3F398033-8C3B-4DBD-BD8D-BF0DB2C03F1A}"/>
    <cellStyle name="Comma 8 6 3 3 2 3" xfId="40482" xr:uid="{790B9C21-4E32-450C-9F31-347D2B02463C}"/>
    <cellStyle name="Comma 8 6 3 3 3" xfId="11794" xr:uid="{313E002B-6668-4383-868D-EFB564C521A3}"/>
    <cellStyle name="Comma 8 6 3 3 3 2" xfId="46819" xr:uid="{BCD156DB-4664-41E4-96D9-9E0082CD615E}"/>
    <cellStyle name="Comma 8 6 3 3 4" xfId="4664" xr:uid="{79426337-4828-4DD9-873D-F710D5CA9837}"/>
    <cellStyle name="Comma 8 6 3 3 5" xfId="34192" xr:uid="{819154D0-A569-415A-8C39-5C16ED3CFAB6}"/>
    <cellStyle name="Comma 8 6 3 4" xfId="19254" xr:uid="{16B58852-4676-4F24-895C-B8B50621179C}"/>
    <cellStyle name="Comma 8 6 3 4 2" xfId="52222" xr:uid="{A783E44B-F848-4811-80A0-85767E48D879}"/>
    <cellStyle name="Comma 8 6 3 4 3" xfId="39607" xr:uid="{7C4B01F2-F205-4AD8-998D-980913BD0ADC}"/>
    <cellStyle name="Comma 8 6 3 5" xfId="12668" xr:uid="{D84960F5-5FD7-4B33-8396-0E1F4D156DB2}"/>
    <cellStyle name="Comma 8 6 3 5 2" xfId="45944" xr:uid="{C2FA9E11-1F9F-4FFD-8A51-BF6A0F9C487D}"/>
    <cellStyle name="Comma 8 6 3 6" xfId="3790" xr:uid="{EA1950FB-3E9B-43C0-8AFD-F765AD699D08}"/>
    <cellStyle name="Comma 8 6 3 7" xfId="33317" xr:uid="{1E4446AD-0DE4-4B05-BF43-DE84375E01EF}"/>
    <cellStyle name="Comma 8 6 4" xfId="27612" xr:uid="{6D73C63D-FFA8-4AC6-88BF-B3A60372FF95}"/>
    <cellStyle name="Comma 8 6 4 2" xfId="24115" xr:uid="{09C4A85A-E576-42C4-AE15-04A7CC637D24}"/>
    <cellStyle name="Comma 8 6 4 2 2" xfId="16608" xr:uid="{3CEABC7A-E88D-4188-BE8F-4F1F11E17098}"/>
    <cellStyle name="Comma 8 6 4 2 2 2" xfId="54869" xr:uid="{5502E17E-E1F0-40CB-B151-289C91C04BB8}"/>
    <cellStyle name="Comma 8 6 4 2 2 3" xfId="42254" xr:uid="{62A580D3-48A8-4599-9B90-D25D8707A4A0}"/>
    <cellStyle name="Comma 8 6 4 2 3" xfId="10022" xr:uid="{95DE4C69-474A-479B-9029-BAFACAA7432E}"/>
    <cellStyle name="Comma 8 6 4 2 3 2" xfId="48591" xr:uid="{919EA25E-B564-4953-837A-EB3C9951A719}"/>
    <cellStyle name="Comma 8 6 4 2 4" xfId="29502" xr:uid="{1152F482-31FE-47BC-96CC-4A3227D7896B}"/>
    <cellStyle name="Comma 8 6 4 2 5" xfId="35964" xr:uid="{DC1AD943-B194-4300-8126-E4B732566C1F}"/>
    <cellStyle name="Comma 8 6 4 3" xfId="20104" xr:uid="{2407F2FA-75AD-4948-8108-C51F4C5E6BE4}"/>
    <cellStyle name="Comma 8 6 4 3 2" xfId="51372" xr:uid="{2DBE49F5-EE1E-47F0-9459-36EF7CF000BE}"/>
    <cellStyle name="Comma 8 6 4 3 3" xfId="38757" xr:uid="{4BD5AB50-E498-41C9-B119-1006F9BAE26B}"/>
    <cellStyle name="Comma 8 6 4 4" xfId="13518" xr:uid="{94E3A285-3A95-4724-9DF3-B1DE87E5D607}"/>
    <cellStyle name="Comma 8 6 4 4 2" xfId="45094" xr:uid="{89B7BAC8-589D-46A3-B6A1-2C028CE1BC62}"/>
    <cellStyle name="Comma 8 6 4 5" xfId="6931" xr:uid="{B3627C93-4BF5-48DB-84DE-287378C06F22}"/>
    <cellStyle name="Comma 8 6 4 6" xfId="32467" xr:uid="{F9245A89-A830-46D1-BB66-43291ACEAF32}"/>
    <cellStyle name="Comma 8 6 5" xfId="25002" xr:uid="{AAD3837D-7E93-4D40-AD35-005205A78B75}"/>
    <cellStyle name="Comma 8 6 5 2" xfId="17495" xr:uid="{743E0C90-ECE0-4ECB-B845-375596DD64EC}"/>
    <cellStyle name="Comma 8 6 5 2 2" xfId="53982" xr:uid="{D0056CF2-56F5-42C5-AA72-9B15EDA0FD56}"/>
    <cellStyle name="Comma 8 6 5 2 3" xfId="41367" xr:uid="{30E3505E-187F-4CEC-B48B-F9AA7C470FEF}"/>
    <cellStyle name="Comma 8 6 5 3" xfId="10909" xr:uid="{4153C7C4-BFE1-44B9-BDF1-89A7074AED39}"/>
    <cellStyle name="Comma 8 6 5 3 2" xfId="47704" xr:uid="{04C7BC12-6EED-4CB5-AE0A-ED5C6F87C91D}"/>
    <cellStyle name="Comma 8 6 5 4" xfId="5549" xr:uid="{4D52BDF9-DF33-4D59-8D9C-132F6DB94B6E}"/>
    <cellStyle name="Comma 8 6 5 5" xfId="35077" xr:uid="{7B8E2CB4-6FA0-47A9-A637-472F83A1AAEC}"/>
    <cellStyle name="Comma 8 6 6" xfId="20987" xr:uid="{7014554A-F180-4237-8B45-6BBBBED458B0}"/>
    <cellStyle name="Comma 8 6 6 2" xfId="50485" xr:uid="{7DAE2744-A174-4D6A-B2A7-196204A47795}"/>
    <cellStyle name="Comma 8 6 6 3" xfId="37870" xr:uid="{EE3FCB26-722B-46DB-BE88-A5888884E68A}"/>
    <cellStyle name="Comma 8 6 7" xfId="14401" xr:uid="{39CA4D14-61B8-403F-A9F4-42AD3ECCCC1B}"/>
    <cellStyle name="Comma 8 6 7 2" xfId="44129" xr:uid="{D37FD5EE-D84C-4AC6-95AD-D378B373DA41}"/>
    <cellStyle name="Comma 8 6 8" xfId="7814" xr:uid="{A0F5293A-FA49-404F-A468-087225C2F9CF}"/>
    <cellStyle name="Comma 8 6 9" xfId="31577" xr:uid="{50324BB6-4A59-4AC6-9E23-919C0A6F6CD7}"/>
    <cellStyle name="Comma 8 7" xfId="709" xr:uid="{7F2E3004-DA9D-4401-86B6-01351AE52D02}"/>
    <cellStyle name="Comma 8 7 10" xfId="28657" xr:uid="{D11AFBAE-742E-4F5F-B4AE-52B203522DF4}"/>
    <cellStyle name="Comma 8 7 2" xfId="1128" xr:uid="{66450A69-9F76-41FB-B9D5-EF66D2F5DA02}"/>
    <cellStyle name="Comma 8 7 2 2" xfId="26342" xr:uid="{04C610E9-41D0-4E53-9403-A0C7B062921E}"/>
    <cellStyle name="Comma 8 7 2 2 2" xfId="22844" xr:uid="{4EF8856A-2C03-4BE1-AB6A-D5C30E8FE7D7}"/>
    <cellStyle name="Comma 8 7 2 2 2 2" xfId="15337" xr:uid="{F178CC84-CF70-407B-8797-99D83B072EE3}"/>
    <cellStyle name="Comma 8 7 2 2 2 2 2" xfId="56140" xr:uid="{688B86E7-3311-4BA7-BC09-6B08F8E1FA2C}"/>
    <cellStyle name="Comma 8 7 2 2 2 2 3" xfId="43525" xr:uid="{55105F08-BBF8-46E2-BA66-2027FE5F90E3}"/>
    <cellStyle name="Comma 8 7 2 2 2 3" xfId="8751" xr:uid="{C4ACEB81-97BF-4868-B374-9C29E99C62EC}"/>
    <cellStyle name="Comma 8 7 2 2 2 3 2" xfId="49862" xr:uid="{4EE613A7-7A96-4181-8B9B-7F7CC49AD1DC}"/>
    <cellStyle name="Comma 8 7 2 2 2 4" xfId="30773" xr:uid="{3DCE49FD-3E6E-4985-B9DF-045790F52071}"/>
    <cellStyle name="Comma 8 7 2 2 2 5" xfId="37235" xr:uid="{698EFAD4-00CE-4025-9BDF-7A6C99F92448}"/>
    <cellStyle name="Comma 8 7 2 2 3" xfId="25462" xr:uid="{ED2420DC-77D0-4784-BD6B-45EECB120DB3}"/>
    <cellStyle name="Comma 8 7 2 2 3 2" xfId="17955" xr:uid="{05A2400D-732C-4E2C-A8A1-B85933CEB519}"/>
    <cellStyle name="Comma 8 7 2 2 3 2 2" xfId="53522" xr:uid="{6E312C8C-83E6-47EF-B92A-D785C4C75FF9}"/>
    <cellStyle name="Comma 8 7 2 2 3 2 3" xfId="40907" xr:uid="{170D20A8-0BB4-4079-96F7-7CE48A4B656D}"/>
    <cellStyle name="Comma 8 7 2 2 3 3" xfId="11369" xr:uid="{009282E1-0A14-44FF-BE64-4320C5C49C8B}"/>
    <cellStyle name="Comma 8 7 2 2 3 3 2" xfId="47244" xr:uid="{925EFBE7-F0A5-41EE-BB15-032B58979F4A}"/>
    <cellStyle name="Comma 8 7 2 2 3 4" xfId="5089" xr:uid="{6A43F5B5-425C-4A61-9BE4-B34CE33916E6}"/>
    <cellStyle name="Comma 8 7 2 2 3 5" xfId="34617" xr:uid="{41F623E5-552B-4504-AFAA-3017CB6F8C82}"/>
    <cellStyle name="Comma 8 7 2 2 4" xfId="18834" xr:uid="{F7E15B1E-C357-48FD-97E0-8ED8A4B0838E}"/>
    <cellStyle name="Comma 8 7 2 2 4 2" xfId="52643" xr:uid="{BC32527C-EF6D-49E9-BE98-A3D1AD50108C}"/>
    <cellStyle name="Comma 8 7 2 2 4 3" xfId="40028" xr:uid="{161C517E-51B8-4197-B1A2-317E218B0774}"/>
    <cellStyle name="Comma 8 7 2 2 5" xfId="12248" xr:uid="{9FDC6C63-4C93-433A-BE28-33FACD44BCAA}"/>
    <cellStyle name="Comma 8 7 2 2 5 2" xfId="46365" xr:uid="{14E6FB2A-5918-4B2E-8F44-6DE0962AE0A7}"/>
    <cellStyle name="Comma 8 7 2 2 6" xfId="4210" xr:uid="{84BF31D3-23A0-490C-8332-9606E175A6F9}"/>
    <cellStyle name="Comma 8 7 2 2 7" xfId="33738" xr:uid="{7BC3EB74-49B2-4A91-8963-08027A13462B}"/>
    <cellStyle name="Comma 8 7 2 3" xfId="27196" xr:uid="{DDF07C36-5C30-4BB4-8444-DA09F90F8ECC}"/>
    <cellStyle name="Comma 8 7 2 3 2" xfId="23699" xr:uid="{7D941193-523F-4A41-BE5C-672D0108BF67}"/>
    <cellStyle name="Comma 8 7 2 3 2 2" xfId="16192" xr:uid="{531429CA-8D26-47F9-9F0C-A7D73F11C155}"/>
    <cellStyle name="Comma 8 7 2 3 2 2 2" xfId="55285" xr:uid="{0079D205-0787-4333-974D-8FFFFB9C85D2}"/>
    <cellStyle name="Comma 8 7 2 3 2 2 3" xfId="42670" xr:uid="{8F0E4E2D-A440-4087-810A-28117E78E11D}"/>
    <cellStyle name="Comma 8 7 2 3 2 3" xfId="9606" xr:uid="{52415339-DFAA-467C-8A37-1B5AE02173FC}"/>
    <cellStyle name="Comma 8 7 2 3 2 3 2" xfId="49007" xr:uid="{977F7DF2-65F9-4193-B1F7-BA61111D4CF0}"/>
    <cellStyle name="Comma 8 7 2 3 2 4" xfId="29918" xr:uid="{1B98949C-4523-4D0A-A370-0BDD27CCB189}"/>
    <cellStyle name="Comma 8 7 2 3 2 5" xfId="36380" xr:uid="{03936127-3DA3-47CE-A4CA-A5FAA0F0673C}"/>
    <cellStyle name="Comma 8 7 2 3 3" xfId="19688" xr:uid="{763239AE-6E80-4640-AA10-BD6A214A5416}"/>
    <cellStyle name="Comma 8 7 2 3 3 2" xfId="51788" xr:uid="{C57D175D-F070-4189-9A55-1770F6205866}"/>
    <cellStyle name="Comma 8 7 2 3 3 3" xfId="39173" xr:uid="{28F8D997-738E-4324-A80C-B4EEE16B262F}"/>
    <cellStyle name="Comma 8 7 2 3 4" xfId="13102" xr:uid="{53007A20-75A7-4EE3-91B0-33A37179C70D}"/>
    <cellStyle name="Comma 8 7 2 3 4 2" xfId="45510" xr:uid="{3FA9399E-D9AB-41E6-8744-F4AC4521D84F}"/>
    <cellStyle name="Comma 8 7 2 3 5" xfId="6515" xr:uid="{703D6A92-5D42-4437-B355-9CDDD4C22DC0}"/>
    <cellStyle name="Comma 8 7 2 3 6" xfId="32883" xr:uid="{4CE01882-BF9B-4856-91ED-B6F8733880A3}"/>
    <cellStyle name="Comma 8 7 2 4" xfId="24577" xr:uid="{E4CB6AFF-93B7-48B3-86F4-1D32DAA367F5}"/>
    <cellStyle name="Comma 8 7 2 4 2" xfId="17070" xr:uid="{70A844F2-DBD2-42C9-8283-CD759E3EB1E0}"/>
    <cellStyle name="Comma 8 7 2 4 2 2" xfId="54407" xr:uid="{86BF9AB6-5C1E-4ACD-B8D2-8AAEB441AE18}"/>
    <cellStyle name="Comma 8 7 2 4 2 3" xfId="41792" xr:uid="{8CA47AEC-6969-413F-A764-99BE884E9C88}"/>
    <cellStyle name="Comma 8 7 2 4 3" xfId="10484" xr:uid="{1827D4F3-AD80-46FD-9FD9-1AD53D45744E}"/>
    <cellStyle name="Comma 8 7 2 4 3 2" xfId="48129" xr:uid="{80E32547-E6AB-413F-BF86-E1F4D1A4E41C}"/>
    <cellStyle name="Comma 8 7 2 4 4" xfId="5974" xr:uid="{CE38DB08-C9A0-4883-86BE-7BEE02412724}"/>
    <cellStyle name="Comma 8 7 2 4 5" xfId="35502" xr:uid="{9FF2E174-69B6-4D87-9CB5-B6966C54CB6F}"/>
    <cellStyle name="Comma 8 7 2 5" xfId="20564" xr:uid="{8CE53EF0-FE12-449C-A64D-9B00EA737B07}"/>
    <cellStyle name="Comma 8 7 2 5 2" xfId="50910" xr:uid="{DF65F00D-4AC4-46C0-B78A-482E7E5CA9E9}"/>
    <cellStyle name="Comma 8 7 2 5 3" xfId="38295" xr:uid="{A9E3E298-C1C1-4D06-86AF-92739F305EF9}"/>
    <cellStyle name="Comma 8 7 2 6" xfId="13978" xr:uid="{42B0C5F5-5A9E-403B-A599-D015BE709F3D}"/>
    <cellStyle name="Comma 8 7 2 6 2" xfId="44632" xr:uid="{0436CB0F-9B33-417D-BEDA-803C25B92579}"/>
    <cellStyle name="Comma 8 7 2 7" xfId="7391" xr:uid="{7698498C-DFFE-4580-81BE-49CC9B4676C7}"/>
    <cellStyle name="Comma 8 7 2 8" xfId="32005" xr:uid="{15CD47DE-8F68-4A74-8722-942A97B8E4E5}"/>
    <cellStyle name="Comma 8 7 2 9" xfId="28073" xr:uid="{BC04E979-571D-438A-84C4-02F9F4292E2C}"/>
    <cellStyle name="Comma 8 7 3" xfId="26781" xr:uid="{07D288B5-0EA5-4FF7-8893-F7E31EA3F1E8}"/>
    <cellStyle name="Comma 8 7 3 2" xfId="23284" xr:uid="{E3C41CFD-766A-43B5-BEFB-B9A4BB9DD36D}"/>
    <cellStyle name="Comma 8 7 3 2 2" xfId="15777" xr:uid="{31E0680B-5E48-4BF8-B6B2-29323D7C99DA}"/>
    <cellStyle name="Comma 8 7 3 2 2 2" xfId="55700" xr:uid="{D9D48A62-B1D3-4641-9D32-0A007FB680C4}"/>
    <cellStyle name="Comma 8 7 3 2 2 3" xfId="43085" xr:uid="{18A5120E-06CA-4226-B019-85642BA9C3DA}"/>
    <cellStyle name="Comma 8 7 3 2 3" xfId="9191" xr:uid="{C4FDFD0B-A9B1-4987-B75A-03CD50CEBE32}"/>
    <cellStyle name="Comma 8 7 3 2 3 2" xfId="49422" xr:uid="{603767FC-78E8-4F69-9C63-32D1DAB2E6D4}"/>
    <cellStyle name="Comma 8 7 3 2 4" xfId="30333" xr:uid="{FE7C202D-6815-4A6C-A154-519DE2AD02BC}"/>
    <cellStyle name="Comma 8 7 3 2 5" xfId="36795" xr:uid="{1F4D0F6A-5038-4D1A-8C58-7A07B9D1C42E}"/>
    <cellStyle name="Comma 8 7 3 3" xfId="25906" xr:uid="{2EBEF3B5-90C5-46C7-8D93-E8F9B53A4539}"/>
    <cellStyle name="Comma 8 7 3 3 2" xfId="18399" xr:uid="{024FF064-A155-47FA-92A0-388F157EAD62}"/>
    <cellStyle name="Comma 8 7 3 3 2 2" xfId="53078" xr:uid="{B2F7B9C5-D2E3-48FA-A3C7-86EB621AC989}"/>
    <cellStyle name="Comma 8 7 3 3 2 3" xfId="40463" xr:uid="{AC0DF0A7-64C1-411E-85DF-A25EC7D1BDD1}"/>
    <cellStyle name="Comma 8 7 3 3 3" xfId="11813" xr:uid="{B4853BFB-AAE1-4FD0-B16D-57604EC99279}"/>
    <cellStyle name="Comma 8 7 3 3 3 2" xfId="46800" xr:uid="{AD6F5B08-950D-447C-8974-A8E399105454}"/>
    <cellStyle name="Comma 8 7 3 3 4" xfId="4645" xr:uid="{4D5E72B8-6698-40A6-AF6D-944C8419483A}"/>
    <cellStyle name="Comma 8 7 3 3 5" xfId="34173" xr:uid="{79EC249A-5846-427B-A894-B9099AC7A5F1}"/>
    <cellStyle name="Comma 8 7 3 4" xfId="19273" xr:uid="{4E659E4B-7461-4793-95CD-0FF0DFD28723}"/>
    <cellStyle name="Comma 8 7 3 4 2" xfId="52203" xr:uid="{24D0554D-FE6C-4C5D-BEC5-45807E591DEA}"/>
    <cellStyle name="Comma 8 7 3 4 3" xfId="39588" xr:uid="{EE52ED40-4E61-4D92-A5AA-85D708007D92}"/>
    <cellStyle name="Comma 8 7 3 5" xfId="12687" xr:uid="{9449E538-306A-433E-A221-FB25DDFD623E}"/>
    <cellStyle name="Comma 8 7 3 5 2" xfId="45925" xr:uid="{21AF5349-E033-44C3-A1AE-1173A37427CD}"/>
    <cellStyle name="Comma 8 7 3 6" xfId="3771" xr:uid="{0F714D1F-23F1-4E04-8B15-556508E77FF2}"/>
    <cellStyle name="Comma 8 7 3 7" xfId="33298" xr:uid="{B1F40E8E-26CB-4D3C-A53A-6F2040543795}"/>
    <cellStyle name="Comma 8 7 4" xfId="27631" xr:uid="{BE1C96B8-43E0-4759-8AA6-ADE35D0432E4}"/>
    <cellStyle name="Comma 8 7 4 2" xfId="24134" xr:uid="{7BC1A5C7-966A-4A60-8B6B-401804DD3622}"/>
    <cellStyle name="Comma 8 7 4 2 2" xfId="16627" xr:uid="{91AC0B51-FE9B-4C8F-9D2F-519940C1A390}"/>
    <cellStyle name="Comma 8 7 4 2 2 2" xfId="54850" xr:uid="{79913DBE-DDD5-4C9B-B26A-F84693E80645}"/>
    <cellStyle name="Comma 8 7 4 2 2 3" xfId="42235" xr:uid="{E5859484-1553-492A-99FF-6CEF70C300C2}"/>
    <cellStyle name="Comma 8 7 4 2 3" xfId="10041" xr:uid="{4779DEA0-89A9-47D6-8EED-9046CAE6AE0A}"/>
    <cellStyle name="Comma 8 7 4 2 3 2" xfId="48572" xr:uid="{CF82D65C-714D-481A-B48B-8DBEE261A18C}"/>
    <cellStyle name="Comma 8 7 4 2 4" xfId="29483" xr:uid="{2841A88B-3DD3-4305-8272-7DCE69E3484E}"/>
    <cellStyle name="Comma 8 7 4 2 5" xfId="35945" xr:uid="{246A737C-9CFB-48B4-B2DA-044FF5D5EA77}"/>
    <cellStyle name="Comma 8 7 4 3" xfId="20123" xr:uid="{EE13D51A-2F6F-44AF-805F-F49B424DE0BF}"/>
    <cellStyle name="Comma 8 7 4 3 2" xfId="51353" xr:uid="{C5C8D7BE-F773-492E-93A4-A3630CA63E3F}"/>
    <cellStyle name="Comma 8 7 4 3 3" xfId="38738" xr:uid="{67DE05D6-801A-465F-8D60-07E12839C6DD}"/>
    <cellStyle name="Comma 8 7 4 4" xfId="13537" xr:uid="{A0496A7D-E486-4C79-B02C-2C715FAAD634}"/>
    <cellStyle name="Comma 8 7 4 4 2" xfId="45075" xr:uid="{1D2AAAC3-026F-4930-B125-2E12D7CD815B}"/>
    <cellStyle name="Comma 8 7 4 5" xfId="6950" xr:uid="{30E5F84B-EFB1-42A8-A775-61D817E3E093}"/>
    <cellStyle name="Comma 8 7 4 6" xfId="32448" xr:uid="{E0CBCF9B-A397-4942-A96A-C59474F79188}"/>
    <cellStyle name="Comma 8 7 5" xfId="25021" xr:uid="{9CEBD612-694C-4797-8265-EA3993EAFC7F}"/>
    <cellStyle name="Comma 8 7 5 2" xfId="17514" xr:uid="{8B30AF3A-4927-4526-B4BA-AA025EEDA619}"/>
    <cellStyle name="Comma 8 7 5 2 2" xfId="53963" xr:uid="{12CAA0EE-8270-4EEE-A2A3-831084593C15}"/>
    <cellStyle name="Comma 8 7 5 2 3" xfId="41348" xr:uid="{86BF2250-268E-4333-A1B8-CEF12177772B}"/>
    <cellStyle name="Comma 8 7 5 3" xfId="10928" xr:uid="{C0D92BBA-A2ED-447F-95B4-2453A724C76C}"/>
    <cellStyle name="Comma 8 7 5 3 2" xfId="47685" xr:uid="{40868CF9-E523-4776-914E-593D0A7D10B9}"/>
    <cellStyle name="Comma 8 7 5 4" xfId="5530" xr:uid="{8BD094A4-CE0B-487C-8671-685AC8CCAEF9}"/>
    <cellStyle name="Comma 8 7 5 5" xfId="35058" xr:uid="{C03F30D1-BCF6-4FC1-A41E-978B5A08D0D0}"/>
    <cellStyle name="Comma 8 7 6" xfId="21006" xr:uid="{E1B7F2C7-833C-4577-A2A5-120E1CCA2EFD}"/>
    <cellStyle name="Comma 8 7 6 2" xfId="50466" xr:uid="{678A0A22-F3B5-40D9-9535-6C2000254DF4}"/>
    <cellStyle name="Comma 8 7 6 3" xfId="37851" xr:uid="{508B85D8-C772-4BEE-B605-0877C7B2F3A0}"/>
    <cellStyle name="Comma 8 7 7" xfId="14420" xr:uid="{9BDAF172-D20F-4936-AE1C-12D4CA4A0522}"/>
    <cellStyle name="Comma 8 7 7 2" xfId="44109" xr:uid="{81E2E2EE-558F-4ED8-B419-7A9BC0730FFD}"/>
    <cellStyle name="Comma 8 7 8" xfId="7833" xr:uid="{12A56739-8E8D-493A-BBB2-72A26A5C5128}"/>
    <cellStyle name="Comma 8 7 9" xfId="31557" xr:uid="{F2F409F3-0EF2-4726-B692-E33CE1E272E2}"/>
    <cellStyle name="Comma 8 8" xfId="837" xr:uid="{6EE40A3D-3561-4683-AB32-4F914571321B}"/>
    <cellStyle name="Comma 8 8 10" xfId="28176" xr:uid="{E8C31E9F-F144-400C-A070-0EBF599B85AC}"/>
    <cellStyle name="Comma 8 8 2" xfId="1231" xr:uid="{008A08E7-E0AF-40DF-8DC0-4705212AACD8}"/>
    <cellStyle name="Comma 8 8 2 2" xfId="26013" xr:uid="{70A8CC98-FC11-44CD-BEAF-F0CD85AD44B3}"/>
    <cellStyle name="Comma 8 8 2 2 2" xfId="22515" xr:uid="{DB99CC28-7DE4-4A78-B33A-B31488364C47}"/>
    <cellStyle name="Comma 8 8 2 2 2 2" xfId="15008" xr:uid="{5836AF8B-BF4D-44F0-81AE-5E84AC176991}"/>
    <cellStyle name="Comma 8 8 2 2 2 2 2" xfId="56469" xr:uid="{1AD1D2C6-CC24-4866-85D1-87559F6FE8B8}"/>
    <cellStyle name="Comma 8 8 2 2 2 2 3" xfId="43854" xr:uid="{E1BCB86B-7FB4-4854-B41C-B00DC2A8884F}"/>
    <cellStyle name="Comma 8 8 2 2 2 3" xfId="8422" xr:uid="{CC5D2026-CD95-4B90-85CF-67EE518E8445}"/>
    <cellStyle name="Comma 8 8 2 2 2 3 2" xfId="50191" xr:uid="{78A1B690-A559-40AD-BD0B-8B1F509EBE8D}"/>
    <cellStyle name="Comma 8 8 2 2 2 4" xfId="31102" xr:uid="{5172D7F3-B0D8-4FE3-8258-2C22A8D0A0DA}"/>
    <cellStyle name="Comma 8 8 2 2 2 5" xfId="37564" xr:uid="{965F87A0-9C18-45D9-B618-2B5E9C1ED668}"/>
    <cellStyle name="Comma 8 8 2 2 3" xfId="25133" xr:uid="{FC05EE9D-8407-4635-82AB-0C6FBE5F340B}"/>
    <cellStyle name="Comma 8 8 2 2 3 2" xfId="17626" xr:uid="{7D30C548-C388-48B0-85E2-40BFE86DA026}"/>
    <cellStyle name="Comma 8 8 2 2 3 2 2" xfId="53851" xr:uid="{D16E6E47-083C-4A70-B99A-EC3978826794}"/>
    <cellStyle name="Comma 8 8 2 2 3 2 3" xfId="41236" xr:uid="{796F94C7-AAB0-4127-8801-AECDCE9222FD}"/>
    <cellStyle name="Comma 8 8 2 2 3 3" xfId="11040" xr:uid="{40D0EC35-08BC-4385-9EB5-697351482E43}"/>
    <cellStyle name="Comma 8 8 2 2 3 3 2" xfId="47573" xr:uid="{BE30E2EC-BA96-4DCF-8684-182955E3FAE5}"/>
    <cellStyle name="Comma 8 8 2 2 3 4" xfId="5418" xr:uid="{57D457F4-8729-4357-94C1-7CAAB78E9D5F}"/>
    <cellStyle name="Comma 8 8 2 2 3 5" xfId="34946" xr:uid="{AF697C90-7744-48DA-8445-1AD91A2F829B}"/>
    <cellStyle name="Comma 8 8 2 2 4" xfId="18505" xr:uid="{0B056F74-E9B6-4794-B7BC-2DBB0171D46F}"/>
    <cellStyle name="Comma 8 8 2 2 4 2" xfId="52972" xr:uid="{F66C7AB5-9FD9-4572-B78F-C3E1364A147B}"/>
    <cellStyle name="Comma 8 8 2 2 4 3" xfId="40357" xr:uid="{D82F3E7D-FA7A-4406-B8CF-25811393999E}"/>
    <cellStyle name="Comma 8 8 2 2 5" xfId="11919" xr:uid="{F1BC082D-B3DF-486D-9CAF-9348935EECDB}"/>
    <cellStyle name="Comma 8 8 2 2 5 2" xfId="46694" xr:uid="{A245A151-E968-474C-B46B-42B09C46EA6E}"/>
    <cellStyle name="Comma 8 8 2 2 6" xfId="4539" xr:uid="{5E12467D-ECC0-45A9-8934-062655F19F95}"/>
    <cellStyle name="Comma 8 8 2 2 7" xfId="34067" xr:uid="{9A35335F-E80E-4396-A100-689744E49D82}"/>
    <cellStyle name="Comma 8 8 2 3" xfId="26872" xr:uid="{86848964-19F7-4382-A6EE-E0A575A8079A}"/>
    <cellStyle name="Comma 8 8 2 3 2" xfId="23375" xr:uid="{DF351F20-ECF9-4EA7-82E9-8B0A250B7598}"/>
    <cellStyle name="Comma 8 8 2 3 2 2" xfId="15868" xr:uid="{A065C7D5-16DE-4C57-A6F0-46816FD53766}"/>
    <cellStyle name="Comma 8 8 2 3 2 2 2" xfId="55609" xr:uid="{A9F2955B-1C45-4939-8546-908BA482525C}"/>
    <cellStyle name="Comma 8 8 2 3 2 2 3" xfId="42994" xr:uid="{E14C7403-BE0D-4FBA-990F-81F96B372D2B}"/>
    <cellStyle name="Comma 8 8 2 3 2 3" xfId="9282" xr:uid="{3A075D96-0D9F-44E2-AB8C-02056A1C3DB8}"/>
    <cellStyle name="Comma 8 8 2 3 2 3 2" xfId="49331" xr:uid="{304074CF-E91A-46E8-AE18-806256BA1662}"/>
    <cellStyle name="Comma 8 8 2 3 2 4" xfId="30242" xr:uid="{F85E272C-0E33-46EF-9208-415152308AAD}"/>
    <cellStyle name="Comma 8 8 2 3 2 5" xfId="36704" xr:uid="{FB89CD26-383B-44D1-B229-410D90A880DB}"/>
    <cellStyle name="Comma 8 8 2 3 3" xfId="19364" xr:uid="{05EA62D7-EA9A-4716-A4FB-4F50795963BB}"/>
    <cellStyle name="Comma 8 8 2 3 3 2" xfId="52112" xr:uid="{BC577ED0-095C-41C4-AB55-6ED77FC678A8}"/>
    <cellStyle name="Comma 8 8 2 3 3 3" xfId="39497" xr:uid="{C4B13D98-68EB-480F-AA27-9E7890EEB626}"/>
    <cellStyle name="Comma 8 8 2 3 4" xfId="12778" xr:uid="{0AE49D02-B7DF-479B-A2D1-4B45D2828627}"/>
    <cellStyle name="Comma 8 8 2 3 4 2" xfId="45834" xr:uid="{0F594B75-B8E8-4649-8270-0297B27836D5}"/>
    <cellStyle name="Comma 8 8 2 3 5" xfId="3680" xr:uid="{D6025ED7-ED20-4ABB-9B7C-44CEA4B68FDD}"/>
    <cellStyle name="Comma 8 8 2 3 6" xfId="33207" xr:uid="{A2595123-798A-4485-9BCF-41CD99BB4B09}"/>
    <cellStyle name="Comma 8 8 2 4" xfId="24248" xr:uid="{E2F4B228-7C5A-4CC9-90F9-2C5094A9FFAC}"/>
    <cellStyle name="Comma 8 8 2 4 2" xfId="16741" xr:uid="{B34B3CF2-0178-419B-BDBE-03B74D881B6A}"/>
    <cellStyle name="Comma 8 8 2 4 2 2" xfId="54736" xr:uid="{1C0CE081-F17B-4FFC-852D-0C8AF05F3290}"/>
    <cellStyle name="Comma 8 8 2 4 2 3" xfId="42121" xr:uid="{146DC259-BBF3-48FF-AB69-9C637CDFD755}"/>
    <cellStyle name="Comma 8 8 2 4 3" xfId="10155" xr:uid="{5747625E-E723-4694-B8F8-00B8C5D160B6}"/>
    <cellStyle name="Comma 8 8 2 4 3 2" xfId="48458" xr:uid="{7F6D8585-A47A-4FBE-AC86-167534238B4C}"/>
    <cellStyle name="Comma 8 8 2 4 4" xfId="29369" xr:uid="{F589C19C-F427-453C-9884-76DFE913CA61}"/>
    <cellStyle name="Comma 8 8 2 4 5" xfId="35831" xr:uid="{20627201-709D-42D6-B597-B99A481BB35B}"/>
    <cellStyle name="Comma 8 8 2 5" xfId="20236" xr:uid="{D18BD851-0218-492F-8F35-8E7AABCD4750}"/>
    <cellStyle name="Comma 8 8 2 5 2" xfId="51239" xr:uid="{7A8D8BB4-A0AA-495D-9757-16F841EC99BA}"/>
    <cellStyle name="Comma 8 8 2 5 3" xfId="38624" xr:uid="{05336A44-62B8-40ED-A8E7-75C0C0DF2856}"/>
    <cellStyle name="Comma 8 8 2 6" xfId="13650" xr:uid="{B3BB7CB0-539E-42C8-AD34-8399BFD9BD7B}"/>
    <cellStyle name="Comma 8 8 2 6 2" xfId="44961" xr:uid="{0A82860F-F8AD-4E4E-A3FD-3B56061C5C77}"/>
    <cellStyle name="Comma 8 8 2 7" xfId="7063" xr:uid="{A74D105E-E5B2-4E28-8879-CCD93C736BB2}"/>
    <cellStyle name="Comma 8 8 2 8" xfId="32334" xr:uid="{D10F3AC0-07AC-45A4-A88B-A167132A3857}"/>
    <cellStyle name="Comma 8 8 2 9" xfId="27744" xr:uid="{DCC84BF3-CA20-4767-96E0-1958B3932DA6}"/>
    <cellStyle name="Comma 8 8 3" xfId="26422" xr:uid="{A4BAA648-A0FE-49AB-B786-71E6962D88F8}"/>
    <cellStyle name="Comma 8 8 3 2" xfId="22925" xr:uid="{CE7278F7-9964-4F1F-B5ED-85F5DA1D99C6}"/>
    <cellStyle name="Comma 8 8 3 2 2" xfId="15418" xr:uid="{8FC88113-6651-4092-9F3E-8FB3CFF61A97}"/>
    <cellStyle name="Comma 8 8 3 2 2 2" xfId="56059" xr:uid="{9C2521B7-44C9-488C-9BD6-E216B01A3F36}"/>
    <cellStyle name="Comma 8 8 3 2 2 3" xfId="43444" xr:uid="{4C697883-A42A-422A-B34D-1C0CA724304D}"/>
    <cellStyle name="Comma 8 8 3 2 3" xfId="8832" xr:uid="{ACB8087E-38AB-4579-955D-89BC94D78E1F}"/>
    <cellStyle name="Comma 8 8 3 2 3 2" xfId="49781" xr:uid="{A24CA1D8-8CC1-45E4-8BBC-572410021A0D}"/>
    <cellStyle name="Comma 8 8 3 2 4" xfId="30692" xr:uid="{2B5262D2-2841-48C5-8C6E-7FF295F00C50}"/>
    <cellStyle name="Comma 8 8 3 2 5" xfId="37154" xr:uid="{BB0C48F4-78BB-470F-B329-D08A843F2D12}"/>
    <cellStyle name="Comma 8 8 3 3" xfId="25543" xr:uid="{835DB00D-106B-4011-BBF9-FFB09EE6AB2C}"/>
    <cellStyle name="Comma 8 8 3 3 2" xfId="18036" xr:uid="{7C7F7A81-4E4A-4FA8-94C2-F0DAC04025B3}"/>
    <cellStyle name="Comma 8 8 3 3 2 2" xfId="53441" xr:uid="{521CF2D1-3908-46C2-AD07-CB20ED39C862}"/>
    <cellStyle name="Comma 8 8 3 3 2 3" xfId="40826" xr:uid="{115E4D18-9C5D-4FD7-B535-6C0BB5E9470E}"/>
    <cellStyle name="Comma 8 8 3 3 3" xfId="11450" xr:uid="{3CB2026E-8F1A-4577-B520-46D4698D824E}"/>
    <cellStyle name="Comma 8 8 3 3 3 2" xfId="47163" xr:uid="{FA4851A8-EEDE-4996-8C70-3AC56499E87D}"/>
    <cellStyle name="Comma 8 8 3 3 4" xfId="5008" xr:uid="{78F1EA9E-83D0-4D01-B05A-7B82DCD82EE5}"/>
    <cellStyle name="Comma 8 8 3 3 5" xfId="34536" xr:uid="{5C4A6F72-0CA0-4328-A1C6-68B17F0E5B36}"/>
    <cellStyle name="Comma 8 8 3 4" xfId="18914" xr:uid="{DAC18FAF-3656-4F70-98F0-46298DEAC4D6}"/>
    <cellStyle name="Comma 8 8 3 4 2" xfId="52562" xr:uid="{078A4D0C-5914-4EF2-89F5-AE2CF796C691}"/>
    <cellStyle name="Comma 8 8 3 4 3" xfId="39947" xr:uid="{C2E2C799-398A-48E1-8DD6-1FC608378BCF}"/>
    <cellStyle name="Comma 8 8 3 5" xfId="12328" xr:uid="{2731630E-5B18-43E3-8F4B-8FCD6565B8EB}"/>
    <cellStyle name="Comma 8 8 3 5 2" xfId="46284" xr:uid="{C7B8D0E6-0566-499C-86F4-7B6A7C47A199}"/>
    <cellStyle name="Comma 8 8 3 6" xfId="4130" xr:uid="{50BA123F-AE1F-465C-951A-E83EA5DD033F}"/>
    <cellStyle name="Comma 8 8 3 7" xfId="33657" xr:uid="{C1257EC1-BA9F-4F3E-8D9D-A4657000C48F}"/>
    <cellStyle name="Comma 8 8 4" xfId="27272" xr:uid="{B882BC80-AFAD-45EE-84B6-047780685F60}"/>
    <cellStyle name="Comma 8 8 4 2" xfId="23775" xr:uid="{D9A8A940-4993-49CA-BC8C-9D4B837B5847}"/>
    <cellStyle name="Comma 8 8 4 2 2" xfId="16268" xr:uid="{5E0B21EF-ACF4-4FC9-BAA8-565F37FE7B02}"/>
    <cellStyle name="Comma 8 8 4 2 2 2" xfId="55209" xr:uid="{643B74B0-8177-4416-81AB-20FA9FD8CE40}"/>
    <cellStyle name="Comma 8 8 4 2 2 3" xfId="42594" xr:uid="{003D9646-8037-4426-8738-BD74F517AB96}"/>
    <cellStyle name="Comma 8 8 4 2 3" xfId="9682" xr:uid="{BC51A867-EA36-4C17-BF51-DB521E4D2E66}"/>
    <cellStyle name="Comma 8 8 4 2 3 2" xfId="48931" xr:uid="{29147407-7E0C-4602-89B9-72ACF63F04B1}"/>
    <cellStyle name="Comma 8 8 4 2 4" xfId="29842" xr:uid="{EF14B8EC-C226-419D-8EAD-C177C47D9DB9}"/>
    <cellStyle name="Comma 8 8 4 2 5" xfId="36304" xr:uid="{B72ECA2D-BBF4-4939-B6D0-C96A544BCB86}"/>
    <cellStyle name="Comma 8 8 4 3" xfId="19764" xr:uid="{ADAA1AFB-8556-49F5-9239-C0862E747BDE}"/>
    <cellStyle name="Comma 8 8 4 3 2" xfId="51712" xr:uid="{4CB68A3C-D78E-46A6-9261-821B18CA05BD}"/>
    <cellStyle name="Comma 8 8 4 3 3" xfId="39097" xr:uid="{7BF0C74C-43E2-494B-8FE1-5C2157FBFBB1}"/>
    <cellStyle name="Comma 8 8 4 4" xfId="13178" xr:uid="{DD613860-A9B1-45ED-B4D8-B586498652B6}"/>
    <cellStyle name="Comma 8 8 4 4 2" xfId="45434" xr:uid="{587804D1-565F-4EBB-B9AA-3E55BC2C4211}"/>
    <cellStyle name="Comma 8 8 4 5" xfId="6591" xr:uid="{EEB99BE6-7C30-4607-A3A4-8BEAD7EF27C6}"/>
    <cellStyle name="Comma 8 8 4 6" xfId="32807" xr:uid="{B5F16A6B-83B3-4219-BEB8-D6DEE11F1E87}"/>
    <cellStyle name="Comma 8 8 5" xfId="24658" xr:uid="{2B01E077-4106-462D-867A-2BEDEC80101D}"/>
    <cellStyle name="Comma 8 8 5 2" xfId="17151" xr:uid="{419E7FEA-7974-4514-887B-B6BF0A93751D}"/>
    <cellStyle name="Comma 8 8 5 2 2" xfId="54326" xr:uid="{B22FAD5C-990F-45B5-8438-FE65E6E527EB}"/>
    <cellStyle name="Comma 8 8 5 2 3" xfId="41711" xr:uid="{E6F52924-9D49-42ED-A0FA-89A1CB11DD08}"/>
    <cellStyle name="Comma 8 8 5 3" xfId="10565" xr:uid="{53E59980-E188-467A-A424-481447C103F0}"/>
    <cellStyle name="Comma 8 8 5 3 2" xfId="48048" xr:uid="{5D9509AD-060D-4D69-B9C9-7A7ADF99601E}"/>
    <cellStyle name="Comma 8 8 5 4" xfId="5893" xr:uid="{6DEBFF21-442B-4ABC-B11B-B56D39BC52E4}"/>
    <cellStyle name="Comma 8 8 5 5" xfId="35421" xr:uid="{DD9B90E0-713D-4B46-B6E1-9D384E2B5C6C}"/>
    <cellStyle name="Comma 8 8 6" xfId="20643" xr:uid="{EB0F8FB8-06CF-4268-BCFF-71C59EE0E866}"/>
    <cellStyle name="Comma 8 8 6 2" xfId="50831" xr:uid="{0F5086FB-697C-473B-9F28-95FBCBF7440C}"/>
    <cellStyle name="Comma 8 8 6 3" xfId="38216" xr:uid="{16A6627F-4C67-4305-9E4F-D2D839BA41AE}"/>
    <cellStyle name="Comma 8 8 7" xfId="14057" xr:uid="{1DB38126-AFED-4634-B21B-8F102F4C5AE5}"/>
    <cellStyle name="Comma 8 8 7 2" xfId="44535" xr:uid="{6CB6045F-F993-4FDF-87B2-70EBD7475A51}"/>
    <cellStyle name="Comma 8 8 8" xfId="7470" xr:uid="{EA3185B5-0404-4820-B47B-9C05E055631C}"/>
    <cellStyle name="Comma 8 8 9" xfId="31924" xr:uid="{F0A820F1-6407-4AF3-A30D-C17FF7D67F1B}"/>
    <cellStyle name="Comma 8 9" xfId="462" xr:uid="{4F9C54AA-64C5-4EBA-B9CE-AFF670465655}"/>
    <cellStyle name="Comma 8 9 2" xfId="1004" xr:uid="{5C7DC417-0E10-4F3B-A0AF-D9C695442851}"/>
    <cellStyle name="Comma 8 9 2 2" xfId="50253" xr:uid="{4F1ED309-1568-49DC-ADEB-3758839785D5}"/>
    <cellStyle name="Comma 8 9 3" xfId="37627" xr:uid="{33D09CB8-12C3-4D4F-BCD4-2FC30C05C7D4}"/>
    <cellStyle name="Comma 8 9 4" xfId="29072" xr:uid="{274B0D15-B302-4EC9-A44C-E0AEE5BF0D66}"/>
    <cellStyle name="Comma 80" xfId="57247" xr:uid="{B705E35C-F6A9-40F3-92AC-F845606FD4DF}"/>
    <cellStyle name="Comma 81" xfId="57253" xr:uid="{30D30E87-1262-43B6-BA7E-5D13CB1F7B3A}"/>
    <cellStyle name="Comma 82" xfId="57254" xr:uid="{528812D9-0CA6-4C8F-AD55-6B6CC828BDA9}"/>
    <cellStyle name="Comma 83" xfId="57256" xr:uid="{C830A234-A6D3-4067-B704-37F5B5777EB5}"/>
    <cellStyle name="Comma 84" xfId="18" xr:uid="{5F3ABD39-39B3-485F-8022-384FA2B3579D}"/>
    <cellStyle name="Comma 9" xfId="93" xr:uid="{2486129E-2A83-48E7-9452-333254BF732F}"/>
    <cellStyle name="Comma 9 10" xfId="28729" xr:uid="{AA0AE415-AF85-4606-89AB-82BDA52111BD}"/>
    <cellStyle name="Comma 9 10 2" xfId="21058" xr:uid="{6B217402-F14F-4936-B2F3-4A248AF46810}"/>
    <cellStyle name="Comma 9 10 2 2" xfId="50254" xr:uid="{AD8CE34C-8D34-4780-9B4B-7ABB649F26EE}"/>
    <cellStyle name="Comma 9 10 3" xfId="14472" xr:uid="{634B0968-AADB-4568-94DA-F3B73A152850}"/>
    <cellStyle name="Comma 9 10 4" xfId="7885" xr:uid="{50FBB058-10E3-4991-8E28-FB8BFCA2DC4E}"/>
    <cellStyle name="Comma 9 10 5" xfId="37628" xr:uid="{DACBB256-E436-4F5D-8A5D-F009D66BCAE4}"/>
    <cellStyle name="Comma 9 11" xfId="22424" xr:uid="{A0610FA5-FCDC-4EE2-84C8-FEB9B119D13F}"/>
    <cellStyle name="Comma 9 11 2" xfId="14917" xr:uid="{A6B5991A-7138-4B1F-A13C-E58464C3681A}"/>
    <cellStyle name="Comma 9 11 2 2" xfId="50316" xr:uid="{7C5CAE12-6C5A-476E-B2B0-D2396E061E86}"/>
    <cellStyle name="Comma 9 11 3" xfId="8331" xr:uid="{449EDB10-EF03-4B50-AAA3-CF278B33C232}"/>
    <cellStyle name="Comma 9 11 4" xfId="31193" xr:uid="{3C9BDBE8-8491-4638-A090-645B5B5EAE4F}"/>
    <cellStyle name="Comma 9 11 5" xfId="37693" xr:uid="{9A9E1421-7A2C-4F6B-8E33-AC673A23ACFF}"/>
    <cellStyle name="Comma 9 12" xfId="29071" xr:uid="{7C556E86-4E5A-4A87-986E-94D0B8EC33CF}"/>
    <cellStyle name="Comma 9 12 2" xfId="21331" xr:uid="{0833B7B5-0F59-4CFC-A819-69AC1FCC6422}"/>
    <cellStyle name="Comma 9 12 2 2" xfId="44017" xr:uid="{5164B294-33D8-46A8-89E1-52072DE6E868}"/>
    <cellStyle name="Comma 9 12 3" xfId="14745" xr:uid="{78D85E6C-078E-4794-9C7A-032F6417DFF9}"/>
    <cellStyle name="Comma 9 12 4" xfId="8158" xr:uid="{95FFCB5A-86A2-4B00-B2A5-87C9D502C698}"/>
    <cellStyle name="Comma 9 12 5" xfId="31501" xr:uid="{C4004777-7D53-4E77-997A-A356FA68ED65}"/>
    <cellStyle name="Comma 9 13" xfId="21675" xr:uid="{FC8A1750-86A1-40A1-8822-F283FDFDAD21}"/>
    <cellStyle name="Comma 9 13 2" xfId="50418" xr:uid="{3CE54F5C-3C52-4B68-8BCF-8A0FCF064EBB}"/>
    <cellStyle name="Comma 9 13 3" xfId="37803" xr:uid="{BBE383F4-CC54-4E10-A418-ADFCED109C52}"/>
    <cellStyle name="Comma 9 14" xfId="21403" xr:uid="{B7DC986F-3B2E-4E3D-8B81-002D2B87E1CF}"/>
    <cellStyle name="Comma 9 14 2" xfId="43917" xr:uid="{ABF2D0E2-34E2-4D4F-AEE1-70F922B93C0E}"/>
    <cellStyle name="Comma 9 15" xfId="14818" xr:uid="{DE182C6C-EFAC-43DB-A78B-B88A8926AA5E}"/>
    <cellStyle name="Comma 9 15 2" xfId="56637" xr:uid="{FF856095-05ED-4B9B-A3FB-0B1DBA37424F}"/>
    <cellStyle name="Comma 9 16" xfId="8231" xr:uid="{65BCAF93-5B52-4FA6-8A9E-CF8ED5BD7F1F}"/>
    <cellStyle name="Comma 9 17" xfId="31276" xr:uid="{D1F50CE2-0209-46E5-84C1-E68ABB2EC69B}"/>
    <cellStyle name="Comma 9 18" xfId="29173" xr:uid="{87FC7BBF-22CA-443E-915E-B21F76CC1346}"/>
    <cellStyle name="Comma 9 19" xfId="29240" xr:uid="{5C17FCB8-BB31-4D0F-90F7-8F08A81B2643}"/>
    <cellStyle name="Comma 9 2" xfId="153" xr:uid="{04EB4823-CF74-4051-A9CC-7DC949140D4B}"/>
    <cellStyle name="Comma 9 2 10" xfId="21560" xr:uid="{F3D0BA63-1C87-485F-8453-F78BD27C9603}"/>
    <cellStyle name="Comma 9 2 10 2" xfId="43928" xr:uid="{A384B802-E899-4692-91D7-18E7637AB49B}"/>
    <cellStyle name="Comma 9 2 11" xfId="21241" xr:uid="{0CDB4E2F-592A-4DF4-A2C7-D3A518259F48}"/>
    <cellStyle name="Comma 9 2 12" xfId="14655" xr:uid="{265C6C16-1845-44D2-AE1E-E0822DAF5C67}"/>
    <cellStyle name="Comma 9 2 13" xfId="8068" xr:uid="{92130C34-F399-4A25-BC08-21DDE08BD58D}"/>
    <cellStyle name="Comma 9 2 14" xfId="31300" xr:uid="{DC7301F4-42AE-49FC-A547-6770BAD4EAEC}"/>
    <cellStyle name="Comma 9 2 15" xfId="31307" xr:uid="{2226E820-7E81-4B6D-96BD-F444188A37F9}"/>
    <cellStyle name="Comma 9 2 16" xfId="28913" xr:uid="{76A8091B-0BD9-4156-8A60-9355FEAB10B0}"/>
    <cellStyle name="Comma 9 2 17" xfId="6245" xr:uid="{53B0106F-64F1-4FF4-A7CC-BF744758A60F}"/>
    <cellStyle name="Comma 9 2 18" xfId="31407" xr:uid="{CB544626-2E6A-4828-9AE9-95D411E24C3F}"/>
    <cellStyle name="Comma 9 2 19" xfId="56911" xr:uid="{CF189C8D-E7D7-4B21-8314-9444B69D3367}"/>
    <cellStyle name="Comma 9 2 2" xfId="789" xr:uid="{4A2FF1BA-2893-455A-A56C-F9309AC43EDB}"/>
    <cellStyle name="Comma 9 2 2 10" xfId="14290" xr:uid="{921188AC-A3C1-4255-BBD1-3BAD75C5FFC8}"/>
    <cellStyle name="Comma 9 2 2 11" xfId="7703" xr:uid="{85EA7B1C-F81D-475B-8A69-BFA9DE1C2341}"/>
    <cellStyle name="Comma 9 2 2 12" xfId="31688" xr:uid="{3AF55B67-AA21-4607-A076-CAC5BEF6A9C3}"/>
    <cellStyle name="Comma 9 2 2 13" xfId="28434" xr:uid="{9C9925F5-E0A8-4C8B-AC38-F357CFCF6D45}"/>
    <cellStyle name="Comma 9 2 2 2" xfId="1196" xr:uid="{0BFB01A0-47B1-499C-8E0F-AE5235BE544B}"/>
    <cellStyle name="Comma 9 2 2 2 10" xfId="28279" xr:uid="{7F1F2934-8344-441D-9DE9-8199B977D077}"/>
    <cellStyle name="Comma 9 2 2 2 2" xfId="27789" xr:uid="{87F5F9F4-FF41-41F8-9BDF-E40B13A2D8C9}"/>
    <cellStyle name="Comma 9 2 2 2 2 2" xfId="26059" xr:uid="{B5A19D73-68F1-42E7-BF4E-91552539BD55}"/>
    <cellStyle name="Comma 9 2 2 2 2 2 2" xfId="22561" xr:uid="{A0717D44-B6EF-4F65-A9E5-FBDE812B790D}"/>
    <cellStyle name="Comma 9 2 2 2 2 2 2 2" xfId="15054" xr:uid="{60AC274E-F2BF-43AF-9007-1C3C9E3F0E96}"/>
    <cellStyle name="Comma 9 2 2 2 2 2 2 2 2" xfId="56423" xr:uid="{F538F622-6439-432D-85B1-B98B9782AEF9}"/>
    <cellStyle name="Comma 9 2 2 2 2 2 2 2 3" xfId="43808" xr:uid="{1091752B-DB16-415D-9A53-3D3781665249}"/>
    <cellStyle name="Comma 9 2 2 2 2 2 2 3" xfId="8468" xr:uid="{9715CA29-DDF6-44FD-A6AA-C8D6CF452511}"/>
    <cellStyle name="Comma 9 2 2 2 2 2 2 3 2" xfId="50145" xr:uid="{BAF8FB45-5CE9-4F95-8FEA-8E237A92A943}"/>
    <cellStyle name="Comma 9 2 2 2 2 2 2 4" xfId="31056" xr:uid="{88C3457F-2BFB-4D87-8764-22F3E2D40AA9}"/>
    <cellStyle name="Comma 9 2 2 2 2 2 2 5" xfId="37518" xr:uid="{1FEF792E-EFF7-4089-807F-D0FEA26E050A}"/>
    <cellStyle name="Comma 9 2 2 2 2 2 3" xfId="25179" xr:uid="{F33B8535-967C-48C7-87AA-6139721A35DC}"/>
    <cellStyle name="Comma 9 2 2 2 2 2 3 2" xfId="17672" xr:uid="{87723909-6301-49F9-BD37-AC7333845C89}"/>
    <cellStyle name="Comma 9 2 2 2 2 2 3 2 2" xfId="53805" xr:uid="{F299BDC1-13D3-479E-A257-280CA8BAEA48}"/>
    <cellStyle name="Comma 9 2 2 2 2 2 3 2 3" xfId="41190" xr:uid="{227F3C12-B2BD-412C-AF12-741A535548D5}"/>
    <cellStyle name="Comma 9 2 2 2 2 2 3 3" xfId="11086" xr:uid="{E9F73974-3B52-41DE-88CD-9059E5023AB2}"/>
    <cellStyle name="Comma 9 2 2 2 2 2 3 3 2" xfId="47527" xr:uid="{81963414-CDF7-451D-B667-CDFA013B3937}"/>
    <cellStyle name="Comma 9 2 2 2 2 2 3 4" xfId="5372" xr:uid="{E7D460A3-51CF-40A9-A6AA-268357082AFB}"/>
    <cellStyle name="Comma 9 2 2 2 2 2 3 5" xfId="34900" xr:uid="{EE053402-F9E0-4D06-B143-75B673F49FC1}"/>
    <cellStyle name="Comma 9 2 2 2 2 2 4" xfId="18551" xr:uid="{D5C14295-C680-496F-A469-5C5845367FAD}"/>
    <cellStyle name="Comma 9 2 2 2 2 2 4 2" xfId="52926" xr:uid="{8C58BEB1-839F-4EE3-87DA-D905AD349967}"/>
    <cellStyle name="Comma 9 2 2 2 2 2 4 3" xfId="40311" xr:uid="{B4FF0430-7AC3-460C-B110-0180D98F2228}"/>
    <cellStyle name="Comma 9 2 2 2 2 2 5" xfId="11965" xr:uid="{0214C04F-9C78-42AC-90BD-DF05A7399E32}"/>
    <cellStyle name="Comma 9 2 2 2 2 2 5 2" xfId="46648" xr:uid="{1F1968E6-181F-44FB-9684-D4B0A3E7BDAA}"/>
    <cellStyle name="Comma 9 2 2 2 2 2 6" xfId="4493" xr:uid="{B2BF11CF-0AC4-440E-92B4-DFFE2ECE1B88}"/>
    <cellStyle name="Comma 9 2 2 2 2 2 7" xfId="34021" xr:uid="{C93AAACC-9C79-4CB1-A2B6-10DE70D040E5}"/>
    <cellStyle name="Comma 9 2 2 2 2 3" xfId="26915" xr:uid="{59AA49B0-34F7-4574-AE02-31EAE1135432}"/>
    <cellStyle name="Comma 9 2 2 2 2 3 2" xfId="23418" xr:uid="{184E3D2B-3567-494A-8F42-66E283C25205}"/>
    <cellStyle name="Comma 9 2 2 2 2 3 2 2" xfId="15911" xr:uid="{DECF182C-3231-41F1-B048-4A4816D85965}"/>
    <cellStyle name="Comma 9 2 2 2 2 3 2 2 2" xfId="55566" xr:uid="{98EE3717-5619-481A-89F2-2AA1E0513A5F}"/>
    <cellStyle name="Comma 9 2 2 2 2 3 2 2 3" xfId="42951" xr:uid="{60E74125-FCFE-4321-B812-EF7403976E1D}"/>
    <cellStyle name="Comma 9 2 2 2 2 3 2 3" xfId="9325" xr:uid="{CAE38F72-4F8F-4A19-A3C9-DFB7351C3AC7}"/>
    <cellStyle name="Comma 9 2 2 2 2 3 2 3 2" xfId="49288" xr:uid="{A1E27FF1-A7F6-455B-BB76-33A36C89C618}"/>
    <cellStyle name="Comma 9 2 2 2 2 3 2 4" xfId="30199" xr:uid="{31D7E177-2899-4346-9B2D-98A17DB2B1A6}"/>
    <cellStyle name="Comma 9 2 2 2 2 3 2 5" xfId="36661" xr:uid="{242EB763-A9D7-49B3-8FAB-C90FED3DADCB}"/>
    <cellStyle name="Comma 9 2 2 2 2 3 3" xfId="19407" xr:uid="{9C2097F2-B963-47F1-AD0C-6FB3287C1DEC}"/>
    <cellStyle name="Comma 9 2 2 2 2 3 3 2" xfId="52069" xr:uid="{92E046F4-CDB2-4D80-919B-8BA0993EB30A}"/>
    <cellStyle name="Comma 9 2 2 2 2 3 3 3" xfId="39454" xr:uid="{843CA58C-D321-4FDE-A9CC-B1FAD30CA69D}"/>
    <cellStyle name="Comma 9 2 2 2 2 3 4" xfId="12821" xr:uid="{CAEC2806-2873-424F-A7F2-BEC311703E2B}"/>
    <cellStyle name="Comma 9 2 2 2 2 3 4 2" xfId="45791" xr:uid="{294F46A6-6007-43C6-8C87-8DF23A4240A4}"/>
    <cellStyle name="Comma 9 2 2 2 2 3 5" xfId="3637" xr:uid="{5A8E9911-56DF-49DE-8C81-03E74BFC32F7}"/>
    <cellStyle name="Comma 9 2 2 2 2 3 6" xfId="33164" xr:uid="{F2FBC0B4-0402-4C7A-A6AB-1C7C71FE0BC0}"/>
    <cellStyle name="Comma 9 2 2 2 2 4" xfId="24294" xr:uid="{1FEFC98C-7AE0-45D9-9F7D-A97CCE0244EA}"/>
    <cellStyle name="Comma 9 2 2 2 2 4 2" xfId="16787" xr:uid="{272E4E9F-5240-4B1A-8128-A688EDDD811A}"/>
    <cellStyle name="Comma 9 2 2 2 2 4 2 2" xfId="54690" xr:uid="{6E1CD6C8-7567-4882-9A85-D5BAE04F210C}"/>
    <cellStyle name="Comma 9 2 2 2 2 4 2 3" xfId="42075" xr:uid="{B076A3CE-F626-42A1-9ABE-6A39907E16C9}"/>
    <cellStyle name="Comma 9 2 2 2 2 4 3" xfId="10201" xr:uid="{CE4D6141-96E1-4E25-93BC-87352F31C213}"/>
    <cellStyle name="Comma 9 2 2 2 2 4 3 2" xfId="48412" xr:uid="{23BBB11F-80D7-4D81-B06E-AF9D220B5B28}"/>
    <cellStyle name="Comma 9 2 2 2 2 4 4" xfId="29323" xr:uid="{6631D3CB-CE38-4DE3-BF35-1BF490B608B9}"/>
    <cellStyle name="Comma 9 2 2 2 2 4 5" xfId="35785" xr:uid="{6D43FD5E-7579-4A63-8049-2FCB90CEEA57}"/>
    <cellStyle name="Comma 9 2 2 2 2 5" xfId="20281" xr:uid="{C30CFEB6-A414-44A1-AE3D-66C2E833E182}"/>
    <cellStyle name="Comma 9 2 2 2 2 5 2" xfId="51193" xr:uid="{ECF3E3FA-7EE2-4DE1-826D-D5ABB51717B8}"/>
    <cellStyle name="Comma 9 2 2 2 2 5 3" xfId="38578" xr:uid="{65B0CAC0-28DF-4EF0-B40A-501033295BAA}"/>
    <cellStyle name="Comma 9 2 2 2 2 6" xfId="13695" xr:uid="{028F0876-141B-4BE9-BEE3-C62DED161704}"/>
    <cellStyle name="Comma 9 2 2 2 2 6 2" xfId="44915" xr:uid="{E16135DA-8D9F-45C9-A501-FBA041E6CDF6}"/>
    <cellStyle name="Comma 9 2 2 2 2 7" xfId="7108" xr:uid="{94E2A39B-D9A4-42AB-BA03-17C85A1F05EC}"/>
    <cellStyle name="Comma 9 2 2 2 2 8" xfId="32288" xr:uid="{0D67FE87-375D-47D8-A94B-1905712C48D2}"/>
    <cellStyle name="Comma 9 2 2 2 3" xfId="26499" xr:uid="{AD574E37-4594-4E54-B140-3BC90FE76C4E}"/>
    <cellStyle name="Comma 9 2 2 2 3 2" xfId="23002" xr:uid="{A2025A3E-BAD0-4CE2-8736-9805ADBCD5FB}"/>
    <cellStyle name="Comma 9 2 2 2 3 2 2" xfId="15495" xr:uid="{FB4AF240-8849-4BF8-B15C-6ABFAD40C7B0}"/>
    <cellStyle name="Comma 9 2 2 2 3 2 2 2" xfId="55982" xr:uid="{233AD30D-B1DC-4370-8F4B-D2B0BC5D72A2}"/>
    <cellStyle name="Comma 9 2 2 2 3 2 2 3" xfId="43367" xr:uid="{34D57FE2-BC7A-42F8-8B2D-9E03B2E17DB2}"/>
    <cellStyle name="Comma 9 2 2 2 3 2 3" xfId="8909" xr:uid="{76AF09F1-8676-475F-9861-CEB02D0C1A98}"/>
    <cellStyle name="Comma 9 2 2 2 3 2 3 2" xfId="49704" xr:uid="{8D37F645-B2B4-45D8-8884-07FB4E6CF778}"/>
    <cellStyle name="Comma 9 2 2 2 3 2 4" xfId="30615" xr:uid="{00780E84-6537-45E0-8A29-25F55A9155F5}"/>
    <cellStyle name="Comma 9 2 2 2 3 2 5" xfId="37077" xr:uid="{C712686D-C50E-4292-8199-3E658526BB5E}"/>
    <cellStyle name="Comma 9 2 2 2 3 3" xfId="25621" xr:uid="{D86AA249-3A2C-4312-A633-01EE73C7698D}"/>
    <cellStyle name="Comma 9 2 2 2 3 3 2" xfId="18114" xr:uid="{9DAF9D85-5C88-4888-8995-81DB8B283BE0}"/>
    <cellStyle name="Comma 9 2 2 2 3 3 2 2" xfId="53363" xr:uid="{18C5B5D9-5B5D-4A0E-A099-46EF6A2580F8}"/>
    <cellStyle name="Comma 9 2 2 2 3 3 2 3" xfId="40748" xr:uid="{C2A70541-FC6F-49A2-B3CB-B6AF96F45E9E}"/>
    <cellStyle name="Comma 9 2 2 2 3 3 3" xfId="11528" xr:uid="{A3FDFC5E-2C32-4675-AA3C-01F7F0DE5B14}"/>
    <cellStyle name="Comma 9 2 2 2 3 3 3 2" xfId="47085" xr:uid="{953F20A7-43F4-46D6-9B6B-74FD80C42A71}"/>
    <cellStyle name="Comma 9 2 2 2 3 3 4" xfId="4930" xr:uid="{1DDEBF19-1474-4295-B4AE-8714EAED75F2}"/>
    <cellStyle name="Comma 9 2 2 2 3 3 5" xfId="34458" xr:uid="{BD258D03-95A5-459C-921D-C7D9CA53B67C}"/>
    <cellStyle name="Comma 9 2 2 2 3 4" xfId="18991" xr:uid="{A53CB6C3-B2EF-47F8-AA38-609A28B03300}"/>
    <cellStyle name="Comma 9 2 2 2 3 4 2" xfId="52485" xr:uid="{37F750FD-5AD0-4BEF-AD41-3CD383C6F800}"/>
    <cellStyle name="Comma 9 2 2 2 3 4 3" xfId="39870" xr:uid="{37DFE2F6-1632-42FB-AD5A-507B2F8DD89C}"/>
    <cellStyle name="Comma 9 2 2 2 3 5" xfId="12405" xr:uid="{B4E79296-CC5E-473B-A632-E89CA8726D6C}"/>
    <cellStyle name="Comma 9 2 2 2 3 5 2" xfId="46207" xr:uid="{A925744B-AF29-4D0F-A372-252737D4BD7E}"/>
    <cellStyle name="Comma 9 2 2 2 3 6" xfId="4053" xr:uid="{16185F65-D67E-481A-BE96-43DFC77FAC51}"/>
    <cellStyle name="Comma 9 2 2 2 3 7" xfId="33580" xr:uid="{98FDE6DE-8913-41D2-B036-125389937973}"/>
    <cellStyle name="Comma 9 2 2 2 4" xfId="27349" xr:uid="{D1AFDF91-7E06-4AA2-851B-60765DDBD906}"/>
    <cellStyle name="Comma 9 2 2 2 4 2" xfId="23852" xr:uid="{24878A58-D49A-4A0E-9EC9-821C0ED3A983}"/>
    <cellStyle name="Comma 9 2 2 2 4 2 2" xfId="16345" xr:uid="{2D18C282-7726-4298-9314-3445FCDE6BE6}"/>
    <cellStyle name="Comma 9 2 2 2 4 2 2 2" xfId="55132" xr:uid="{1443A148-7BED-4B82-A2D8-15BF6F5438A8}"/>
    <cellStyle name="Comma 9 2 2 2 4 2 2 3" xfId="42517" xr:uid="{0FBD5CF1-16B7-4966-B4C9-1ABEA1022E09}"/>
    <cellStyle name="Comma 9 2 2 2 4 2 3" xfId="9759" xr:uid="{1074A12A-092F-45F0-B38C-2D9B851547AA}"/>
    <cellStyle name="Comma 9 2 2 2 4 2 3 2" xfId="48854" xr:uid="{26826D55-8BFA-45F5-A37A-8147FE5A71BE}"/>
    <cellStyle name="Comma 9 2 2 2 4 2 4" xfId="29765" xr:uid="{1852D236-EA58-4BA0-99E1-1E489CF2756A}"/>
    <cellStyle name="Comma 9 2 2 2 4 2 5" xfId="36227" xr:uid="{865D0003-42A1-43E1-926A-6433DDFDDAF2}"/>
    <cellStyle name="Comma 9 2 2 2 4 3" xfId="19841" xr:uid="{1FEEB7BB-F1DD-449E-9DC7-6F49B5E05AC0}"/>
    <cellStyle name="Comma 9 2 2 2 4 3 2" xfId="51635" xr:uid="{B08F621B-98D3-47FB-BB03-A37DC2869426}"/>
    <cellStyle name="Comma 9 2 2 2 4 3 3" xfId="39020" xr:uid="{163AC59D-B672-4BEC-8755-5477194CCC1E}"/>
    <cellStyle name="Comma 9 2 2 2 4 4" xfId="13255" xr:uid="{A036A828-4F97-49AC-9DC8-77EE9042B2C2}"/>
    <cellStyle name="Comma 9 2 2 2 4 4 2" xfId="45357" xr:uid="{7C3736F6-289B-411E-81E1-81531D2131BC}"/>
    <cellStyle name="Comma 9 2 2 2 4 5" xfId="6668" xr:uid="{6EB13928-1A49-4AF7-A3E4-AB91E1F02ABF}"/>
    <cellStyle name="Comma 9 2 2 2 4 6" xfId="32730" xr:uid="{58298321-5972-45F2-9252-7A888B3E696D}"/>
    <cellStyle name="Comma 9 2 2 2 5" xfId="24736" xr:uid="{ACB5B4F3-D5CC-4DAB-B4B2-894F01D00801}"/>
    <cellStyle name="Comma 9 2 2 2 5 2" xfId="17229" xr:uid="{9DE202AC-4121-427F-A18D-BA8D116CD60C}"/>
    <cellStyle name="Comma 9 2 2 2 5 2 2" xfId="54248" xr:uid="{8392B26F-6082-43E2-B375-C9AA7B7C621C}"/>
    <cellStyle name="Comma 9 2 2 2 5 2 3" xfId="41633" xr:uid="{36F6543C-7C18-4C2F-BE67-3CD1D9D86A3A}"/>
    <cellStyle name="Comma 9 2 2 2 5 3" xfId="10643" xr:uid="{3C031CBC-A9E1-45F8-B3A3-66A132232AC2}"/>
    <cellStyle name="Comma 9 2 2 2 5 3 2" xfId="47970" xr:uid="{90C4FCAF-F9AE-4D77-8AAB-64782DB85870}"/>
    <cellStyle name="Comma 9 2 2 2 5 4" xfId="5815" xr:uid="{F9A3B60B-83E7-4160-8CBC-E93050DCF915}"/>
    <cellStyle name="Comma 9 2 2 2 5 5" xfId="35343" xr:uid="{3DF57D23-03EB-4ED8-A33D-524113A761DF}"/>
    <cellStyle name="Comma 9 2 2 2 6" xfId="20721" xr:uid="{28FE280D-D8F9-4D54-A161-96AFA22B0960}"/>
    <cellStyle name="Comma 9 2 2 2 6 2" xfId="50751" xr:uid="{94101E10-1AA4-43BC-8899-D28C8380EB1C}"/>
    <cellStyle name="Comma 9 2 2 2 6 3" xfId="38136" xr:uid="{268F5A43-EF09-4A34-8751-1A55043FEDCA}"/>
    <cellStyle name="Comma 9 2 2 2 7" xfId="14135" xr:uid="{1D7A3A90-159F-4C2F-8646-04AD292E2B57}"/>
    <cellStyle name="Comma 9 2 2 2 7 2" xfId="44445" xr:uid="{9959B6CC-A295-4ECB-B843-B4E649D78095}"/>
    <cellStyle name="Comma 9 2 2 2 8" xfId="7548" xr:uid="{D42761DA-58B3-4034-AB0E-4A424A06179C}"/>
    <cellStyle name="Comma 9 2 2 2 9" xfId="31843" xr:uid="{07671A93-8307-498C-BA2C-C1B29C2BB112}"/>
    <cellStyle name="Comma 9 2 2 3" xfId="27943" xr:uid="{546F42A2-0022-447B-8155-F0C84403FEF0}"/>
    <cellStyle name="Comma 9 2 2 3 2" xfId="26214" xr:uid="{5375E45C-EDA0-4FE5-90C2-63C0E69BDE89}"/>
    <cellStyle name="Comma 9 2 2 3 2 2" xfId="22716" xr:uid="{70C940E0-2C03-4035-90E5-FA7CE48A5A87}"/>
    <cellStyle name="Comma 9 2 2 3 2 2 2" xfId="15209" xr:uid="{85DE7F99-8811-4C2E-8B48-5DBE68E4821A}"/>
    <cellStyle name="Comma 9 2 2 3 2 2 2 2" xfId="56268" xr:uid="{754EC788-C232-4B31-A65A-91B1F82BCE24}"/>
    <cellStyle name="Comma 9 2 2 3 2 2 2 3" xfId="43653" xr:uid="{653531A4-9602-4A94-806F-0A2C7F630F22}"/>
    <cellStyle name="Comma 9 2 2 3 2 2 3" xfId="8623" xr:uid="{4DE8997F-5234-4A10-B190-EA5660419C85}"/>
    <cellStyle name="Comma 9 2 2 3 2 2 3 2" xfId="49990" xr:uid="{96704B9D-4E7F-43F1-A190-503BEE56AF8E}"/>
    <cellStyle name="Comma 9 2 2 3 2 2 4" xfId="30901" xr:uid="{58AF24ED-CE98-4CE2-8C53-01599641BEE2}"/>
    <cellStyle name="Comma 9 2 2 3 2 2 5" xfId="37363" xr:uid="{69703FD8-4B29-462C-92B9-D14510B060C9}"/>
    <cellStyle name="Comma 9 2 2 3 2 3" xfId="25334" xr:uid="{33EFCE4D-C006-4CA3-8002-F85CED5A3FEA}"/>
    <cellStyle name="Comma 9 2 2 3 2 3 2" xfId="17827" xr:uid="{087F14C7-F0EB-4C45-B5F1-9A03CF8AADDA}"/>
    <cellStyle name="Comma 9 2 2 3 2 3 2 2" xfId="53650" xr:uid="{AF7DE102-FE11-4618-8AC4-807B14EC42BA}"/>
    <cellStyle name="Comma 9 2 2 3 2 3 2 3" xfId="41035" xr:uid="{DE9D3573-C12D-4296-9DFD-01ABC2ED9C6E}"/>
    <cellStyle name="Comma 9 2 2 3 2 3 3" xfId="11241" xr:uid="{DA94790D-AE2B-4323-A1B6-C814FDB4BD5A}"/>
    <cellStyle name="Comma 9 2 2 3 2 3 3 2" xfId="47372" xr:uid="{A5D34C7D-8070-4032-8DF3-3C0944BDB5B7}"/>
    <cellStyle name="Comma 9 2 2 3 2 3 4" xfId="5217" xr:uid="{7F24F1F3-0343-4FE7-BFD3-804FA2D60358}"/>
    <cellStyle name="Comma 9 2 2 3 2 3 5" xfId="34745" xr:uid="{A83497B9-F0A5-44D0-8E76-AD668EB9F095}"/>
    <cellStyle name="Comma 9 2 2 3 2 4" xfId="18706" xr:uid="{F3CFB420-AC9E-4F8A-8264-9A367D2F2F1F}"/>
    <cellStyle name="Comma 9 2 2 3 2 4 2" xfId="52771" xr:uid="{5FD080B1-A6A9-4C75-BA22-10E00FDD1F98}"/>
    <cellStyle name="Comma 9 2 2 3 2 4 3" xfId="40156" xr:uid="{324B92AC-6925-40D4-9229-482EFEE83B57}"/>
    <cellStyle name="Comma 9 2 2 3 2 5" xfId="12120" xr:uid="{375A108A-F184-4CF4-A092-8E6355503A6F}"/>
    <cellStyle name="Comma 9 2 2 3 2 5 2" xfId="46493" xr:uid="{26BEC05A-E0F5-4B4C-A26E-630D00FFEFF4}"/>
    <cellStyle name="Comma 9 2 2 3 2 6" xfId="4338" xr:uid="{369C4990-3D77-40BA-99EF-796E11964343}"/>
    <cellStyle name="Comma 9 2 2 3 2 7" xfId="33866" xr:uid="{9CD333C1-D97B-4C10-BF20-E60F64E6E3B7}"/>
    <cellStyle name="Comma 9 2 2 3 3" xfId="27069" xr:uid="{EFF9E65E-D217-4536-AE09-81B534CBC063}"/>
    <cellStyle name="Comma 9 2 2 3 3 2" xfId="23572" xr:uid="{7D9F4D6D-1545-423E-85EA-DA23A36EE2E0}"/>
    <cellStyle name="Comma 9 2 2 3 3 2 2" xfId="16065" xr:uid="{93771A64-EA19-4D9D-8CF3-ACB017621F2B}"/>
    <cellStyle name="Comma 9 2 2 3 3 2 2 2" xfId="55412" xr:uid="{296955A9-4A3C-446C-8645-B8407F5BB8BA}"/>
    <cellStyle name="Comma 9 2 2 3 3 2 2 3" xfId="42797" xr:uid="{DCB1E38C-FA93-4024-9A4C-C38949D3F855}"/>
    <cellStyle name="Comma 9 2 2 3 3 2 3" xfId="9479" xr:uid="{9E3329CA-70B4-43E4-9AE0-D7C27078EFF6}"/>
    <cellStyle name="Comma 9 2 2 3 3 2 3 2" xfId="49134" xr:uid="{38BD0B46-323A-4989-B4D7-518CF999C1B4}"/>
    <cellStyle name="Comma 9 2 2 3 3 2 4" xfId="30045" xr:uid="{BB610C3C-0B79-43A0-B1AC-684D09976A7D}"/>
    <cellStyle name="Comma 9 2 2 3 3 2 5" xfId="36507" xr:uid="{F791BC04-1644-42EF-BCDD-D4F62AB138DE}"/>
    <cellStyle name="Comma 9 2 2 3 3 3" xfId="19561" xr:uid="{00A45E57-DA05-4F8C-AF9C-D0E89CEC4102}"/>
    <cellStyle name="Comma 9 2 2 3 3 3 2" xfId="51915" xr:uid="{EEE70629-63EC-4632-996B-95DD95ABA4DF}"/>
    <cellStyle name="Comma 9 2 2 3 3 3 3" xfId="39300" xr:uid="{ECAAF23B-BE27-45B5-B2CA-AE74618FE404}"/>
    <cellStyle name="Comma 9 2 2 3 3 4" xfId="12975" xr:uid="{D501D95F-2C76-4708-9596-469203F06983}"/>
    <cellStyle name="Comma 9 2 2 3 3 4 2" xfId="45637" xr:uid="{DE666C0C-14A8-44B4-BA1F-508DFA5D2088}"/>
    <cellStyle name="Comma 9 2 2 3 3 5" xfId="6388" xr:uid="{A69AD3BA-3FEC-49AF-AB51-544838ACE459}"/>
    <cellStyle name="Comma 9 2 2 3 3 6" xfId="33010" xr:uid="{ACE9F663-3DD4-46CA-A822-442EF32EB761}"/>
    <cellStyle name="Comma 9 2 2 3 4" xfId="24449" xr:uid="{A56713C6-9B3E-47EE-93FA-76342111CE87}"/>
    <cellStyle name="Comma 9 2 2 3 4 2" xfId="16942" xr:uid="{25575BF5-9CAC-4F2F-BD73-F9740D697A59}"/>
    <cellStyle name="Comma 9 2 2 3 4 2 2" xfId="54535" xr:uid="{124B0FFF-F90F-4E31-A5E6-5AAF02588DC5}"/>
    <cellStyle name="Comma 9 2 2 3 4 2 3" xfId="41920" xr:uid="{CBD5B153-08E6-42F0-9C5B-BD2A87F0B9A5}"/>
    <cellStyle name="Comma 9 2 2 3 4 3" xfId="10356" xr:uid="{BEF98DE5-4912-43F8-9FED-DE725A5368DA}"/>
    <cellStyle name="Comma 9 2 2 3 4 3 2" xfId="48257" xr:uid="{088DAD64-7064-4BA1-B3A2-E9EF5C8A74D4}"/>
    <cellStyle name="Comma 9 2 2 3 4 4" xfId="6102" xr:uid="{207FE56B-62D8-4C3F-8DBB-24F01FE2CA84}"/>
    <cellStyle name="Comma 9 2 2 3 4 5" xfId="35630" xr:uid="{E9C91658-C4F9-4D40-8C10-FBC8B526D3D1}"/>
    <cellStyle name="Comma 9 2 2 3 5" xfId="20436" xr:uid="{6E62E61B-F00B-4D38-9CDB-8704AB572796}"/>
    <cellStyle name="Comma 9 2 2 3 5 2" xfId="51038" xr:uid="{963CADD8-1A14-4A08-95EB-2D55CC606252}"/>
    <cellStyle name="Comma 9 2 2 3 5 3" xfId="38423" xr:uid="{78A736DA-E5D5-4B23-A710-17AC56BDCEAA}"/>
    <cellStyle name="Comma 9 2 2 3 6" xfId="13850" xr:uid="{98289504-28CD-4F0B-A534-C6649B2B00D4}"/>
    <cellStyle name="Comma 9 2 2 3 6 2" xfId="44760" xr:uid="{CE58A45B-503F-4F3B-B900-C3B242732676}"/>
    <cellStyle name="Comma 9 2 2 3 7" xfId="7263" xr:uid="{A2DB0DAF-6418-43BA-9A19-2F8AE0FA2557}"/>
    <cellStyle name="Comma 9 2 2 3 8" xfId="32133" xr:uid="{B14A2147-CEB2-436C-8A67-71B816F0C008}"/>
    <cellStyle name="Comma 9 2 2 4" xfId="26654" xr:uid="{19BB9C5B-6E31-44E4-ACF3-8589AFEE03D0}"/>
    <cellStyle name="Comma 9 2 2 4 2" xfId="23157" xr:uid="{B5375BE4-14FC-4965-B5AA-BC1212FCA854}"/>
    <cellStyle name="Comma 9 2 2 4 2 2" xfId="15650" xr:uid="{93BD6019-2E62-4FA5-8D4E-74C2F96D2B7C}"/>
    <cellStyle name="Comma 9 2 2 4 2 2 2" xfId="55827" xr:uid="{8A3E456B-A70F-48F9-AA73-8A2F601E5EBC}"/>
    <cellStyle name="Comma 9 2 2 4 2 2 3" xfId="43212" xr:uid="{70921BCF-661E-486D-A177-0C8E64BEC615}"/>
    <cellStyle name="Comma 9 2 2 4 2 3" xfId="9064" xr:uid="{CB29D91D-30AC-4881-B4EF-22EABAC76CDA}"/>
    <cellStyle name="Comma 9 2 2 4 2 3 2" xfId="49549" xr:uid="{6496B0EE-A3A6-4C1D-823C-D67F2633E34B}"/>
    <cellStyle name="Comma 9 2 2 4 2 4" xfId="30460" xr:uid="{63B3A5A0-F5FE-4A78-B75F-75455423439B}"/>
    <cellStyle name="Comma 9 2 2 4 2 5" xfId="36922" xr:uid="{F8528A27-D5A0-4FB9-A55B-C7C0ABAA50AC}"/>
    <cellStyle name="Comma 9 2 2 4 3" xfId="25776" xr:uid="{75FDFFAC-F1CD-49ED-8474-A0EE73EC8554}"/>
    <cellStyle name="Comma 9 2 2 4 3 2" xfId="18269" xr:uid="{CE599AFA-7E3C-4447-897C-F8F28E6D0219}"/>
    <cellStyle name="Comma 9 2 2 4 3 2 2" xfId="53208" xr:uid="{EE898DB4-AB49-439B-B88A-8D65FE31927C}"/>
    <cellStyle name="Comma 9 2 2 4 3 2 3" xfId="40593" xr:uid="{73B62B80-5598-4080-A434-C1F9CDC9272A}"/>
    <cellStyle name="Comma 9 2 2 4 3 3" xfId="11683" xr:uid="{50EC423F-5DF5-40A9-B587-E8E40CAF328A}"/>
    <cellStyle name="Comma 9 2 2 4 3 3 2" xfId="46930" xr:uid="{77FAE010-B610-4946-91F2-AE45822611C6}"/>
    <cellStyle name="Comma 9 2 2 4 3 4" xfId="4775" xr:uid="{5618A0B1-BA48-49FE-B92F-9D00AD8D53FD}"/>
    <cellStyle name="Comma 9 2 2 4 3 5" xfId="34303" xr:uid="{A417294C-3B0B-4125-9D4B-467482DBE1E8}"/>
    <cellStyle name="Comma 9 2 2 4 4" xfId="19146" xr:uid="{99E2A535-2569-4A70-AD7E-8D263026B441}"/>
    <cellStyle name="Comma 9 2 2 4 4 2" xfId="52330" xr:uid="{E11446A5-4AE4-4480-8B48-1E0F44DFE671}"/>
    <cellStyle name="Comma 9 2 2 4 4 3" xfId="39715" xr:uid="{63718715-CD11-42D9-A4D6-7DBA4AF7E451}"/>
    <cellStyle name="Comma 9 2 2 4 5" xfId="12560" xr:uid="{6923EE5E-FA0C-4C23-99E8-24093A49EF23}"/>
    <cellStyle name="Comma 9 2 2 4 5 2" xfId="46052" xr:uid="{9E2DC271-4F87-4A10-959E-83D33127DC4B}"/>
    <cellStyle name="Comma 9 2 2 4 6" xfId="3898" xr:uid="{C6297D43-5ABA-4C1E-9C7B-FF724532432E}"/>
    <cellStyle name="Comma 9 2 2 4 7" xfId="33425" xr:uid="{63E9271D-3894-4D04-8BE2-4264B43D2685}"/>
    <cellStyle name="Comma 9 2 2 5" xfId="27504" xr:uid="{DF629902-21E9-43C7-8770-7629433516B1}"/>
    <cellStyle name="Comma 9 2 2 5 2" xfId="24007" xr:uid="{F9527C34-4DB3-43B0-BD99-ED6C8D2EDDEF}"/>
    <cellStyle name="Comma 9 2 2 5 2 2" xfId="16500" xr:uid="{2AA8E00A-18B3-4B36-AA79-8538B8E1ABC3}"/>
    <cellStyle name="Comma 9 2 2 5 2 2 2" xfId="54977" xr:uid="{2D4B2E4D-B6F5-4389-BCCF-514D9A8735FC}"/>
    <cellStyle name="Comma 9 2 2 5 2 2 3" xfId="42362" xr:uid="{93680618-6DCC-4342-B8A6-6EE8175CADBD}"/>
    <cellStyle name="Comma 9 2 2 5 2 3" xfId="9914" xr:uid="{6F54B30A-1C7C-447F-ACA8-39CBAB30333F}"/>
    <cellStyle name="Comma 9 2 2 5 2 3 2" xfId="48699" xr:uid="{E984B6CC-4D42-4E74-B180-0A332D289096}"/>
    <cellStyle name="Comma 9 2 2 5 2 4" xfId="29610" xr:uid="{E0902E52-D783-4A43-BE8F-9A397DFC117E}"/>
    <cellStyle name="Comma 9 2 2 5 2 5" xfId="36072" xr:uid="{6A467527-EB99-496F-B92D-41B48CB95501}"/>
    <cellStyle name="Comma 9 2 2 5 3" xfId="19996" xr:uid="{D364C6C6-1639-43D7-A905-CE91866D380E}"/>
    <cellStyle name="Comma 9 2 2 5 3 2" xfId="51480" xr:uid="{683637D6-6690-48D7-958C-27F54A7383C0}"/>
    <cellStyle name="Comma 9 2 2 5 3 3" xfId="38865" xr:uid="{19665CD0-E367-4584-B40C-700C62E3F280}"/>
    <cellStyle name="Comma 9 2 2 5 4" xfId="13410" xr:uid="{3768244A-530B-4A64-B13A-14B91F32F7B7}"/>
    <cellStyle name="Comma 9 2 2 5 4 2" xfId="45202" xr:uid="{26541D66-AB1A-4C98-98DE-D06B1ECB4A5A}"/>
    <cellStyle name="Comma 9 2 2 5 5" xfId="6823" xr:uid="{88AF6E48-97E0-49DA-8718-EB5BC8E952E3}"/>
    <cellStyle name="Comma 9 2 2 5 6" xfId="32575" xr:uid="{FBE6A66A-BB57-433F-8E83-D4416C68498B}"/>
    <cellStyle name="Comma 9 2 2 6" xfId="24891" xr:uid="{B6C2F4E2-BE80-487E-9141-4294EF65DD1D}"/>
    <cellStyle name="Comma 9 2 2 6 2" xfId="17384" xr:uid="{0C5B9235-9834-43EC-B5B7-3CB386CC5164}"/>
    <cellStyle name="Comma 9 2 2 6 2 2" xfId="54093" xr:uid="{A28CB90C-9B8E-4BFC-A001-74566312E377}"/>
    <cellStyle name="Comma 9 2 2 6 2 3" xfId="41478" xr:uid="{96D8B0F2-CD89-4041-A5ED-65EE628895FD}"/>
    <cellStyle name="Comma 9 2 2 6 3" xfId="10798" xr:uid="{587A8662-9A09-434D-B91E-74744DFA2C18}"/>
    <cellStyle name="Comma 9 2 2 6 3 2" xfId="47815" xr:uid="{D396BF7C-D8DF-495A-9DD3-CE6541077F12}"/>
    <cellStyle name="Comma 9 2 2 6 4" xfId="5660" xr:uid="{1877338A-0AA8-4A90-B357-A236E5DA6244}"/>
    <cellStyle name="Comma 9 2 2 6 5" xfId="35188" xr:uid="{B7E26DF7-3E8B-4DE2-8CCE-5B48C97BEAA0}"/>
    <cellStyle name="Comma 9 2 2 7" xfId="21477" xr:uid="{4AE3DE2A-AD6C-4694-AF28-7F689CAED454}"/>
    <cellStyle name="Comma 9 2 2 7 2" xfId="50596" xr:uid="{8A64562D-1148-4FBA-8445-0A23B3DEDEBF}"/>
    <cellStyle name="Comma 9 2 2 7 3" xfId="37981" xr:uid="{F86DF99E-1BAD-4B54-AFA7-3F57F3C5A1AC}"/>
    <cellStyle name="Comma 9 2 2 8" xfId="22024" xr:uid="{E91E0176-D4FF-49D0-8C62-4F8DBEF9A5B6}"/>
    <cellStyle name="Comma 9 2 2 8 2" xfId="44290" xr:uid="{85377AF2-C20A-4745-B600-510C66B919B4}"/>
    <cellStyle name="Comma 9 2 2 9" xfId="20876" xr:uid="{FEA6EC61-506F-4C05-A45D-2E451077C3A0}"/>
    <cellStyle name="Comma 9 2 20" xfId="56988" xr:uid="{360B93A0-FD50-4581-9F34-72BB15A708D7}"/>
    <cellStyle name="Comma 9 2 21" xfId="57046" xr:uid="{5A2B4C24-0577-493E-832A-CAF3BC19C1FD}"/>
    <cellStyle name="Comma 9 2 22" xfId="57100" xr:uid="{F50C4209-60BF-4917-B942-93F5AF66D366}"/>
    <cellStyle name="Comma 9 2 23" xfId="1870" xr:uid="{AFF0A78D-83F5-418E-9E24-842E5C90F418}"/>
    <cellStyle name="Comma 9 2 24" xfId="57184" xr:uid="{994E5C25-D7FB-44AE-8F77-6E890A1C9609}"/>
    <cellStyle name="Comma 9 2 25" xfId="623" xr:uid="{927AF8F0-F91C-4DFF-93A4-C9E18038401A}"/>
    <cellStyle name="Comma 9 2 3" xfId="936" xr:uid="{8B631E11-69B7-4324-BEF9-0830BA7E035F}"/>
    <cellStyle name="Comma 9 2 3 10" xfId="28355" xr:uid="{77F4F8B0-F86C-47AF-BF5D-D58085ACACB2}"/>
    <cellStyle name="Comma 9 2 3 2" xfId="1322" xr:uid="{4384BC9A-BA6C-42B4-8317-F497AFBC14B2}"/>
    <cellStyle name="Comma 9 2 3 2 2" xfId="26135" xr:uid="{800E40B6-61DF-45B9-B4DC-4A7476AF069B}"/>
    <cellStyle name="Comma 9 2 3 2 2 2" xfId="22637" xr:uid="{770FA548-1F99-4863-9332-0E73ADC4DBC8}"/>
    <cellStyle name="Comma 9 2 3 2 2 2 2" xfId="15130" xr:uid="{32EB7F94-AF54-45CF-AA8A-295921E37AFD}"/>
    <cellStyle name="Comma 9 2 3 2 2 2 2 2" xfId="56347" xr:uid="{9CD04890-E030-49CD-8C1B-BCF36412E54B}"/>
    <cellStyle name="Comma 9 2 3 2 2 2 2 3" xfId="43732" xr:uid="{75ECA67B-6098-40FB-9A21-59C7F1D88C07}"/>
    <cellStyle name="Comma 9 2 3 2 2 2 3" xfId="8544" xr:uid="{CF3A27E6-F070-422A-97E3-B71F77A85AC0}"/>
    <cellStyle name="Comma 9 2 3 2 2 2 3 2" xfId="50069" xr:uid="{964D0E01-6A25-4F7C-9AE1-C39B5BA40B80}"/>
    <cellStyle name="Comma 9 2 3 2 2 2 4" xfId="30980" xr:uid="{7F6BA2F9-D39C-446D-A39E-A50AFD1523BC}"/>
    <cellStyle name="Comma 9 2 3 2 2 2 5" xfId="37442" xr:uid="{1DA5722A-698B-4EE3-B876-9BBF519FEF72}"/>
    <cellStyle name="Comma 9 2 3 2 2 3" xfId="25255" xr:uid="{D61463B0-08D5-4256-9DF5-0B4CE945A0FF}"/>
    <cellStyle name="Comma 9 2 3 2 2 3 2" xfId="17748" xr:uid="{C5542D67-CB2D-4AA0-87EB-041A306402BA}"/>
    <cellStyle name="Comma 9 2 3 2 2 3 2 2" xfId="53729" xr:uid="{64DDA461-A415-41BC-8407-33DFA3B648CD}"/>
    <cellStyle name="Comma 9 2 3 2 2 3 2 3" xfId="41114" xr:uid="{2DF3B35B-BBD2-45A9-99F0-9A13BBB6BBA8}"/>
    <cellStyle name="Comma 9 2 3 2 2 3 3" xfId="11162" xr:uid="{CD30A988-23CE-49E4-912B-6E0BE2984370}"/>
    <cellStyle name="Comma 9 2 3 2 2 3 3 2" xfId="47451" xr:uid="{8FB6D8EE-8AED-42BF-B718-99FB80C20FC8}"/>
    <cellStyle name="Comma 9 2 3 2 2 3 4" xfId="5296" xr:uid="{531D12FE-036A-434B-9AC1-F8301E355BB3}"/>
    <cellStyle name="Comma 9 2 3 2 2 3 5" xfId="34824" xr:uid="{BF55BB51-DCFD-43AB-84A2-22FC647D70D0}"/>
    <cellStyle name="Comma 9 2 3 2 2 4" xfId="18627" xr:uid="{EFFAE06B-FB10-484E-942E-BBC93DD1AF4C}"/>
    <cellStyle name="Comma 9 2 3 2 2 4 2" xfId="52850" xr:uid="{0E4B4244-2242-47A7-AC35-C4E4C00BD755}"/>
    <cellStyle name="Comma 9 2 3 2 2 4 3" xfId="40235" xr:uid="{5C93A71F-B97E-42AF-9821-FB42A70E1AF3}"/>
    <cellStyle name="Comma 9 2 3 2 2 5" xfId="12041" xr:uid="{92F053FC-B2FD-4FA5-AAD2-EB4EDA979C64}"/>
    <cellStyle name="Comma 9 2 3 2 2 5 2" xfId="46572" xr:uid="{FA4853A3-9837-4EEE-A213-4A5A7549AEE8}"/>
    <cellStyle name="Comma 9 2 3 2 2 6" xfId="4417" xr:uid="{15DEB461-87C3-4852-BCA9-7C519217CF31}"/>
    <cellStyle name="Comma 9 2 3 2 2 7" xfId="33945" xr:uid="{C4E9450D-F959-4255-85D1-D17518210810}"/>
    <cellStyle name="Comma 9 2 3 2 3" xfId="26991" xr:uid="{B3AB6CE1-E88C-49C1-8096-538C53C3F35F}"/>
    <cellStyle name="Comma 9 2 3 2 3 2" xfId="23494" xr:uid="{D165BA74-D19C-4BBE-8894-45E1888940E0}"/>
    <cellStyle name="Comma 9 2 3 2 3 2 2" xfId="15987" xr:uid="{B76609F2-5999-4830-B7C1-CAE1A5E3AD62}"/>
    <cellStyle name="Comma 9 2 3 2 3 2 2 2" xfId="55490" xr:uid="{C73E3DA5-111C-4A2A-A260-7A7E2FCAAF83}"/>
    <cellStyle name="Comma 9 2 3 2 3 2 2 3" xfId="42875" xr:uid="{0E4A767B-C286-4056-8087-395808DFF6E5}"/>
    <cellStyle name="Comma 9 2 3 2 3 2 3" xfId="9401" xr:uid="{569E3F6F-C98F-4743-81B0-AEA257CF7184}"/>
    <cellStyle name="Comma 9 2 3 2 3 2 3 2" xfId="49212" xr:uid="{5A8729C4-E237-4FEC-9D26-6878866DBB82}"/>
    <cellStyle name="Comma 9 2 3 2 3 2 4" xfId="30123" xr:uid="{E29999DD-B8AA-442E-9587-0A176B508A75}"/>
    <cellStyle name="Comma 9 2 3 2 3 2 5" xfId="36585" xr:uid="{2EAE684D-99C0-4D2E-81DF-0EAD0092C9E0}"/>
    <cellStyle name="Comma 9 2 3 2 3 3" xfId="19483" xr:uid="{08F44C94-62C1-48E8-B176-CEAD20940A43}"/>
    <cellStyle name="Comma 9 2 3 2 3 3 2" xfId="51993" xr:uid="{55FA0A1F-5260-4195-B5F9-373D53A68616}"/>
    <cellStyle name="Comma 9 2 3 2 3 3 3" xfId="39378" xr:uid="{44C919E3-B086-473D-84C6-CCB8AECAD54D}"/>
    <cellStyle name="Comma 9 2 3 2 3 4" xfId="12897" xr:uid="{DBB0C7E6-E64D-4A5C-8F89-CEAC893A8A90}"/>
    <cellStyle name="Comma 9 2 3 2 3 4 2" xfId="45715" xr:uid="{C6F98FC0-F546-4658-913F-91ED08514B07}"/>
    <cellStyle name="Comma 9 2 3 2 3 5" xfId="6310" xr:uid="{ABF1D3D8-9811-49C4-A862-4D4997A88C3F}"/>
    <cellStyle name="Comma 9 2 3 2 3 6" xfId="33088" xr:uid="{90B25F8A-874C-4B1D-8931-E4207E2D0C0E}"/>
    <cellStyle name="Comma 9 2 3 2 4" xfId="24370" xr:uid="{AB2F74DA-22FC-4075-8A47-50DB9839DFFD}"/>
    <cellStyle name="Comma 9 2 3 2 4 2" xfId="16863" xr:uid="{18210005-7B20-4383-A3FF-908B63FF60F5}"/>
    <cellStyle name="Comma 9 2 3 2 4 2 2" xfId="54614" xr:uid="{225332A4-9810-4B02-9D5C-F5464F3671B7}"/>
    <cellStyle name="Comma 9 2 3 2 4 2 3" xfId="41999" xr:uid="{AB1321B8-25B9-41F5-8AB6-4F6E5DFC3D87}"/>
    <cellStyle name="Comma 9 2 3 2 4 3" xfId="10277" xr:uid="{A163CE26-71CC-4351-B31C-DC432FC5E8D2}"/>
    <cellStyle name="Comma 9 2 3 2 4 3 2" xfId="48336" xr:uid="{38B59980-EC2C-4950-A965-3AC2EC7259D7}"/>
    <cellStyle name="Comma 9 2 3 2 4 4" xfId="6181" xr:uid="{DA35D14D-202E-4811-8E8A-8214570840E2}"/>
    <cellStyle name="Comma 9 2 3 2 4 5" xfId="35709" xr:uid="{E7E40F9D-8B6C-4299-82D8-EAEBB2CF29B9}"/>
    <cellStyle name="Comma 9 2 3 2 5" xfId="20357" xr:uid="{04E6F0B5-9D58-4CAD-974B-1A11290F9427}"/>
    <cellStyle name="Comma 9 2 3 2 5 2" xfId="51117" xr:uid="{4C85A90D-2268-4F2D-AD5D-ACA23A9C4033}"/>
    <cellStyle name="Comma 9 2 3 2 5 3" xfId="38502" xr:uid="{E2B7B694-828F-4584-8860-A04FF29E0A0B}"/>
    <cellStyle name="Comma 9 2 3 2 6" xfId="13771" xr:uid="{58C10ED9-5C7A-4B4B-8B8E-9A8F2422A8D1}"/>
    <cellStyle name="Comma 9 2 3 2 6 2" xfId="44839" xr:uid="{BE20AD0A-F778-4B6B-8058-1A18A69F2A9E}"/>
    <cellStyle name="Comma 9 2 3 2 7" xfId="7184" xr:uid="{8392E890-7CEF-472A-AA7F-195BEEA80F94}"/>
    <cellStyle name="Comma 9 2 3 2 8" xfId="32212" xr:uid="{B58B53F3-3E22-4303-846C-0FE39E5E22AD}"/>
    <cellStyle name="Comma 9 2 3 2 9" xfId="27864" xr:uid="{AA09493A-559C-4ECD-8D48-FC2096414874}"/>
    <cellStyle name="Comma 9 2 3 3" xfId="26575" xr:uid="{304E43B3-4D14-4EAE-93F0-28B8681DC2C3}"/>
    <cellStyle name="Comma 9 2 3 3 2" xfId="23078" xr:uid="{ADCFC284-1F46-466C-832B-EC80B675E3A5}"/>
    <cellStyle name="Comma 9 2 3 3 2 2" xfId="15571" xr:uid="{7D790D20-1C65-488B-9534-162EA12D3E2C}"/>
    <cellStyle name="Comma 9 2 3 3 2 2 2" xfId="55906" xr:uid="{B2B37A56-52DF-41A2-B257-108C55428A91}"/>
    <cellStyle name="Comma 9 2 3 3 2 2 3" xfId="43291" xr:uid="{BD59829E-7A30-4BDF-AEED-0A12CA7C7B9E}"/>
    <cellStyle name="Comma 9 2 3 3 2 3" xfId="8985" xr:uid="{572E27C8-1836-4A5C-964A-8151DEC37510}"/>
    <cellStyle name="Comma 9 2 3 3 2 3 2" xfId="49628" xr:uid="{A4F57118-0E70-447D-986A-29B12C2727C0}"/>
    <cellStyle name="Comma 9 2 3 3 2 4" xfId="30539" xr:uid="{10D5EBA7-140C-4E3F-8692-37EE4BEEDBE0}"/>
    <cellStyle name="Comma 9 2 3 3 2 5" xfId="37001" xr:uid="{B835BCA9-757C-45A4-A7D6-F59F1A76177F}"/>
    <cellStyle name="Comma 9 2 3 3 3" xfId="25697" xr:uid="{1543BED3-D739-45CA-B680-F2C793E04833}"/>
    <cellStyle name="Comma 9 2 3 3 3 2" xfId="18190" xr:uid="{93408197-6D3F-4502-A4EB-6B9B4DDAC55F}"/>
    <cellStyle name="Comma 9 2 3 3 3 2 2" xfId="53287" xr:uid="{C3D824BD-7670-4D81-8226-BDB18A6AEEB5}"/>
    <cellStyle name="Comma 9 2 3 3 3 2 3" xfId="40672" xr:uid="{1AE38EDE-10FA-4800-91A5-E09D77DCDFB2}"/>
    <cellStyle name="Comma 9 2 3 3 3 3" xfId="11604" xr:uid="{FB1B285B-C989-40DE-BFEE-6839262F1899}"/>
    <cellStyle name="Comma 9 2 3 3 3 3 2" xfId="47009" xr:uid="{F3482706-CC83-462C-B2F9-048474A03726}"/>
    <cellStyle name="Comma 9 2 3 3 3 4" xfId="4854" xr:uid="{0D1445D0-EF2E-4381-9952-C769D2E88FED}"/>
    <cellStyle name="Comma 9 2 3 3 3 5" xfId="34382" xr:uid="{923248A1-B748-4C3C-AE1E-81A31DDCE7F6}"/>
    <cellStyle name="Comma 9 2 3 3 4" xfId="19067" xr:uid="{DFF08309-7C2F-4B0D-89AA-DF44EDAE3E9A}"/>
    <cellStyle name="Comma 9 2 3 3 4 2" xfId="52409" xr:uid="{2D6ED738-1B72-42EF-B109-E47FD02EAB73}"/>
    <cellStyle name="Comma 9 2 3 3 4 3" xfId="39794" xr:uid="{E2F7BCC0-EB2E-4753-9099-EE66AA853D22}"/>
    <cellStyle name="Comma 9 2 3 3 5" xfId="12481" xr:uid="{4692F972-3A55-4345-AA22-24079CB35CB5}"/>
    <cellStyle name="Comma 9 2 3 3 5 2" xfId="46131" xr:uid="{19E4C3E3-6175-4E40-95A4-55A48ACE48F8}"/>
    <cellStyle name="Comma 9 2 3 3 6" xfId="3977" xr:uid="{8D68DDA8-FCAB-4855-87CB-5A78CE6B92D8}"/>
    <cellStyle name="Comma 9 2 3 3 7" xfId="33504" xr:uid="{9E5985EF-91A0-4A0F-983D-8B3AA826AA79}"/>
    <cellStyle name="Comma 9 2 3 4" xfId="27425" xr:uid="{DAF88D09-4B37-4F09-8D03-AA895319D919}"/>
    <cellStyle name="Comma 9 2 3 4 2" xfId="23928" xr:uid="{94E4EFFC-D190-459E-9747-D6ACA467638F}"/>
    <cellStyle name="Comma 9 2 3 4 2 2" xfId="16421" xr:uid="{23F7E233-824B-4707-B0FE-546385535867}"/>
    <cellStyle name="Comma 9 2 3 4 2 2 2" xfId="55056" xr:uid="{9599DC7B-7B6E-4F07-904D-AF99CDBADD88}"/>
    <cellStyle name="Comma 9 2 3 4 2 2 3" xfId="42441" xr:uid="{3B3D69C8-C2FD-4357-AA56-B9D20C86CB78}"/>
    <cellStyle name="Comma 9 2 3 4 2 3" xfId="9835" xr:uid="{20225807-0C0D-4237-B0D5-C76D1394E9F5}"/>
    <cellStyle name="Comma 9 2 3 4 2 3 2" xfId="48778" xr:uid="{8B11A9CA-1A82-4DFD-90C2-4B4CA62692CA}"/>
    <cellStyle name="Comma 9 2 3 4 2 4" xfId="29689" xr:uid="{BE07D893-F1BA-4024-BB19-7ADAE49291EF}"/>
    <cellStyle name="Comma 9 2 3 4 2 5" xfId="36151" xr:uid="{D4906C10-3A9C-4769-8B6F-1C91822C4A94}"/>
    <cellStyle name="Comma 9 2 3 4 3" xfId="19917" xr:uid="{0BA85F29-A3C1-4A07-B9D7-E293A7B06C72}"/>
    <cellStyle name="Comma 9 2 3 4 3 2" xfId="51559" xr:uid="{D2F648FF-9723-4865-944F-7527A1735FFA}"/>
    <cellStyle name="Comma 9 2 3 4 3 3" xfId="38944" xr:uid="{426BDC4D-DE53-4174-9C67-1DD06233266C}"/>
    <cellStyle name="Comma 9 2 3 4 4" xfId="13331" xr:uid="{7B488409-C4BA-41CC-B42C-ABCF982FC1D3}"/>
    <cellStyle name="Comma 9 2 3 4 4 2" xfId="45281" xr:uid="{626A1D06-462B-43AA-A84B-7BACAE3D2F54}"/>
    <cellStyle name="Comma 9 2 3 4 5" xfId="6744" xr:uid="{963D7E47-0831-4E21-8205-E56BC0B02569}"/>
    <cellStyle name="Comma 9 2 3 4 6" xfId="32654" xr:uid="{8333E2D6-63C4-46FC-A21A-4990D6F2E0B1}"/>
    <cellStyle name="Comma 9 2 3 5" xfId="24812" xr:uid="{CF3E2B5A-67BC-4F02-B997-7B5A2D877002}"/>
    <cellStyle name="Comma 9 2 3 5 2" xfId="17305" xr:uid="{FD952062-77A7-412B-BC5A-70123C34BB9B}"/>
    <cellStyle name="Comma 9 2 3 5 2 2" xfId="54172" xr:uid="{7FF4EB24-CB35-4277-B5EE-C09BD3DF9667}"/>
    <cellStyle name="Comma 9 2 3 5 2 3" xfId="41557" xr:uid="{AD5C81A5-7F3F-4D7D-AE74-789EF3820010}"/>
    <cellStyle name="Comma 9 2 3 5 3" xfId="10719" xr:uid="{56B51A60-B94F-4FB5-8FFD-5CFD684FFA50}"/>
    <cellStyle name="Comma 9 2 3 5 3 2" xfId="47894" xr:uid="{75B82E72-C68D-489D-9DBE-D8E757DE32FB}"/>
    <cellStyle name="Comma 9 2 3 5 4" xfId="5739" xr:uid="{5069FE12-039B-4E6C-8150-65EF89D1BEEC}"/>
    <cellStyle name="Comma 9 2 3 5 5" xfId="35267" xr:uid="{E7380684-2658-4171-A426-1C9A71C97D1D}"/>
    <cellStyle name="Comma 9 2 3 6" xfId="20797" xr:uid="{CE5CC3DC-0B1E-42FC-8F42-4F11260D8D82}"/>
    <cellStyle name="Comma 9 2 3 6 2" xfId="50675" xr:uid="{22A5D71E-C890-4B76-AC0B-DBA0ED54538F}"/>
    <cellStyle name="Comma 9 2 3 6 3" xfId="38060" xr:uid="{E162E626-60EC-4E74-B673-B09C6CC8736D}"/>
    <cellStyle name="Comma 9 2 3 7" xfId="14211" xr:uid="{5C289475-5229-4DAE-A52E-C789BBA64EEE}"/>
    <cellStyle name="Comma 9 2 3 7 2" xfId="44369" xr:uid="{ED43BD4E-25E0-4C0D-B2FD-11EC8CFF1C36}"/>
    <cellStyle name="Comma 9 2 3 8" xfId="7624" xr:uid="{3EB8808B-DB08-4BA4-8B6F-B874FC9D1923}"/>
    <cellStyle name="Comma 9 2 3 9" xfId="31767" xr:uid="{1F97B0BB-7C3A-42A9-BF64-3176E97162AB}"/>
    <cellStyle name="Comma 9 2 4" xfId="1056" xr:uid="{FB80C50A-AFAD-4E53-86DE-9F2384293A99}"/>
    <cellStyle name="Comma 9 2 4 2" xfId="26288" xr:uid="{8731C968-91FB-4097-9104-2830E49E2C49}"/>
    <cellStyle name="Comma 9 2 4 2 2" xfId="22790" xr:uid="{BFF82F2E-E7E6-4C60-BD69-514700125BF4}"/>
    <cellStyle name="Comma 9 2 4 2 2 2" xfId="15283" xr:uid="{D8C63CF3-C7FC-4F67-A52F-B3E2ACF94D14}"/>
    <cellStyle name="Comma 9 2 4 2 2 2 2" xfId="56194" xr:uid="{1070521C-9188-4529-A858-D8C96A63B74C}"/>
    <cellStyle name="Comma 9 2 4 2 2 2 3" xfId="43579" xr:uid="{0334DD3E-BBA4-4678-BB07-B5429C4C8C9E}"/>
    <cellStyle name="Comma 9 2 4 2 2 3" xfId="8697" xr:uid="{ADAC2B57-E5E6-479A-AA98-D573A09CF134}"/>
    <cellStyle name="Comma 9 2 4 2 2 3 2" xfId="49916" xr:uid="{E84894DB-338F-4E53-B14D-981656392230}"/>
    <cellStyle name="Comma 9 2 4 2 2 4" xfId="30827" xr:uid="{2B373D5B-3DEF-4999-88F1-6AD8A2AC3F2D}"/>
    <cellStyle name="Comma 9 2 4 2 2 5" xfId="37289" xr:uid="{2C5FD043-5CEC-4DB0-AFD5-10471B4BBEDC}"/>
    <cellStyle name="Comma 9 2 4 2 3" xfId="25408" xr:uid="{3E0DFC4D-8CF6-479E-B519-02463C240B01}"/>
    <cellStyle name="Comma 9 2 4 2 3 2" xfId="17901" xr:uid="{978312D2-250E-4181-962A-3817987809E1}"/>
    <cellStyle name="Comma 9 2 4 2 3 2 2" xfId="53576" xr:uid="{9D79FEF3-D080-473B-9414-EA848023C36D}"/>
    <cellStyle name="Comma 9 2 4 2 3 2 3" xfId="40961" xr:uid="{12587113-8EA7-4C73-B6A4-410F8E53B45E}"/>
    <cellStyle name="Comma 9 2 4 2 3 3" xfId="11315" xr:uid="{10CE003A-1645-4D46-8CFC-1C8BD44AED93}"/>
    <cellStyle name="Comma 9 2 4 2 3 3 2" xfId="47298" xr:uid="{0F9ABE23-462B-48CC-B21B-5BDD57795164}"/>
    <cellStyle name="Comma 9 2 4 2 3 4" xfId="5143" xr:uid="{2EE7406C-B93A-4603-9CC8-6946C32E2FD4}"/>
    <cellStyle name="Comma 9 2 4 2 3 5" xfId="34671" xr:uid="{2641A432-9B64-43DE-8D67-AB9B71FCF671}"/>
    <cellStyle name="Comma 9 2 4 2 4" xfId="18780" xr:uid="{69E91EBA-D5EE-434D-AFEE-C2575195A319}"/>
    <cellStyle name="Comma 9 2 4 2 4 2" xfId="52697" xr:uid="{9A34F121-6FE7-4E6F-B265-04E45F9C7B98}"/>
    <cellStyle name="Comma 9 2 4 2 4 3" xfId="40082" xr:uid="{EC25F58C-DCD0-4D44-9751-D17315658318}"/>
    <cellStyle name="Comma 9 2 4 2 5" xfId="12194" xr:uid="{EC88CF5F-9A6E-40CF-A18F-37C63BE82848}"/>
    <cellStyle name="Comma 9 2 4 2 5 2" xfId="46419" xr:uid="{F5AD6A5A-8895-4466-88CE-CD2643E5EAC7}"/>
    <cellStyle name="Comma 9 2 4 2 6" xfId="4264" xr:uid="{4B8609A2-C3F5-4359-BC8D-22869F73F08C}"/>
    <cellStyle name="Comma 9 2 4 2 7" xfId="33792" xr:uid="{A50DBA22-2400-4B3E-A7CF-D142CF06F575}"/>
    <cellStyle name="Comma 9 2 4 3" xfId="27143" xr:uid="{CCE8DC08-050E-4F53-80A8-2ECA827B200E}"/>
    <cellStyle name="Comma 9 2 4 3 2" xfId="23646" xr:uid="{72D9F6FD-B7AE-4886-81BF-990BF884BFE5}"/>
    <cellStyle name="Comma 9 2 4 3 2 2" xfId="16139" xr:uid="{1417534A-FC1E-42F3-8179-6B550BBFCE94}"/>
    <cellStyle name="Comma 9 2 4 3 2 2 2" xfId="55338" xr:uid="{38E88FFA-5890-42F0-BA57-049C25750B8F}"/>
    <cellStyle name="Comma 9 2 4 3 2 2 3" xfId="42723" xr:uid="{A8C0511E-8AE6-4D98-A27C-DCD691AF15D5}"/>
    <cellStyle name="Comma 9 2 4 3 2 3" xfId="9553" xr:uid="{44CEB16C-F5BB-4A6B-A3D9-C8A9AB2896F7}"/>
    <cellStyle name="Comma 9 2 4 3 2 3 2" xfId="49060" xr:uid="{763EAD31-A8B9-46DC-B0F3-F69AE9A504B8}"/>
    <cellStyle name="Comma 9 2 4 3 2 4" xfId="29971" xr:uid="{8E1F515A-92DE-48AA-8F32-58110FAD95DB}"/>
    <cellStyle name="Comma 9 2 4 3 2 5" xfId="36433" xr:uid="{DA2727B6-BDDA-4D2B-AEBD-89FF80ADCF83}"/>
    <cellStyle name="Comma 9 2 4 3 3" xfId="19635" xr:uid="{2A404C8E-24B0-4AC0-893C-FC1687CD4F59}"/>
    <cellStyle name="Comma 9 2 4 3 3 2" xfId="51841" xr:uid="{6AA5BBAD-5C5D-4922-82CA-F1DA8AA06170}"/>
    <cellStyle name="Comma 9 2 4 3 3 3" xfId="39226" xr:uid="{837941B3-DA6C-4B6A-BA87-26CD5D37BE9B}"/>
    <cellStyle name="Comma 9 2 4 3 4" xfId="13049" xr:uid="{36CAB27E-213C-47C7-B4F0-EBBE285A46A8}"/>
    <cellStyle name="Comma 9 2 4 3 4 2" xfId="45563" xr:uid="{69D55394-F3EB-409D-8B72-AB4B3536668B}"/>
    <cellStyle name="Comma 9 2 4 3 5" xfId="6462" xr:uid="{5B7AE241-94DC-4915-8594-C448663E81FA}"/>
    <cellStyle name="Comma 9 2 4 3 6" xfId="32936" xr:uid="{60549A6C-DC68-4A21-A612-13D7FB69B2FC}"/>
    <cellStyle name="Comma 9 2 4 4" xfId="24523" xr:uid="{6073E493-E9AD-4CFA-9506-F50921409A4A}"/>
    <cellStyle name="Comma 9 2 4 4 2" xfId="17016" xr:uid="{7D073261-D013-4491-9653-74442AB8ED16}"/>
    <cellStyle name="Comma 9 2 4 4 2 2" xfId="54461" xr:uid="{357F9E15-077E-46E7-92AD-2272CEB50675}"/>
    <cellStyle name="Comma 9 2 4 4 2 3" xfId="41846" xr:uid="{F33C7716-12AD-4EB9-830E-7790CD406782}"/>
    <cellStyle name="Comma 9 2 4 4 3" xfId="10430" xr:uid="{D171E959-C67A-4C05-AC27-74A91B7505EC}"/>
    <cellStyle name="Comma 9 2 4 4 3 2" xfId="48183" xr:uid="{75B811E4-5CAD-403C-8893-8F96873420A0}"/>
    <cellStyle name="Comma 9 2 4 4 4" xfId="6028" xr:uid="{3E8C6F98-8E50-4D16-B6DE-2AC3BAE6CBE3}"/>
    <cellStyle name="Comma 9 2 4 4 5" xfId="35556" xr:uid="{4EF91B87-17DB-4EE0-9589-A7666A68088B}"/>
    <cellStyle name="Comma 9 2 4 5" xfId="20510" xr:uid="{3D0C6C6B-10B4-457E-8718-CBE86888F1E4}"/>
    <cellStyle name="Comma 9 2 4 5 2" xfId="50964" xr:uid="{678C5907-3B7F-4945-BE0F-83C40AAF4F92}"/>
    <cellStyle name="Comma 9 2 4 5 3" xfId="38349" xr:uid="{862D0C15-0BD3-449E-BFB0-F693A27FFEFB}"/>
    <cellStyle name="Comma 9 2 4 6" xfId="13924" xr:uid="{D939439D-444F-4CBF-8B1E-7C154B0CB422}"/>
    <cellStyle name="Comma 9 2 4 6 2" xfId="44686" xr:uid="{63A6C020-ED80-4D5C-BFBD-E182007668DB}"/>
    <cellStyle name="Comma 9 2 4 7" xfId="7337" xr:uid="{CAD2269E-61EA-4948-B511-752B2CD0A790}"/>
    <cellStyle name="Comma 9 2 4 8" xfId="32059" xr:uid="{E9805ED9-4866-4D0B-92B4-8F918C26599E}"/>
    <cellStyle name="Comma 9 2 4 9" xfId="28019" xr:uid="{330F0915-48C8-4ACF-93C4-8B9A6F420446}"/>
    <cellStyle name="Comma 9 2 5" xfId="26727" xr:uid="{66F3B1E5-6777-4C6E-99C9-3031224545CC}"/>
    <cellStyle name="Comma 9 2 5 2" xfId="23230" xr:uid="{3A71EFD5-FF0A-4658-9013-7EFA2DF839DE}"/>
    <cellStyle name="Comma 9 2 5 2 2" xfId="15723" xr:uid="{82258653-6CB9-42CF-85FF-744EE27D2BD4}"/>
    <cellStyle name="Comma 9 2 5 2 2 2" xfId="55754" xr:uid="{E743A41D-FA42-488D-BBA9-D4BEA5F9FDA9}"/>
    <cellStyle name="Comma 9 2 5 2 2 3" xfId="43139" xr:uid="{81EC648F-6E9C-4C02-A908-23A378CC38D9}"/>
    <cellStyle name="Comma 9 2 5 2 3" xfId="9137" xr:uid="{1F6AD401-2AB9-4D2D-A8FC-DD5A9FA49CA8}"/>
    <cellStyle name="Comma 9 2 5 2 3 2" xfId="49476" xr:uid="{1DC5FA90-E24B-4753-B3EF-17AE480BFA36}"/>
    <cellStyle name="Comma 9 2 5 2 4" xfId="30387" xr:uid="{AEEF0F4D-D59E-4A08-AE60-3C00E26B852C}"/>
    <cellStyle name="Comma 9 2 5 2 5" xfId="36849" xr:uid="{014BEE80-9390-4097-8491-CBBF80DCDBD4}"/>
    <cellStyle name="Comma 9 2 5 3" xfId="25851" xr:uid="{7AD60D1E-1B6B-48E1-819B-C10664DFB753}"/>
    <cellStyle name="Comma 9 2 5 3 2" xfId="18344" xr:uid="{720C2ED5-511D-44B2-9281-F95FE972FAA3}"/>
    <cellStyle name="Comma 9 2 5 3 2 2" xfId="53133" xr:uid="{B0A842D5-5528-4B96-84D9-200D5FF781C6}"/>
    <cellStyle name="Comma 9 2 5 3 2 3" xfId="40518" xr:uid="{3622B972-A2BA-473F-8B3A-7EF1B85720F8}"/>
    <cellStyle name="Comma 9 2 5 3 3" xfId="11758" xr:uid="{ADD96C0C-E1D5-481C-AC5D-7955908A3FD2}"/>
    <cellStyle name="Comma 9 2 5 3 3 2" xfId="46855" xr:uid="{EBD242D8-2364-4DCF-9E67-7E44B92B6EF3}"/>
    <cellStyle name="Comma 9 2 5 3 4" xfId="4700" xr:uid="{7D39EBC9-B829-4443-86DC-B69AEC8A625B}"/>
    <cellStyle name="Comma 9 2 5 3 5" xfId="34228" xr:uid="{A56454CD-B2E0-4668-89D5-118854A948D4}"/>
    <cellStyle name="Comma 9 2 5 4" xfId="19219" xr:uid="{182A2F1E-C8B8-4F6A-BF16-57E1DF593176}"/>
    <cellStyle name="Comma 9 2 5 4 2" xfId="52257" xr:uid="{4C7D07AC-8D52-42D4-9AAC-066E1A060343}"/>
    <cellStyle name="Comma 9 2 5 4 3" xfId="39642" xr:uid="{6FDD3D50-C1E2-4B63-A291-0CC53265675C}"/>
    <cellStyle name="Comma 9 2 5 5" xfId="12633" xr:uid="{087AD533-A890-405A-BDA2-4D99181481B2}"/>
    <cellStyle name="Comma 9 2 5 5 2" xfId="45979" xr:uid="{83C69F57-2395-496C-B241-035BC0D74A20}"/>
    <cellStyle name="Comma 9 2 5 6" xfId="3825" xr:uid="{82C65081-9C8B-465E-B619-36CF967B5815}"/>
    <cellStyle name="Comma 9 2 5 7" xfId="33352" xr:uid="{4CDCBE43-06DD-4C3A-B52B-99692BA7A934}"/>
    <cellStyle name="Comma 9 2 6" xfId="27577" xr:uid="{10314F9A-7C42-4423-8D15-F54AEF36C817}"/>
    <cellStyle name="Comma 9 2 6 2" xfId="24080" xr:uid="{8F34BC81-320B-4802-8B85-F4AF3A7606BE}"/>
    <cellStyle name="Comma 9 2 6 2 2" xfId="16573" xr:uid="{F2E84E27-95EA-413B-8B6A-16355428A49D}"/>
    <cellStyle name="Comma 9 2 6 2 2 2" xfId="54904" xr:uid="{5BC126C5-DA31-4769-9821-5BA9ABD74B66}"/>
    <cellStyle name="Comma 9 2 6 2 2 3" xfId="42289" xr:uid="{F936CD5B-D859-4E78-80CE-6C146F228A5F}"/>
    <cellStyle name="Comma 9 2 6 2 3" xfId="9987" xr:uid="{D0C36745-F5D2-4B68-A834-B8BFA70FD674}"/>
    <cellStyle name="Comma 9 2 6 2 3 2" xfId="48626" xr:uid="{533C43A0-5DC0-47D6-9EB4-5F8ABF991424}"/>
    <cellStyle name="Comma 9 2 6 2 4" xfId="29537" xr:uid="{46458DDC-0C47-475A-9027-B1075CACFD87}"/>
    <cellStyle name="Comma 9 2 6 2 5" xfId="35999" xr:uid="{38944742-6457-43B8-8150-EBB05A3FEDCA}"/>
    <cellStyle name="Comma 9 2 6 3" xfId="20069" xr:uid="{0A8D7F32-CE6F-492B-A06D-BB78062D6D05}"/>
    <cellStyle name="Comma 9 2 6 3 2" xfId="51407" xr:uid="{F67B8AB9-8BA7-4EED-AFA2-F56CE3BFEA3D}"/>
    <cellStyle name="Comma 9 2 6 3 3" xfId="38792" xr:uid="{A3B2049A-D79A-4307-BAFF-DB58798D5B57}"/>
    <cellStyle name="Comma 9 2 6 4" xfId="13483" xr:uid="{AAD21316-2B4A-4B19-BEF7-FA3D64DA60E4}"/>
    <cellStyle name="Comma 9 2 6 4 2" xfId="45129" xr:uid="{8AD5B097-5A02-4BE5-B5D1-9AC20BBEE303}"/>
    <cellStyle name="Comma 9 2 6 5" xfId="6896" xr:uid="{F041D0B3-2A67-4436-8B6A-21E7A1D34CE6}"/>
    <cellStyle name="Comma 9 2 6 6" xfId="32502" xr:uid="{C33F59B6-B29E-47B5-9384-05225E0B8C83}"/>
    <cellStyle name="Comma 9 2 7" xfId="24966" xr:uid="{A621696A-9D4F-4600-9A93-799496DB76DD}"/>
    <cellStyle name="Comma 9 2 7 2" xfId="17459" xr:uid="{21AD5E17-05BA-40F8-9715-D158E42E680F}"/>
    <cellStyle name="Comma 9 2 7 2 2" xfId="54018" xr:uid="{C10A2D69-0374-48D7-B52F-B1D9FB8AC91F}"/>
    <cellStyle name="Comma 9 2 7 2 3" xfId="41403" xr:uid="{66D64D01-668F-418C-A394-B6F41A7E8FA0}"/>
    <cellStyle name="Comma 9 2 7 3" xfId="10873" xr:uid="{8E60786A-1C8B-4079-851B-00D85D247344}"/>
    <cellStyle name="Comma 9 2 7 3 2" xfId="47740" xr:uid="{81CA01FD-40AB-49FD-A609-5D3E3931A3F0}"/>
    <cellStyle name="Comma 9 2 7 4" xfId="5585" xr:uid="{EA2DFF68-0A79-4651-9542-6132026A9837}"/>
    <cellStyle name="Comma 9 2 7 5" xfId="35113" xr:uid="{BB768055-0562-411B-8EDC-6E872D86D257}"/>
    <cellStyle name="Comma 9 2 8" xfId="28542" xr:uid="{130E594F-3B8B-4537-A7B5-7489E32C9926}"/>
    <cellStyle name="Comma 9 2 8 2" xfId="20951" xr:uid="{7F1391F2-599D-4CA0-BCA0-3522D4ED0626}"/>
    <cellStyle name="Comma 9 2 8 2 2" xfId="44186" xr:uid="{230F31BE-C106-4B0C-B2ED-0887A4F3BF2D}"/>
    <cellStyle name="Comma 9 2 8 3" xfId="14365" xr:uid="{04338D07-9B1F-4E8A-97BC-4CF85D68603E}"/>
    <cellStyle name="Comma 9 2 8 4" xfId="7778" xr:uid="{A423942D-072D-4D1A-9419-CBE2802D26A0}"/>
    <cellStyle name="Comma 9 2 8 5" xfId="31613" xr:uid="{54364A4C-DD73-481E-8B4A-96BD760B3B46}"/>
    <cellStyle name="Comma 9 2 9" xfId="22182" xr:uid="{C0EC2290-F842-4B22-8A09-89377CADA937}"/>
    <cellStyle name="Comma 9 2 9 2" xfId="50521" xr:uid="{34655F1F-8CB8-4D3E-A3A4-93D3B533F77C}"/>
    <cellStyle name="Comma 9 2 9 3" xfId="37906" xr:uid="{EA732273-6A09-4184-A418-DAEB18730492}"/>
    <cellStyle name="Comma 9 20" xfId="2762" xr:uid="{D387CDB7-211D-4173-9C14-72104254E61B}"/>
    <cellStyle name="Comma 9 21" xfId="1509" xr:uid="{CA30C45A-8BD3-458F-B950-1661B89CF57C}"/>
    <cellStyle name="Comma 9 22" xfId="31391" xr:uid="{50812989-4FCB-42CA-A942-C2945FD40DC7}"/>
    <cellStyle name="Comma 9 23" xfId="56836" xr:uid="{A26F90FF-1BD6-4993-AFE5-1902C715FF05}"/>
    <cellStyle name="Comma 9 24" xfId="56969" xr:uid="{565C3D36-2826-4375-B97C-822F3BF09C68}"/>
    <cellStyle name="Comma 9 25" xfId="57031" xr:uid="{C3882382-1C46-4A87-A801-693DCC128B3E}"/>
    <cellStyle name="Comma 9 26" xfId="57085" xr:uid="{4AAD8D59-F20D-4317-B256-9BF929B1B3BC}"/>
    <cellStyle name="Comma 9 27" xfId="1445" xr:uid="{FE5375C0-EE72-484A-B6CC-72A7351576D1}"/>
    <cellStyle name="Comma 9 28" xfId="57169" xr:uid="{F2B52EAF-BBC9-42F4-A997-7F242032E780}"/>
    <cellStyle name="Comma 9 29" xfId="365" xr:uid="{25FFD78E-B0EE-4E25-91E2-A517202006D5}"/>
    <cellStyle name="Comma 9 3" xfId="765" xr:uid="{21B683F9-B1EA-4A05-A93D-B95FFEF13C65}"/>
    <cellStyle name="Comma 9 3 10" xfId="21779" xr:uid="{65D82596-2D3A-422B-A5C2-144F55A865F5}"/>
    <cellStyle name="Comma 9 3 11" xfId="21145" xr:uid="{FD8292FB-E3C4-4767-8EDA-4BFA6A4C1E9B}"/>
    <cellStyle name="Comma 9 3 12" xfId="14559" xr:uid="{29B8EE87-7D53-4A94-93B9-A77DD4B14471}"/>
    <cellStyle name="Comma 9 3 13" xfId="7972" xr:uid="{1E183132-E17D-42E8-86E7-2E36A36E98AE}"/>
    <cellStyle name="Comma 9 3 14" xfId="31653" xr:uid="{231FA135-2C6B-4E60-9796-0CB3A8EE5447}"/>
    <cellStyle name="Comma 9 3 15" xfId="28816" xr:uid="{DBE9DE74-12C4-4E57-B080-8E7B449FEFB1}"/>
    <cellStyle name="Comma 9 3 2" xfId="1173" xr:uid="{872A1E07-39BD-4144-ABD9-FE8D54D468AD}"/>
    <cellStyle name="Comma 9 3 2 10" xfId="7583" xr:uid="{A879C1A0-B9FF-4D28-866E-CAD873304304}"/>
    <cellStyle name="Comma 9 3 2 11" xfId="31808" xr:uid="{51BC8908-3632-4E9F-B859-2203F5A1A837}"/>
    <cellStyle name="Comma 9 3 2 12" xfId="28314" xr:uid="{9EEE3FE0-47BA-4466-8E84-16FE2146F7FF}"/>
    <cellStyle name="Comma 9 3 2 2" xfId="27824" xr:uid="{0A5CE609-CD8B-41E2-8FD4-AD425A48DE0A}"/>
    <cellStyle name="Comma 9 3 2 2 2" xfId="26094" xr:uid="{BE96B74D-5141-4975-BE1A-E6A8A4213453}"/>
    <cellStyle name="Comma 9 3 2 2 2 2" xfId="22596" xr:uid="{350F64B5-BE25-4B2B-B655-1FA0EF3BECD7}"/>
    <cellStyle name="Comma 9 3 2 2 2 2 2" xfId="15089" xr:uid="{06647BB5-1B83-4495-A3B1-E3E883E1D43D}"/>
    <cellStyle name="Comma 9 3 2 2 2 2 2 2" xfId="56388" xr:uid="{BE9AAD14-DBB4-44F1-81CE-790A3C7F9E03}"/>
    <cellStyle name="Comma 9 3 2 2 2 2 2 3" xfId="43773" xr:uid="{069121E9-646A-4F42-8AC3-2B6226176BD8}"/>
    <cellStyle name="Comma 9 3 2 2 2 2 3" xfId="8503" xr:uid="{E4A5F0A5-A2B6-47E6-AD4A-6501F3A3497B}"/>
    <cellStyle name="Comma 9 3 2 2 2 2 3 2" xfId="50110" xr:uid="{6091F7FA-3839-4DD5-8211-027D11C26F1C}"/>
    <cellStyle name="Comma 9 3 2 2 2 2 4" xfId="31021" xr:uid="{36DE638B-BA7C-43E8-98B7-07ABFD211A03}"/>
    <cellStyle name="Comma 9 3 2 2 2 2 5" xfId="37483" xr:uid="{75377380-DBE1-420E-8BFE-5A48C0046B87}"/>
    <cellStyle name="Comma 9 3 2 2 2 3" xfId="25214" xr:uid="{BBF54F03-B6D5-4C02-8A9B-058D2E388BC2}"/>
    <cellStyle name="Comma 9 3 2 2 2 3 2" xfId="17707" xr:uid="{F7D7D43A-890A-4B39-AF78-F54A9891DC50}"/>
    <cellStyle name="Comma 9 3 2 2 2 3 2 2" xfId="53770" xr:uid="{4751125F-33E5-44F6-A5FB-58EBD69B18B0}"/>
    <cellStyle name="Comma 9 3 2 2 2 3 2 3" xfId="41155" xr:uid="{BD7B5E2E-6488-4729-84BA-ED77B928D8FE}"/>
    <cellStyle name="Comma 9 3 2 2 2 3 3" xfId="11121" xr:uid="{88259B82-7E94-400C-85A3-550D3A211DCC}"/>
    <cellStyle name="Comma 9 3 2 2 2 3 3 2" xfId="47492" xr:uid="{AF9F598C-FDA7-4537-BE84-7197DA4A6A83}"/>
    <cellStyle name="Comma 9 3 2 2 2 3 4" xfId="5337" xr:uid="{77C3842E-E2DB-477E-9808-A3596C4F30FA}"/>
    <cellStyle name="Comma 9 3 2 2 2 3 5" xfId="34865" xr:uid="{DFFEEF5C-F37B-477E-8F3F-CDD8E877C29E}"/>
    <cellStyle name="Comma 9 3 2 2 2 4" xfId="18586" xr:uid="{D7CDD43E-37F2-4C72-B1D9-DA9D3298172F}"/>
    <cellStyle name="Comma 9 3 2 2 2 4 2" xfId="52891" xr:uid="{E4BF0765-2509-45BB-BF66-BA84CEEAA6B9}"/>
    <cellStyle name="Comma 9 3 2 2 2 4 3" xfId="40276" xr:uid="{BD3DB4A7-7258-4DB9-BA54-6B5C1A9A8B53}"/>
    <cellStyle name="Comma 9 3 2 2 2 5" xfId="12000" xr:uid="{5EC99414-1D6F-4E36-947C-789A8E2F1C64}"/>
    <cellStyle name="Comma 9 3 2 2 2 5 2" xfId="46613" xr:uid="{0A0CB5A3-D73D-461C-9E47-836E184C5A2F}"/>
    <cellStyle name="Comma 9 3 2 2 2 6" xfId="4458" xr:uid="{753CA09A-943C-4919-BD31-0FD5865F7CB9}"/>
    <cellStyle name="Comma 9 3 2 2 2 7" xfId="33986" xr:uid="{D76C5B97-D1EB-402D-B7BD-1F5FB26A58EF}"/>
    <cellStyle name="Comma 9 3 2 2 3" xfId="26950" xr:uid="{D35EBDBE-0A7B-4C9F-AFE0-FA626476AA43}"/>
    <cellStyle name="Comma 9 3 2 2 3 2" xfId="23453" xr:uid="{71E766F8-69D1-40EA-81BA-B53B77E5D57A}"/>
    <cellStyle name="Comma 9 3 2 2 3 2 2" xfId="15946" xr:uid="{D970CBCE-E349-4712-9F6C-3D704E9A7BED}"/>
    <cellStyle name="Comma 9 3 2 2 3 2 2 2" xfId="55531" xr:uid="{CA995CCA-3DF0-4642-903A-DE9C292E4C70}"/>
    <cellStyle name="Comma 9 3 2 2 3 2 2 3" xfId="42916" xr:uid="{5462F0C8-81FA-4E63-AB45-1F683A621A35}"/>
    <cellStyle name="Comma 9 3 2 2 3 2 3" xfId="9360" xr:uid="{52DA12F8-B510-427F-9439-8BC054A6CBCD}"/>
    <cellStyle name="Comma 9 3 2 2 3 2 3 2" xfId="49253" xr:uid="{A9F2DF17-ED10-4C1E-93CD-2A32BEB632AD}"/>
    <cellStyle name="Comma 9 3 2 2 3 2 4" xfId="30164" xr:uid="{2F9F00F5-1AB6-4786-83DB-96996AD476D8}"/>
    <cellStyle name="Comma 9 3 2 2 3 2 5" xfId="36626" xr:uid="{C7922FA0-1007-4EEC-A6AD-5EE8008D4D18}"/>
    <cellStyle name="Comma 9 3 2 2 3 3" xfId="19442" xr:uid="{65224BBB-2A1B-49DC-AE7F-1F8333E0E54D}"/>
    <cellStyle name="Comma 9 3 2 2 3 3 2" xfId="52034" xr:uid="{754658F9-8FE1-4576-9A4C-C9B760813539}"/>
    <cellStyle name="Comma 9 3 2 2 3 3 3" xfId="39419" xr:uid="{669D964E-41AB-4190-BAE7-7DD1D5AD2EB0}"/>
    <cellStyle name="Comma 9 3 2 2 3 4" xfId="12856" xr:uid="{D6D52929-530F-41A1-AE19-6DEBA41CE37D}"/>
    <cellStyle name="Comma 9 3 2 2 3 4 2" xfId="45756" xr:uid="{33CAF473-FB7B-4785-98F8-08FC9C1532F1}"/>
    <cellStyle name="Comma 9 3 2 2 3 5" xfId="3602" xr:uid="{B35A8B38-07A3-425F-90A3-B84D6A24937E}"/>
    <cellStyle name="Comma 9 3 2 2 3 6" xfId="33129" xr:uid="{5BAC9D43-E907-4357-8625-10EADB1592E3}"/>
    <cellStyle name="Comma 9 3 2 2 4" xfId="24329" xr:uid="{5FF6D1DB-D53D-4368-AAEA-102032D67524}"/>
    <cellStyle name="Comma 9 3 2 2 4 2" xfId="16822" xr:uid="{2E697CFD-5E50-4B79-8071-33ADBC28DD1D}"/>
    <cellStyle name="Comma 9 3 2 2 4 2 2" xfId="54655" xr:uid="{C205722F-3036-4A30-B2F5-49BDF4B11A37}"/>
    <cellStyle name="Comma 9 3 2 2 4 2 3" xfId="42040" xr:uid="{C091AD42-609C-4132-BA2B-FAA524CB8872}"/>
    <cellStyle name="Comma 9 3 2 2 4 3" xfId="10236" xr:uid="{8D870967-E411-46E2-A99A-6273B9EDB83D}"/>
    <cellStyle name="Comma 9 3 2 2 4 3 2" xfId="48377" xr:uid="{EBB2A5BC-CF6B-47DE-ACA3-2D4040E6D361}"/>
    <cellStyle name="Comma 9 3 2 2 4 4" xfId="6222" xr:uid="{1ACB97AA-1AA9-400E-891E-088E7C6F52A5}"/>
    <cellStyle name="Comma 9 3 2 2 4 5" xfId="35750" xr:uid="{D920F2DA-E90F-4894-8083-C25FAEF8A1ED}"/>
    <cellStyle name="Comma 9 3 2 2 5" xfId="20316" xr:uid="{7BCE7CB8-D158-434F-90DD-9D5F1F4264AF}"/>
    <cellStyle name="Comma 9 3 2 2 5 2" xfId="51158" xr:uid="{E86392C6-0224-4E73-AD17-7D01A02EC6EC}"/>
    <cellStyle name="Comma 9 3 2 2 5 3" xfId="38543" xr:uid="{F4CDB1EF-C446-4DF2-B55A-64AA8F48459B}"/>
    <cellStyle name="Comma 9 3 2 2 6" xfId="13730" xr:uid="{F44D0D10-8585-4D9C-8CD5-BF67179E0BE8}"/>
    <cellStyle name="Comma 9 3 2 2 6 2" xfId="44880" xr:uid="{7EF9287C-E045-4681-A1E4-87CB4E460960}"/>
    <cellStyle name="Comma 9 3 2 2 7" xfId="7143" xr:uid="{8D3FC774-86FB-438A-934E-01B75ECDB305}"/>
    <cellStyle name="Comma 9 3 2 2 8" xfId="32253" xr:uid="{E6DE85AE-8F51-4E18-9203-0990E67B3EC3}"/>
    <cellStyle name="Comma 9 3 2 3" xfId="26534" xr:uid="{E5DA6282-5D2E-42F8-8CF9-D8250FF98616}"/>
    <cellStyle name="Comma 9 3 2 3 2" xfId="23037" xr:uid="{A1C4A869-E9A1-44F5-BE52-7870F44E8C7C}"/>
    <cellStyle name="Comma 9 3 2 3 2 2" xfId="15530" xr:uid="{B193625F-A109-4587-A1AC-51A224FC7EDB}"/>
    <cellStyle name="Comma 9 3 2 3 2 2 2" xfId="55947" xr:uid="{933AB683-240B-4EA3-8F85-1D37E03AD6F7}"/>
    <cellStyle name="Comma 9 3 2 3 2 2 3" xfId="43332" xr:uid="{40C5B315-7092-49F1-8B68-7F62AED7957C}"/>
    <cellStyle name="Comma 9 3 2 3 2 3" xfId="8944" xr:uid="{ADF5CBA9-2279-4385-ADA0-88829F15338D}"/>
    <cellStyle name="Comma 9 3 2 3 2 3 2" xfId="49669" xr:uid="{3ACE7295-DD95-41EE-BEB8-A4B626DFB559}"/>
    <cellStyle name="Comma 9 3 2 3 2 4" xfId="30580" xr:uid="{207413E3-1777-4A4D-8EE4-F1D0073FB9BF}"/>
    <cellStyle name="Comma 9 3 2 3 2 5" xfId="37042" xr:uid="{600896C1-BD80-48D7-8888-A8C978079CFD}"/>
    <cellStyle name="Comma 9 3 2 3 3" xfId="25656" xr:uid="{4F632259-F1E3-4857-A3B6-AF2160D64054}"/>
    <cellStyle name="Comma 9 3 2 3 3 2" xfId="18149" xr:uid="{731F1AE1-9B0C-44ED-805A-BCD2571ED194}"/>
    <cellStyle name="Comma 9 3 2 3 3 2 2" xfId="53328" xr:uid="{F89B2F4A-B69D-4074-81CC-B4E43E9B0C9B}"/>
    <cellStyle name="Comma 9 3 2 3 3 2 3" xfId="40713" xr:uid="{DDEB5259-CAB9-44DB-99E2-14D4DF717563}"/>
    <cellStyle name="Comma 9 3 2 3 3 3" xfId="11563" xr:uid="{F8B2C4E0-B284-45E1-BC84-37C9B1778A01}"/>
    <cellStyle name="Comma 9 3 2 3 3 3 2" xfId="47050" xr:uid="{0DB17EAE-B197-415F-AC5F-F61A6FD4B365}"/>
    <cellStyle name="Comma 9 3 2 3 3 4" xfId="4895" xr:uid="{9594FA40-1122-4F8E-977F-D9479005310D}"/>
    <cellStyle name="Comma 9 3 2 3 3 5" xfId="34423" xr:uid="{DED8DA49-3F8E-4605-93C8-4DCA8F966E29}"/>
    <cellStyle name="Comma 9 3 2 3 4" xfId="19026" xr:uid="{4AFAA003-C9A0-4157-9709-D51134265482}"/>
    <cellStyle name="Comma 9 3 2 3 4 2" xfId="52450" xr:uid="{974F122E-C4DB-4A42-9502-67034626E135}"/>
    <cellStyle name="Comma 9 3 2 3 4 3" xfId="39835" xr:uid="{48AC8BA7-1216-40D0-AD8B-7F78F5535370}"/>
    <cellStyle name="Comma 9 3 2 3 5" xfId="12440" xr:uid="{DA952F2A-99CD-4DF0-95DA-8393A2AB94F0}"/>
    <cellStyle name="Comma 9 3 2 3 5 2" xfId="46172" xr:uid="{B303E761-D195-4DB5-8B43-527F360CB209}"/>
    <cellStyle name="Comma 9 3 2 3 6" xfId="4018" xr:uid="{0D6AC009-2B5B-4C9D-8362-545B3A07C25F}"/>
    <cellStyle name="Comma 9 3 2 3 7" xfId="33545" xr:uid="{2B79D4DB-A91A-44A5-87B5-4A75C4E0C541}"/>
    <cellStyle name="Comma 9 3 2 4" xfId="27384" xr:uid="{201B568C-490C-4FD2-972E-61359AB6865D}"/>
    <cellStyle name="Comma 9 3 2 4 2" xfId="23887" xr:uid="{4B09014D-E07E-4723-A291-13BD118F628F}"/>
    <cellStyle name="Comma 9 3 2 4 2 2" xfId="16380" xr:uid="{BA6A5A44-428E-419E-9EE0-C0AE86C73D90}"/>
    <cellStyle name="Comma 9 3 2 4 2 2 2" xfId="55097" xr:uid="{37A069B1-8513-4C6D-9E9A-153DCBD82141}"/>
    <cellStyle name="Comma 9 3 2 4 2 2 3" xfId="42482" xr:uid="{6DA5141D-2112-430E-9C04-177FDD2E97E4}"/>
    <cellStyle name="Comma 9 3 2 4 2 3" xfId="9794" xr:uid="{765D547C-692F-4FB8-98A8-65ECA1B3EA7A}"/>
    <cellStyle name="Comma 9 3 2 4 2 3 2" xfId="48819" xr:uid="{5CB10889-06D0-4DF6-8C39-058C0D4A27C7}"/>
    <cellStyle name="Comma 9 3 2 4 2 4" xfId="29730" xr:uid="{EAA98477-DA35-43AC-8610-841C354A2742}"/>
    <cellStyle name="Comma 9 3 2 4 2 5" xfId="36192" xr:uid="{7DA6DFEE-34B3-42ED-A527-D15364E7290F}"/>
    <cellStyle name="Comma 9 3 2 4 3" xfId="19876" xr:uid="{5ADE3000-2C47-42E2-8A83-53F700DD6B74}"/>
    <cellStyle name="Comma 9 3 2 4 3 2" xfId="51600" xr:uid="{48C9CCAD-5C46-4833-BA89-CECFE4D4995D}"/>
    <cellStyle name="Comma 9 3 2 4 3 3" xfId="38985" xr:uid="{79BAAD44-769B-4330-98A9-E7D36272E5DA}"/>
    <cellStyle name="Comma 9 3 2 4 4" xfId="13290" xr:uid="{C162DD9E-6CF7-4ECF-924E-5B61646F7EDC}"/>
    <cellStyle name="Comma 9 3 2 4 4 2" xfId="45322" xr:uid="{239A8519-5A95-424F-94BA-74ADC9909DC1}"/>
    <cellStyle name="Comma 9 3 2 4 5" xfId="6703" xr:uid="{ACF00415-9BFA-4244-AA7F-F4EAFA0EED89}"/>
    <cellStyle name="Comma 9 3 2 4 6" xfId="32695" xr:uid="{72E52704-7999-4BA6-B8ED-FB69603E23EE}"/>
    <cellStyle name="Comma 9 3 2 5" xfId="24771" xr:uid="{DD354C1B-24C6-4A77-AFDE-33090DED38F2}"/>
    <cellStyle name="Comma 9 3 2 5 2" xfId="17264" xr:uid="{85C93CF2-1457-404D-AFB5-F2391A5BF2C3}"/>
    <cellStyle name="Comma 9 3 2 5 2 2" xfId="54213" xr:uid="{3D60990F-8F58-498C-9E23-B95983E2B2EB}"/>
    <cellStyle name="Comma 9 3 2 5 2 3" xfId="41598" xr:uid="{3E0874D4-73C8-41EB-95B9-549458ED6C00}"/>
    <cellStyle name="Comma 9 3 2 5 3" xfId="10678" xr:uid="{64099040-B102-4114-88E4-730428C8F72C}"/>
    <cellStyle name="Comma 9 3 2 5 3 2" xfId="47935" xr:uid="{9F36315B-5285-4A55-A390-B14F3FB2D955}"/>
    <cellStyle name="Comma 9 3 2 5 4" xfId="5780" xr:uid="{6209F1FA-F115-47EE-9442-14E6DC312A27}"/>
    <cellStyle name="Comma 9 3 2 5 5" xfId="35308" xr:uid="{7E12C342-E979-466C-BB6B-5FC4ED59B534}"/>
    <cellStyle name="Comma 9 3 2 6" xfId="22168" xr:uid="{45EFDDB6-E662-4E4A-BCD4-685C2A2B8A2F}"/>
    <cellStyle name="Comma 9 3 2 6 2" xfId="50716" xr:uid="{3D267AEC-AC8F-43CD-988F-DD233732BD26}"/>
    <cellStyle name="Comma 9 3 2 6 3" xfId="38101" xr:uid="{3AFDF3D1-7B1C-4414-B56C-F4E8BE985B92}"/>
    <cellStyle name="Comma 9 3 2 7" xfId="22047" xr:uid="{E3C3C6D8-EBB0-4BFE-8113-E29497D4FF3D}"/>
    <cellStyle name="Comma 9 3 2 7 2" xfId="44410" xr:uid="{61FBB424-A71D-4EE3-8AE1-72B819518F0F}"/>
    <cellStyle name="Comma 9 3 2 8" xfId="20756" xr:uid="{AD475218-F538-40C7-8D4D-50AF830E7DB3}"/>
    <cellStyle name="Comma 9 3 2 9" xfId="14170" xr:uid="{3E2B3821-3DB2-41C3-AA43-F56E68105F95}"/>
    <cellStyle name="Comma 9 3 3" xfId="27978" xr:uid="{A3CDA191-891C-4741-AA89-3A13B1E27B63}"/>
    <cellStyle name="Comma 9 3 3 2" xfId="26249" xr:uid="{C297C3F2-E993-48CF-B3D3-DFE389129EEB}"/>
    <cellStyle name="Comma 9 3 3 2 2" xfId="22751" xr:uid="{955C3725-B088-41F1-956D-57EC07B2E0EE}"/>
    <cellStyle name="Comma 9 3 3 2 2 2" xfId="15244" xr:uid="{87D50001-FED2-4ED5-952E-588BBB04DD38}"/>
    <cellStyle name="Comma 9 3 3 2 2 2 2" xfId="56233" xr:uid="{5CF70325-F075-4B73-AF38-C0FE550325E9}"/>
    <cellStyle name="Comma 9 3 3 2 2 2 3" xfId="43618" xr:uid="{FC5E3CDE-C21B-4B3F-9913-6AC5B44DD239}"/>
    <cellStyle name="Comma 9 3 3 2 2 3" xfId="8658" xr:uid="{634512B0-BB5F-43F8-9B62-0A4236B68CD7}"/>
    <cellStyle name="Comma 9 3 3 2 2 3 2" xfId="49955" xr:uid="{F6704C75-B694-4D74-8E05-2CA37DFF0BC7}"/>
    <cellStyle name="Comma 9 3 3 2 2 4" xfId="30866" xr:uid="{1826C948-1E71-480B-9CA8-0DDFC4C8CDB5}"/>
    <cellStyle name="Comma 9 3 3 2 2 5" xfId="37328" xr:uid="{6BA46162-C7D1-4608-A6ED-082C10DD3101}"/>
    <cellStyle name="Comma 9 3 3 2 3" xfId="25369" xr:uid="{F3D62C93-D761-43EE-96E7-F1A8898638F3}"/>
    <cellStyle name="Comma 9 3 3 2 3 2" xfId="17862" xr:uid="{ED821613-B4B4-4CD2-9E05-E581BB4DC485}"/>
    <cellStyle name="Comma 9 3 3 2 3 2 2" xfId="53615" xr:uid="{4D3CC4EE-C4DC-47F1-8DFB-23D58963819F}"/>
    <cellStyle name="Comma 9 3 3 2 3 2 3" xfId="41000" xr:uid="{C2F95CDA-3C32-4533-9780-5733CCE6DD6A}"/>
    <cellStyle name="Comma 9 3 3 2 3 3" xfId="11276" xr:uid="{8F0A3A0B-C394-4F29-B752-2518EEDCFEBE}"/>
    <cellStyle name="Comma 9 3 3 2 3 3 2" xfId="47337" xr:uid="{2BDBC41C-3D2C-4A88-AFBF-890A94D0BBC6}"/>
    <cellStyle name="Comma 9 3 3 2 3 4" xfId="5182" xr:uid="{9C9B4D98-1B16-4677-AD8E-864F4326004D}"/>
    <cellStyle name="Comma 9 3 3 2 3 5" xfId="34710" xr:uid="{257CE9D1-F98F-4A9F-A610-8F288408AC1D}"/>
    <cellStyle name="Comma 9 3 3 2 4" xfId="18741" xr:uid="{5071D810-B169-4984-9A08-9BAF4C2CEDBE}"/>
    <cellStyle name="Comma 9 3 3 2 4 2" xfId="52736" xr:uid="{D562AC5C-1408-4BBE-9376-D9EC0F629067}"/>
    <cellStyle name="Comma 9 3 3 2 4 3" xfId="40121" xr:uid="{8B9B1498-ADAA-4767-8D93-3B1411E8BFDC}"/>
    <cellStyle name="Comma 9 3 3 2 5" xfId="12155" xr:uid="{2FACFCC4-4719-4CE2-9E9C-0C9671EB1B7C}"/>
    <cellStyle name="Comma 9 3 3 2 5 2" xfId="46458" xr:uid="{31C22768-9C56-4AFC-94CD-F2EFFB3A2217}"/>
    <cellStyle name="Comma 9 3 3 2 6" xfId="4303" xr:uid="{0713023F-34ED-4A83-BDFD-7AA0B389F453}"/>
    <cellStyle name="Comma 9 3 3 2 7" xfId="33831" xr:uid="{EF8952D0-5ED3-4C04-A7E7-981C6855F8EC}"/>
    <cellStyle name="Comma 9 3 3 3" xfId="27104" xr:uid="{87B1EEB7-7D52-4271-BAFD-97982B3107F9}"/>
    <cellStyle name="Comma 9 3 3 3 2" xfId="23607" xr:uid="{03E0DD74-0EAA-46D2-9C6E-756D66BADB92}"/>
    <cellStyle name="Comma 9 3 3 3 2 2" xfId="16100" xr:uid="{32E11D13-16D0-42DC-85B8-4B2BF26A1C3C}"/>
    <cellStyle name="Comma 9 3 3 3 2 2 2" xfId="55377" xr:uid="{81DED339-6640-4B4F-9BDE-4A579F41982A}"/>
    <cellStyle name="Comma 9 3 3 3 2 2 3" xfId="42762" xr:uid="{35EFB225-505B-4F8E-80E4-340832BAEB97}"/>
    <cellStyle name="Comma 9 3 3 3 2 3" xfId="9514" xr:uid="{ABA00042-627E-49FB-A9F8-D51878044037}"/>
    <cellStyle name="Comma 9 3 3 3 2 3 2" xfId="49099" xr:uid="{4ED2011B-F5BE-4819-9DC5-3522FC557653}"/>
    <cellStyle name="Comma 9 3 3 3 2 4" xfId="30010" xr:uid="{35F63C5E-2EC7-460C-95CD-964B0B091424}"/>
    <cellStyle name="Comma 9 3 3 3 2 5" xfId="36472" xr:uid="{58E724C6-C1F2-4E5A-9A62-4E3F4CC935DC}"/>
    <cellStyle name="Comma 9 3 3 3 3" xfId="19596" xr:uid="{98BC90B5-7044-46C0-83CB-2AE6D0BEA907}"/>
    <cellStyle name="Comma 9 3 3 3 3 2" xfId="51880" xr:uid="{C464390C-52B2-4C0A-9B29-D73ABBF31E7A}"/>
    <cellStyle name="Comma 9 3 3 3 3 3" xfId="39265" xr:uid="{9F55890C-72DF-4588-970B-97B6B2429CAA}"/>
    <cellStyle name="Comma 9 3 3 3 4" xfId="13010" xr:uid="{0E7B4C85-F66B-48EC-9D3F-022713A89E36}"/>
    <cellStyle name="Comma 9 3 3 3 4 2" xfId="45602" xr:uid="{D279A044-AA0E-44D0-8A19-51AE086617A3}"/>
    <cellStyle name="Comma 9 3 3 3 5" xfId="6423" xr:uid="{02245066-8CA3-4040-8308-9F6B74BC0BE7}"/>
    <cellStyle name="Comma 9 3 3 3 6" xfId="32975" xr:uid="{0DEEB6C9-E62B-4833-90A6-3B436B1795BA}"/>
    <cellStyle name="Comma 9 3 3 4" xfId="24484" xr:uid="{E347BACF-023E-48FE-9476-8FAC835245D2}"/>
    <cellStyle name="Comma 9 3 3 4 2" xfId="16977" xr:uid="{6CC17122-A695-43BA-B95C-F59DDFE34805}"/>
    <cellStyle name="Comma 9 3 3 4 2 2" xfId="54500" xr:uid="{63C529DF-1113-414D-9B46-F0A637BFDC9D}"/>
    <cellStyle name="Comma 9 3 3 4 2 3" xfId="41885" xr:uid="{4881D045-E0DE-4C9C-A421-8CCF2E89D8BF}"/>
    <cellStyle name="Comma 9 3 3 4 3" xfId="10391" xr:uid="{DF371A3C-967D-4612-B51E-A5F2058C65F6}"/>
    <cellStyle name="Comma 9 3 3 4 3 2" xfId="48222" xr:uid="{C69CDAFF-BD9F-485D-AA3A-AE10DB20A043}"/>
    <cellStyle name="Comma 9 3 3 4 4" xfId="6067" xr:uid="{0CA0C0EC-E459-49E2-9DA8-98F52DDA29A4}"/>
    <cellStyle name="Comma 9 3 3 4 5" xfId="35595" xr:uid="{9B79DD5B-A5FC-4AB7-B794-33CBB38FACC6}"/>
    <cellStyle name="Comma 9 3 3 5" xfId="20471" xr:uid="{7E511F09-DA2D-425F-9633-45F5EFD7AD47}"/>
    <cellStyle name="Comma 9 3 3 5 2" xfId="51003" xr:uid="{2FC9DA52-4C26-4168-B477-E0B5F77EEE18}"/>
    <cellStyle name="Comma 9 3 3 5 3" xfId="38388" xr:uid="{00677EBC-DC52-4771-997A-53356984342F}"/>
    <cellStyle name="Comma 9 3 3 6" xfId="13885" xr:uid="{2B1FE681-8952-452A-B22A-47A998A7E3A4}"/>
    <cellStyle name="Comma 9 3 3 6 2" xfId="44725" xr:uid="{61C3DE3F-CC6B-4335-B66C-3DCCBE1B31B8}"/>
    <cellStyle name="Comma 9 3 3 7" xfId="7298" xr:uid="{00EF2044-E96D-4050-92EC-1B87048F07C0}"/>
    <cellStyle name="Comma 9 3 3 8" xfId="32098" xr:uid="{25B4367E-5FCA-432A-8FE0-9DB1B51C8CEF}"/>
    <cellStyle name="Comma 9 3 4" xfId="26688" xr:uid="{98AC71FE-BECE-4376-8EE3-D69AF14420A7}"/>
    <cellStyle name="Comma 9 3 4 2" xfId="23191" xr:uid="{959C0210-1421-4179-A9B8-43C9C8AD3584}"/>
    <cellStyle name="Comma 9 3 4 2 2" xfId="15684" xr:uid="{1CC3BACB-3D5C-42B5-ACFA-362C69721A70}"/>
    <cellStyle name="Comma 9 3 4 2 2 2" xfId="55793" xr:uid="{478CF9F0-51E4-4D49-BCEB-C8B51674F623}"/>
    <cellStyle name="Comma 9 3 4 2 2 3" xfId="43178" xr:uid="{E76C91C0-95F6-47BE-A658-ED131111B2F6}"/>
    <cellStyle name="Comma 9 3 4 2 3" xfId="9098" xr:uid="{FD77C861-3039-44D8-812E-0E6A668A16BE}"/>
    <cellStyle name="Comma 9 3 4 2 3 2" xfId="49515" xr:uid="{02387D7B-3B3C-4730-BC0C-020D3BFD495B}"/>
    <cellStyle name="Comma 9 3 4 2 4" xfId="30426" xr:uid="{4FA0A974-7E0E-4F1E-973E-13A9A7FDDDB8}"/>
    <cellStyle name="Comma 9 3 4 2 5" xfId="36888" xr:uid="{FFE15AC7-FF14-41D4-BEA4-510847F42EE8}"/>
    <cellStyle name="Comma 9 3 4 3" xfId="25811" xr:uid="{5B2388FD-9C98-4CC1-9917-94B2361941BF}"/>
    <cellStyle name="Comma 9 3 4 3 2" xfId="18304" xr:uid="{69AE053B-C3C9-4C7E-BC76-F4EB24D6D1E0}"/>
    <cellStyle name="Comma 9 3 4 3 2 2" xfId="53173" xr:uid="{EFC8D3C2-C361-4288-931B-71535A917F12}"/>
    <cellStyle name="Comma 9 3 4 3 2 3" xfId="40558" xr:uid="{0C339D7C-F466-4184-B9BE-286F270F707E}"/>
    <cellStyle name="Comma 9 3 4 3 3" xfId="11718" xr:uid="{4D72D23F-E31D-44CB-8461-AC283BD5B77C}"/>
    <cellStyle name="Comma 9 3 4 3 3 2" xfId="46895" xr:uid="{B37CD3F2-FE5A-47F7-ACEA-47C17CE9EED5}"/>
    <cellStyle name="Comma 9 3 4 3 4" xfId="4740" xr:uid="{235B878F-7A20-4FE8-A8C9-CAE993A61A1B}"/>
    <cellStyle name="Comma 9 3 4 3 5" xfId="34268" xr:uid="{8EA28B96-0AFC-47DE-BC4C-B831CF340C42}"/>
    <cellStyle name="Comma 9 3 4 4" xfId="19180" xr:uid="{C2FD34BD-7198-471B-9CF9-76EDFCEEC43A}"/>
    <cellStyle name="Comma 9 3 4 4 2" xfId="52296" xr:uid="{AC2D0C11-DDDE-430A-B7EE-1121CF2B378F}"/>
    <cellStyle name="Comma 9 3 4 4 3" xfId="39681" xr:uid="{947209C2-8753-49F5-A814-7957693B066F}"/>
    <cellStyle name="Comma 9 3 4 5" xfId="12594" xr:uid="{9168384B-FDF4-4C7C-B204-5DD4246275D4}"/>
    <cellStyle name="Comma 9 3 4 5 2" xfId="46018" xr:uid="{F96E3338-77D2-4BB3-808C-308592B19F26}"/>
    <cellStyle name="Comma 9 3 4 6" xfId="3864" xr:uid="{71BF88AE-89AF-4DA8-8AE4-289986D9BC74}"/>
    <cellStyle name="Comma 9 3 4 7" xfId="33391" xr:uid="{6337FE57-4CCA-455A-9274-0A51C547BC65}"/>
    <cellStyle name="Comma 9 3 5" xfId="27538" xr:uid="{4253A83E-0B25-4549-A9EA-E2BAB70F805E}"/>
    <cellStyle name="Comma 9 3 5 2" xfId="24041" xr:uid="{1F7E48C0-B813-4169-9C8D-E91D8283DDC9}"/>
    <cellStyle name="Comma 9 3 5 2 2" xfId="16534" xr:uid="{6DC1C98B-D8EA-4EAD-B8EE-B9236893A5E7}"/>
    <cellStyle name="Comma 9 3 5 2 2 2" xfId="54943" xr:uid="{937FCFBE-7423-4D36-9151-AB8FF19DA44F}"/>
    <cellStyle name="Comma 9 3 5 2 2 3" xfId="42328" xr:uid="{74AAC31B-E276-44DE-BCE2-4EE006509991}"/>
    <cellStyle name="Comma 9 3 5 2 3" xfId="9948" xr:uid="{BC6054BB-4E02-42F2-896F-244F3A35AE14}"/>
    <cellStyle name="Comma 9 3 5 2 3 2" xfId="48665" xr:uid="{60765B04-A89D-40FC-9025-13B17C3DD35B}"/>
    <cellStyle name="Comma 9 3 5 2 4" xfId="29576" xr:uid="{AB66B7D1-BF9B-43F2-8FDE-76904500FBA2}"/>
    <cellStyle name="Comma 9 3 5 2 5" xfId="36038" xr:uid="{DD89E3EF-028B-4518-8762-8E9BF3DFBB6F}"/>
    <cellStyle name="Comma 9 3 5 3" xfId="20030" xr:uid="{5069572A-B9EE-4213-B79D-6557342E714B}"/>
    <cellStyle name="Comma 9 3 5 3 2" xfId="51446" xr:uid="{907D649E-36D7-40A9-BB34-3520BFBCEF94}"/>
    <cellStyle name="Comma 9 3 5 3 3" xfId="38831" xr:uid="{1BB7382A-B54A-4E84-B504-0B497937E1DD}"/>
    <cellStyle name="Comma 9 3 5 4" xfId="13444" xr:uid="{0AD063C3-A35F-47E8-9DBD-F839873E0053}"/>
    <cellStyle name="Comma 9 3 5 4 2" xfId="45168" xr:uid="{45F1DF8C-162C-4F4C-87D9-54A5D63B8AA2}"/>
    <cellStyle name="Comma 9 3 5 5" xfId="6857" xr:uid="{E24739C6-A186-4D2C-852F-916476936A79}"/>
    <cellStyle name="Comma 9 3 5 6" xfId="32541" xr:uid="{C9E6E174-A709-4995-AAAD-FD95CA59FC67}"/>
    <cellStyle name="Comma 9 3 6" xfId="24926" xr:uid="{7224F00E-9721-41BA-9843-1A1C2F7E2935}"/>
    <cellStyle name="Comma 9 3 6 2" xfId="17419" xr:uid="{B511AE1F-E903-4625-9772-808111D2DC77}"/>
    <cellStyle name="Comma 9 3 6 2 2" xfId="54058" xr:uid="{4D843322-EA78-484E-94C1-2755E8CA8D6E}"/>
    <cellStyle name="Comma 9 3 6 2 3" xfId="41443" xr:uid="{8F59C8D1-091C-40FF-BAEB-7643210C36FA}"/>
    <cellStyle name="Comma 9 3 6 3" xfId="10833" xr:uid="{BC7297D1-D7F3-4403-B91C-1023D12B5C88}"/>
    <cellStyle name="Comma 9 3 6 3 2" xfId="47780" xr:uid="{9B0A600B-146C-4510-AF70-37F188CBD1A5}"/>
    <cellStyle name="Comma 9 3 6 4" xfId="5625" xr:uid="{0747AF20-2D20-454C-96FC-5BB1D48D4407}"/>
    <cellStyle name="Comma 9 3 6 5" xfId="35153" xr:uid="{3DF749A6-1443-4DE1-B20A-4DC6C624CE89}"/>
    <cellStyle name="Comma 9 3 7" xfId="28468" xr:uid="{0BEAA356-D0F3-4D31-BA6A-21882347CFC3}"/>
    <cellStyle name="Comma 9 3 7 2" xfId="20911" xr:uid="{B9A50CB1-EC7F-42F2-B379-D53B889001ED}"/>
    <cellStyle name="Comma 9 3 7 2 2" xfId="50561" xr:uid="{0FD7F070-B85C-46AD-8BB7-C6FA103E45C1}"/>
    <cellStyle name="Comma 9 3 7 3" xfId="14325" xr:uid="{32365EDD-C681-4EB2-90BD-B6EE9FEB6BE2}"/>
    <cellStyle name="Comma 9 3 7 4" xfId="7738" xr:uid="{591C267B-6142-4678-A1DB-BEDDCFB5241F}"/>
    <cellStyle name="Comma 9 3 7 5" xfId="37946" xr:uid="{31BA1E3D-2D1B-4C64-8C39-36973A7B983E}"/>
    <cellStyle name="Comma 9 3 8" xfId="21971" xr:uid="{0AC83108-085E-4C71-AD99-4AD966F3CA3C}"/>
    <cellStyle name="Comma 9 3 8 2" xfId="44255" xr:uid="{3A1CC7A7-C1B2-487D-AACC-B26BCF2335C4}"/>
    <cellStyle name="Comma 9 3 9" xfId="21953" xr:uid="{8CFAF0EA-F91E-4404-B42F-EB74021CD35F}"/>
    <cellStyle name="Comma 9 4" xfId="717" xr:uid="{BEBD9DEE-54EA-4675-A7DA-BDAA917AD8F1}"/>
    <cellStyle name="Comma 9 4 10" xfId="7659" xr:uid="{3606D2EA-9DD8-4757-81B6-D77754ADDAF7}"/>
    <cellStyle name="Comma 9 4 11" xfId="31732" xr:uid="{5BF373E9-D927-4E2E-A437-45B64D0BA2EE}"/>
    <cellStyle name="Comma 9 4 12" xfId="28390" xr:uid="{1CC0ADC8-9CAF-4CE9-A7AF-E9FB2C102B64}"/>
    <cellStyle name="Comma 9 4 2" xfId="1131" xr:uid="{45FCD502-B2CA-40E1-A50C-51882DDE58A0}"/>
    <cellStyle name="Comma 9 4 2 2" xfId="26170" xr:uid="{05697B94-A3E1-4BB1-A9E0-0F1EA0E43260}"/>
    <cellStyle name="Comma 9 4 2 2 2" xfId="22672" xr:uid="{A53529F1-DC78-48DB-A127-53424BEBE2E8}"/>
    <cellStyle name="Comma 9 4 2 2 2 2" xfId="15165" xr:uid="{75F01063-7047-425A-91F4-20B453B4B9A1}"/>
    <cellStyle name="Comma 9 4 2 2 2 2 2" xfId="56312" xr:uid="{019D8870-A265-4BD4-81D9-7029978A2859}"/>
    <cellStyle name="Comma 9 4 2 2 2 2 3" xfId="43697" xr:uid="{B895FAA5-3CD9-41FC-B4CB-C3422CA5069C}"/>
    <cellStyle name="Comma 9 4 2 2 2 3" xfId="8579" xr:uid="{03520B5C-530F-4B61-89FC-D8D90B786635}"/>
    <cellStyle name="Comma 9 4 2 2 2 3 2" xfId="50034" xr:uid="{CF7C1204-9EC8-459A-9253-8B9D0BB4D5A8}"/>
    <cellStyle name="Comma 9 4 2 2 2 4" xfId="30945" xr:uid="{71300579-98E9-426B-9553-23FEE656BF53}"/>
    <cellStyle name="Comma 9 4 2 2 2 5" xfId="37407" xr:uid="{4BFA54A9-6B68-4D55-AB5A-13E814FD140E}"/>
    <cellStyle name="Comma 9 4 2 2 3" xfId="25290" xr:uid="{1A411096-73D2-46C2-A235-08C81C9F6567}"/>
    <cellStyle name="Comma 9 4 2 2 3 2" xfId="17783" xr:uid="{ABEBA338-42EE-46D8-A76B-BBD0287F088D}"/>
    <cellStyle name="Comma 9 4 2 2 3 2 2" xfId="53694" xr:uid="{127D8D82-E636-450A-A606-2C8702BFBAEC}"/>
    <cellStyle name="Comma 9 4 2 2 3 2 3" xfId="41079" xr:uid="{024FF633-E9AB-4384-9C18-C8CE2DA7A964}"/>
    <cellStyle name="Comma 9 4 2 2 3 3" xfId="11197" xr:uid="{8D59471A-2499-4A72-A0F3-15A2D1A89BC8}"/>
    <cellStyle name="Comma 9 4 2 2 3 3 2" xfId="47416" xr:uid="{B52BC6F4-7F95-464D-8887-C6359C4EDE00}"/>
    <cellStyle name="Comma 9 4 2 2 3 4" xfId="5261" xr:uid="{BF857BA2-A434-4466-A25C-84033CDC9FA3}"/>
    <cellStyle name="Comma 9 4 2 2 3 5" xfId="34789" xr:uid="{D2674B74-7AE7-4B71-961D-A8856318DAB5}"/>
    <cellStyle name="Comma 9 4 2 2 4" xfId="18662" xr:uid="{02AA2728-D43D-42C2-B7F5-F65B428BA9DF}"/>
    <cellStyle name="Comma 9 4 2 2 4 2" xfId="52815" xr:uid="{DD129959-FE5A-4D67-9E9B-B2E7007DFED5}"/>
    <cellStyle name="Comma 9 4 2 2 4 3" xfId="40200" xr:uid="{80359DA5-9D2F-4942-97A8-9FC028613904}"/>
    <cellStyle name="Comma 9 4 2 2 5" xfId="12076" xr:uid="{4B50E318-3072-45CA-81D0-5F33F5BA4CD6}"/>
    <cellStyle name="Comma 9 4 2 2 5 2" xfId="46537" xr:uid="{236701D9-EA03-49A7-AF06-55210B3D04DB}"/>
    <cellStyle name="Comma 9 4 2 2 6" xfId="4382" xr:uid="{A9C27B38-643D-4423-BEF4-F9D719599FE0}"/>
    <cellStyle name="Comma 9 4 2 2 7" xfId="33910" xr:uid="{B6DB766B-00A5-49B1-AF86-EAFE376B76E2}"/>
    <cellStyle name="Comma 9 4 2 3" xfId="27025" xr:uid="{E50F07BD-1D4C-47B3-8C6B-24CCB1C17056}"/>
    <cellStyle name="Comma 9 4 2 3 2" xfId="23528" xr:uid="{ACD0AAAE-80E3-4243-820E-A09924C13FB8}"/>
    <cellStyle name="Comma 9 4 2 3 2 2" xfId="16021" xr:uid="{014C81D1-F413-4764-8EDD-832612FA66C2}"/>
    <cellStyle name="Comma 9 4 2 3 2 2 2" xfId="55456" xr:uid="{02D0345C-4376-4D2B-B843-9ADB75A7A318}"/>
    <cellStyle name="Comma 9 4 2 3 2 2 3" xfId="42841" xr:uid="{D47B601F-A973-45A6-A5A5-881A2DF4C335}"/>
    <cellStyle name="Comma 9 4 2 3 2 3" xfId="9435" xr:uid="{976FC4F2-2044-4AA7-B1E3-A55F7046442A}"/>
    <cellStyle name="Comma 9 4 2 3 2 3 2" xfId="49178" xr:uid="{A80A34A4-A2DA-43BA-B02E-A1D002B062CD}"/>
    <cellStyle name="Comma 9 4 2 3 2 4" xfId="30089" xr:uid="{55B95CBB-4F3F-45E8-8CDC-59E69ECCC628}"/>
    <cellStyle name="Comma 9 4 2 3 2 5" xfId="36551" xr:uid="{34AB8236-8CD2-4862-8E0A-32ADF7952104}"/>
    <cellStyle name="Comma 9 4 2 3 3" xfId="19517" xr:uid="{EC1DAC46-47EB-497C-98A3-3F5E7B2434A4}"/>
    <cellStyle name="Comma 9 4 2 3 3 2" xfId="51959" xr:uid="{10BB907E-A12A-4C45-8004-567046FE7CC5}"/>
    <cellStyle name="Comma 9 4 2 3 3 3" xfId="39344" xr:uid="{C216FDC5-1224-48F3-A4D9-61CA6E81712A}"/>
    <cellStyle name="Comma 9 4 2 3 4" xfId="12931" xr:uid="{56605A41-752C-4267-A333-E4EF7013004A}"/>
    <cellStyle name="Comma 9 4 2 3 4 2" xfId="45681" xr:uid="{4488AEB1-C37F-4A8A-991B-9FF03B5FD114}"/>
    <cellStyle name="Comma 9 4 2 3 5" xfId="6344" xr:uid="{48CEAA96-66BF-4ECB-BA98-ACFEF9659376}"/>
    <cellStyle name="Comma 9 4 2 3 6" xfId="33054" xr:uid="{87A0F411-86E7-459C-8181-048A68C11865}"/>
    <cellStyle name="Comma 9 4 2 4" xfId="24405" xr:uid="{F961E2DC-D19A-4CA2-AB73-DED4E540E865}"/>
    <cellStyle name="Comma 9 4 2 4 2" xfId="16898" xr:uid="{849ABB36-1CD0-4C84-BBC8-DE421A94742B}"/>
    <cellStyle name="Comma 9 4 2 4 2 2" xfId="54579" xr:uid="{6CB12484-804C-4D43-969D-B6F04CE1F6ED}"/>
    <cellStyle name="Comma 9 4 2 4 2 3" xfId="41964" xr:uid="{C611B559-3B77-4C13-9DB9-BADB985EED1C}"/>
    <cellStyle name="Comma 9 4 2 4 3" xfId="10312" xr:uid="{D2761A11-1B81-4C56-9A30-500B213879A5}"/>
    <cellStyle name="Comma 9 4 2 4 3 2" xfId="48301" xr:uid="{7C0DC981-3934-4108-A8BC-88486853A726}"/>
    <cellStyle name="Comma 9 4 2 4 4" xfId="6146" xr:uid="{73AF1FB9-1FE3-4AD2-BCC6-BA778949BE86}"/>
    <cellStyle name="Comma 9 4 2 4 5" xfId="35674" xr:uid="{D77FA375-5F08-43ED-9D9D-A4A1972FC1FC}"/>
    <cellStyle name="Comma 9 4 2 5" xfId="20392" xr:uid="{E9AC13BA-64F2-4EFF-94D7-20511B21723C}"/>
    <cellStyle name="Comma 9 4 2 5 2" xfId="51082" xr:uid="{3760EC4E-B954-469D-A923-E8FC42BCF971}"/>
    <cellStyle name="Comma 9 4 2 5 3" xfId="38467" xr:uid="{6178F3F4-B410-481B-8DD1-D3B3B13150B6}"/>
    <cellStyle name="Comma 9 4 2 6" xfId="13806" xr:uid="{74E96CDB-EBD6-4DB0-B2BE-D74321961192}"/>
    <cellStyle name="Comma 9 4 2 6 2" xfId="44804" xr:uid="{947392CA-3BB3-491F-A6E7-51B72C6DFBA1}"/>
    <cellStyle name="Comma 9 4 2 7" xfId="7219" xr:uid="{7C161DAB-2B62-4DFF-99AE-57E846302522}"/>
    <cellStyle name="Comma 9 4 2 8" xfId="32177" xr:uid="{A02A564B-4EF9-48B1-9F02-26630E0A14A4}"/>
    <cellStyle name="Comma 9 4 2 9" xfId="27899" xr:uid="{E6411868-5F56-4687-A6A4-CEB70A5DD23E}"/>
    <cellStyle name="Comma 9 4 3" xfId="26610" xr:uid="{A5134062-A60F-4043-A108-6CE2B5BC7DC1}"/>
    <cellStyle name="Comma 9 4 3 2" xfId="23113" xr:uid="{50ABFEFB-5576-4B76-9627-C7C0CCC740E2}"/>
    <cellStyle name="Comma 9 4 3 2 2" xfId="15606" xr:uid="{3E9D567F-6189-4639-A0B6-D23693EB14FA}"/>
    <cellStyle name="Comma 9 4 3 2 2 2" xfId="55871" xr:uid="{C8D9A2E3-E7FA-4EF8-8125-17C4E11C810B}"/>
    <cellStyle name="Comma 9 4 3 2 2 3" xfId="43256" xr:uid="{65BDB655-21DA-4A83-B0E1-F42721FCDBA8}"/>
    <cellStyle name="Comma 9 4 3 2 3" xfId="9020" xr:uid="{AA6B584E-A7A3-4F06-9B71-EE2056F75B71}"/>
    <cellStyle name="Comma 9 4 3 2 3 2" xfId="49593" xr:uid="{B62CBAA9-C289-4D85-8C34-8BC54D7C34E8}"/>
    <cellStyle name="Comma 9 4 3 2 4" xfId="30504" xr:uid="{D83BBAD1-FEF7-4D39-8E28-801932393B97}"/>
    <cellStyle name="Comma 9 4 3 2 5" xfId="36966" xr:uid="{5547EA16-7A32-48B1-93B1-E1901FE91646}"/>
    <cellStyle name="Comma 9 4 3 3" xfId="25732" xr:uid="{DA4B5D2C-3A96-43DF-AA57-422B4CB881DE}"/>
    <cellStyle name="Comma 9 4 3 3 2" xfId="18225" xr:uid="{0DE07ED9-9682-4D17-B19E-B31CF6D0586E}"/>
    <cellStyle name="Comma 9 4 3 3 2 2" xfId="53252" xr:uid="{8C1C7784-8823-4FFD-9129-E9997E1AA610}"/>
    <cellStyle name="Comma 9 4 3 3 2 3" xfId="40637" xr:uid="{C3AADDA4-3F16-483B-BF73-4DCFB8902517}"/>
    <cellStyle name="Comma 9 4 3 3 3" xfId="11639" xr:uid="{046DADEA-0877-4262-9F9C-422196A840B7}"/>
    <cellStyle name="Comma 9 4 3 3 3 2" xfId="46974" xr:uid="{BCC4C899-9A1B-46F6-ADC7-CCDC2AD76F58}"/>
    <cellStyle name="Comma 9 4 3 3 4" xfId="4819" xr:uid="{6F302D6D-8E1E-444E-95CB-29B08FBC52B2}"/>
    <cellStyle name="Comma 9 4 3 3 5" xfId="34347" xr:uid="{8D7BC1CD-E8F4-4D17-B217-E35F57C85BEB}"/>
    <cellStyle name="Comma 9 4 3 4" xfId="19102" xr:uid="{1DF943B9-90E8-4127-BA90-9498129C3B76}"/>
    <cellStyle name="Comma 9 4 3 4 2" xfId="52374" xr:uid="{46A6A671-CAF6-440C-85E8-566C41B8EEE8}"/>
    <cellStyle name="Comma 9 4 3 4 3" xfId="39759" xr:uid="{049A926F-A230-4515-8BF7-B60275C0DB80}"/>
    <cellStyle name="Comma 9 4 3 5" xfId="12516" xr:uid="{857B1BDD-4DB6-48B8-AAE5-EA0CEF8E51C4}"/>
    <cellStyle name="Comma 9 4 3 5 2" xfId="46096" xr:uid="{5B6EBEF9-2F2F-4B35-AD16-7E771CB43CD5}"/>
    <cellStyle name="Comma 9 4 3 6" xfId="3942" xr:uid="{D776103F-AD52-47E6-96F7-A217012BEB03}"/>
    <cellStyle name="Comma 9 4 3 7" xfId="33469" xr:uid="{4DF0DCA0-0A29-42D5-99D4-1A1302DCCA2F}"/>
    <cellStyle name="Comma 9 4 4" xfId="27460" xr:uid="{E279AB72-C180-4F7E-A2B3-4EFC5FEE16AD}"/>
    <cellStyle name="Comma 9 4 4 2" xfId="23963" xr:uid="{4BCD23A4-BAB1-415A-BBC5-0B4332C2BEDE}"/>
    <cellStyle name="Comma 9 4 4 2 2" xfId="16456" xr:uid="{B308DDE7-730C-48C5-BE7F-76BAE3E71AC8}"/>
    <cellStyle name="Comma 9 4 4 2 2 2" xfId="55021" xr:uid="{55E7BAC6-CA1F-4F52-A6E8-665EE2BF5137}"/>
    <cellStyle name="Comma 9 4 4 2 2 3" xfId="42406" xr:uid="{A718EEC9-8311-4245-9F9E-70F74045DA83}"/>
    <cellStyle name="Comma 9 4 4 2 3" xfId="9870" xr:uid="{707C7353-F61A-44B3-9510-34E02FDA5C44}"/>
    <cellStyle name="Comma 9 4 4 2 3 2" xfId="48743" xr:uid="{99759406-5099-49CB-BF0F-3D671DE5095F}"/>
    <cellStyle name="Comma 9 4 4 2 4" xfId="29654" xr:uid="{F88547D2-E194-4EE2-8534-7826BCF30E34}"/>
    <cellStyle name="Comma 9 4 4 2 5" xfId="36116" xr:uid="{08FDD637-7859-4B28-AC10-5451B7CFB230}"/>
    <cellStyle name="Comma 9 4 4 3" xfId="19952" xr:uid="{89552E9F-1DC9-4856-B0C5-641BA59C40C4}"/>
    <cellStyle name="Comma 9 4 4 3 2" xfId="51524" xr:uid="{82F05FDB-E9F9-4702-9B12-9201C0E95EA8}"/>
    <cellStyle name="Comma 9 4 4 3 3" xfId="38909" xr:uid="{94CC38CF-B2EB-43AF-9F35-58D97F240D17}"/>
    <cellStyle name="Comma 9 4 4 4" xfId="13366" xr:uid="{6D97DE7D-8C39-44E2-BF30-BD470BA4B98B}"/>
    <cellStyle name="Comma 9 4 4 4 2" xfId="45246" xr:uid="{EDF108AF-E8D7-4B22-82CB-7D313C9C1DD4}"/>
    <cellStyle name="Comma 9 4 4 5" xfId="6779" xr:uid="{91EFCA87-B71D-48AD-8665-FCF5BE18055F}"/>
    <cellStyle name="Comma 9 4 4 6" xfId="32619" xr:uid="{1A778AA9-46A5-4A44-A99F-3971786ABAAE}"/>
    <cellStyle name="Comma 9 4 5" xfId="24847" xr:uid="{69C3E73B-C28C-462B-9CD5-BC220700EF78}"/>
    <cellStyle name="Comma 9 4 5 2" xfId="17340" xr:uid="{C4443029-FAC3-4894-A30E-96088384B826}"/>
    <cellStyle name="Comma 9 4 5 2 2" xfId="54137" xr:uid="{F91772D0-9229-463B-A6D4-07C298DF1C84}"/>
    <cellStyle name="Comma 9 4 5 2 3" xfId="41522" xr:uid="{139A14E5-9CDB-4E92-B446-0236706D0B94}"/>
    <cellStyle name="Comma 9 4 5 3" xfId="10754" xr:uid="{0D134B68-F0F0-4ED5-A2BC-4A78D7D7C881}"/>
    <cellStyle name="Comma 9 4 5 3 2" xfId="47859" xr:uid="{83E6CBA1-08EC-4237-96DF-FAA8693FD1FA}"/>
    <cellStyle name="Comma 9 4 5 4" xfId="5704" xr:uid="{ED8A169D-8CAE-4D37-BE19-EF2997A3312B}"/>
    <cellStyle name="Comma 9 4 5 5" xfId="35232" xr:uid="{14CBB562-EFD6-4F61-BA14-8C7544D01C4C}"/>
    <cellStyle name="Comma 9 4 6" xfId="22014" xr:uid="{4C267BB6-DDD2-4B4B-B776-778529ECD038}"/>
    <cellStyle name="Comma 9 4 6 2" xfId="50640" xr:uid="{884CB602-389C-4591-B2FB-F5D5F9E9F6B3}"/>
    <cellStyle name="Comma 9 4 6 3" xfId="38025" xr:uid="{057F8DDD-0441-4D29-A90D-3277D73AA175}"/>
    <cellStyle name="Comma 9 4 7" xfId="21523" xr:uid="{889E7B4F-24AD-4305-8A4B-0579E12F9D87}"/>
    <cellStyle name="Comma 9 4 7 2" xfId="44334" xr:uid="{6EC0E0AD-3EFA-44DA-8227-D9F48EB8B620}"/>
    <cellStyle name="Comma 9 4 8" xfId="20832" xr:uid="{A0AD30EE-6AF8-444B-A3AD-8FC0307CE271}"/>
    <cellStyle name="Comma 9 4 9" xfId="14246" xr:uid="{77B0EA94-24D1-46C8-B3D5-2E3B610FC004}"/>
    <cellStyle name="Comma 9 5" xfId="843" xr:uid="{640C03A2-8AA2-474F-95B1-99A8C6485617}"/>
    <cellStyle name="Comma 9 5 10" xfId="28626" xr:uid="{890B2A68-9B0E-4578-A456-E86BA6E89E07}"/>
    <cellStyle name="Comma 9 5 2" xfId="1235" xr:uid="{4279166D-D4E6-4CB7-B238-022C3DCE9F2B}"/>
    <cellStyle name="Comma 9 5 2 2" xfId="26323" xr:uid="{8D769AFB-7245-456D-8EE2-853312CD54BB}"/>
    <cellStyle name="Comma 9 5 2 2 2" xfId="22825" xr:uid="{CE0E3598-67FB-47C7-A354-5BAE43D2664C}"/>
    <cellStyle name="Comma 9 5 2 2 2 2" xfId="15318" xr:uid="{80E9BF40-48A3-4792-8C66-BA6958F470B5}"/>
    <cellStyle name="Comma 9 5 2 2 2 2 2" xfId="56159" xr:uid="{CFC2DA52-0CE4-4712-9D16-185F30B7F261}"/>
    <cellStyle name="Comma 9 5 2 2 2 2 3" xfId="43544" xr:uid="{CF5C0795-F20B-440F-B1A0-39032F813A91}"/>
    <cellStyle name="Comma 9 5 2 2 2 3" xfId="8732" xr:uid="{3058DA6F-2BF5-4105-8846-F91707ADFC87}"/>
    <cellStyle name="Comma 9 5 2 2 2 3 2" xfId="49881" xr:uid="{2359FED8-83CC-47E2-B382-24E50A1EEFD7}"/>
    <cellStyle name="Comma 9 5 2 2 2 4" xfId="30792" xr:uid="{2181EC1B-67A2-403E-9610-F974582369E9}"/>
    <cellStyle name="Comma 9 5 2 2 2 5" xfId="37254" xr:uid="{4AB2CED2-ADDB-4EAE-8940-0280867F0FD0}"/>
    <cellStyle name="Comma 9 5 2 2 3" xfId="25443" xr:uid="{31EE9DEF-4031-4085-9544-6A1A13113873}"/>
    <cellStyle name="Comma 9 5 2 2 3 2" xfId="17936" xr:uid="{1611BDA0-17BD-4C3A-888A-E62119532038}"/>
    <cellStyle name="Comma 9 5 2 2 3 2 2" xfId="53541" xr:uid="{AFEE29C4-ACBD-4B02-9BD2-030F5DE414BF}"/>
    <cellStyle name="Comma 9 5 2 2 3 2 3" xfId="40926" xr:uid="{174D5970-3C5F-4310-A2EC-574D6BB5D6AD}"/>
    <cellStyle name="Comma 9 5 2 2 3 3" xfId="11350" xr:uid="{1C889B37-F7A2-4700-BC23-72553AE4AF98}"/>
    <cellStyle name="Comma 9 5 2 2 3 3 2" xfId="47263" xr:uid="{055532C6-B6DC-44AF-94BD-3C3FED22A56C}"/>
    <cellStyle name="Comma 9 5 2 2 3 4" xfId="5108" xr:uid="{11CE5018-F5D1-47C3-97BF-1670CB7F4AB9}"/>
    <cellStyle name="Comma 9 5 2 2 3 5" xfId="34636" xr:uid="{FB254822-D71D-47AC-B10B-CF2DABA178A9}"/>
    <cellStyle name="Comma 9 5 2 2 4" xfId="18815" xr:uid="{F102A355-811B-4286-9266-FFB371D0DEF6}"/>
    <cellStyle name="Comma 9 5 2 2 4 2" xfId="52662" xr:uid="{5EC9627D-25BF-4FE0-875A-1DF66F26624C}"/>
    <cellStyle name="Comma 9 5 2 2 4 3" xfId="40047" xr:uid="{2D2CA510-AEF1-40B8-82C3-6E0F15CA457A}"/>
    <cellStyle name="Comma 9 5 2 2 5" xfId="12229" xr:uid="{3A13F8B2-F100-473D-9154-A13DED051CAB}"/>
    <cellStyle name="Comma 9 5 2 2 5 2" xfId="46384" xr:uid="{7278250A-9B23-4B82-AE7E-EC6F14BDF5DF}"/>
    <cellStyle name="Comma 9 5 2 2 6" xfId="4229" xr:uid="{E7EC2A43-75E0-4354-9DCD-3FC0E65309B5}"/>
    <cellStyle name="Comma 9 5 2 2 7" xfId="33757" xr:uid="{EBFBB22E-EF6F-46E9-9BEB-384EB4BFBED4}"/>
    <cellStyle name="Comma 9 5 2 3" xfId="27177" xr:uid="{BB2EA7FE-0B20-43DD-9E52-98026A962AB0}"/>
    <cellStyle name="Comma 9 5 2 3 2" xfId="23680" xr:uid="{5EB1146C-677E-400E-A5C1-50D497D31847}"/>
    <cellStyle name="Comma 9 5 2 3 2 2" xfId="16173" xr:uid="{5BD12280-7277-4B94-8021-6F0E11431397}"/>
    <cellStyle name="Comma 9 5 2 3 2 2 2" xfId="55304" xr:uid="{EC7E4FB1-E5E8-4CF9-8474-8486F631AF9F}"/>
    <cellStyle name="Comma 9 5 2 3 2 2 3" xfId="42689" xr:uid="{039023DC-8DFE-4F4B-9008-89D712557CB9}"/>
    <cellStyle name="Comma 9 5 2 3 2 3" xfId="9587" xr:uid="{3406A36E-054E-4028-BE20-0ED929307697}"/>
    <cellStyle name="Comma 9 5 2 3 2 3 2" xfId="49026" xr:uid="{B7CDE5FA-3A19-42AC-9930-52B02F2899DC}"/>
    <cellStyle name="Comma 9 5 2 3 2 4" xfId="29937" xr:uid="{B8F72484-80AA-4437-83BB-CE5130B72055}"/>
    <cellStyle name="Comma 9 5 2 3 2 5" xfId="36399" xr:uid="{BED211E1-5C9E-4811-9227-DD0C990C6220}"/>
    <cellStyle name="Comma 9 5 2 3 3" xfId="19669" xr:uid="{3852B6F0-10E5-45B5-84F7-F9B7D9A8F02F}"/>
    <cellStyle name="Comma 9 5 2 3 3 2" xfId="51807" xr:uid="{E9A7A6EB-75FB-4A3C-A00E-9DFBEEDF3438}"/>
    <cellStyle name="Comma 9 5 2 3 3 3" xfId="39192" xr:uid="{C109FEAB-514C-414E-B27D-94E273570FD4}"/>
    <cellStyle name="Comma 9 5 2 3 4" xfId="13083" xr:uid="{06BB6AD5-218B-4992-95A8-E1A09AFE312B}"/>
    <cellStyle name="Comma 9 5 2 3 4 2" xfId="45529" xr:uid="{5943A27C-9097-4607-824A-245AD402DD48}"/>
    <cellStyle name="Comma 9 5 2 3 5" xfId="6496" xr:uid="{C78FD6C7-C27D-4E4E-961F-8D7F7109B504}"/>
    <cellStyle name="Comma 9 5 2 3 6" xfId="32902" xr:uid="{A7A91BEA-E456-4CF5-8A34-A3DF37E3C434}"/>
    <cellStyle name="Comma 9 5 2 4" xfId="24558" xr:uid="{20593A9C-688D-4384-941B-D85B53B9601D}"/>
    <cellStyle name="Comma 9 5 2 4 2" xfId="17051" xr:uid="{40B179FE-D186-44E0-9CFC-EAF78DFBCBE7}"/>
    <cellStyle name="Comma 9 5 2 4 2 2" xfId="54426" xr:uid="{D336F965-84F7-4C4E-9974-C732B6EE2510}"/>
    <cellStyle name="Comma 9 5 2 4 2 3" xfId="41811" xr:uid="{AF38B136-0A7C-48EA-984F-E2AB0507C948}"/>
    <cellStyle name="Comma 9 5 2 4 3" xfId="10465" xr:uid="{8489925E-944D-4E31-A294-E252671E37FA}"/>
    <cellStyle name="Comma 9 5 2 4 3 2" xfId="48148" xr:uid="{C990EF67-3B83-4312-9080-16B05C36093A}"/>
    <cellStyle name="Comma 9 5 2 4 4" xfId="5993" xr:uid="{B98AD26B-81B0-480C-9727-0893BBE6ACB8}"/>
    <cellStyle name="Comma 9 5 2 4 5" xfId="35521" xr:uid="{21C7718F-3366-481F-AE8C-59543D4ACEA2}"/>
    <cellStyle name="Comma 9 5 2 5" xfId="20545" xr:uid="{741FF0AF-9D96-4A84-A8EA-12A5859B92A6}"/>
    <cellStyle name="Comma 9 5 2 5 2" xfId="50929" xr:uid="{84826EB9-9B11-4616-85E2-A4FBB1931A14}"/>
    <cellStyle name="Comma 9 5 2 5 3" xfId="38314" xr:uid="{793BC435-7EEF-4898-BBDD-81755294C59E}"/>
    <cellStyle name="Comma 9 5 2 6" xfId="13959" xr:uid="{B47F66B1-AFE9-4517-9832-BF17909E68B7}"/>
    <cellStyle name="Comma 9 5 2 6 2" xfId="44651" xr:uid="{8537A307-B7AE-40A5-BF61-684142D41E9F}"/>
    <cellStyle name="Comma 9 5 2 7" xfId="7372" xr:uid="{87C7DD1B-B0C2-4A98-A054-64C38072A5A0}"/>
    <cellStyle name="Comma 9 5 2 8" xfId="32024" xr:uid="{F2CF4CF0-4E11-49BC-A943-0FBF95A284CE}"/>
    <cellStyle name="Comma 9 5 2 9" xfId="28054" xr:uid="{AC908152-28DB-4975-8859-B279D3F8A55E}"/>
    <cellStyle name="Comma 9 5 3" xfId="26761" xr:uid="{A6550AB8-C983-49D3-9BC0-91024332709C}"/>
    <cellStyle name="Comma 9 5 3 2" xfId="23264" xr:uid="{D948D404-75ED-4AE1-9A0D-D155DF5C4E4E}"/>
    <cellStyle name="Comma 9 5 3 2 2" xfId="15757" xr:uid="{FCE64513-6421-4EEA-9D76-1852313C0294}"/>
    <cellStyle name="Comma 9 5 3 2 2 2" xfId="55720" xr:uid="{776B4B34-C85C-44E4-AFE9-02F69948EFFC}"/>
    <cellStyle name="Comma 9 5 3 2 2 3" xfId="43105" xr:uid="{314EFBB7-249F-42DC-83AA-A863B0645F44}"/>
    <cellStyle name="Comma 9 5 3 2 3" xfId="9171" xr:uid="{F5541560-1C27-4854-AFEA-471B43EB369B}"/>
    <cellStyle name="Comma 9 5 3 2 3 2" xfId="49442" xr:uid="{6D995A61-71C6-42D3-AC2D-F79D9F5C4D9C}"/>
    <cellStyle name="Comma 9 5 3 2 4" xfId="30353" xr:uid="{14274C89-EC78-4D8D-B2C8-668FA732380C}"/>
    <cellStyle name="Comma 9 5 3 2 5" xfId="36815" xr:uid="{0F5CB6E0-8F8B-413C-AC13-50FABE74EC68}"/>
    <cellStyle name="Comma 9 5 3 3" xfId="25886" xr:uid="{345DF301-0FE6-40BC-85BA-18C52CDDA5C9}"/>
    <cellStyle name="Comma 9 5 3 3 2" xfId="18379" xr:uid="{D44CEA6F-27DA-4DF2-8E37-CFA7D3D78383}"/>
    <cellStyle name="Comma 9 5 3 3 2 2" xfId="53098" xr:uid="{215E0B19-80D0-4107-B9CE-5F59F34259B4}"/>
    <cellStyle name="Comma 9 5 3 3 2 3" xfId="40483" xr:uid="{D81CBDA5-D64E-4098-8967-2C6D46DBF515}"/>
    <cellStyle name="Comma 9 5 3 3 3" xfId="11793" xr:uid="{6FA0FA40-1F3F-4048-A05D-B13A64DF3C45}"/>
    <cellStyle name="Comma 9 5 3 3 3 2" xfId="46820" xr:uid="{A84EB88C-7416-4090-9201-A61AB87AD4C2}"/>
    <cellStyle name="Comma 9 5 3 3 4" xfId="4665" xr:uid="{920CD1CB-3735-4CCF-8AAE-0731DC53AD70}"/>
    <cellStyle name="Comma 9 5 3 3 5" xfId="34193" xr:uid="{7B99BCCC-6AF6-445E-9D50-6C424F788B31}"/>
    <cellStyle name="Comma 9 5 3 4" xfId="19253" xr:uid="{CF01A671-E120-44A2-A130-D6B5AA24596B}"/>
    <cellStyle name="Comma 9 5 3 4 2" xfId="52223" xr:uid="{A09F22AC-327A-42AA-A65A-ADD4F815210C}"/>
    <cellStyle name="Comma 9 5 3 4 3" xfId="39608" xr:uid="{8EAE1A40-62B9-4DFA-A0F1-122047CF3ABE}"/>
    <cellStyle name="Comma 9 5 3 5" xfId="12667" xr:uid="{D166C208-8005-466A-AA4F-573A090889B0}"/>
    <cellStyle name="Comma 9 5 3 5 2" xfId="45945" xr:uid="{0481EDCE-DA7D-4B7B-80F8-445BFE96A564}"/>
    <cellStyle name="Comma 9 5 3 6" xfId="3791" xr:uid="{44A68110-B4F7-4F5F-9AD9-A38D3BAD2465}"/>
    <cellStyle name="Comma 9 5 3 7" xfId="33318" xr:uid="{7AFAD0FE-19C9-4755-AEA7-A6C7AA25429D}"/>
    <cellStyle name="Comma 9 5 4" xfId="27611" xr:uid="{0784746F-90EF-4963-AB4D-F19428D20BBD}"/>
    <cellStyle name="Comma 9 5 4 2" xfId="24114" xr:uid="{5DA769F5-0B79-47D6-ACBC-72A2A24DB7CC}"/>
    <cellStyle name="Comma 9 5 4 2 2" xfId="16607" xr:uid="{1EF2860F-F030-47AC-A00E-F1700567E087}"/>
    <cellStyle name="Comma 9 5 4 2 2 2" xfId="54870" xr:uid="{BE7DBCB0-093D-440E-B16B-C125C632D395}"/>
    <cellStyle name="Comma 9 5 4 2 2 3" xfId="42255" xr:uid="{BCAE9C85-EAD4-4E1B-93CA-627F86F9D263}"/>
    <cellStyle name="Comma 9 5 4 2 3" xfId="10021" xr:uid="{131ECA8E-0295-49E6-9B17-9295BB3E9DBA}"/>
    <cellStyle name="Comma 9 5 4 2 3 2" xfId="48592" xr:uid="{0218A7EC-6835-4C11-B3A7-F76814E1FEF4}"/>
    <cellStyle name="Comma 9 5 4 2 4" xfId="29503" xr:uid="{E03CB1ED-C06C-4C56-A31A-6FF66CBFCA41}"/>
    <cellStyle name="Comma 9 5 4 2 5" xfId="35965" xr:uid="{52114DC7-EAFF-4903-BC66-29A21364A8DF}"/>
    <cellStyle name="Comma 9 5 4 3" xfId="20103" xr:uid="{77CFB002-0552-4C6F-BC99-E6341A0A1E5D}"/>
    <cellStyle name="Comma 9 5 4 3 2" xfId="51373" xr:uid="{4E25167F-C34C-42AB-8B6E-130EB56C118C}"/>
    <cellStyle name="Comma 9 5 4 3 3" xfId="38758" xr:uid="{BE9D25D1-B842-4772-803A-2C6C3E8B05C8}"/>
    <cellStyle name="Comma 9 5 4 4" xfId="13517" xr:uid="{A27B0DE8-6AED-451E-9B8B-365816E5967D}"/>
    <cellStyle name="Comma 9 5 4 4 2" xfId="45095" xr:uid="{5B2111EB-C35D-437E-B448-23EFEE4E5862}"/>
    <cellStyle name="Comma 9 5 4 5" xfId="6930" xr:uid="{307EDD03-E8D5-4808-B131-8777E88485C4}"/>
    <cellStyle name="Comma 9 5 4 6" xfId="32468" xr:uid="{CC30257B-11F7-4171-BDDB-6333FF79424B}"/>
    <cellStyle name="Comma 9 5 5" xfId="25001" xr:uid="{683CB564-D87B-482B-820A-67B8886E50D3}"/>
    <cellStyle name="Comma 9 5 5 2" xfId="17494" xr:uid="{E93FA91B-2DC2-43FE-9FA8-E50179CEDE3A}"/>
    <cellStyle name="Comma 9 5 5 2 2" xfId="53983" xr:uid="{8E8B0847-5E96-48C7-B710-8D14A0060907}"/>
    <cellStyle name="Comma 9 5 5 2 3" xfId="41368" xr:uid="{2B2E3672-7027-42CB-846B-84A8500116BD}"/>
    <cellStyle name="Comma 9 5 5 3" xfId="10908" xr:uid="{4BDB54DB-2AE4-4515-A562-4002122E9322}"/>
    <cellStyle name="Comma 9 5 5 3 2" xfId="47705" xr:uid="{80B187AA-9FC8-4A48-95E3-D94B758D9A7E}"/>
    <cellStyle name="Comma 9 5 5 4" xfId="5550" xr:uid="{84F808AB-F5D0-4BB6-8153-B601717235B3}"/>
    <cellStyle name="Comma 9 5 5 5" xfId="35078" xr:uid="{13352D67-7466-4477-A201-EC11118A32F8}"/>
    <cellStyle name="Comma 9 5 6" xfId="20986" xr:uid="{9B2F3B6B-9ACF-418D-84A7-5CEFD385305A}"/>
    <cellStyle name="Comma 9 5 6 2" xfId="50486" xr:uid="{177F46B7-A4B4-4858-B5D9-92E839955674}"/>
    <cellStyle name="Comma 9 5 6 3" xfId="37871" xr:uid="{9E1D8DF9-C6EC-4D18-93E0-F76BFB578BC5}"/>
    <cellStyle name="Comma 9 5 7" xfId="14400" xr:uid="{98FF01E3-EBF5-47A8-A4E3-7672CBA5878C}"/>
    <cellStyle name="Comma 9 5 7 2" xfId="44130" xr:uid="{CE1DF7DA-7DA7-4CC8-89FE-5B04256FC1E9}"/>
    <cellStyle name="Comma 9 5 8" xfId="7813" xr:uid="{FD0B4109-9956-4FB5-9A72-C533E25681D5}"/>
    <cellStyle name="Comma 9 5 9" xfId="31578" xr:uid="{2A1FFE7E-0670-4574-ABC8-4117BD74C75B}"/>
    <cellStyle name="Comma 9 6" xfId="920" xr:uid="{BDA2C72A-FC0E-455F-BF78-3CD8686BBAE0}"/>
    <cellStyle name="Comma 9 6 2" xfId="1306" xr:uid="{EE19C5AE-4A14-4507-B2EC-1568F5C877F9}"/>
    <cellStyle name="Comma 9 6 2 2" xfId="22927" xr:uid="{864E5471-9057-4465-97EB-1DD6B92B1EFD}"/>
    <cellStyle name="Comma 9 6 2 2 2" xfId="15420" xr:uid="{B36C2B3C-C741-4F08-9A3B-5E1D4A055625}"/>
    <cellStyle name="Comma 9 6 2 2 2 2" xfId="56057" xr:uid="{F7D24812-43EF-4C4E-8D19-178ED7C9BE8E}"/>
    <cellStyle name="Comma 9 6 2 2 2 2 2" xfId="457" xr:uid="{F275FB81-A83E-4173-8C7D-85969F317645}"/>
    <cellStyle name="Comma 9 6 2 2 2 2 2 2" xfId="1000" xr:uid="{7E1498A8-851C-4E43-807B-ECE23FE35264}"/>
    <cellStyle name="Comma 9 6 2 2 2 3" xfId="43442" xr:uid="{04936028-6164-421A-9AF8-0C82CE43E71F}"/>
    <cellStyle name="Comma 9 6 2 2 3" xfId="8834" xr:uid="{6E8F50F1-9CFE-4BB8-94EE-9A29C526AB5E}"/>
    <cellStyle name="Comma 9 6 2 2 3 2" xfId="49779" xr:uid="{E73CA880-AF4B-4F7E-92B5-F41D44C4AA92}"/>
    <cellStyle name="Comma 9 6 2 2 4" xfId="30690" xr:uid="{FB231963-3FDA-404B-95F4-A11F4781306A}"/>
    <cellStyle name="Comma 9 6 2 2 5" xfId="37152" xr:uid="{CF888C86-CD14-4434-9E7E-1DC661FC2CDA}"/>
    <cellStyle name="Comma 9 6 2 3" xfId="25545" xr:uid="{94A72E85-F09A-42E8-AE82-19D85A478643}"/>
    <cellStyle name="Comma 9 6 2 3 2" xfId="18038" xr:uid="{EC16A68C-2DD9-43FA-A095-D5E341E40149}"/>
    <cellStyle name="Comma 9 6 2 3 2 2" xfId="53439" xr:uid="{1D1A72E4-E666-4365-A214-3299E75AFB4B}"/>
    <cellStyle name="Comma 9 6 2 3 2 3" xfId="40824" xr:uid="{76FD7B6C-E087-4D23-867E-A6B4A4C38B4F}"/>
    <cellStyle name="Comma 9 6 2 3 3" xfId="11452" xr:uid="{A5CFD5C6-A6B6-4567-8BE2-70E7491F2D73}"/>
    <cellStyle name="Comma 9 6 2 3 3 2" xfId="47161" xr:uid="{4FB86715-DA57-4ADB-B901-C601139885F7}"/>
    <cellStyle name="Comma 9 6 2 3 4" xfId="5006" xr:uid="{691B62E9-2CE4-4312-A54E-CDCFC55318AE}"/>
    <cellStyle name="Comma 9 6 2 3 5" xfId="34534" xr:uid="{14F996BD-68D5-46E0-9570-6AF122681B1A}"/>
    <cellStyle name="Comma 9 6 2 4" xfId="18916" xr:uid="{99C0976C-FE0E-4151-AE9F-8AF555B818CA}"/>
    <cellStyle name="Comma 9 6 2 4 2" xfId="52560" xr:uid="{0DF704B9-35CC-46C4-8454-9B0C9FBD6045}"/>
    <cellStyle name="Comma 9 6 2 4 3" xfId="39945" xr:uid="{C53FCEB0-91EF-4F7E-80CC-11D155A5425A}"/>
    <cellStyle name="Comma 9 6 2 5" xfId="12330" xr:uid="{982D6152-B98F-4A64-A29D-8614C2B6E814}"/>
    <cellStyle name="Comma 9 6 2 5 2" xfId="46282" xr:uid="{764F1AB3-90CC-4077-BA57-2AE796CBCE17}"/>
    <cellStyle name="Comma 9 6 2 6" xfId="4128" xr:uid="{E201C540-58D3-4639-B08F-4C49F4D43577}"/>
    <cellStyle name="Comma 9 6 2 7" xfId="33655" xr:uid="{7E9B58F0-5398-4D6B-BC4C-79E338EF8D2A}"/>
    <cellStyle name="Comma 9 6 2 8" xfId="26424" xr:uid="{8F1BAF7E-D679-41A9-AAFE-DC0F89D0FFDC}"/>
    <cellStyle name="Comma 9 6 3" xfId="27274" xr:uid="{23E88D18-025A-433E-BEA5-5B806CD67362}"/>
    <cellStyle name="Comma 9 6 3 2" xfId="23777" xr:uid="{28C8345C-15BC-4681-8192-0BE2F8934BE0}"/>
    <cellStyle name="Comma 9 6 3 2 2" xfId="16270" xr:uid="{790F805E-B9C0-480A-AD44-97585F4DD4BF}"/>
    <cellStyle name="Comma 9 6 3 2 2 2" xfId="55207" xr:uid="{252A7AE9-26DC-4E35-9BBE-4704E496092F}"/>
    <cellStyle name="Comma 9 6 3 2 2 3" xfId="42592" xr:uid="{E4FF1D09-2768-4F3A-9B9F-0C9B8C15560F}"/>
    <cellStyle name="Comma 9 6 3 2 3" xfId="9684" xr:uid="{EE2D97CD-DEC2-48BD-862F-0E96DAD5163E}"/>
    <cellStyle name="Comma 9 6 3 2 3 2" xfId="48929" xr:uid="{E2191BBA-05E5-44B4-B47F-65933B76BA85}"/>
    <cellStyle name="Comma 9 6 3 2 4" xfId="29840" xr:uid="{6227E779-72EE-40EA-A3C2-EA68495B680B}"/>
    <cellStyle name="Comma 9 6 3 2 5" xfId="36302" xr:uid="{284A616A-85B4-4A34-8E96-49B14BA46C70}"/>
    <cellStyle name="Comma 9 6 3 3" xfId="19766" xr:uid="{9B1C9A76-62ED-4702-80AD-0FCB0C3927D3}"/>
    <cellStyle name="Comma 9 6 3 3 2" xfId="51710" xr:uid="{393EC301-7D62-4DE9-A1F8-62F8FE71D61B}"/>
    <cellStyle name="Comma 9 6 3 3 3" xfId="39095" xr:uid="{145F071C-355D-4CC5-AE9C-AD6F0E818EE4}"/>
    <cellStyle name="Comma 9 6 3 4" xfId="13180" xr:uid="{62FE3F16-6118-4958-A544-103E7A39C0FD}"/>
    <cellStyle name="Comma 9 6 3 4 2" xfId="45432" xr:uid="{8A82CE54-B9A8-498C-880D-CF30F1E335B7}"/>
    <cellStyle name="Comma 9 6 3 5" xfId="6593" xr:uid="{073DB8E1-A732-4B74-8E07-F90F968A7D63}"/>
    <cellStyle name="Comma 9 6 3 6" xfId="32805" xr:uid="{96132857-89E1-4816-BE1D-E18075995284}"/>
    <cellStyle name="Comma 9 6 4" xfId="24660" xr:uid="{6FA1D7E5-C72B-4B80-A6C8-8F14943702EC}"/>
    <cellStyle name="Comma 9 6 4 2" xfId="17153" xr:uid="{4C9E556C-A814-4816-90A0-F065E6805253}"/>
    <cellStyle name="Comma 9 6 4 2 2" xfId="54324" xr:uid="{63707AFB-D0CB-4759-A2B5-4B08119FBB0F}"/>
    <cellStyle name="Comma 9 6 4 2 3" xfId="41709" xr:uid="{4DAFF522-43EF-4837-92CC-E83EB7DF91CA}"/>
    <cellStyle name="Comma 9 6 4 3" xfId="10567" xr:uid="{637DB08E-F5F9-4B2A-8F29-AB5DB3C203CE}"/>
    <cellStyle name="Comma 9 6 4 3 2" xfId="48046" xr:uid="{D67481F8-EA38-4A00-BE88-762F1665174E}"/>
    <cellStyle name="Comma 9 6 4 4" xfId="5891" xr:uid="{4223D02C-EF40-48E0-B8DB-23F93BFF5428}"/>
    <cellStyle name="Comma 9 6 4 5" xfId="35419" xr:uid="{7AFAF155-E218-4FCA-A51B-C3D24769167A}"/>
    <cellStyle name="Comma 9 6 5" xfId="20645" xr:uid="{F5D502C4-2F12-4563-B4F0-E978DD5EAB26}"/>
    <cellStyle name="Comma 9 6 5 2" xfId="50829" xr:uid="{92AAA056-BD67-4EC5-B946-4F6ACDCE7139}"/>
    <cellStyle name="Comma 9 6 5 3" xfId="38214" xr:uid="{74F760E8-2D8E-4F54-89A7-D4CA08BB27CF}"/>
    <cellStyle name="Comma 9 6 6" xfId="14059" xr:uid="{9653B43A-212D-4177-8B64-285B4CF562EC}"/>
    <cellStyle name="Comma 9 6 6 2" xfId="44532" xr:uid="{30CAAB50-9B0C-485B-8A34-8579B2237D31}"/>
    <cellStyle name="Comma 9 6 7" xfId="7472" xr:uid="{051B0987-3046-49F6-9133-B47F1EC314EC}"/>
    <cellStyle name="Comma 9 6 8" xfId="31922" xr:uid="{08950F30-0A99-4ABE-8F4B-F5C3376673AE}"/>
    <cellStyle name="Comma 9 6 9" xfId="28180" xr:uid="{241E46A2-C9FB-4938-AB65-92D9A9ADA138}"/>
    <cellStyle name="Comma 9 7" xfId="980" xr:uid="{EBFB22C4-BF57-41A0-8255-6426BA6C95BB}"/>
    <cellStyle name="Comma 9 7 10" xfId="27727" xr:uid="{2D66E17A-0389-4530-AD4C-62371A3A5DB0}"/>
    <cellStyle name="Comma 9 7 2" xfId="25999" xr:uid="{85F42D3E-3FBC-4E2C-A626-2A66CE9E18D8}"/>
    <cellStyle name="Comma 9 7 2 2" xfId="22501" xr:uid="{D03D0E86-CCF4-42CE-A18D-166AE6E00E12}"/>
    <cellStyle name="Comma 9 7 2 2 2" xfId="14994" xr:uid="{8929A805-818D-4B05-80CF-75423241A9C9}"/>
    <cellStyle name="Comma 9 7 2 2 2 2" xfId="56483" xr:uid="{92119D7C-6DD4-4A1F-9F20-FCEEBBAB7DD7}"/>
    <cellStyle name="Comma 9 7 2 2 2 3" xfId="43868" xr:uid="{DC814ACB-BD0B-4814-BEE9-D298351B75D8}"/>
    <cellStyle name="Comma 9 7 2 2 3" xfId="8408" xr:uid="{D4AD0F1F-C655-4C42-801C-4C97F8984E43}"/>
    <cellStyle name="Comma 9 7 2 2 3 2" xfId="50205" xr:uid="{B6BF3EC6-5138-4C76-BE64-A50E6C1943E9}"/>
    <cellStyle name="Comma 9 7 2 2 4" xfId="31116" xr:uid="{C399C9F9-1C9C-4F2E-B6C7-1E7B0F744F94}"/>
    <cellStyle name="Comma 9 7 2 2 5" xfId="37578" xr:uid="{77FC204B-EFE5-488D-9CCC-50DB11B8A42B}"/>
    <cellStyle name="Comma 9 7 2 3" xfId="25118" xr:uid="{D5852076-7BEE-4336-9F52-ACC7FB2FCF9F}"/>
    <cellStyle name="Comma 9 7 2 3 2" xfId="17611" xr:uid="{E210FE0C-E0A1-44F1-8E40-EFC0419AAA09}"/>
    <cellStyle name="Comma 9 7 2 3 2 2" xfId="53866" xr:uid="{5F448DED-A509-4D62-B89A-0FFB30B79810}"/>
    <cellStyle name="Comma 9 7 2 3 2 3" xfId="41251" xr:uid="{13C8B20F-AEB7-4319-A874-AE88EB4C7EED}"/>
    <cellStyle name="Comma 9 7 2 3 3" xfId="11025" xr:uid="{A76FB545-0095-48BE-9D29-39187A03E46A}"/>
    <cellStyle name="Comma 9 7 2 3 3 2" xfId="47588" xr:uid="{196F4244-1829-4F0A-AF3E-8C4E5AFCDD74}"/>
    <cellStyle name="Comma 9 7 2 3 4" xfId="5433" xr:uid="{CCD8246B-A6BE-420E-B7B2-CD8EA8EC6814}"/>
    <cellStyle name="Comma 9 7 2 3 5" xfId="34961" xr:uid="{9F15E7FE-3B5F-42A2-A9AF-A5C48086306F}"/>
    <cellStyle name="Comma 9 7 2 4" xfId="18491" xr:uid="{6156C3EF-0688-4E90-A098-8FAFB8B5AE19}"/>
    <cellStyle name="Comma 9 7 2 4 2" xfId="52986" xr:uid="{0E053B28-9A21-4C1C-A2E3-DE4199A3B042}"/>
    <cellStyle name="Comma 9 7 2 4 3" xfId="40371" xr:uid="{9094A280-010D-4C7B-B5BB-0045B08EB758}"/>
    <cellStyle name="Comma 9 7 2 5" xfId="11905" xr:uid="{F5E3C11A-BE80-4C57-8026-4D7891AA4C3C}"/>
    <cellStyle name="Comma 9 7 2 5 2" xfId="46708" xr:uid="{CCBAA0A9-B818-4020-AEEC-ACB4C63941AB}"/>
    <cellStyle name="Comma 9 7 2 6" xfId="4553" xr:uid="{0C24C6AB-1420-44DB-A4D5-38675C3CA0EF}"/>
    <cellStyle name="Comma 9 7 2 7" xfId="34081" xr:uid="{85EF1D5E-589B-4332-9F3E-C8CEA506AD1C}"/>
    <cellStyle name="Comma 9 7 3" xfId="26831" xr:uid="{1A8162A2-77AF-4957-A1FA-255FFC2F96E1}"/>
    <cellStyle name="Comma 9 7 3 2" xfId="23334" xr:uid="{647298BD-E60F-4E47-A2FA-8909749B6913}"/>
    <cellStyle name="Comma 9 7 3 2 2" xfId="15827" xr:uid="{F97222D2-959D-4FE0-8468-6C82068DE3F6}"/>
    <cellStyle name="Comma 9 7 3 2 2 2" xfId="55650" xr:uid="{4A490E54-783E-4EDE-A96B-B0B944DC8FE0}"/>
    <cellStyle name="Comma 9 7 3 2 2 3" xfId="43035" xr:uid="{E7CDEBBE-82FE-4731-B80A-C418FF47BF8B}"/>
    <cellStyle name="Comma 9 7 3 2 3" xfId="9241" xr:uid="{C474BCB8-83FA-4AB7-B9ED-BB1F810B3A13}"/>
    <cellStyle name="Comma 9 7 3 2 3 2" xfId="49372" xr:uid="{9D041866-5DA9-49E6-B5DB-E31A480D7852}"/>
    <cellStyle name="Comma 9 7 3 2 4" xfId="30283" xr:uid="{EB964990-528E-4108-A6E2-D8BA7DA9FC37}"/>
    <cellStyle name="Comma 9 7 3 2 5" xfId="36745" xr:uid="{C47354CA-102B-4DB0-A167-7530D30F4830}"/>
    <cellStyle name="Comma 9 7 3 3" xfId="19323" xr:uid="{825045C1-6C6B-49C4-B096-47C97C55E3F1}"/>
    <cellStyle name="Comma 9 7 3 3 2" xfId="52153" xr:uid="{3B85A9DF-80E8-4844-8866-4B8C22B3CE61}"/>
    <cellStyle name="Comma 9 7 3 3 3" xfId="39538" xr:uid="{14B8E4B8-3A78-4E3D-9624-785A459020D7}"/>
    <cellStyle name="Comma 9 7 3 4" xfId="12737" xr:uid="{8D539CB4-349B-4825-B0EA-1760F660F742}"/>
    <cellStyle name="Comma 9 7 3 4 2" xfId="45875" xr:uid="{B7FE3BE8-DC75-42BB-B639-18DD35A80A29}"/>
    <cellStyle name="Comma 9 7 3 5" xfId="3721" xr:uid="{7ADBA658-C729-4E07-ADE9-2A9428906EF1}"/>
    <cellStyle name="Comma 9 7 3 6" xfId="33248" xr:uid="{8BF7F013-AA7B-4DD1-B4F4-8DBAD0B9258F}"/>
    <cellStyle name="Comma 9 7 4" xfId="24230" xr:uid="{8376CF11-440E-4B58-BE04-7EECD373B717}"/>
    <cellStyle name="Comma 9 7 4 2" xfId="16723" xr:uid="{79564A95-33DA-4F0F-8740-6063DCC63E3C}"/>
    <cellStyle name="Comma 9 7 4 2 2" xfId="54754" xr:uid="{90AC1FB9-AB4D-4CD0-A899-9AC853E08E1A}"/>
    <cellStyle name="Comma 9 7 4 2 3" xfId="42139" xr:uid="{1C276C23-4D8F-47F4-AD86-94C518A7E927}"/>
    <cellStyle name="Comma 9 7 4 3" xfId="10137" xr:uid="{7DCF6119-C74F-46B7-BEB5-AA4A476233AE}"/>
    <cellStyle name="Comma 9 7 4 3 2" xfId="48476" xr:uid="{5D19EA29-47E4-4961-8DD6-2370DEADBBF9}"/>
    <cellStyle name="Comma 9 7 4 4" xfId="29387" xr:uid="{D674D765-6B8F-476B-ABFB-03EFD19CFDAD}"/>
    <cellStyle name="Comma 9 7 4 5" xfId="35849" xr:uid="{EC84CB07-A838-4E4B-AD5A-227E6CA011CD}"/>
    <cellStyle name="Comma 9 7 5" xfId="25956" xr:uid="{17EE56E5-16E8-4BC1-B717-5E41C60D1780}"/>
    <cellStyle name="Comma 9 7 5 2" xfId="18449" xr:uid="{1A938617-E517-4DF5-88BE-F36E4428BDB6}"/>
    <cellStyle name="Comma 9 7 5 2 2" xfId="53028" xr:uid="{FD5FE530-7BDA-490B-8387-3545A3983A41}"/>
    <cellStyle name="Comma 9 7 5 2 3" xfId="40413" xr:uid="{6362462F-70D1-4978-B871-79DCBFA1CDDB}"/>
    <cellStyle name="Comma 9 7 5 3" xfId="11863" xr:uid="{42353B9C-2145-4888-BC99-45B2AAFE474F}"/>
    <cellStyle name="Comma 9 7 5 3 2" xfId="46750" xr:uid="{DC8A2835-C012-4FD3-8C69-460C367EFDE3}"/>
    <cellStyle name="Comma 9 7 5 4" xfId="4595" xr:uid="{3F24972E-67E3-4E8C-AC4D-AFEBB3787DFB}"/>
    <cellStyle name="Comma 9 7 5 5" xfId="34123" xr:uid="{717E1333-30BD-4C43-8A5D-7A616A16453B}"/>
    <cellStyle name="Comma 9 7 6" xfId="20219" xr:uid="{5710DA17-5C02-43AE-BE28-D3CE822C44DC}"/>
    <cellStyle name="Comma 9 7 6 2" xfId="51257" xr:uid="{A000E1DB-EFCA-43F7-A2CC-F4793011185E}"/>
    <cellStyle name="Comma 9 7 6 3" xfId="38642" xr:uid="{976D1D01-0380-4219-BA34-EF013DC5E265}"/>
    <cellStyle name="Comma 9 7 7" xfId="13633" xr:uid="{01A6CA1F-BCD7-4E86-BF92-CF7AAAC7D878}"/>
    <cellStyle name="Comma 9 7 7 2" xfId="44979" xr:uid="{E861C706-0060-4CC3-8BC2-4A1A22453342}"/>
    <cellStyle name="Comma 9 7 8" xfId="7046" xr:uid="{81C18320-7F5C-49E9-919A-165CA9DE1E0D}"/>
    <cellStyle name="Comma 9 7 9" xfId="32352" xr:uid="{D63206BC-DD0E-49DB-A27F-739830BE1247}"/>
    <cellStyle name="Comma 9 8" xfId="27679" xr:uid="{AD760127-53DF-4712-8E87-7DF64A29304F}"/>
    <cellStyle name="Comma 9 8 2" xfId="24182" xr:uid="{0730361B-04F1-4C72-B4C0-0E37B1273687}"/>
    <cellStyle name="Comma 9 8 2 2" xfId="16675" xr:uid="{CCC033F5-5568-4154-B7DE-920D085982D9}"/>
    <cellStyle name="Comma 9 8 2 2 2" xfId="54802" xr:uid="{FFBF1F33-9682-4D33-9B0B-7DD9C456A30C}"/>
    <cellStyle name="Comma 9 8 2 2 3" xfId="42187" xr:uid="{83F96144-602B-4F6F-B531-79A474681225}"/>
    <cellStyle name="Comma 9 8 2 3" xfId="10089" xr:uid="{C2CE3060-D008-4588-953E-38E1EB8CB387}"/>
    <cellStyle name="Comma 9 8 2 3 2" xfId="48524" xr:uid="{602FCA9D-5256-4974-9AE6-2C9AC395DAE0}"/>
    <cellStyle name="Comma 9 8 2 4" xfId="29435" xr:uid="{D17F53E3-AF42-40F6-BB01-9C3A04B0A908}"/>
    <cellStyle name="Comma 9 8 2 5" xfId="35897" xr:uid="{D408BA64-73D7-4FA6-BFCD-DE2A2AB84EC1}"/>
    <cellStyle name="Comma 9 8 3" xfId="20171" xr:uid="{4671D7C3-DE99-49C5-AEA8-CDE7C1807BDF}"/>
    <cellStyle name="Comma 9 8 3 2" xfId="51305" xr:uid="{26400BB5-ABBD-44E5-9981-07CC4D38FA7E}"/>
    <cellStyle name="Comma 9 8 3 3" xfId="38690" xr:uid="{A17342BB-2887-4CB9-A4F1-F22499E44317}"/>
    <cellStyle name="Comma 9 8 4" xfId="13585" xr:uid="{664E090C-7011-487A-822C-8BA952D6706B}"/>
    <cellStyle name="Comma 9 8 4 2" xfId="45027" xr:uid="{98B2ABEE-F84D-410E-A7D4-D635B96B60A3}"/>
    <cellStyle name="Comma 9 8 5" xfId="6998" xr:uid="{613AAC4E-93C3-4F99-AE83-1DAC1FDCF0D3}"/>
    <cellStyle name="Comma 9 8 6" xfId="32400" xr:uid="{5CD71E23-A29D-4106-9228-5425535583F1}"/>
    <cellStyle name="Comma 9 9" xfId="25071" xr:uid="{D7A78CF9-91D7-4641-91BC-A1276145DC29}"/>
    <cellStyle name="Comma 9 9 2" xfId="17564" xr:uid="{8F021902-E707-4AA1-8C11-328283BE5D1D}"/>
    <cellStyle name="Comma 9 9 2 2" xfId="53913" xr:uid="{B74CC4B6-7B9C-48D5-84BB-807F534B5CC7}"/>
    <cellStyle name="Comma 9 9 2 3" xfId="41298" xr:uid="{77F755F4-5225-4D6B-B7C8-8AF64FCDA1F9}"/>
    <cellStyle name="Comma 9 9 3" xfId="10978" xr:uid="{8B9542B4-C25C-4229-8B4D-1BB10201D646}"/>
    <cellStyle name="Comma 9 9 3 2" xfId="47635" xr:uid="{640B5D2A-00D0-42E2-BBB4-54BBD6A618DF}"/>
    <cellStyle name="Comma 9 9 4" xfId="5480" xr:uid="{97A70167-C21C-4736-A771-A139A88932BD}"/>
    <cellStyle name="Comma 9 9 5" xfId="35008" xr:uid="{DF39EB6D-44DE-4D24-8F36-524F0BE885BE}"/>
    <cellStyle name="comma zerodec" xfId="187" xr:uid="{05175CB6-3AAB-404F-BA80-C626CF88F6EF}"/>
    <cellStyle name="comma zerodec 2" xfId="1871" xr:uid="{02483880-5AF0-4661-8748-C410E069FB1E}"/>
    <cellStyle name="Comma0" xfId="1872" xr:uid="{BCA4C944-20A1-46F3-9EAB-DF14189E1265}"/>
    <cellStyle name="Currency [00]" xfId="1873" xr:uid="{1F17F81F-6D93-459E-99CD-2CF3F1EE94A3}"/>
    <cellStyle name="Currency [00] 2" xfId="1874" xr:uid="{4269DC57-8E86-463E-8345-59EB4D0AFF67}"/>
    <cellStyle name="Currency 2" xfId="41" xr:uid="{5E53F712-FABF-4B06-8F18-38C7C8C2C4DE}"/>
    <cellStyle name="Currency 2 2" xfId="1875" xr:uid="{011C6079-99B7-4391-BFFC-7452DDB7DCB2}"/>
    <cellStyle name="Currency 2 2 2" xfId="22108" xr:uid="{E6BA2197-39D1-415A-AA0A-676206911011}"/>
    <cellStyle name="Currency 2 3" xfId="22122" xr:uid="{E287BD6C-1CFF-41A0-82F9-2C5FDDABF071}"/>
    <cellStyle name="Currency 3" xfId="28669" xr:uid="{DF828DC2-05A0-4DDA-8DCF-27F4E06A6984}"/>
    <cellStyle name="Currency 3 2" xfId="44103" xr:uid="{68CE9BF0-755F-466C-A06A-CA5BCEB02A42}"/>
    <cellStyle name="Currency 3 3" xfId="31551" xr:uid="{C37D4506-7300-4EB9-8C76-70CEC68938DF}"/>
    <cellStyle name="Currency0" xfId="1876" xr:uid="{427D5E08-01D6-43F2-A6C8-BD1C284476B4}"/>
    <cellStyle name="Currency1" xfId="188" xr:uid="{E1389648-B3D2-4472-870B-E6238E2A4063}"/>
    <cellStyle name="Currency1 2" xfId="1877" xr:uid="{BEF2D1AB-B338-4497-ADA1-2F3C22175BD6}"/>
    <cellStyle name="Date Short" xfId="1878" xr:uid="{8EB081A8-7DC8-49F1-9255-0E2E58757D64}"/>
    <cellStyle name="Dollar (zero dec)" xfId="189" xr:uid="{5A9790ED-3299-4163-8680-8F28D15E1521}"/>
    <cellStyle name="Dollar (zero dec) 2" xfId="1879" xr:uid="{C57E87DC-0468-4527-8EF9-AD8315BCB527}"/>
    <cellStyle name="EGA Title" xfId="1364" xr:uid="{9B3FD74D-196F-49C7-BB92-49F028461EFE}"/>
    <cellStyle name="Enter Currency (0)" xfId="1880" xr:uid="{107A23EB-BE40-4901-89B0-1DE117F2A671}"/>
    <cellStyle name="Enter Currency (2)" xfId="1881" xr:uid="{CB6F4921-80E1-4ADE-85D1-627A92973ECF}"/>
    <cellStyle name="Enter Currency (2) 2" xfId="1882" xr:uid="{A280D7E6-65C7-4FDD-8048-52FD33E3C574}"/>
    <cellStyle name="Enter Units (0)" xfId="1883" xr:uid="{3B558DC0-6025-4306-9984-143D04D863E1}"/>
    <cellStyle name="Enter Units (1)" xfId="1884" xr:uid="{E8897E58-AEDA-435F-95BA-EBB8E66CD743}"/>
    <cellStyle name="Enter Units (1) 2" xfId="1885" xr:uid="{ED47BBB9-2DB0-4350-A6F4-683793286DBE}"/>
    <cellStyle name="Enter Units (2)" xfId="1886" xr:uid="{26E6BD79-26BA-4677-BA65-AC8F9FB0AC4B}"/>
    <cellStyle name="Enter Units (2) 2" xfId="1887" xr:uid="{27A65A7D-AD62-484F-8641-184D1628BC7B}"/>
    <cellStyle name="Excel Built-in Normal" xfId="1888" xr:uid="{7F046818-68E1-407F-9E6B-7892479D8859}"/>
    <cellStyle name="Explanatory Text 2" xfId="270" xr:uid="{B7D9F4C5-2F12-414D-BA20-AA606B23E6DA}"/>
    <cellStyle name="Explanatory Text 2 2" xfId="603" xr:uid="{02A6E553-BA0A-45B6-A816-1C78F2937D7F}"/>
    <cellStyle name="Explanatory Text 2 2 2" xfId="22187" xr:uid="{14066FDC-EF69-44E4-A7C8-1FF065620563}"/>
    <cellStyle name="Explanatory Text 2 2 3" xfId="56893" xr:uid="{F696B07E-8B60-4AD2-BD1A-8EE2C91A38BC}"/>
    <cellStyle name="Explanatory Text 2 2 4" xfId="1890" xr:uid="{2947E2F5-FCA6-49D8-9621-545C5C654075}"/>
    <cellStyle name="Explanatory Text 2 3" xfId="22226" xr:uid="{6D235E4E-05EE-405A-80B2-7124776F1267}"/>
    <cellStyle name="Explanatory Text 3" xfId="271" xr:uid="{426D5245-045E-4187-9A97-245238ABA29B}"/>
    <cellStyle name="Explanatory Text 3 2" xfId="1889" xr:uid="{BA2AF7EC-882E-45FC-B28A-593E719BCAA9}"/>
    <cellStyle name="Explanatory Text 3 2 2" xfId="22012" xr:uid="{83FA3777-0D4D-4465-8472-E7682872EF24}"/>
    <cellStyle name="Explanatory Text 3 3" xfId="22324" xr:uid="{558E060C-525B-4218-8AFF-4B6BD440021A}"/>
    <cellStyle name="Explanatory Text 4" xfId="29298" xr:uid="{1AFF1124-2C4F-4E22-A31C-3FD5AFECD3CD}"/>
    <cellStyle name="Followed Hyperlink 10" xfId="1366" xr:uid="{F2561E48-1167-4F25-A37F-12E7FB276A18}"/>
    <cellStyle name="Followed Hyperlink 11" xfId="439" xr:uid="{33A0972E-113E-4606-8610-A4CDEF88874A}"/>
    <cellStyle name="Followed Hyperlink 2" xfId="48" xr:uid="{FDF3E86D-9BBB-4844-9179-6E78401B6E65}"/>
    <cellStyle name="Followed Hyperlink 2 2" xfId="28997" xr:uid="{99506DF4-C3E1-4922-BB1E-C4F4225E5110}"/>
    <cellStyle name="Followed Hyperlink 2 2 2" xfId="28129" xr:uid="{9CE597EA-F3B3-4061-BE2C-0543EC6D71D9}"/>
    <cellStyle name="Followed Hyperlink 2 2 3" xfId="28646" xr:uid="{53B59164-103F-4074-B08C-2B7709CDC539}"/>
    <cellStyle name="Followed Hyperlink 2 2 3 2" xfId="37752" xr:uid="{EDE2F636-CD9F-4CEE-A94F-63847003F8EE}"/>
    <cellStyle name="Followed Hyperlink 2 3" xfId="28689" xr:uid="{47ADA92C-17DF-49DF-932F-320BEF9662F2}"/>
    <cellStyle name="Followed Hyperlink 2 4" xfId="56668" xr:uid="{B6EEC672-002F-4319-AD04-EC5395051733}"/>
    <cellStyle name="Followed Hyperlink 2 5" xfId="471" xr:uid="{BEFE945E-E0A6-444A-97C4-7582F170532E}"/>
    <cellStyle name="Followed Hyperlink 3" xfId="6260" xr:uid="{1745278A-0293-4EDD-A9B3-A7392A448157}"/>
    <cellStyle name="Followed Hyperlink 3 2" xfId="28991" xr:uid="{B371D26D-1104-47AE-9D46-39DCC751BC2B}"/>
    <cellStyle name="Followed Hyperlink 3 2 2" xfId="28124" xr:uid="{AEC5AEFC-EF8B-4843-AE78-1CF55A867EF7}"/>
    <cellStyle name="Followed Hyperlink 3 2 3" xfId="28648" xr:uid="{B2128D43-1125-4C1F-9E4A-B68C5764506A}"/>
    <cellStyle name="Followed Hyperlink 3 2 4" xfId="21650" xr:uid="{7659E481-5426-44C5-B6D0-459727915A95}"/>
    <cellStyle name="Followed Hyperlink 3 2 5" xfId="21948" xr:uid="{8E975C12-9ACD-4581-86E6-27A0F379400C}"/>
    <cellStyle name="Followed Hyperlink 3 3" xfId="28230" xr:uid="{9892943B-AFD6-430A-924C-9B419C643308}"/>
    <cellStyle name="Followed Hyperlink 3 4" xfId="29009" xr:uid="{53F8E07A-AD61-428A-99FD-576D472C2C52}"/>
    <cellStyle name="Followed Hyperlink 3 5" xfId="21771" xr:uid="{A1583F1E-B117-415F-BB80-537B93647C2A}"/>
    <cellStyle name="Followed Hyperlink 3 6" xfId="31315" xr:uid="{C4CF20A5-C9BF-4FED-B7CD-0686FECE5380}"/>
    <cellStyle name="Followed Hyperlink 3 7" xfId="29191" xr:uid="{FDE688F5-6C0B-489A-AC75-60E2EB9BF1BA}"/>
    <cellStyle name="Followed Hyperlink 4" xfId="29214" xr:uid="{9D5525F9-CE53-41E2-9BB6-31FE21708A08}"/>
    <cellStyle name="Followed Hyperlink 4 2" xfId="28131" xr:uid="{AF3E2832-423E-46B8-833C-481B50625F85}"/>
    <cellStyle name="Followed Hyperlink 4 2 2" xfId="44582" xr:uid="{C6057418-C97D-471A-9FB3-6A51854617FA}"/>
    <cellStyle name="Followed Hyperlink 4 3" xfId="28653" xr:uid="{A6C35A23-9496-48A8-BC73-01786ACA873C}"/>
    <cellStyle name="Followed Hyperlink 5" xfId="28247" xr:uid="{0552E976-707A-4DE4-BB77-08AF466533C3}"/>
    <cellStyle name="Followed Hyperlink 5 2" xfId="37732" xr:uid="{7B4D1D7E-3AA6-44B2-A60D-033346CFC7BC}"/>
    <cellStyle name="Followed Hyperlink 5 2 2" xfId="50355" xr:uid="{20272D2E-F434-4BC5-9968-9F4EA7149C46}"/>
    <cellStyle name="Followed Hyperlink 5 3" xfId="44475" xr:uid="{74D71172-396A-403E-B04F-70F93703FB9B}"/>
    <cellStyle name="Followed Hyperlink 6" xfId="28691" xr:uid="{13E4BC33-B4C7-42FE-AC22-A217CEAC5173}"/>
    <cellStyle name="Followed Hyperlink 6 2" xfId="44086" xr:uid="{218D5D49-510F-4670-89AD-A1EC867ED087}"/>
    <cellStyle name="Followed Hyperlink 7" xfId="22271" xr:uid="{E338B2C7-ECE4-499F-B7AB-2C883605CDF9}"/>
    <cellStyle name="Followed Hyperlink 7 2" xfId="31438" xr:uid="{F7035330-91BF-4BB5-B9A5-B4D1990638F7}"/>
    <cellStyle name="Followed Hyperlink 8" xfId="29269" xr:uid="{F986CFB8-2B35-48FC-B2F6-B14631534E37}"/>
    <cellStyle name="Followed Hyperlink 8 2" xfId="31379" xr:uid="{FBE8D991-0C21-44A5-869F-FD2B7C73E008}"/>
    <cellStyle name="Followed Hyperlink 9" xfId="1448" xr:uid="{9C37BD4F-2341-4BD9-85C7-DB54E8CF1D98}"/>
    <cellStyle name="Good 2" xfId="272" xr:uid="{6A2F564E-38FA-472F-A00B-5D1E4CDC770F}"/>
    <cellStyle name="Good 2 2" xfId="604" xr:uid="{DE22FBB5-97FB-47A9-B77E-3106B0BD58A1}"/>
    <cellStyle name="Good 2 2 2" xfId="22163" xr:uid="{4CEFA930-ADC2-40E2-B3A2-FA72419BDE32}"/>
    <cellStyle name="Good 2 2 3" xfId="56894" xr:uid="{65DDF1ED-6FAC-4643-8CC2-E4E22155F819}"/>
    <cellStyle name="Good 2 2 4" xfId="1892" xr:uid="{2D306750-C580-40C7-8B79-98392A56E8A6}"/>
    <cellStyle name="Good 2 3" xfId="22300" xr:uid="{B57219F6-F03A-49F7-B9D8-005A1E9E945A}"/>
    <cellStyle name="Good 3" xfId="273" xr:uid="{6F9F40FD-30A8-476A-8C06-466541AA94F6}"/>
    <cellStyle name="Good 3 2" xfId="1893" xr:uid="{9D08E472-3AC0-4396-BDCE-292603004BAF}"/>
    <cellStyle name="Good 3 2 2" xfId="21815" xr:uid="{ED46223F-0CEC-4F23-A386-19FEA04E38E7}"/>
    <cellStyle name="Good 3 3" xfId="22356" xr:uid="{700BE98F-BE92-4844-856B-C3A5835CAC02}"/>
    <cellStyle name="Good 4" xfId="1891" xr:uid="{F87CAE30-4DA0-4416-BB77-F2DEFC49881C}"/>
    <cellStyle name="Good 4 2" xfId="29303" xr:uid="{9C70DC11-5D93-44F2-8C4C-C9386D637DBB}"/>
    <cellStyle name="Grey" xfId="190" xr:uid="{2A0CFCEF-66F6-44B4-864C-9A9478C53DE0}"/>
    <cellStyle name="Grey 2" xfId="1895" xr:uid="{CE302D2C-48BC-4703-BB41-AB6EA4110E84}"/>
    <cellStyle name="Grey 3" xfId="1896" xr:uid="{E8474017-18E1-4E25-BF8F-6E33E0018F5C}"/>
    <cellStyle name="Grey 4" xfId="1894" xr:uid="{3D03F3E5-5835-4CB2-B170-D5A9E23CC1E1}"/>
    <cellStyle name="Header1" xfId="1897" xr:uid="{DDB4F792-F45E-4BF5-BBB1-4ED56EC0B097}"/>
    <cellStyle name="Header2" xfId="1898" xr:uid="{5BDF32C3-D83D-4931-8794-0AEC35C0B435}"/>
    <cellStyle name="Heading 1" xfId="8" builtinId="16" customBuiltin="1"/>
    <cellStyle name="Heading 1 2" xfId="274" xr:uid="{573B5906-A1C8-451B-9882-21ECFF90BE4E}"/>
    <cellStyle name="Heading 1 2 2" xfId="605" xr:uid="{3ADE5800-6B1F-4069-9EEB-020C4F9CF583}"/>
    <cellStyle name="Heading 1 2 2 2" xfId="56895" xr:uid="{F3ADF444-7A28-4B5C-A5D5-A1B65945CF9A}"/>
    <cellStyle name="Heading 1 2 2 3" xfId="1900" xr:uid="{CA55A967-1D66-47D1-B885-C78AF2D9DE12}"/>
    <cellStyle name="Heading 1 3" xfId="1901" xr:uid="{47696C00-F975-4DE8-BC91-A364881CECFD}"/>
    <cellStyle name="Heading 1 3 2" xfId="22214" xr:uid="{D34EEC81-BF63-42EA-A52D-1CC1857EF0E5}"/>
    <cellStyle name="Heading 1 4" xfId="1899" xr:uid="{09ECC05F-55AE-45E7-BAE3-3EC5F4653573}"/>
    <cellStyle name="Heading 2" xfId="9" builtinId="17" customBuiltin="1"/>
    <cellStyle name="Heading 2 2" xfId="275" xr:uid="{0FE6256D-ADA1-42C3-98B6-608F0A36615A}"/>
    <cellStyle name="Heading 2 2 2" xfId="606" xr:uid="{E72537C4-4B17-4172-9117-FD9EA466DB5E}"/>
    <cellStyle name="Heading 2 2 2 2" xfId="56896" xr:uid="{F20943B7-8016-4C19-B1C0-FD195FB13EB4}"/>
    <cellStyle name="Heading 2 2 2 3" xfId="1903" xr:uid="{0EF71A3F-A26D-43BA-8A97-F6B2A4D8AB4F}"/>
    <cellStyle name="Heading 2 3" xfId="1904" xr:uid="{DFCAF1B5-EB5E-4F77-95FA-78D875BE91D3}"/>
    <cellStyle name="Heading 2 3 2" xfId="21796" xr:uid="{9AF99F5B-67FA-46CB-9E97-0480523C598E}"/>
    <cellStyle name="Heading 2 4" xfId="1902" xr:uid="{BD687E1D-0C55-45C8-A5A1-5528B94F9728}"/>
    <cellStyle name="Heading 3" xfId="10" builtinId="18" customBuiltin="1"/>
    <cellStyle name="Heading 3 2" xfId="276" xr:uid="{DB4C1BD2-1A7D-4BBE-AB4B-86E622EACF35}"/>
    <cellStyle name="Heading 3 2 2" xfId="607" xr:uid="{F6386082-6525-4D48-A41C-D0B4AC06598A}"/>
    <cellStyle name="Heading 3 2 2 2" xfId="56897" xr:uid="{13E2FB72-9D49-4396-9440-E67AC2D5353F}"/>
    <cellStyle name="Heading 3 2 2 3" xfId="1906" xr:uid="{FDFD49BD-8DFB-4345-9727-7957199CC310}"/>
    <cellStyle name="Heading 3 3" xfId="1907" xr:uid="{AA005762-011D-4234-A7F3-07542D535A09}"/>
    <cellStyle name="Heading 3 3 2" xfId="21468" xr:uid="{89029667-081C-462E-9BB5-874D28A51E44}"/>
    <cellStyle name="Heading 3 4" xfId="1905" xr:uid="{80037D13-C91E-4A9E-8D01-F183A724B266}"/>
    <cellStyle name="Heading 4 2" xfId="277" xr:uid="{D6AF0140-E2C6-4857-8DFD-B8FD79642FA5}"/>
    <cellStyle name="Heading 4 2 2" xfId="608" xr:uid="{754F00FE-B36D-4AF4-A20B-2788DA513F0E}"/>
    <cellStyle name="Heading 4 2 2 2" xfId="56898" xr:uid="{D4338AFB-C37A-44BE-9C41-8D99E885930C}"/>
    <cellStyle name="Heading 4 2 2 3" xfId="1909" xr:uid="{407F0642-4165-4224-9792-BE262C55B5BC}"/>
    <cellStyle name="Heading 4 3" xfId="1910" xr:uid="{DE814871-C0D1-4A16-ABD3-FE32769CCFBB}"/>
    <cellStyle name="Heading 4 3 2" xfId="21615" xr:uid="{87627C80-6A3F-4766-9129-EE0339807A10}"/>
    <cellStyle name="Heading 4 4" xfId="1908" xr:uid="{206DC211-3510-4281-87D9-ED7F286E7C64}"/>
    <cellStyle name="Heading 4 4 2" xfId="29304" xr:uid="{014E4964-7C55-4847-9ADB-0CE81B549EA7}"/>
    <cellStyle name="HEADING, MAJOR" xfId="1911" xr:uid="{14939748-E7AE-41D6-A39E-7533BCB9992E}"/>
    <cellStyle name="HEADING, MINOR" xfId="1912" xr:uid="{DFB0578A-5D85-4737-B455-A2B45F65FD22}"/>
    <cellStyle name="HEADING, RIGHT" xfId="1913" xr:uid="{BFF51D4D-2AFC-41A8-B98C-9297132BBAC4}"/>
    <cellStyle name="HEADING,MAJOR" xfId="1914" xr:uid="{5079E716-128F-459F-9CFC-B632F0DB7D7D}"/>
    <cellStyle name="Hyperlink 10" xfId="486" xr:uid="{B6B14F87-007E-4DF1-8EC8-1BC96502FB45}"/>
    <cellStyle name="Hyperlink 11" xfId="22361" xr:uid="{6A1911A9-3403-40BC-BED4-229788B84383}"/>
    <cellStyle name="Hyperlink 11 2" xfId="21441" xr:uid="{D88E8837-225E-4F7B-9E52-9C203562C647}"/>
    <cellStyle name="Hyperlink 11 3" xfId="21725" xr:uid="{3C09E403-DCAB-447B-89C5-85E7963889FB}"/>
    <cellStyle name="Hyperlink 12" xfId="29236" xr:uid="{EA64E927-0737-451A-B63E-C706C6937D46}"/>
    <cellStyle name="Hyperlink 12 2" xfId="43962" xr:uid="{1612B70F-1074-48E3-A3CB-64A3D4F8CEE3}"/>
    <cellStyle name="Hyperlink 12 3" xfId="31439" xr:uid="{20DCC9B8-DDB2-4D74-9EBB-1FCC470283A0}"/>
    <cellStyle name="Hyperlink 13" xfId="29021" xr:uid="{E984E7CC-DD3E-4047-A897-6542A3DF49DE}"/>
    <cellStyle name="Hyperlink 14" xfId="479" xr:uid="{8599AB60-1833-44B9-AB5F-E12544AA8138}"/>
    <cellStyle name="Hyperlink 14 2" xfId="31380" xr:uid="{D384CC76-A741-4B6F-B90F-97D9B1B3C570}"/>
    <cellStyle name="Hyperlink 14 3" xfId="29268" xr:uid="{F1E38BB0-689B-43AA-A23C-C98A11DF2FA9}"/>
    <cellStyle name="Hyperlink 15" xfId="1450" xr:uid="{4A37C8D4-0BE6-45B1-9BFD-E53435CC8490}"/>
    <cellStyle name="Hyperlink 16" xfId="56671" xr:uid="{FD552FB8-D78D-4B60-B22B-E932143F97EE}"/>
    <cellStyle name="Hyperlink 17" xfId="1375" xr:uid="{CB198142-F819-426C-BDBB-9BD5FA76D49B}"/>
    <cellStyle name="Hyperlink 18" xfId="1363" xr:uid="{8030D632-FCAA-4020-A7DB-06EA68D33744}"/>
    <cellStyle name="Hyperlink 19" xfId="1347" xr:uid="{97AEB2CD-E0F3-4C17-A40D-74CC10253698}"/>
    <cellStyle name="Hyperlink 2" xfId="49" xr:uid="{3F659909-D117-4333-8F92-BDE738E00EC0}"/>
    <cellStyle name="Hyperlink 2 10" xfId="22050" xr:uid="{BAA1EC7D-2B92-4B50-9438-C043F2A6CE27}"/>
    <cellStyle name="Hyperlink 2 10 2" xfId="31382" xr:uid="{636B1C08-557B-439C-8618-55E507AB3818}"/>
    <cellStyle name="Hyperlink 2 11" xfId="31277" xr:uid="{C1915871-B8B3-401C-A445-BC7842153E31}"/>
    <cellStyle name="Hyperlink 2 12" xfId="29230" xr:uid="{46C216D5-31C1-435B-9D88-4B7A96AB0822}"/>
    <cellStyle name="Hyperlink 2 13" xfId="29270" xr:uid="{01916715-8AC3-4847-88A9-C8B355427F7C}"/>
    <cellStyle name="Hyperlink 2 14" xfId="6255" xr:uid="{F09B7FED-4AE2-43AB-8DB8-18969138C959}"/>
    <cellStyle name="Hyperlink 2 15" xfId="1449" xr:uid="{9FE7C7B2-AC77-478A-BD2D-B59D34939EAD}"/>
    <cellStyle name="Hyperlink 2 16" xfId="1350" xr:uid="{381C5320-B542-4147-84A8-795E22A06696}"/>
    <cellStyle name="Hyperlink 2 17" xfId="1341" xr:uid="{517380CC-259D-4625-A927-39E3DC546ABD}"/>
    <cellStyle name="Hyperlink 2 2" xfId="473" xr:uid="{04F26A2A-FDED-4C98-B8A6-33C78CBBE2E7}"/>
    <cellStyle name="Hyperlink 2 2 2" xfId="639" xr:uid="{51E98EA2-B43D-4F71-B267-6237BA529E30}"/>
    <cellStyle name="Hyperlink 2 2 2 2" xfId="861" xr:uid="{44E2665A-A679-48BF-AC27-C3C9F7545525}"/>
    <cellStyle name="Hyperlink 2 2 2 2 2" xfId="43946" xr:uid="{9AFB739B-D3F3-4DDF-9B67-43A681AEDC25}"/>
    <cellStyle name="Hyperlink 2 2 2 2 3" xfId="28245" xr:uid="{A0088020-E954-47B9-B029-7FC7E6FEC77C}"/>
    <cellStyle name="Hyperlink 2 2 2 3" xfId="28547" xr:uid="{6CFBCCD9-80CF-444F-A7BC-5B9D37AEF32E}"/>
    <cellStyle name="Hyperlink 2 2 2 3 2" xfId="37753" xr:uid="{4BE70BAC-C7A8-4703-863F-EB40563E4481}"/>
    <cellStyle name="Hyperlink 2 2 2 4" xfId="22041" xr:uid="{0CF85CD5-C415-4F8F-BE34-F1640A2760D6}"/>
    <cellStyle name="Hyperlink 2 2 2 5" xfId="22098" xr:uid="{9530A8CE-8AB5-454C-9F68-BD95BB91F64D}"/>
    <cellStyle name="Hyperlink 2 2 2 6" xfId="31287" xr:uid="{3657139F-C6E9-45B3-B3A5-86B7183F31BA}"/>
    <cellStyle name="Hyperlink 2 2 3" xfId="715" xr:uid="{C7725679-CEA4-4471-868D-BC2568782A5A}"/>
    <cellStyle name="Hyperlink 2 2 3 2" xfId="447" xr:uid="{2FFD8947-6EF0-4892-AD83-EC037FE3F04D}"/>
    <cellStyle name="Hyperlink 2 2 3 2 2" xfId="44552" xr:uid="{D4C227AF-59A2-464B-9532-26EC97C40DC9}"/>
    <cellStyle name="Hyperlink 2 2 3 3" xfId="28636" xr:uid="{FADAE8A7-F7B7-4556-BA72-AFC47E81CAB4}"/>
    <cellStyle name="Hyperlink 2 2 3 4" xfId="22090" xr:uid="{8D128948-669D-4E53-8CCC-FA600F2EEA31}"/>
    <cellStyle name="Hyperlink 2 2 3 5" xfId="21868" xr:uid="{B4DD532C-45F7-4288-B35C-72FC5FF2B7BC}"/>
    <cellStyle name="Hyperlink 2 2 4" xfId="28685" xr:uid="{AA573C85-D094-4793-9275-2A2BD211AACC}"/>
    <cellStyle name="Hyperlink 2 2 4 2" xfId="37739" xr:uid="{7069CC82-56DC-4BF8-9AAD-8142B4E34771}"/>
    <cellStyle name="Hyperlink 2 2 4 2 2" xfId="50360" xr:uid="{1425CE99-934E-4DB5-8090-D2E4CD7B3543}"/>
    <cellStyle name="Hyperlink 2 2 4 3" xfId="44090" xr:uid="{61B31464-77DD-4466-9698-35F856771070}"/>
    <cellStyle name="Hyperlink 2 2 5" xfId="22290" xr:uid="{8F0D51D5-6A0C-4ECF-8C0C-F63298607809}"/>
    <cellStyle name="Hyperlink 2 2 5 2" xfId="44058" xr:uid="{94EA032B-41D7-4C3B-9ABF-84AC1E8517EF}"/>
    <cellStyle name="Hyperlink 2 2 5 3" xfId="31517" xr:uid="{E123B070-97FF-4FF2-9428-D67B1B6637C2}"/>
    <cellStyle name="Hyperlink 2 2 6" xfId="29264" xr:uid="{B5C25FA8-99DE-450B-86E0-B8982A55FE84}"/>
    <cellStyle name="Hyperlink 2 2 7" xfId="1915" xr:uid="{C7361C5E-E371-4BF9-A963-8634A413FEF7}"/>
    <cellStyle name="Hyperlink 2 3" xfId="525" xr:uid="{7FB3F8D6-592D-42B5-B7B8-11472EC6309C}"/>
    <cellStyle name="Hyperlink 2 3 2" xfId="712" xr:uid="{135E23CF-090D-4CF9-A96B-008D7875BA74}"/>
    <cellStyle name="Hyperlink 2 3 2 2" xfId="867" xr:uid="{B4583208-0AB0-4889-8E5F-EB4722312693}"/>
    <cellStyle name="Hyperlink 2 3 2 2 2" xfId="44584" xr:uid="{04AA0FD4-AA37-479F-84F1-8B5A01351912}"/>
    <cellStyle name="Hyperlink 2 3 2 3" xfId="28128" xr:uid="{1406FA7C-1C3A-444E-B196-E411A556C99E}"/>
    <cellStyle name="Hyperlink 2 3 3" xfId="832" xr:uid="{8C8F6E6F-2C6F-42A0-B669-0333F345F5AF}"/>
    <cellStyle name="Hyperlink 2 3 3 2" xfId="50291" xr:uid="{97F9CCFF-31FB-4CCB-9440-C62C26A7CD34}"/>
    <cellStyle name="Hyperlink 2 3 3 3" xfId="37667" xr:uid="{DA029730-8AC7-4A41-86B9-8BFC863C7CF1}"/>
    <cellStyle name="Hyperlink 2 3 3 4" xfId="28601" xr:uid="{C2FBFC35-CA80-47C3-814D-C5892AE28838}"/>
    <cellStyle name="Hyperlink 2 3 4" xfId="28996" xr:uid="{8A636670-D7A6-48F9-BD58-6476DE0F27C8}"/>
    <cellStyle name="Hyperlink 2 3 5" xfId="21959" xr:uid="{48D984C5-D139-48DB-94C1-915D89F50BC3}"/>
    <cellStyle name="Hyperlink 2 3 6" xfId="22176" xr:uid="{F10DE4B9-6470-4227-81C6-1A433E48CD7D}"/>
    <cellStyle name="Hyperlink 2 3 7" xfId="29212" xr:uid="{EE932FBF-D031-495A-A639-7B52CCB1F37B}"/>
    <cellStyle name="Hyperlink 2 3 8" xfId="29251" xr:uid="{CE7CB3EF-91F3-4354-BA94-678E7B5CC252}"/>
    <cellStyle name="Hyperlink 2 3 9" xfId="56929" xr:uid="{323308D7-AEC3-46DE-A039-3A6523C160D7}"/>
    <cellStyle name="Hyperlink 2 4" xfId="518" xr:uid="{A94C975D-E570-4092-BA0D-C2897A4A0E76}"/>
    <cellStyle name="Hyperlink 2 4 2" xfId="859" xr:uid="{06FE3CDA-9171-4C8A-8DEB-8360ECD71D25}"/>
    <cellStyle name="Hyperlink 2 4 2 2" xfId="44603" xr:uid="{321AF86C-E691-48FC-9BC1-C07C7036B02A}"/>
    <cellStyle name="Hyperlink 2 4 2 3" xfId="28112" xr:uid="{7513259A-EB23-4874-A3E0-1DDE3155BD00}"/>
    <cellStyle name="Hyperlink 2 4 3" xfId="28639" xr:uid="{0409EDE3-76FA-459B-A926-E5544073C7FB}"/>
    <cellStyle name="Hyperlink 2 4 3 2" xfId="50366" xr:uid="{948FBF1A-27F3-4C0A-A266-5F7331BC77E2}"/>
    <cellStyle name="Hyperlink 2 4 3 3" xfId="37745" xr:uid="{009FA050-8980-47B1-9965-C75572C67D77}"/>
    <cellStyle name="Hyperlink 2 4 4" xfId="28974" xr:uid="{395325CB-DC77-47C0-ADFA-038DFCDCA708}"/>
    <cellStyle name="Hyperlink 2 4 4 2" xfId="31567" xr:uid="{AEEC9818-8D92-4816-A688-76AC2D6F2D07}"/>
    <cellStyle name="Hyperlink 2 4 5" xfId="31285" xr:uid="{18BAA298-BFD3-47B8-ACC5-656F6FC02BDA}"/>
    <cellStyle name="Hyperlink 2 4 5 2" xfId="43932" xr:uid="{5DC08A5A-B794-4D8E-8358-05DFEF96B53A}"/>
    <cellStyle name="Hyperlink 2 5" xfId="727" xr:uid="{F4789E3C-490C-496D-BF10-D4EDE5F5530F}"/>
    <cellStyle name="Hyperlink 2 5 2" xfId="22298" xr:uid="{4A0061B5-9E4F-48A1-95F7-D612E7242C72}"/>
    <cellStyle name="Hyperlink 2 5 2 2" xfId="37733" xr:uid="{5885C2C3-EDD8-4CB5-90D6-64BC8E38C8D9}"/>
    <cellStyle name="Hyperlink 2 5 3" xfId="21465" xr:uid="{C9ADA316-2AE8-48D3-8EEA-8588AF31C70A}"/>
    <cellStyle name="Hyperlink 2 5 4" xfId="56931" xr:uid="{BC40B911-82F0-4D09-9308-E96DA67E4656}"/>
    <cellStyle name="Hyperlink 2 5 5" xfId="28651" xr:uid="{BE615484-F27E-4831-9C96-A86B8BA30D54}"/>
    <cellStyle name="Hyperlink 2 6" xfId="444" xr:uid="{AD318350-13FA-405D-85CF-9A16885CC1BF}"/>
    <cellStyle name="Hyperlink 2 6 2" xfId="44088" xr:uid="{73D385F5-F058-45BE-ACAD-B768D1AB75FF}"/>
    <cellStyle name="Hyperlink 2 6 3" xfId="28688" xr:uid="{DD6B889E-A305-46BE-A101-BD88D7E80887}"/>
    <cellStyle name="Hyperlink 2 7" xfId="28098" xr:uid="{A2D9CCEA-E5F3-466B-8B7C-1DE9D976ED9A}"/>
    <cellStyle name="Hyperlink 2 8" xfId="29119" xr:uid="{6A8461A9-0D19-4DDB-9C70-6E05B0B81D67}"/>
    <cellStyle name="Hyperlink 2 9" xfId="22350" xr:uid="{9B48F683-A859-43CF-BF55-3740AD5D1948}"/>
    <cellStyle name="Hyperlink 2 9 2" xfId="31440" xr:uid="{33FBB885-0682-4601-AC26-365A78696716}"/>
    <cellStyle name="Hyperlink 20" xfId="441" xr:uid="{C15B489D-5B82-4F4F-B84D-9DE8FA90D317}"/>
    <cellStyle name="Hyperlink 21" xfId="57269" xr:uid="{310A63B8-C69C-4162-B397-F3EE3A9FB7B4}"/>
    <cellStyle name="Hyperlink 3" xfId="60" xr:uid="{F52B058E-8B5C-4D56-88DA-CBFD68D50D93}"/>
    <cellStyle name="Hyperlink 3 10" xfId="6241" xr:uid="{24E5C5C6-3F09-4FAF-8819-FC455A877246}"/>
    <cellStyle name="Hyperlink 3 11" xfId="1524" xr:uid="{9C8BF10B-324B-43D1-892D-F93C0296170D}"/>
    <cellStyle name="Hyperlink 3 12" xfId="56670" xr:uid="{D9529850-83B7-465F-9BAF-429F70F6C054}"/>
    <cellStyle name="Hyperlink 3 13" xfId="56923" xr:uid="{207F562B-FD1A-4F3D-92F7-0D6BDE3AA83F}"/>
    <cellStyle name="Hyperlink 3 14" xfId="429" xr:uid="{12871689-C91C-408D-B189-AD26172E4F7B}"/>
    <cellStyle name="Hyperlink 3 2" xfId="497" xr:uid="{B1461963-6563-45AA-A451-D7E819570C52}"/>
    <cellStyle name="Hyperlink 3 2 2" xfId="834" xr:uid="{70E944B6-A49D-4330-BAE7-1B37705D5B16}"/>
    <cellStyle name="Hyperlink 3 2 2 2" xfId="28611" xr:uid="{4ABC8E7D-5DDF-4278-BF2A-BBFA2A33AEC5}"/>
    <cellStyle name="Hyperlink 3 2 3" xfId="28676" xr:uid="{5A231E23-39B2-423A-BB7B-8C5CC26ECDD2}"/>
    <cellStyle name="Hyperlink 3 2 3 2" xfId="44097" xr:uid="{279EE978-6BEC-49E5-AD80-13C142A82A3A}"/>
    <cellStyle name="Hyperlink 3 2 4" xfId="29028" xr:uid="{50ECE955-73FE-4A2E-8953-7E91F5619FAA}"/>
    <cellStyle name="Hyperlink 3 2 5" xfId="56977" xr:uid="{43C60E56-3BCA-4685-8715-9034E69A3752}"/>
    <cellStyle name="Hyperlink 3 3" xfId="549" xr:uid="{0B41ADE2-1005-4087-9E24-C0FE4064DB46}"/>
    <cellStyle name="Hyperlink 3 3 2" xfId="28625" xr:uid="{ED03CCA8-545D-4836-BA1E-19BA9AFB703E}"/>
    <cellStyle name="Hyperlink 3 3 3" xfId="28243" xr:uid="{6E4C4F60-6BA7-4D44-87D8-A8C6241D644C}"/>
    <cellStyle name="Hyperlink 3 3 4" xfId="28675" xr:uid="{CAAD82B0-1368-466C-88BA-3CFA6FEB3B13}"/>
    <cellStyle name="Hyperlink 3 3 5" xfId="22309" xr:uid="{9888450A-2E33-435F-95B9-1F04B1BDA514}"/>
    <cellStyle name="Hyperlink 3 3 6" xfId="28992" xr:uid="{EFF54DA5-09B2-4569-B1B2-BC71A7F4CB46}"/>
    <cellStyle name="Hyperlink 3 4" xfId="817" xr:uid="{A5986AFB-1CF7-4FDE-8C7F-6626C8DC47FE}"/>
    <cellStyle name="Hyperlink 3 4 2" xfId="28107" xr:uid="{6ED85A6F-8858-4AC2-9E8D-6508A800A715}"/>
    <cellStyle name="Hyperlink 3 4 3" xfId="28686" xr:uid="{CBBBE278-17C7-457C-A249-7C1A7CBF2C1C}"/>
    <cellStyle name="Hyperlink 3 4 4" xfId="28960" xr:uid="{E057C8AD-54C8-4BA9-B588-5CEDCAF92D5B}"/>
    <cellStyle name="Hyperlink 3 5" xfId="474" xr:uid="{92CF327C-B12B-41BB-B006-BECAAFC5E9C0}"/>
    <cellStyle name="Hyperlink 3 5 2" xfId="29054" xr:uid="{A2C7BBE4-FBF2-47B6-BFBB-BF904E8C5902}"/>
    <cellStyle name="Hyperlink 3 6" xfId="22237" xr:uid="{D2BD0877-8F89-480B-8858-8868673FCB45}"/>
    <cellStyle name="Hyperlink 3 7" xfId="31267" xr:uid="{EDDCAACE-D568-4427-B20B-E5132CEDE54D}"/>
    <cellStyle name="Hyperlink 3 8" xfId="31304" xr:uid="{FF5E3CDA-4BB1-4AF8-A892-F2DC7AA7F7B7}"/>
    <cellStyle name="Hyperlink 3 9" xfId="29257" xr:uid="{8A66EBA8-B96C-432C-86A2-57B0415757F0}"/>
    <cellStyle name="Hyperlink 4" xfId="70" xr:uid="{3B7B6FA7-2C5C-4434-A42B-0277EF3EF48B}"/>
    <cellStyle name="Hyperlink 4 10" xfId="56667" xr:uid="{56C50A91-3C27-41F6-BC65-833F6797C5FE}"/>
    <cellStyle name="Hyperlink 4 11" xfId="6266" xr:uid="{7C6F2FF7-6091-44CB-8E88-8B4DCABBE1CF}"/>
    <cellStyle name="Hyperlink 4 12" xfId="1367" xr:uid="{447A1626-0AFC-46BC-86F1-15E171CE466A}"/>
    <cellStyle name="Hyperlink 4 13" xfId="472" xr:uid="{E9A7F3AC-E059-4AF4-ACE0-74672CCBAC0C}"/>
    <cellStyle name="Hyperlink 4 2" xfId="29190" xr:uid="{549FD15F-BD11-4E5E-9E80-6D3F6B621A73}"/>
    <cellStyle name="Hyperlink 4 2 2" xfId="28246" xr:uid="{497C3541-B242-4F62-A560-6FCC5341DE7E}"/>
    <cellStyle name="Hyperlink 4 2 3" xfId="21974" xr:uid="{2AE2FD38-3D5E-45D9-8083-5A2F4F512439}"/>
    <cellStyle name="Hyperlink 4 2 4" xfId="22247" xr:uid="{FC284455-F919-4C11-A00C-B349233CB0F8}"/>
    <cellStyle name="Hyperlink 4 3" xfId="28641" xr:uid="{04F43887-6EF7-47AE-8F57-2E4441CAAE82}"/>
    <cellStyle name="Hyperlink 4 3 2" xfId="22159" xr:uid="{0F15E6C3-E4B2-4239-A37A-E2CA17D18471}"/>
    <cellStyle name="Hyperlink 4 3 3" xfId="21634" xr:uid="{6543E1B7-ADAC-4D8B-883A-E32611997098}"/>
    <cellStyle name="Hyperlink 4 4" xfId="28208" xr:uid="{22396D2B-3465-4288-9D9F-76B10B63AAB5}"/>
    <cellStyle name="Hyperlink 4 4 2" xfId="22230" xr:uid="{FBA735E0-2CD4-4748-91E3-E6D2EA25282C}"/>
    <cellStyle name="Hyperlink 4 4 3" xfId="22174" xr:uid="{FBE0805A-E990-4F76-BE95-2ECF3C6E6DB8}"/>
    <cellStyle name="Hyperlink 4 5" xfId="28014" xr:uid="{1A52C372-5C4C-4EA9-A026-207A0D5F44BD}"/>
    <cellStyle name="Hyperlink 4 6" xfId="29000" xr:uid="{819B072C-BD84-4451-ADE6-1C35952EF6C7}"/>
    <cellStyle name="Hyperlink 4 6 2" xfId="44085" xr:uid="{AAE82A12-A419-4C57-BF1B-771D2C45C155}"/>
    <cellStyle name="Hyperlink 4 7" xfId="21473" xr:uid="{0DE7A363-0702-4B14-B830-FAA38D9CA3D0}"/>
    <cellStyle name="Hyperlink 4 8" xfId="21654" xr:uid="{3ED0F78F-BB9E-4C81-A492-E8A8C8308365}"/>
    <cellStyle name="Hyperlink 4 8 2" xfId="56538" xr:uid="{52AF1CD2-5650-47BA-82A3-3EB85D7C8935}"/>
    <cellStyle name="Hyperlink 4 9" xfId="31266" xr:uid="{2AF19C68-99E1-4875-9038-8989005E66EE}"/>
    <cellStyle name="Hyperlink 5" xfId="79" xr:uid="{778F9176-5A03-4EE4-A954-94E61E73CB63}"/>
    <cellStyle name="Hyperlink 5 10" xfId="6261" xr:uid="{0DF7595D-DA64-4442-AE7B-E45A0F8B81BF}"/>
    <cellStyle name="Hyperlink 5 11" xfId="708" xr:uid="{32A24D6A-B5FB-45E5-9B29-07DEFE1F861A}"/>
    <cellStyle name="Hyperlink 5 2" xfId="28130" xr:uid="{50115886-2064-420D-85A3-2E2427B8372F}"/>
    <cellStyle name="Hyperlink 5 2 2" xfId="44583" xr:uid="{F5D967D6-400E-4ABB-8CF7-0350CFD8E6F8}"/>
    <cellStyle name="Hyperlink 5 3" xfId="28177" xr:uid="{A0246372-4082-414A-9F77-F07CCF2A76D5}"/>
    <cellStyle name="Hyperlink 5 3 2" xfId="44534" xr:uid="{B7AF3BD9-8D58-4EF1-B27A-F02C182D76D2}"/>
    <cellStyle name="Hyperlink 5 4" xfId="28645" xr:uid="{97DFAF31-2083-4B3A-B6B4-AC77411029C2}"/>
    <cellStyle name="Hyperlink 5 5" xfId="28998" xr:uid="{9BE6D110-9B83-443D-94DB-94115B71C528}"/>
    <cellStyle name="Hyperlink 5 6" xfId="22314" xr:uid="{E9B8C866-D03F-4D05-94FA-D3AE5A4FEBC0}"/>
    <cellStyle name="Hyperlink 5 7" xfId="21610" xr:uid="{2419B076-6DB2-4E84-9AF1-E61C5E3D588F}"/>
    <cellStyle name="Hyperlink 5 8" xfId="21568" xr:uid="{D499D732-EDA8-4902-BFB4-34CE047282E5}"/>
    <cellStyle name="Hyperlink 5 9" xfId="29213" xr:uid="{D6C46468-85D6-4D54-874F-C875D4CCF854}"/>
    <cellStyle name="Hyperlink 6" xfId="47" xr:uid="{541E1581-665C-490A-B148-EC41A09DD288}"/>
    <cellStyle name="Hyperlink 6 2" xfId="21638" xr:uid="{821CC2F4-67D5-4463-930C-9F0E65B30C69}"/>
    <cellStyle name="Hyperlink 6 2 2" xfId="50356" xr:uid="{4746ED38-D8F3-45F1-B700-D5AC9856D50D}"/>
    <cellStyle name="Hyperlink 6 2 3" xfId="37734" xr:uid="{78A4635D-C8B3-4CC5-8085-B87C00DF533D}"/>
    <cellStyle name="Hyperlink 6 3" xfId="21839" xr:uid="{0C3B7F3A-0C1D-4771-9386-21E3A030A441}"/>
    <cellStyle name="Hyperlink 6 4" xfId="28972" xr:uid="{BECDF785-FBAA-46D5-8A38-77089F0BE409}"/>
    <cellStyle name="Hyperlink 7" xfId="28976" xr:uid="{B70D9353-8285-47B9-B3E0-BA914E112727}"/>
    <cellStyle name="Hyperlink 7 2" xfId="28114" xr:uid="{080404CC-A3AC-41EE-8693-E3A0CBBDDFDA}"/>
    <cellStyle name="Hyperlink 7 3" xfId="28650" xr:uid="{A9EA3F59-0450-412B-9DD3-642AE6435EB0}"/>
    <cellStyle name="Hyperlink 8" xfId="28248" xr:uid="{B8ECD904-D4D7-41CB-AB3F-511DFC1B5B87}"/>
    <cellStyle name="Hyperlink 8 2" xfId="22113" xr:uid="{3FF740C5-4E92-4EE2-A36C-39B6DBC49894}"/>
    <cellStyle name="Hyperlink 8 3" xfId="22357" xr:uid="{6190F9B5-55A3-4573-8D77-F189225BDDF3}"/>
    <cellStyle name="Hyperlink 9" xfId="28690" xr:uid="{DC03EC66-5675-4093-85F0-277A4CB57592}"/>
    <cellStyle name="Hyperlink 9 2" xfId="44087" xr:uid="{9A1F4C27-2212-48D4-AC08-3DFF22AD2EAE}"/>
    <cellStyle name="Input" xfId="11" builtinId="20" customBuiltin="1"/>
    <cellStyle name="Input [yellow]" xfId="191" xr:uid="{05093969-8C20-4613-B90D-9706ACB250F3}"/>
    <cellStyle name="Input [yellow] 2" xfId="1918" xr:uid="{783ED851-4E0E-4B2B-986B-FA93FF5AB535}"/>
    <cellStyle name="Input [yellow] 3" xfId="1919" xr:uid="{7B8E14F9-34F0-4651-9F44-3F2F4CB62647}"/>
    <cellStyle name="Input [yellow] 4" xfId="1917" xr:uid="{A8FAD43E-BFC7-4F04-A7A2-FEE0C194B400}"/>
    <cellStyle name="Input 10" xfId="1916" xr:uid="{E1C6AAA7-9A64-4150-AFE2-605C2A7836DC}"/>
    <cellStyle name="Input 11" xfId="2255" xr:uid="{C6911EF0-22F6-44B8-9B03-60FA5860D20A}"/>
    <cellStyle name="Input 12" xfId="2258" xr:uid="{B60A7939-E245-4C4E-84C9-CE95780C6EE5}"/>
    <cellStyle name="Input 13" xfId="2463" xr:uid="{49549A83-9396-46D7-A76E-FD23367318EA}"/>
    <cellStyle name="Input 14" xfId="2466" xr:uid="{9961DFD2-A847-4187-AD83-6F5F899059A2}"/>
    <cellStyle name="Input 15" xfId="2671" xr:uid="{2BD0D44D-6A3C-4243-AA5F-B90673EB3E90}"/>
    <cellStyle name="Input 16" xfId="2674" xr:uid="{4D4F7150-D84A-4F12-937F-8134B68D98CC}"/>
    <cellStyle name="Input 2" xfId="278" xr:uid="{0DC24820-6D49-4767-A0AF-90ABAC437F64}"/>
    <cellStyle name="Input 2 2" xfId="609" xr:uid="{A01FF424-0684-4048-999B-27CFEC860933}"/>
    <cellStyle name="Input 2 2 2" xfId="22049" xr:uid="{245D8C94-99E3-4672-8508-91B8EDA9D06D}"/>
    <cellStyle name="Input 2 2 3" xfId="56899" xr:uid="{60D00F1B-9392-49FE-B893-D8AE52443384}"/>
    <cellStyle name="Input 2 2 4" xfId="1920" xr:uid="{8F94D9F9-41C2-4B55-83D5-1A72DCBB0A83}"/>
    <cellStyle name="Input 2 3" xfId="21531" xr:uid="{DBB263C1-5C7F-4FCF-87A8-5D2D97446A96}"/>
    <cellStyle name="Input 3" xfId="279" xr:uid="{B42EBB2A-3D3B-4B67-BE6B-E2C99E7253D6}"/>
    <cellStyle name="Input 3 2" xfId="1921" xr:uid="{AE4D1811-CA71-4C3C-B349-774A2BED2F12}"/>
    <cellStyle name="Input 3 2 2" xfId="22051" xr:uid="{66917B5E-241E-4B45-9598-F4D5ED204F4E}"/>
    <cellStyle name="Input 3 3" xfId="22146" xr:uid="{CF0FD4BF-F60D-4DBF-B5DD-2C10F7AB6486}"/>
    <cellStyle name="Input 4" xfId="1922" xr:uid="{C8A4CFAD-6BE1-4F3B-B8EC-4C2A687AFD42}"/>
    <cellStyle name="Input 5" xfId="1923" xr:uid="{A3EAABD5-4E15-4E84-A51C-2FC0D0AC59A7}"/>
    <cellStyle name="Input 6" xfId="1924" xr:uid="{063DC4A6-BEAC-4D2D-90D6-B56B33BCFE57}"/>
    <cellStyle name="Input 7" xfId="1925" xr:uid="{11F1CF70-B5C1-48D4-A1E8-FD2399CCE4C1}"/>
    <cellStyle name="Input 8" xfId="1926" xr:uid="{DB474F5A-631C-4B6C-985D-802D72D26166}"/>
    <cellStyle name="Input 9" xfId="1927" xr:uid="{2018EB32-ED35-4906-A8E8-FCB2F646DF0B}"/>
    <cellStyle name="Link Currency (0)" xfId="1928" xr:uid="{F68E8667-09E7-451E-9228-0EBF0CEA926D}"/>
    <cellStyle name="Link Currency (2)" xfId="1929" xr:uid="{86885287-343E-4575-AD10-31866A846CB3}"/>
    <cellStyle name="Link Currency (2) 2" xfId="1930" xr:uid="{231A831A-9CB8-422D-8978-6B7128B15635}"/>
    <cellStyle name="Link Units (0)" xfId="1931" xr:uid="{68CA23A3-25BB-4260-8A10-CBC1C0F8B005}"/>
    <cellStyle name="Link Units (1)" xfId="1932" xr:uid="{0D406415-2B90-4F9A-ADF6-8211F3126122}"/>
    <cellStyle name="Link Units (1) 2" xfId="1933" xr:uid="{DB9E8407-B396-4E08-90D0-F1C801FB9F05}"/>
    <cellStyle name="Link Units (2)" xfId="1934" xr:uid="{98F1E0D1-8D7B-4F2E-B465-0B5B0EF36AB3}"/>
    <cellStyle name="Link Units (2) 2" xfId="1935" xr:uid="{C6E38C49-59AC-4831-AE2A-B6FFB6CEC121}"/>
    <cellStyle name="Linked Cell" xfId="14" builtinId="24" customBuiltin="1"/>
    <cellStyle name="Linked Cell 2" xfId="280" xr:uid="{78A9EC3E-1EA4-4AA8-8CBB-FF7F7E6222F0}"/>
    <cellStyle name="Linked Cell 2 2" xfId="610" xr:uid="{3B968BDA-EE76-492F-9FF9-9F8081D4AF27}"/>
    <cellStyle name="Linked Cell 2 2 2" xfId="22269" xr:uid="{BD3CACD1-9D48-4FE7-8B83-04F624F4559E}"/>
    <cellStyle name="Linked Cell 2 2 3" xfId="56900" xr:uid="{C1C5DFE3-5F60-4261-AB35-0F6333AFDD46}"/>
    <cellStyle name="Linked Cell 2 2 4" xfId="1937" xr:uid="{6BDBF141-6389-4D9C-95FB-EC737D1E7962}"/>
    <cellStyle name="Linked Cell 2 3" xfId="21782" xr:uid="{D5B58D6D-BFBA-4B07-8D0F-2D02B94CDC90}"/>
    <cellStyle name="Linked Cell 3" xfId="281" xr:uid="{6EF62623-D9E9-4425-A5DF-D88A67C87627}"/>
    <cellStyle name="Linked Cell 3 2" xfId="1938" xr:uid="{C4C7B355-F1D9-43DD-A799-C7F64782C9BF}"/>
    <cellStyle name="Linked Cell 3 2 2" xfId="21898" xr:uid="{5E3ACC3D-9F04-4199-BD36-BF1830407157}"/>
    <cellStyle name="Linked Cell 3 3" xfId="22111" xr:uid="{1DF8E66E-A672-4705-832A-788ABE0419FC}"/>
    <cellStyle name="Linked Cell 4" xfId="1936" xr:uid="{A7CD10BA-17C0-43EA-9A59-AE5615A74BAC}"/>
    <cellStyle name="M/HEAD - Style1" xfId="1939" xr:uid="{7E2C283F-9AB4-4111-87DA-8B01BFB44240}"/>
    <cellStyle name="Neutral 2" xfId="282" xr:uid="{5C16ACF6-60F0-4F50-BF7D-FE112FF8A906}"/>
    <cellStyle name="Neutral 2 2" xfId="611" xr:uid="{4EAD7F87-287D-4C52-AD64-8E93D37095A5}"/>
    <cellStyle name="Neutral 2 2 2" xfId="21994" xr:uid="{ECD39A6E-93DA-497B-943B-BE8672FF6C74}"/>
    <cellStyle name="Neutral 2 2 3" xfId="56901" xr:uid="{79161164-CC37-45DD-9818-41793E8082FD}"/>
    <cellStyle name="Neutral 2 2 4" xfId="1941" xr:uid="{E3AFD016-F648-400C-A489-0981DF709DDE}"/>
    <cellStyle name="Neutral 2 3" xfId="22081" xr:uid="{87EEB6F4-A71E-482A-B276-03A901A9C26B}"/>
    <cellStyle name="Neutral 3" xfId="283" xr:uid="{E7C35433-61B0-4C4C-BD08-995A35161FF7}"/>
    <cellStyle name="Neutral 3 2" xfId="1942" xr:uid="{8FD06D52-89E2-483A-A6A0-045D3D8EC482}"/>
    <cellStyle name="Neutral 3 2 2" xfId="21540" xr:uid="{ECF8A379-7F32-4F21-91F2-80EDA1A15C39}"/>
    <cellStyle name="Neutral 3 3" xfId="22144" xr:uid="{AB2556B6-662D-429E-A435-87472F20D631}"/>
    <cellStyle name="Neutral 4" xfId="1943" xr:uid="{E4125BF8-AC27-40BF-B231-FC53F9E3E6EF}"/>
    <cellStyle name="Neutral 4 2" xfId="29301" xr:uid="{954EC74A-3B9B-45BB-8A51-2F1A828CD689}"/>
    <cellStyle name="Neutral 5" xfId="1940" xr:uid="{BDC6AEFB-F66D-4B22-B84E-C6E4A8FE94B4}"/>
    <cellStyle name="no dec" xfId="192" xr:uid="{6A302CD4-3E5B-4E45-BD3B-82E091A0FEB7}"/>
    <cellStyle name="no dec 2" xfId="1944" xr:uid="{8A0DFE1A-8616-4374-8399-8901F3A0926E}"/>
    <cellStyle name="Normal" xfId="0" builtinId="0"/>
    <cellStyle name="Normal - Style1" xfId="193" xr:uid="{BF856C49-5445-4857-A5F5-8F325E84ABDF}"/>
    <cellStyle name="Normal - Style1 2" xfId="1946" xr:uid="{97C47119-685A-448E-9F76-FE5ED8538E4D}"/>
    <cellStyle name="Normal - Style1 3" xfId="1947" xr:uid="{0B63E4EB-37AA-4E4C-85C6-1752B3D53301}"/>
    <cellStyle name="Normal - Style1 4" xfId="1948" xr:uid="{19C482AF-FE35-4D51-A2FA-531F61B4FFF0}"/>
    <cellStyle name="Normal - Style1 5" xfId="1945" xr:uid="{8FD2A2AF-8895-4B81-9460-FD610686DDBB}"/>
    <cellStyle name="Normal 10" xfId="73" xr:uid="{5F4B7AF0-06EF-4FDF-9309-DB186A4C5A4B}"/>
    <cellStyle name="Normal 10 10" xfId="366" xr:uid="{9DD6A306-AFA7-48D1-AF34-390A0DCB8F40}"/>
    <cellStyle name="Normal 10 2" xfId="138" xr:uid="{EE837A90-3546-4917-B439-4A24F37E2F7E}"/>
    <cellStyle name="Normal 10 2 2" xfId="28233" xr:uid="{EA3CF299-2561-48D0-97B3-2167EBFFD08B}"/>
    <cellStyle name="Normal 10 2 2 2" xfId="56608" xr:uid="{B26A6BC6-E6B1-4114-A31D-D294B469E105}"/>
    <cellStyle name="Normal 10 2 2 2 3" xfId="490" xr:uid="{3E490CE8-82E2-43D0-8336-3A060798E444}"/>
    <cellStyle name="Normal 10 2 2 3" xfId="56551" xr:uid="{870FF2D6-5166-453B-9893-4A9A05BFB14A}"/>
    <cellStyle name="Normal 10 2 3" xfId="27995" xr:uid="{B86EEB77-AC03-427A-ACE8-BB1CBACEEAD6}"/>
    <cellStyle name="Normal 10 2 3 2" xfId="31270" xr:uid="{08A5A5C4-5338-4CF2-B5F0-B49BEDEA70F3}"/>
    <cellStyle name="Normal 10 2 3 2 2" xfId="56631" xr:uid="{B363EC59-119F-4350-857E-4A1A1C27CD9C}"/>
    <cellStyle name="Normal 10 2 3 2 4" xfId="491" xr:uid="{F16A9571-7143-4247-AF83-5B6B082D3123}"/>
    <cellStyle name="Normal 10 2 3 3" xfId="56586" xr:uid="{1A85E432-8C8F-4929-B889-6B3D29DBB602}"/>
    <cellStyle name="Normal 10 2 3 4" xfId="56527" xr:uid="{0F51BE16-6B73-478C-A12E-2BA851D166AD}"/>
    <cellStyle name="Normal 10 2 4" xfId="28494" xr:uid="{5CCCF159-755A-4F2C-BC06-D0401B60A0F8}"/>
    <cellStyle name="Normal 10 2 4 2" xfId="56582" xr:uid="{532A3629-F148-476B-9F7C-51E3E004A9E3}"/>
    <cellStyle name="Normal 10 2 5" xfId="1949" xr:uid="{2D6D6FBD-2EE0-48C5-BD93-1FD9A32D3123}"/>
    <cellStyle name="Normal 10 3" xfId="28106" xr:uid="{6B390D89-55D8-4DB1-A0C2-C665A59A2C26}"/>
    <cellStyle name="Normal 10 3 2" xfId="44606" xr:uid="{61DCD99B-BC36-49EC-AADA-C7FA68203747}"/>
    <cellStyle name="Normal 10 3 2 3 3" xfId="57111" xr:uid="{2149A2BA-6C75-4E0B-A449-11D3700AA039}"/>
    <cellStyle name="Normal 10 4" xfId="516" xr:uid="{258C5DAC-383C-4DD0-B4AB-CB967960E7E1}"/>
    <cellStyle name="Normal 10 4 2" xfId="43929" xr:uid="{03C63694-42E4-4DBF-9376-422F870790DE}"/>
    <cellStyle name="Normal 10 5" xfId="29070" xr:uid="{9B55D114-A753-40CE-B8E4-5A25100346A5}"/>
    <cellStyle name="Normal 10 5 2" xfId="56523" xr:uid="{A26680B3-726F-4FFE-A9A1-967A4F82C0B8}"/>
    <cellStyle name="Normal 10 6" xfId="21687" xr:uid="{BD7AB76A-0015-4F62-8E39-220809B17B70}"/>
    <cellStyle name="Normal 10 7" xfId="22200" xr:uid="{07E4DBE3-BD31-4EFE-8E31-BC60B7D9ED45}"/>
    <cellStyle name="Normal 10 8" xfId="29186" xr:uid="{62292456-A5AF-4F50-9B2F-6A9885A0465E}"/>
    <cellStyle name="Normal 10 9" xfId="1510" xr:uid="{42A40754-CD82-4B5C-8277-2914ACF1650F}"/>
    <cellStyle name="Normal 100" xfId="56707" xr:uid="{9900DF3F-AA40-4B90-BFA9-291ED72816F4}"/>
    <cellStyle name="Normal 100 2" xfId="57226" xr:uid="{69A551AA-A2F7-4DBA-88B0-51C1EB301C35}"/>
    <cellStyle name="Normal 101" xfId="56708" xr:uid="{B670781D-F511-40D3-BFA0-FAC6438DF94E}"/>
    <cellStyle name="Normal 102" xfId="56709" xr:uid="{144D724F-3AF1-4DB5-9AD5-945AA5457418}"/>
    <cellStyle name="Normal 103" xfId="56710" xr:uid="{2F921E21-9B6B-4903-9EF9-8B65C8C7E576}"/>
    <cellStyle name="Normal 104" xfId="56711" xr:uid="{B70BBE1D-ECF8-426E-8E47-7366840D8C31}"/>
    <cellStyle name="Normal 105" xfId="56712" xr:uid="{59678F19-0CAB-4648-B1A3-854477741D1C}"/>
    <cellStyle name="Normal 106" xfId="56713" xr:uid="{8C9598B0-27C8-4634-A74E-E3D10B93E7C8}"/>
    <cellStyle name="Normal 107" xfId="56714" xr:uid="{F1649482-CDDD-41E9-B0A3-A15EF57EA910}"/>
    <cellStyle name="Normal 108" xfId="56715" xr:uid="{170880BA-9B70-484D-986C-E4D5E56697C6}"/>
    <cellStyle name="Normal 109" xfId="56716" xr:uid="{31719230-BEBB-4DBC-97F1-A778B55E43E7}"/>
    <cellStyle name="Normal 11" xfId="92" xr:uid="{F6F13BC8-EFBD-4AF3-A3E4-7EB9B2C95A64}"/>
    <cellStyle name="Normal 11 2" xfId="1950" xr:uid="{47934CF7-9FC8-4986-A07D-D92E17564E34}"/>
    <cellStyle name="Normal 11 2 2" xfId="22020" xr:uid="{69A56E1E-BF0D-47D9-82D7-03E0331FA7F9}"/>
    <cellStyle name="Normal 11 2 2 2" xfId="56615" xr:uid="{1F984CE6-7206-482F-BF17-258BA562E775}"/>
    <cellStyle name="Normal 11 2 3" xfId="21622" xr:uid="{B186A20E-C38C-4DC9-B4EB-E40573EF3D1E}"/>
    <cellStyle name="Normal 11 2 4" xfId="29018" xr:uid="{BCAFD214-E2BF-480E-92B3-EFC15ED5BAA5}"/>
    <cellStyle name="Normal 11 2 5" xfId="28250" xr:uid="{5FD9E31D-FC65-4652-826F-B98C791C1FDD}"/>
    <cellStyle name="Normal 11 3" xfId="1511" xr:uid="{24B462C1-5EE7-49F9-8D7D-C17C15714BC1}"/>
    <cellStyle name="Normal 11 3 2" xfId="28214" xr:uid="{0E5A7B3C-E6DB-449F-8F89-80FAD1571C1C}"/>
    <cellStyle name="Normal 11 3 2 2 2 2" xfId="56989" xr:uid="{1A81F272-EAAC-4B3F-A59F-FFC9684F1DB0}"/>
    <cellStyle name="Normal 11 3 4" xfId="74" xr:uid="{43953485-B5E6-4C71-BED0-5F486B714D0C}"/>
    <cellStyle name="Normal 11 3 4 2" xfId="139" xr:uid="{C58B7A98-6D83-4E1B-82CF-F347055F55B5}"/>
    <cellStyle name="Normal 11 4" xfId="29069" xr:uid="{3D57135A-86A5-4615-95D8-5B3E5B6395E0}"/>
    <cellStyle name="Normal 11 4 2" xfId="56559" xr:uid="{B2FBE959-B8BC-434A-AAC0-25E42DDBC5D8}"/>
    <cellStyle name="Normal 11 5" xfId="1452" xr:uid="{03D4ABEC-0D60-4ED8-BFAB-F57C5ECE1274}"/>
    <cellStyle name="Normal 11 6" xfId="367" xr:uid="{F77F8A2D-E290-4358-A821-72541C35704A}"/>
    <cellStyle name="Normal 110" xfId="1951" xr:uid="{146838B4-61DA-49D3-9935-F258195964B0}"/>
    <cellStyle name="Normal 111" xfId="56717" xr:uid="{312B56D3-57E3-4EAA-8E5B-3F994BB82AC3}"/>
    <cellStyle name="Normal 111 2" xfId="57217" xr:uid="{65751376-3793-4CA7-B4EE-562272CCAC8D}"/>
    <cellStyle name="Normal 112" xfId="56718" xr:uid="{44AC87CD-B8AE-4612-815E-C5EE241ADAC8}"/>
    <cellStyle name="Normal 113" xfId="56719" xr:uid="{6710CEDB-97AF-46DA-A235-1376ECB1CB1C}"/>
    <cellStyle name="Normal 114" xfId="56720" xr:uid="{17363DB9-6961-4507-996B-B7BE8920F928}"/>
    <cellStyle name="Normal 115" xfId="56721" xr:uid="{A1F064C2-D689-4190-82B1-E1CA48BC5C7F}"/>
    <cellStyle name="Normal 116" xfId="28238" xr:uid="{6EE4C7EC-3A20-40B6-A56E-D2827E906213}"/>
    <cellStyle name="Normal 117" xfId="451" xr:uid="{60810D55-E44E-4D87-8D06-8C33AE6AFFCD}"/>
    <cellStyle name="Normal 117 2" xfId="56722" xr:uid="{CA0353CA-3219-4D13-9FAA-D4BD7E21E9AD}"/>
    <cellStyle name="Normal 118" xfId="56723" xr:uid="{DF7441D4-60FF-4E76-BDD6-E96CFC27286A}"/>
    <cellStyle name="Normal 119" xfId="56724" xr:uid="{4B039409-D627-4C5F-B6E5-E00F5DEE040E}"/>
    <cellStyle name="Normal 12" xfId="122" xr:uid="{749C0463-2998-44F0-BB99-180B94F78971}"/>
    <cellStyle name="Normal 12 2" xfId="1952" xr:uid="{29B5AE92-A3CE-427A-BAEA-DE189007EEA0}"/>
    <cellStyle name="Normal 12 2 2" xfId="28679" xr:uid="{40E8C3A6-1F30-4797-B601-890C822DC602}"/>
    <cellStyle name="Normal 12 2 2 2" xfId="50364" xr:uid="{A5D66B8E-D493-437E-88D5-61614056E932}"/>
    <cellStyle name="Normal 12 2 2 2 2" xfId="56619" xr:uid="{48C58815-F0D6-4769-93C2-78D05A35F881}"/>
    <cellStyle name="Normal 12 2 2 3" xfId="56562" xr:uid="{ED63950A-E6F2-4820-A86D-69920EFDABFD}"/>
    <cellStyle name="Normal 12 2 2 4" xfId="37743" xr:uid="{411646A7-7DEB-4038-A414-B4839178C58D}"/>
    <cellStyle name="Normal 12 2 3" xfId="822" xr:uid="{CE78DD62-D6A2-4F3A-A005-18A739E10F6D}"/>
    <cellStyle name="Normal 12 2 3 2" xfId="56597" xr:uid="{AF4298A2-7B8D-4244-9817-7F32389B43C5}"/>
    <cellStyle name="Normal 12 2 3 3" xfId="44094" xr:uid="{3B326731-F720-4475-AE32-656F0CD4963E}"/>
    <cellStyle name="Normal 12 2 4" xfId="489" xr:uid="{381B0F92-94C3-4E36-8F89-629AA42CD69E}"/>
    <cellStyle name="Normal 12 2 4 2" xfId="56539" xr:uid="{CC8222B1-E050-446C-ACC8-099D081BC954}"/>
    <cellStyle name="Normal 12 2 4 3" xfId="29178" xr:uid="{B4033831-CC22-446E-9A6E-858DF4BDE469}"/>
    <cellStyle name="Normal 12 3" xfId="28212" xr:uid="{5874447B-902D-4F17-A236-FD1E2C5B56A9}"/>
    <cellStyle name="Normal 12 3 2" xfId="44502" xr:uid="{4DC0809B-003D-49AD-85A9-03F8488A0621}"/>
    <cellStyle name="Normal 12 4" xfId="29068" xr:uid="{14B3FBD2-B1A5-48FF-994C-8C765FAF07AD}"/>
    <cellStyle name="Normal 12 5" xfId="21562" xr:uid="{FDC2E960-F800-4E20-9EE9-9F18BA9E444C}"/>
    <cellStyle name="Normal 12 6" xfId="6268" xr:uid="{809AEBC8-DCE1-489F-831C-1A3549D489BB}"/>
    <cellStyle name="Normal 12 7" xfId="368" xr:uid="{557E7569-F82B-47CD-9519-7F8BC29FEB0F}"/>
    <cellStyle name="Normal 120" xfId="56725" xr:uid="{2318D563-0A69-42C8-ABC0-21E523345243}"/>
    <cellStyle name="Normal 121" xfId="56726" xr:uid="{2EB43011-A302-4993-894E-0F30B251D5E8}"/>
    <cellStyle name="Normal 122" xfId="56727" xr:uid="{B5DCD3FD-BDB8-43EE-95E8-9AC580B0095B}"/>
    <cellStyle name="Normal 123" xfId="56728" xr:uid="{E51847D6-C853-45FE-B038-A8D2F738C1C7}"/>
    <cellStyle name="Normal 124" xfId="56729" xr:uid="{A843165B-23C6-43E9-BAF7-3409C50E88E7}"/>
    <cellStyle name="Normal 125" xfId="28239" xr:uid="{FC72DCCF-F2FD-462A-A498-54EF22B70849}"/>
    <cellStyle name="Normal 125 2" xfId="44482" xr:uid="{8E4A1B1B-2CC3-4A13-A5CA-47404B04BF25}"/>
    <cellStyle name="Normal 126" xfId="56730" xr:uid="{ACC8530C-E831-4B0B-B484-4A7218318DF0}"/>
    <cellStyle name="Normal 127" xfId="56731" xr:uid="{DBD4CF24-A47C-4596-A87F-E902990859C5}"/>
    <cellStyle name="Normal 128" xfId="56732" xr:uid="{1C3338F4-5621-4E8A-8918-1CF9E4460287}"/>
    <cellStyle name="Normal 129" xfId="56733" xr:uid="{97CD96FE-54BF-4D0F-962E-EC6C3ACEA5AC}"/>
    <cellStyle name="Normal 13" xfId="38" xr:uid="{72F0F048-C83F-48F1-B181-5CAC352FBCF1}"/>
    <cellStyle name="Normal 13 2" xfId="815" xr:uid="{5F8B2B3A-4845-40C9-B26B-607BF5988BD1}"/>
    <cellStyle name="Normal 13 2 2" xfId="29067" xr:uid="{54A2E62C-3CFC-4E8F-A88A-4354D134C552}"/>
    <cellStyle name="Normal 13 2 3" xfId="1953" xr:uid="{A3A79F2E-A38E-48E2-B422-3E24A0FE4CC5}"/>
    <cellStyle name="Normal 13 3" xfId="28225" xr:uid="{1F30E70A-0CCE-4E3A-BFCB-2EB9B0D6E38C}"/>
    <cellStyle name="Normal 13 3 2" xfId="44492" xr:uid="{C4B7C771-0DE5-4A63-BAB0-64BA7EC5D3D3}"/>
    <cellStyle name="Normal 13 4" xfId="29266" xr:uid="{5B65F898-F850-4B55-98F4-F339A59ADE40}"/>
    <cellStyle name="Normal 13 5" xfId="369" xr:uid="{2F7F28B5-B97D-40FD-9114-EDAA81D6ACDB}"/>
    <cellStyle name="Normal 130" xfId="56734" xr:uid="{8647C3AB-453D-4782-95B8-A3C74DF337C5}"/>
    <cellStyle name="Normal 131" xfId="31445" xr:uid="{26577634-BBA8-4B87-9B79-074C5714AAC5}"/>
    <cellStyle name="Normal 131 2" xfId="43967" xr:uid="{DB0E82DB-D8DE-49EB-A767-455141CDBFBE}"/>
    <cellStyle name="Normal 132" xfId="56735" xr:uid="{52C5CABE-1377-4F60-88B1-4BCEBFEB5849}"/>
    <cellStyle name="Normal 133" xfId="56736" xr:uid="{67B9FDD3-A153-4965-AFEE-DE784125F5B7}"/>
    <cellStyle name="Normal 134" xfId="56737" xr:uid="{0320191D-F0BD-4DAD-BF26-ED8780B387B3}"/>
    <cellStyle name="Normal 135" xfId="56738" xr:uid="{728592B8-C32F-47F1-99D4-65C0F42D7468}"/>
    <cellStyle name="Normal 136" xfId="56739" xr:uid="{FA351E5A-839E-46A9-A439-0C65DE80FB61}"/>
    <cellStyle name="Normal 137" xfId="56740" xr:uid="{C04F45F9-4290-4BD9-B9A3-134A9EA27794}"/>
    <cellStyle name="Normal 138" xfId="56741" xr:uid="{B4E6B3BC-69E5-4BAA-B95D-E94113CC8CD7}"/>
    <cellStyle name="Normal 139" xfId="56742" xr:uid="{3A2DC48E-1300-4D35-B176-48A1071AEAF0}"/>
    <cellStyle name="Normal 14" xfId="370" xr:uid="{92D3F08B-EA71-48D9-8D94-7A5DA0CBCCE0}"/>
    <cellStyle name="Normal 14 2" xfId="559" xr:uid="{352DC04F-386E-4590-B197-CE8D007C64D6}"/>
    <cellStyle name="Normal 14 2 2" xfId="8266" xr:uid="{2B83DA4B-3D63-4861-B71D-84C62C923186}"/>
    <cellStyle name="Normal 14 2 3" xfId="37624" xr:uid="{020EF83B-FD9D-4590-8FE1-4619361D11EE}"/>
    <cellStyle name="Normal 14 2 4" xfId="1954" xr:uid="{A90AE4C7-5202-4A91-9EEA-022D7FFFDA07}"/>
    <cellStyle name="Normal 14 3" xfId="44018" xr:uid="{6ECACDCD-E98F-451C-8A22-FE2FD9A08A12}"/>
    <cellStyle name="Normal 14 4" xfId="56636" xr:uid="{15C76EE2-F69A-48D3-BD25-77CE37A775A8}"/>
    <cellStyle name="Normal 14 4 2" xfId="57194" xr:uid="{7F78AF13-455A-415F-8FEE-C9C04FDE91A7}"/>
    <cellStyle name="Normal 140" xfId="56743" xr:uid="{09C47565-6544-4A03-9BFA-99640B4D3E75}"/>
    <cellStyle name="Normal 141" xfId="56744" xr:uid="{33D9B69F-0D3A-45B8-B5BA-1477AC5FFA9D}"/>
    <cellStyle name="Normal 142" xfId="56745" xr:uid="{DA53E1A0-90B6-45AF-BD7A-2EDEEE5B0FA5}"/>
    <cellStyle name="Normal 143" xfId="56746" xr:uid="{D6762E24-9BAE-449F-8487-BE00FCC38228}"/>
    <cellStyle name="Normal 144" xfId="56747" xr:uid="{BAC0DDCF-72A1-4CF9-AD75-57FE8D51A656}"/>
    <cellStyle name="Normal 145" xfId="56748" xr:uid="{E581C919-DAB4-43D9-AEF7-20FC3A42E824}"/>
    <cellStyle name="Normal 146" xfId="56749" xr:uid="{8D936E21-F305-408E-8894-E8BC51C15B22}"/>
    <cellStyle name="Normal 147" xfId="56750" xr:uid="{BF57286D-074F-4F32-8443-5CC9CD827846}"/>
    <cellStyle name="Normal 148" xfId="56751" xr:uid="{826C6304-1B8F-489C-BD70-9B85473918F9}"/>
    <cellStyle name="Normal 149" xfId="56752" xr:uid="{6EC8B62B-A00C-49C8-AC81-F1A2CAE14DF1}"/>
    <cellStyle name="Normal 15" xfId="371" xr:uid="{BAA80D6F-B4B5-4065-BBF7-8511652E04A3}"/>
    <cellStyle name="Normal 15 2" xfId="560" xr:uid="{AE3D0C90-17FD-4E91-AD85-E1E461E68C54}"/>
    <cellStyle name="Normal 15 2 2" xfId="28963" xr:uid="{8E2FCFEE-5F67-4E73-9223-98E361207E39}"/>
    <cellStyle name="Normal 15 2 3" xfId="56852" xr:uid="{1E60A60B-76A8-45E5-A63B-FCAD00B8537D}"/>
    <cellStyle name="Normal 15 2 4" xfId="1955" xr:uid="{40869EEC-B61F-48F2-9CCF-26FF52EA276C}"/>
    <cellStyle name="Normal 15 3" xfId="22137" xr:uid="{C9D76DA7-2716-4BC6-9A9C-88FB768FD88C}"/>
    <cellStyle name="Normal 15 4" xfId="22046" xr:uid="{14B1E236-F633-40D0-B4B7-31328079276A}"/>
    <cellStyle name="Normal 15 4 2" xfId="56638" xr:uid="{183C3F67-EEB4-4BA6-B48F-D904EDB1EDFB}"/>
    <cellStyle name="Normal 150" xfId="56753" xr:uid="{711C5BA4-B34E-439C-A011-F8B67EEEF66A}"/>
    <cellStyle name="Normal 151" xfId="56754" xr:uid="{C7293BA6-57AC-4C5B-B230-2C9D4C251D22}"/>
    <cellStyle name="Normal 152" xfId="56755" xr:uid="{5219CA82-FFB7-4ED8-BC22-59AA8EDD4C79}"/>
    <cellStyle name="Normal 153" xfId="56756" xr:uid="{B2B1751E-213C-4FC4-B827-0B5586A11D4B}"/>
    <cellStyle name="Normal 154" xfId="56757" xr:uid="{5DE12414-0F3B-4556-A855-25AE3949D462}"/>
    <cellStyle name="Normal 155" xfId="56758" xr:uid="{47C0470B-5B97-4FCE-83AE-8C66D27DDD2C}"/>
    <cellStyle name="Normal 156" xfId="56759" xr:uid="{990B5417-147B-45AB-B30B-CC2475D95827}"/>
    <cellStyle name="Normal 157" xfId="56760" xr:uid="{F787B6B0-0B23-4AEA-84FD-ECF29F26AC63}"/>
    <cellStyle name="Normal 158" xfId="56761" xr:uid="{7F1BA9CC-F341-428B-8690-00F4AAEDA18C}"/>
    <cellStyle name="Normal 159" xfId="56762" xr:uid="{FB3BF2E9-1C2F-48E1-8D0D-D599150E6117}"/>
    <cellStyle name="Normal 16" xfId="372" xr:uid="{13E8E700-179A-49C9-B709-F2FB2ADFA1E4}"/>
    <cellStyle name="Normal 16 2" xfId="561" xr:uid="{FFB0B63F-9105-4367-8749-DCB8362CD37A}"/>
    <cellStyle name="Normal 16 2 2" xfId="56590" xr:uid="{621F3E50-E574-44B0-9DF5-7326539445CE}"/>
    <cellStyle name="Normal 16 2 3" xfId="56531" xr:uid="{925ACF1E-1089-4B35-8304-5D87E60F7AE3}"/>
    <cellStyle name="Normal 16 2 4" xfId="44019" xr:uid="{80A2B165-6296-434B-A389-567306C7E462}"/>
    <cellStyle name="Normal 16 2 5" xfId="56853" xr:uid="{25C13C4A-9615-4004-AB5D-0C6CA4675C10}"/>
    <cellStyle name="Normal 16 2 6" xfId="1956" xr:uid="{FEC99F5D-5D90-4BE8-BE21-D9AE3F74A9BB}"/>
    <cellStyle name="Normal 16 3" xfId="1957" xr:uid="{0F52108E-CB2D-42C4-B86F-793F54B7B58D}"/>
    <cellStyle name="Normal 16 3 2" xfId="56644" xr:uid="{85BEF2C9-93C3-4B48-9389-9D859FF5A6D5}"/>
    <cellStyle name="Normal 160" xfId="56763" xr:uid="{07BCB84D-CADD-4EE4-A073-E080674511E4}"/>
    <cellStyle name="Normal 161" xfId="56764" xr:uid="{062B4E63-F892-4BFE-9A5E-FB024879ADDB}"/>
    <cellStyle name="Normal 162" xfId="56765" xr:uid="{E66E5FC3-92F0-4207-A412-563D88E15CAA}"/>
    <cellStyle name="Normal 163" xfId="56766" xr:uid="{3F6C3F97-64C0-4F40-98DD-C70E0981DED0}"/>
    <cellStyle name="Normal 164" xfId="56767" xr:uid="{BE037ADE-2BCB-4957-ACB4-FE143FF272CD}"/>
    <cellStyle name="Normal 165" xfId="56768" xr:uid="{55DF4BC5-B856-46D7-8957-58350F89B9B4}"/>
    <cellStyle name="Normal 166" xfId="56769" xr:uid="{619969E7-B391-4C7C-88E4-09993E3FFC67}"/>
    <cellStyle name="Normal 167" xfId="56770" xr:uid="{AE563AE7-9E65-4977-B509-2BB2D7ECB846}"/>
    <cellStyle name="Normal 168" xfId="56771" xr:uid="{D89578DC-57E1-436F-9919-DD5F37FABB20}"/>
    <cellStyle name="Normal 169" xfId="56772" xr:uid="{9B597B87-678B-4BF8-BCEE-8230268D33D5}"/>
    <cellStyle name="Normal 17" xfId="373" xr:uid="{FC4E32AA-EEF3-4595-AC5C-11F827EFA242}"/>
    <cellStyle name="Normal 17 2" xfId="562" xr:uid="{098539BC-6766-486D-893B-9AA3BD017339}"/>
    <cellStyle name="Normal 17 2 2" xfId="56622" xr:uid="{7A3EA9F9-7E94-4A9D-BA70-3E1D7D60AD6C}"/>
    <cellStyle name="Normal 17 2 3" xfId="56565" xr:uid="{115DD42E-7F9B-4C8D-B3DE-9FF8EA261D55}"/>
    <cellStyle name="Normal 17 2 4" xfId="44020" xr:uid="{21ABA6FE-2C55-4673-BD0E-D03FEDA57C1B}"/>
    <cellStyle name="Normal 17 2 5" xfId="56854" xr:uid="{63F88074-D798-4BBC-88DE-8E3AF6EEE2F0}"/>
    <cellStyle name="Normal 17 2 6" xfId="1958" xr:uid="{5FC9C1A4-76D3-47CC-BE55-B82EB6E3861C}"/>
    <cellStyle name="Normal 17 3" xfId="56601" xr:uid="{EC307AC2-3BA3-4B86-B9A3-33B0424EC799}"/>
    <cellStyle name="Normal 17 4" xfId="56544" xr:uid="{9E8BA44A-F38C-4F5E-9228-2ADD3FE694BD}"/>
    <cellStyle name="Normal 17 5" xfId="1959" xr:uid="{ABF2718B-4AE1-4EB6-9164-F07884E6426A}"/>
    <cellStyle name="Normal 170" xfId="56773" xr:uid="{4298219B-CB10-4B1B-B102-8353CC9A53F8}"/>
    <cellStyle name="Normal 171" xfId="56774" xr:uid="{CD850160-C023-4877-BA4D-53DA726F0A54}"/>
    <cellStyle name="Normal 172" xfId="56775" xr:uid="{6FF855EE-2192-4326-B28B-4F4D662ADF76}"/>
    <cellStyle name="Normal 173" xfId="56776" xr:uid="{82A2AD4F-A546-4859-B3B6-4F44A7DEE3FE}"/>
    <cellStyle name="Normal 174" xfId="56777" xr:uid="{0C9715B0-96CF-4D82-8412-A93DE3648FD8}"/>
    <cellStyle name="Normal 175" xfId="56778" xr:uid="{CF975567-DB65-41CA-A6D0-02469C993621}"/>
    <cellStyle name="Normal 176" xfId="56779" xr:uid="{1AFC21F2-5989-401E-A2B8-394CB5AAA92F}"/>
    <cellStyle name="Normal 177" xfId="1358" xr:uid="{84B63F68-500D-44BD-B219-9991CF113122}"/>
    <cellStyle name="Normal 178" xfId="56780" xr:uid="{D3744C8D-DD60-418E-9E34-0491E6A79FC7}"/>
    <cellStyle name="Normal 179" xfId="56783" xr:uid="{7EFBC061-21E2-4C6E-8447-93F0BE9AF6BD}"/>
    <cellStyle name="Normal 18" xfId="374" xr:uid="{33402960-5173-4C7E-8AFA-13D5B86500C8}"/>
    <cellStyle name="Normal 18 2" xfId="563" xr:uid="{C7F09A64-0CCF-4AB2-9A0A-65837276EFD4}"/>
    <cellStyle name="Normal 18 2 2" xfId="44021" xr:uid="{B81FC645-0364-4016-AC8B-19FB0F222110}"/>
    <cellStyle name="Normal 18 2 3" xfId="56855" xr:uid="{B2812493-CFB0-4313-8E7D-09FB7F1BF606}"/>
    <cellStyle name="Normal 18 2 4" xfId="1960" xr:uid="{076FED53-D46E-4869-9643-B5BF51992B08}"/>
    <cellStyle name="Normal 18 3" xfId="555" xr:uid="{CF0749C1-D84C-4F67-A73F-9D5826841D31}"/>
    <cellStyle name="Normal 18 3 2" xfId="56849" xr:uid="{B42F54FA-6E61-4123-8D15-4C1F0E69AC40}"/>
    <cellStyle name="Normal 18 3 3" xfId="56648" xr:uid="{441DAAA4-DEBF-4CA5-9631-2B0AF1E66B7A}"/>
    <cellStyle name="Normal 180" xfId="56784" xr:uid="{220CC14C-5B1E-4C2A-AA41-AFB5CEAD2268}"/>
    <cellStyle name="Normal 181" xfId="56785" xr:uid="{871F4FCA-B28E-4A8E-964A-A9D44BC9AEC9}"/>
    <cellStyle name="Normal 182" xfId="56786" xr:uid="{2B7FE7F4-FE85-4371-A934-351182B6F9F6}"/>
    <cellStyle name="Normal 183" xfId="56787" xr:uid="{75E81809-8B68-44AE-A7E7-93258C0CB96E}"/>
    <cellStyle name="Normal 184" xfId="56788" xr:uid="{E36D9447-075F-479C-8600-42C0A5F7C6FC}"/>
    <cellStyle name="Normal 185" xfId="56789" xr:uid="{BCA4098C-6854-4006-89EB-1026BFE66721}"/>
    <cellStyle name="Normal 186" xfId="56790" xr:uid="{14A0161E-4235-4D04-A545-653DA8FF30A2}"/>
    <cellStyle name="Normal 187" xfId="56791" xr:uid="{4FF45748-DA03-469C-A385-77ED4A71AF22}"/>
    <cellStyle name="Normal 188" xfId="56792" xr:uid="{9145297F-F69F-4585-8DB2-6AA0F1FFD493}"/>
    <cellStyle name="Normal 188 5" xfId="27" xr:uid="{F926C87F-5835-4708-AD4F-4CBBAD339712}"/>
    <cellStyle name="Normal 189" xfId="56793" xr:uid="{D01B5426-B111-4F61-AA5D-8F291C26FCA4}"/>
    <cellStyle name="Normal 19" xfId="375" xr:uid="{9D3A1F39-3397-43D2-AC4F-711D6790E8C8}"/>
    <cellStyle name="Normal 19 2" xfId="453" xr:uid="{BCBE0B50-7655-4B93-92C1-D522B346B9EC}"/>
    <cellStyle name="Normal 19 2 2" xfId="564" xr:uid="{4161186D-C1DD-4874-B605-9594C45A313B}"/>
    <cellStyle name="Normal 19 2 2 2" xfId="31251" xr:uid="{7489010E-F3A2-457B-8979-ED66B46ABBE4}"/>
    <cellStyle name="Normal 19 2 3" xfId="56856" xr:uid="{0C43A6F3-986D-4352-9835-A15D2BE14044}"/>
    <cellStyle name="Normal 19 2 4" xfId="1961" xr:uid="{C27FD23C-8B83-4CDC-873E-5286F103537D}"/>
    <cellStyle name="Normal 19 3" xfId="56540" xr:uid="{872F7E0E-6699-4D99-84CA-F16CBB11002F}"/>
    <cellStyle name="Normal 190" xfId="57106" xr:uid="{0BA892F4-8A50-42AC-8505-313CF336D684}"/>
    <cellStyle name="Normal 190 3" xfId="57124" xr:uid="{2847BEA6-5DE4-414A-9E9F-DA8A43EE1672}"/>
    <cellStyle name="Normal 190 3 2" xfId="57130" xr:uid="{07FB53B0-4495-4958-979C-C3F4A877CA8E}"/>
    <cellStyle name="Normal 191" xfId="100" xr:uid="{BEF174AC-E88E-4265-A62F-6BDDF2C79ED6}"/>
    <cellStyle name="Normal 191 2" xfId="57263" xr:uid="{DE7521BD-70B3-4EEB-A9EB-0A377AD79EC9}"/>
    <cellStyle name="Normal 192" xfId="97" xr:uid="{3D29F216-C00A-48C6-9DFC-C0C7664E1609}"/>
    <cellStyle name="Normal 192 2" xfId="156" xr:uid="{09A4E0AC-2126-4E8B-9061-E8817E309437}"/>
    <cellStyle name="Normal 192 3" xfId="57128" xr:uid="{84E2A636-D873-4719-A825-B8DE61A35343}"/>
    <cellStyle name="Normal 193" xfId="88" xr:uid="{93857E12-4D23-444B-A5E0-EBF0C4BAF51D}"/>
    <cellStyle name="Normal 194" xfId="182" xr:uid="{5CB94061-26FC-481A-8E6E-8B2CF3CEBA03}"/>
    <cellStyle name="Normal 194 2" xfId="105" xr:uid="{00004308-AFD1-4B37-B66A-255D5C1C0DAF}"/>
    <cellStyle name="Normal 194 2 2" xfId="162" xr:uid="{2277FB39-1AAD-4A08-A082-343BD25EF781}"/>
    <cellStyle name="Normal 194 2 2 2" xfId="85" xr:uid="{213282F1-2E4F-4204-9A82-AD87FCD12468}"/>
    <cellStyle name="Normal 194 2 2 2 2" xfId="148" xr:uid="{AE76BDCC-5D94-4DB4-A062-4137BCAC6DE8}"/>
    <cellStyle name="Normal 194 2 3" xfId="57265" xr:uid="{80FD22F4-303E-47BB-B007-9FC2EBEC9204}"/>
    <cellStyle name="Normal 195" xfId="180" xr:uid="{E6FC66BD-E461-4DB1-82B6-AE6BD79FFA52}"/>
    <cellStyle name="Normal 196" xfId="57196" xr:uid="{653C1160-1B02-427B-84DC-2EFC4100880F}"/>
    <cellStyle name="Normal 197" xfId="63" xr:uid="{03127AF1-CF21-4253-A581-3A722D7E0B5C}"/>
    <cellStyle name="Normal 197 2" xfId="130" xr:uid="{2A7B2A3A-CD63-40E2-BAB6-B6A5AF454D4E}"/>
    <cellStyle name="Normal 198" xfId="57198" xr:uid="{80AC352A-38D0-4AD0-868F-2502A5741F24}"/>
    <cellStyle name="Normal 199" xfId="57200" xr:uid="{1E447B6A-6F56-4175-80E5-F437CB230A15}"/>
    <cellStyle name="Normal 2" xfId="3" xr:uid="{3BBF75EC-2FF2-4380-AA6D-142D7E644D15}"/>
    <cellStyle name="Normal 2 10" xfId="1457" xr:uid="{94EB288D-3B03-42DE-9A83-50ACC0110457}"/>
    <cellStyle name="Normal 2 10 2" xfId="29046" xr:uid="{33DAC9D4-FEFD-4237-BF32-B4B1E0AFBF40}"/>
    <cellStyle name="Normal 2 10 2 2" xfId="57112" xr:uid="{CC4B1A0E-B821-4CF7-A07A-74B798CF8FF4}"/>
    <cellStyle name="Normal 2 11" xfId="1579" xr:uid="{09FEC614-E555-4E9D-B05E-63C45B42012E}"/>
    <cellStyle name="Normal 2 11 2" xfId="29130" xr:uid="{ECE2320D-E885-4200-ABBA-B00237F96EF0}"/>
    <cellStyle name="Normal 2 12" xfId="857" xr:uid="{2D5E085A-C85F-4B0A-9D7D-62B2C0A2DD75}"/>
    <cellStyle name="Normal 2 12 2" xfId="37737" xr:uid="{09E73FCD-B9E0-4E45-809C-25C60BDB79F8}"/>
    <cellStyle name="Normal 2 12 2 2" xfId="50358" xr:uid="{74B8A4EE-1E44-4223-951F-6D07CC722D85}"/>
    <cellStyle name="Normal 2 12 3" xfId="31452" xr:uid="{3BC0414B-E53D-4D6D-8B26-18BCB9646D10}"/>
    <cellStyle name="Normal 2 12 4 2" xfId="57120" xr:uid="{C5B6099A-714B-4AAB-AB9E-E6C44AAF13D9}"/>
    <cellStyle name="Normal 2 13" xfId="43913" xr:uid="{EBE53844-B0E9-4891-8E03-59A8BBB4BA30}"/>
    <cellStyle name="Normal 2 14" xfId="43902" xr:uid="{7BBA4052-6833-4CB5-A1F6-97532AB1CD82}"/>
    <cellStyle name="Normal 2 15" xfId="31333" xr:uid="{3752CC39-EC36-42EB-8865-00BA0BAF52FF}"/>
    <cellStyle name="Normal 2 16" xfId="1343" xr:uid="{689CE3A8-E07E-4159-B526-79884E6D006D}"/>
    <cellStyle name="Normal 2 17" xfId="57227" xr:uid="{BDF56410-FFB2-48B1-8E4C-05B4159F0CB7}"/>
    <cellStyle name="Normal 2 18" xfId="57119" xr:uid="{0A3F7E1A-10BB-48F3-B627-719DDD86067A}"/>
    <cellStyle name="Normal 2 19" xfId="25" xr:uid="{64DBFD46-E40D-4C6E-B44C-C4099BA6E2D4}"/>
    <cellStyle name="Normal 2 2" xfId="5" xr:uid="{8C745BC3-FB6A-4921-8A23-3C799E12F672}"/>
    <cellStyle name="Normal 2 2 10" xfId="43912" xr:uid="{020B9245-74BA-47CB-8B7D-1E6C20087376}"/>
    <cellStyle name="Normal 2 2 11" xfId="1339" xr:uid="{FB6258A3-CD9C-4B71-902D-75376731299E}"/>
    <cellStyle name="Normal 2 2 11 2" xfId="56995" xr:uid="{4FC40E44-E8EB-4DAB-B31A-99BAFD069218}"/>
    <cellStyle name="Normal 2 2 12" xfId="31386" xr:uid="{1B0E857A-3968-482D-8991-9D83849FE25E}"/>
    <cellStyle name="Normal 2 2 13" xfId="1346" xr:uid="{0779CD27-E0D3-408D-8984-6E682EF02DA6}"/>
    <cellStyle name="Normal 2 2 14" xfId="185" xr:uid="{EC7578A9-B058-41C7-9983-AA7E52C31993}"/>
    <cellStyle name="Normal 2 2 15" xfId="57259" xr:uid="{C9079756-CCE1-4690-859B-14AD4A20D0E5}"/>
    <cellStyle name="Normal 2 2 16" xfId="44" xr:uid="{573F02DF-6E81-46D0-AAD8-216834FF66C7}"/>
    <cellStyle name="Normal 2 2 2" xfId="210" xr:uid="{589A9541-2684-4973-A419-A3FC7B83B56C}"/>
    <cellStyle name="Normal 2 2 2 2" xfId="294" xr:uid="{101B5418-8168-4E06-A2FE-A7AAA0C8EFFD}"/>
    <cellStyle name="Normal 2 2 2 2 2" xfId="532" xr:uid="{62EEF140-A380-4C93-80A1-51B2BB204B78}"/>
    <cellStyle name="Normal 2 2 2 2 2 2" xfId="31299" xr:uid="{AC92BD13-8537-46EE-BC37-368AE3AAFC46}"/>
    <cellStyle name="Normal 2 2 2 2 2 3" xfId="31466" xr:uid="{27ECD311-5F19-4B8A-A258-A045EF672DA7}"/>
    <cellStyle name="Normal 2 2 2 2 2 4" xfId="1965" xr:uid="{4CF3811F-70D0-432A-9A1F-F65C187CB53E}"/>
    <cellStyle name="Normal 2 2 2 2 3" xfId="514" xr:uid="{99C21FDE-9A67-413F-B3F1-4903533AB847}"/>
    <cellStyle name="Normal 2 2 2 2 3 2" xfId="29112" xr:uid="{CF80A184-B1D6-4325-9DF4-862EB7D68CE1}"/>
    <cellStyle name="Normal 2 2 2 2 4" xfId="6246" xr:uid="{FF518F46-730E-49E3-8476-07CDD933A2E7}"/>
    <cellStyle name="Normal 2 2 2 3" xfId="377" xr:uid="{D67DC15B-777A-4E38-BD1E-DA8513C4167B}"/>
    <cellStyle name="Normal 2 2 2 4" xfId="378" xr:uid="{9CE189E7-1E32-4C73-AE51-2CF871471882}"/>
    <cellStyle name="Normal 2 2 2 5" xfId="376" xr:uid="{82F9B4F1-9C89-4464-9C2E-6572BC120A61}"/>
    <cellStyle name="Normal 2 2 2 6" xfId="619" xr:uid="{2CED3207-5A3B-449D-B151-632A230E8C69}"/>
    <cellStyle name="Normal 2 2 2 6 2" xfId="29233" xr:uid="{C9CBB67D-1E2D-446F-A847-5DC457BF9716}"/>
    <cellStyle name="Normal 2 2 2 6 3" xfId="56909" xr:uid="{AB34AB02-E988-4930-B632-8176676AA3B3}"/>
    <cellStyle name="Normal 2 2 2 6 4" xfId="1964" xr:uid="{3421B906-8A31-48BB-8E5C-383E83E970E8}"/>
    <cellStyle name="Normal 2 2 2 7" xfId="29210" xr:uid="{B22F9CC4-8FCB-4FB0-9002-5A65B82724A2}"/>
    <cellStyle name="Normal 2 2 2 8" xfId="1466" xr:uid="{02E937C4-CB1B-4DE9-B84D-E5920D112BBF}"/>
    <cellStyle name="Normal 2 2 3" xfId="379" xr:uid="{B96C55EB-B9FD-4A8E-AD67-68A8437617B0}"/>
    <cellStyle name="Normal 2 2 3 2" xfId="1966" xr:uid="{EABFD7DC-0539-407A-8267-A56261C3329F}"/>
    <cellStyle name="Normal 2 2 3 2 2" xfId="28876" xr:uid="{2942E569-9C3D-43DC-A7A7-E8E1FE13E656}"/>
    <cellStyle name="Normal 2 2 3 2 2 2" xfId="27738" xr:uid="{74DD8412-8949-4CBA-981A-3BD1811E13AD}"/>
    <cellStyle name="Normal 2 2 3 2 3" xfId="28087" xr:uid="{718E94CB-DF29-4124-84EB-1F20EED2D763}"/>
    <cellStyle name="Normal 2 2 3 2 4" xfId="22319" xr:uid="{F23C53A8-735F-498D-8801-5BDBE75F8439}"/>
    <cellStyle name="Normal 2 2 3 2 5" xfId="21648" xr:uid="{EC66B6AE-8A97-4AFD-9CFB-214D74FC2581}"/>
    <cellStyle name="Normal 2 2 3 2 6" xfId="29001" xr:uid="{F236F964-897F-47C1-BE60-13F70A230BE3}"/>
    <cellStyle name="Normal 2 2 3 3" xfId="21978" xr:uid="{AC0CF194-20D0-499E-9AE7-0FB4AEDD1045}"/>
    <cellStyle name="Normal 2 2 3 3 2" xfId="14855" xr:uid="{34AF4BCB-3351-40BE-B62C-4DD541A9C59D}"/>
    <cellStyle name="Normal 2 2 3 3 3" xfId="14854" xr:uid="{D0AF8908-CA71-449F-B107-B82AAA1F0501}"/>
    <cellStyle name="Normal 2 2 3 4" xfId="57109" xr:uid="{10AEA3C7-22DF-4CCF-86AB-1CC19AFFB0B4}"/>
    <cellStyle name="Normal 2 2 4" xfId="380" xr:uid="{6FE465FC-4E37-439D-8182-78BD735D92D2}"/>
    <cellStyle name="Normal 2 2 5" xfId="381" xr:uid="{79E82937-4C2D-4884-AA32-969F748F6625}"/>
    <cellStyle name="Normal 2 2 6" xfId="510" xr:uid="{140410A6-F6D4-42D5-890F-DD06262A5C1C}"/>
    <cellStyle name="Normal 2 2 6 2" xfId="29127" xr:uid="{3CC0BA34-B378-4D6B-87F1-A6C2CF139E6A}"/>
    <cellStyle name="Normal 2 2 6 3" xfId="1963" xr:uid="{FF0F1D29-ADDF-47C3-92C2-03DCBB5E7145}"/>
    <cellStyle name="Normal 2 2 7" xfId="1455" xr:uid="{99A718DF-6EED-4712-96EC-BB7983C3C519}"/>
    <cellStyle name="Normal 2 2 8" xfId="31454" xr:uid="{0A19AC8C-7C24-4894-9204-09DFC6F4043D}"/>
    <cellStyle name="Normal 2 2 9" xfId="31414" xr:uid="{9A8EC319-2524-44DF-92DB-95D305126706}"/>
    <cellStyle name="Normal 2 21" xfId="31259" xr:uid="{61D80900-AB02-4E56-A731-238C1FB10782}"/>
    <cellStyle name="Normal 2 25" xfId="21577" xr:uid="{E6A5E40E-A930-4024-8FBF-03A87B953AEB}"/>
    <cellStyle name="Normal 2 3" xfId="19" xr:uid="{EA5715D6-AE0D-4D3F-9819-9E26BDAE40C9}"/>
    <cellStyle name="Normal 2 3 10" xfId="29202" xr:uid="{5D5D04FC-2F7C-463C-A760-0AF69856BA21}"/>
    <cellStyle name="Normal 2 3 11" xfId="1465" xr:uid="{CCBCBC66-D2B9-497C-8FAC-53714CC8C686}"/>
    <cellStyle name="Normal 2 3 12" xfId="206" xr:uid="{AB57CC72-A81B-4312-80FA-DD197B75A89D}"/>
    <cellStyle name="Normal 2 3 2" xfId="114" xr:uid="{3C398474-B922-4F7F-93E6-A9690606F6CE}"/>
    <cellStyle name="Normal 2 3 2 2" xfId="28610" xr:uid="{1B5C0116-9750-4371-87D0-5F6757CE30D8}"/>
    <cellStyle name="Normal 2 3 2 2 2" xfId="22009" xr:uid="{578D297D-9764-4CFE-BA59-4A175BBB7B8D}"/>
    <cellStyle name="Normal 2 3 2 2 2 2" xfId="50259" xr:uid="{52B2A02F-CC88-4FA9-B6BC-63B86D52AF0C}"/>
    <cellStyle name="Normal 2 3 2 2 3" xfId="22205" xr:uid="{F08BA99A-76BF-4117-94B3-9646441F6F30}"/>
    <cellStyle name="Normal 2 3 2 2 4" xfId="22218" xr:uid="{A9955EE6-4823-45EA-84EE-962B07FF7AE8}"/>
    <cellStyle name="Normal 2 3 2 3" xfId="22195" xr:uid="{9F87156C-277C-40CA-B006-52AFF291103F}"/>
    <cellStyle name="Normal 2 3 2 4" xfId="21618" xr:uid="{3DD857B0-5B6F-480C-B83E-055780A1452E}"/>
    <cellStyle name="Normal 2 3 2 5" xfId="22147" xr:uid="{F3327D85-E8AE-4762-9A09-C12548078AC2}"/>
    <cellStyle name="Normal 2 3 2 6" xfId="29022" xr:uid="{D09EA7F5-25A8-4186-88C3-266E24021268}"/>
    <cellStyle name="Normal 2 3 2 7" xfId="1967" xr:uid="{8274E4CD-B7F6-43A2-A56D-F575E1AA1FD3}"/>
    <cellStyle name="Normal 2 3 3" xfId="62" xr:uid="{12420F5C-71EF-4F7A-901D-024D8FDCF0F8}"/>
    <cellStyle name="Normal 2 3 3 2" xfId="28624" xr:uid="{B1AC13CD-E260-47D4-8A5B-6B060658DA5F}"/>
    <cellStyle name="Normal 2 3 3 2 2" xfId="21934" xr:uid="{3B41656A-700A-4013-A930-F20591C858A0}"/>
    <cellStyle name="Normal 2 3 3 2 3" xfId="22104" xr:uid="{E2EB3D18-9DE7-4179-A6EE-07F48203D321}"/>
    <cellStyle name="Normal 2 3 3 3" xfId="21735" xr:uid="{D541C686-4137-4D51-B266-1AE9AC31D875}"/>
    <cellStyle name="Normal 2 3 3 4" xfId="21649" xr:uid="{5DFDD235-0280-472C-A2A7-111246BFC0E6}"/>
    <cellStyle name="Normal 2 3 3 5" xfId="29010" xr:uid="{DD3B89A3-C091-4FD9-B813-99518C89AF6C}"/>
    <cellStyle name="Normal 2 3 3 6" xfId="1444" xr:uid="{64CEC35A-73C3-4669-A398-8F65D15C6397}"/>
    <cellStyle name="Normal 2 3 3 7" xfId="468" xr:uid="{0A3C2052-253E-465C-83A9-5B15253F1456}"/>
    <cellStyle name="Normal 2 3 4" xfId="461" xr:uid="{1A30C9BA-E839-47AA-933A-0D2B30323FF5}"/>
    <cellStyle name="Normal 2 3 4 2" xfId="454" xr:uid="{B3F8F2D5-D321-47F3-B416-BF83CA3FFA61}"/>
    <cellStyle name="Normal 2 3 4 3" xfId="28664" xr:uid="{56AB2603-EE42-4285-89A2-AF3A18964077}"/>
    <cellStyle name="Normal 2 3 4 4" xfId="21533" xr:uid="{A939EB04-D5A7-47CA-9649-B3E922117FBE}"/>
    <cellStyle name="Normal 2 3 4 5" xfId="21723" xr:uid="{8584124B-63C1-48CB-9376-CF2AC44035D1}"/>
    <cellStyle name="Normal 2 3 5" xfId="28961" xr:uid="{E749C348-87B8-414D-A5D8-E3929E1216F8}"/>
    <cellStyle name="Normal 2 3 5 2" xfId="21903" xr:uid="{C85B2C65-D454-477B-87AE-DB0FA99ABD18}"/>
    <cellStyle name="Normal 2 3 5 3" xfId="21811" xr:uid="{9918B309-16ED-4636-B7D8-5AEA1E0C645F}"/>
    <cellStyle name="Normal 2 3 6" xfId="28231" xr:uid="{B936F54A-DD1A-43A1-9E26-FE341DCCA753}"/>
    <cellStyle name="Normal 2 3 6 2" xfId="22211" xr:uid="{CD27BC8C-BD0A-42E4-94CC-22783EB87DA4}"/>
    <cellStyle name="Normal 2 3 6 3" xfId="21770" xr:uid="{101847AB-C731-4AD3-A13B-1D2F6CD4501E}"/>
    <cellStyle name="Normal 2 3 7" xfId="28099" xr:uid="{85118844-3335-45F7-821F-15F8B49F2D62}"/>
    <cellStyle name="Normal 2 3 7 2" xfId="21930" xr:uid="{A268EDA5-6CA6-4112-B9EE-D654F98F589B}"/>
    <cellStyle name="Normal 2 3 7 3" xfId="21966" xr:uid="{DD44399C-AB46-4C62-A80F-8574F3DCD106}"/>
    <cellStyle name="Normal 2 3 8" xfId="29121" xr:uid="{F81743D4-7EE1-4BB5-8CA6-88E09BDAFA30}"/>
    <cellStyle name="Normal 2 3 9" xfId="22266" xr:uid="{C2BFF4F8-5913-43C8-BAA9-7823893F7242}"/>
    <cellStyle name="Normal 2 3 9 2" xfId="43969" xr:uid="{56E0EBDB-0E6C-4C71-A84A-CD86A700B475}"/>
    <cellStyle name="Normal 2 3 9 3" xfId="31447" xr:uid="{77AEF3E7-E31E-46B1-9266-93F8EA2E7137}"/>
    <cellStyle name="Normal 2 4" xfId="39" xr:uid="{25D42FD2-045C-43FB-96F8-524BFEFDFAF1}"/>
    <cellStyle name="Normal 2 4 2" xfId="569" xr:uid="{078ADA02-CFB8-4A53-B44B-D5CF11E020F9}"/>
    <cellStyle name="Normal 2 4 2 2" xfId="28105" xr:uid="{63FCA0AE-6D31-429C-A2D4-42F06D1B30DB}"/>
    <cellStyle name="Normal 2 4 2 2 2" xfId="44607" xr:uid="{44042DA7-B4C0-4266-8BF3-37261E6A780C}"/>
    <cellStyle name="Normal 2 4 2 3" xfId="28555" xr:uid="{3074A834-1B15-40FC-A986-77D8661B3EAD}"/>
    <cellStyle name="Normal 2 4 2 4" xfId="21729" xr:uid="{D4A6DE2A-24DA-4C11-89C8-CE6C55B22102}"/>
    <cellStyle name="Normal 2 4 2 5" xfId="21895" xr:uid="{5ED86ACF-32E9-42CE-BF24-0879A3332B85}"/>
    <cellStyle name="Normal 2 4 2 6" xfId="28957" xr:uid="{2C740A65-50D2-4DEC-9181-9765968F5A2C}"/>
    <cellStyle name="Normal 2 4 2 7" xfId="1968" xr:uid="{0217FF9E-F22F-432F-8509-530F0A597EC3}"/>
    <cellStyle name="Normal 2 4 3" xfId="643" xr:uid="{94BC740B-DA05-489A-92BD-05A1DB9A98D3}"/>
    <cellStyle name="Normal 2 4 3 2" xfId="22238" xr:uid="{49094F7E-A60B-4473-A787-BB28F179C769}"/>
    <cellStyle name="Normal 2 4 3 3" xfId="21854" xr:uid="{18E5F6C5-36DD-4C2B-B85C-E082D87A9263}"/>
    <cellStyle name="Normal 2 4 4" xfId="544" xr:uid="{3F656CE6-A09B-4A7D-97C7-6A1204DA5C61}"/>
    <cellStyle name="Normal 2 4 4 2" xfId="21856" xr:uid="{D451FCB6-0CAE-4C10-A25E-9C19FD10AA3E}"/>
    <cellStyle name="Normal 2 4 4 3" xfId="21798" xr:uid="{C7F0D540-DEFB-4E60-A794-4E6FF4D30702}"/>
    <cellStyle name="Normal 2 4 4 4" xfId="28092" xr:uid="{A43E97FD-7CBD-4B6D-847D-5270B377EABB}"/>
    <cellStyle name="Normal 2 4 5" xfId="463" xr:uid="{8C77BD15-3E51-4511-9DB0-85B685689AE1}"/>
    <cellStyle name="Normal 2 4 5 2" xfId="29066" xr:uid="{CA4F7D3B-073C-4DDF-A4EA-29EA9D35E202}"/>
    <cellStyle name="Normal 2 4 6" xfId="22359" xr:uid="{42A0EAF1-1B1C-4A46-A1EE-CC13304E8C4B}"/>
    <cellStyle name="Normal 2 4 6 2" xfId="43951" xr:uid="{CA9FF8E0-D49B-4144-BBD6-3D5F88C65BAC}"/>
    <cellStyle name="Normal 2 4 7" xfId="29208" xr:uid="{C0B57883-D8EA-4CE9-BED3-E18FB6181E2E}"/>
    <cellStyle name="Normal 2 4 8" xfId="1512" xr:uid="{86D0970D-4D47-4FAC-8914-2B58CDF82B5C}"/>
    <cellStyle name="Normal 2 4 9" xfId="87" xr:uid="{B5D4B118-809E-4BB6-9E78-2BFFA62BC323}"/>
    <cellStyle name="Normal 2 4 9 2" xfId="113" xr:uid="{A4EC41B6-41AA-4A49-BEC7-FEF6827DB2FE}"/>
    <cellStyle name="Normal 2 4 9 3" xfId="31425" xr:uid="{4C63D35A-CB14-4C8F-A292-B2F73CF2575D}"/>
    <cellStyle name="Normal 2 5" xfId="382" xr:uid="{4E0C7951-7DC6-4049-B58D-D07845A35402}"/>
    <cellStyle name="Normal 2 5 2" xfId="1962" xr:uid="{D7F05858-9FE7-419A-B1DE-165CFF6E1AC1}"/>
    <cellStyle name="Normal 2 5 2 2" xfId="22166" xr:uid="{5DF955F0-64B0-4B1C-9A6C-5FD32B308238}"/>
    <cellStyle name="Normal 2 5 3" xfId="21526" xr:uid="{BEF1DEE2-FDCA-4933-A26A-6223CCF78295}"/>
    <cellStyle name="Normal 2 5 4" xfId="1513" xr:uid="{A4E8E974-8258-4526-A3FD-562A03D96E9C}"/>
    <cellStyle name="Normal 2 5 5" xfId="1440" xr:uid="{49E756CA-0086-4701-85D1-81B6AFD0AAC9}"/>
    <cellStyle name="Normal 2 6" xfId="383" xr:uid="{EE407DF1-4891-423E-85BC-CB7F7F8BEE78}"/>
    <cellStyle name="Normal 2 7" xfId="384" xr:uid="{14024620-5D58-4886-99E7-E80BF8DF7194}"/>
    <cellStyle name="Normal 2 7 2" xfId="22194" xr:uid="{ADAE99E8-B7E5-4CD5-91BE-7BD66BC274A2}"/>
    <cellStyle name="Normal 2 7 3" xfId="22294" xr:uid="{AB15CAFD-70E0-490B-8B64-31E8569B244A}"/>
    <cellStyle name="Normal 2 8" xfId="385" xr:uid="{59BC9A7D-F0D0-4BE5-8C89-DD56B379F174}"/>
    <cellStyle name="Normal 2 9" xfId="386" xr:uid="{23B54C9E-EF37-4BE7-8BA5-9A3F4DA2A8FD}"/>
    <cellStyle name="Normal 20" xfId="387" xr:uid="{A820EA71-96A1-4955-B927-F82BA7FA8EA7}"/>
    <cellStyle name="Normal 20 2" xfId="565" xr:uid="{29802BC2-2175-4D54-ACEF-B19FE0766F46}"/>
    <cellStyle name="Normal 20 2 2" xfId="56634" xr:uid="{0FC772A6-9454-4354-99EE-9D65AF4FC537}"/>
    <cellStyle name="Normal 20 2 3" xfId="56576" xr:uid="{68809FDA-531D-4CA6-8CED-2215C0049DE5}"/>
    <cellStyle name="Normal 20 2 4" xfId="44022" xr:uid="{970353F4-7E6C-4991-B0AD-75C20E553BCE}"/>
    <cellStyle name="Normal 20 2 5" xfId="56857" xr:uid="{BCF1871C-CDF3-4B10-83F9-A39E09EA6E6E}"/>
    <cellStyle name="Normal 20 2 6" xfId="1969" xr:uid="{F1C26996-CC31-45E6-BB48-4BBED3E239FF}"/>
    <cellStyle name="Normal 20 3" xfId="56612" xr:uid="{F3ADC10F-134D-4A51-96CF-12367B0A28A6}"/>
    <cellStyle name="Normal 20 4" xfId="56555" xr:uid="{6AB36781-6072-4061-945B-A5296FCD67DB}"/>
    <cellStyle name="Normal 200" xfId="57203" xr:uid="{A3D28488-9326-40C5-8F16-037D4F0A3E59}"/>
    <cellStyle name="Normal 201" xfId="57205" xr:uid="{4912CA69-80A4-4F78-9B1E-A6ACDA2C97CB}"/>
    <cellStyle name="Normal 202" xfId="57207" xr:uid="{B8F35A77-7D89-4643-B7A0-A7A8A6E1FF02}"/>
    <cellStyle name="Normal 203" xfId="57210" xr:uid="{B5B2B30A-E8B6-477D-B530-1434759C2D6C}"/>
    <cellStyle name="Normal 204" xfId="57213" xr:uid="{8EF1592C-B1B3-4B75-AA12-7B6D83356D1D}"/>
    <cellStyle name="Normal 205" xfId="57228" xr:uid="{370870B5-32B8-4086-90DA-AE4DE2A08EB9}"/>
    <cellStyle name="Normal 206" xfId="57233" xr:uid="{61FC537C-9B3A-44FA-A634-E1A9C8E33CC7}"/>
    <cellStyle name="Normal 207" xfId="57235" xr:uid="{19637513-DCEC-444E-9731-D7E332D2C1ED}"/>
    <cellStyle name="Normal 208" xfId="57239" xr:uid="{E8C61F8C-4A62-4793-886A-069CEB3DDF41}"/>
    <cellStyle name="Normal 209" xfId="57245" xr:uid="{00346330-3C81-4B40-A46D-BC41E7BE3396}"/>
    <cellStyle name="Normal 21" xfId="296" xr:uid="{219CC031-98F2-4D97-B66F-C5E8CBDE39CC}"/>
    <cellStyle name="Normal 21 2" xfId="1970" xr:uid="{7AB9E4AF-00AB-432F-9D8E-0CFC8CF65ACD}"/>
    <cellStyle name="Normal 21 2 2" xfId="56651" xr:uid="{D89744B1-92A8-4BFF-B530-F32DB716F1F7}"/>
    <cellStyle name="Normal 210" xfId="57252" xr:uid="{B8ABEC92-37A2-4411-8757-7FBEF41A8052}"/>
    <cellStyle name="Normal 211" xfId="57250" xr:uid="{B59682A8-04A5-4CE0-BCB6-111B718C1021}"/>
    <cellStyle name="Normal 212" xfId="17" xr:uid="{CE2771E3-F588-43F6-8D7D-FC4E5CCA5D25}"/>
    <cellStyle name="Normal 22" xfId="428" xr:uid="{FE235D55-816E-4B70-9960-2ABC2AB0E76E}"/>
    <cellStyle name="Normal 22 2" xfId="553" xr:uid="{D19D28F3-7C55-4959-A025-DD833AE9D34C}"/>
    <cellStyle name="Normal 22 2 2" xfId="56621" xr:uid="{3A7103B4-0C0C-4D4C-AD09-A5B9B5450C8A}"/>
    <cellStyle name="Normal 22 2 3" xfId="56564" xr:uid="{02FBF8EF-43BB-46AF-9F4B-E7DC4B0D9752}"/>
    <cellStyle name="Normal 22 2 4" xfId="44047" xr:uid="{C70396E6-E07F-4F8F-BCBB-AC8F62892CCF}"/>
    <cellStyle name="Normal 22 2 5" xfId="56847" xr:uid="{AAEF1385-717A-4DBC-B482-1366184AF4FC}"/>
    <cellStyle name="Normal 22 2 6" xfId="1971" xr:uid="{51F50E53-7BCC-4D2C-B267-CE4FD88A8135}"/>
    <cellStyle name="Normal 22 3" xfId="56600" xr:uid="{D21EF6B0-EC64-44C4-B123-1DE75105EFAA}"/>
    <cellStyle name="Normal 22 4" xfId="56543" xr:uid="{A83E3533-5551-484C-AF1B-763E7B7BC8AF}"/>
    <cellStyle name="Normal 23" xfId="433" xr:uid="{E4A58F72-802F-4E95-A100-6FB33A0D0267}"/>
    <cellStyle name="Normal 23 2" xfId="1972" xr:uid="{A066B5D1-F41F-42EB-9E2F-281289B203A8}"/>
    <cellStyle name="Normal 23 2 2" xfId="44050" xr:uid="{8DB4A291-524A-4B0A-8D11-9C730D8B9DAA}"/>
    <cellStyle name="Normal 23 3" xfId="1528" xr:uid="{5C832302-7E9A-444E-8C82-3DAB2ADE25FA}"/>
    <cellStyle name="Normal 23 4" xfId="1370" xr:uid="{22FE02AA-6FE5-4817-99C0-CD8FAF4AA9F6}"/>
    <cellStyle name="Normal 24" xfId="293" xr:uid="{11B5F8D3-6E0B-4484-9F2C-1DEF048C4CF9}"/>
    <cellStyle name="Normal 24 2" xfId="1973" xr:uid="{67510ACC-19AE-4C05-8D03-D779DF6619B7}"/>
    <cellStyle name="Normal 24 2 2" xfId="43986" xr:uid="{7F63F47B-E74E-490D-8490-2B0D90F11FD0}"/>
    <cellStyle name="Normal 25" xfId="645" xr:uid="{22250D22-3FCC-4263-B2E9-EC4115953CBC}"/>
    <cellStyle name="Normal 25 2" xfId="1974" xr:uid="{9C8EC9E1-A681-4BAD-9220-7439FB33175D}"/>
    <cellStyle name="Normal 25 3" xfId="29045" xr:uid="{70B65E1F-734C-4CB1-B85C-BB22DAF2D1C8}"/>
    <cellStyle name="Normal 25 4" xfId="1456" xr:uid="{1B8CDE72-F93C-4788-9B4F-732C147DBBB7}"/>
    <cellStyle name="Normal 254" xfId="21630" xr:uid="{3F0DDB6E-E135-4F6F-A13C-1822FB7D1803}"/>
    <cellStyle name="Normal 26" xfId="452" xr:uid="{411A9D1A-D0A4-4B7F-BD89-7012AC3AF334}"/>
    <cellStyle name="Normal 26 2" xfId="1619" xr:uid="{EAD52771-4DBD-4098-BEAA-96DF05E34FB2}"/>
    <cellStyle name="Normal 26 3" xfId="14853" xr:uid="{5AB20DD6-FE90-4548-94F6-BBCABF85D6B9}"/>
    <cellStyle name="Normal 26 4" xfId="37647" xr:uid="{579422F0-B90A-4DF3-899D-F40F3B25723C}"/>
    <cellStyle name="Normal 27" xfId="558" xr:uid="{C7ABEEF9-5BDC-4B38-8605-C1DD665D1383}"/>
    <cellStyle name="Normal 27 2" xfId="2051" xr:uid="{1DD14077-BE64-4E30-843C-1A483BD6D7B8}"/>
    <cellStyle name="Normal 27 3" xfId="8276" xr:uid="{B05DC6A0-D5BB-4762-8555-D1893EC602DE}"/>
    <cellStyle name="Normal 27 4" xfId="37761" xr:uid="{A0AB1EAF-AD58-4D8F-AA60-354F878C25D0}"/>
    <cellStyle name="Normal 27 5" xfId="56851" xr:uid="{434FDD86-F85C-4858-943C-FD8778CE5AAB}"/>
    <cellStyle name="Normal 27 6" xfId="1548" xr:uid="{AD9D7ED0-74C4-40E3-95A8-689EE28A4D60}"/>
    <cellStyle name="Normal 28" xfId="669" xr:uid="{6C2CA6FF-584D-496A-A6C0-7033EFBA51DB}"/>
    <cellStyle name="Normal 28 2" xfId="800" xr:uid="{7DF68E58-2CEB-4AB4-85C4-CA37E1F6DCAC}"/>
    <cellStyle name="Normal 28 2 2" xfId="43936" xr:uid="{73B75533-9CD0-4E77-8945-F57FAA0D4DC8}"/>
    <cellStyle name="Normal 28 2 3" xfId="2049" xr:uid="{32E68621-C814-49BA-BBC2-061355EDBE50}"/>
    <cellStyle name="Normal 28 3" xfId="8272" xr:uid="{DBF139E3-8834-41C7-A3B1-783DBD044019}"/>
    <cellStyle name="Normal 29" xfId="807" xr:uid="{7587E432-EAA4-4983-B5D9-719CAF22DB16}"/>
    <cellStyle name="Normal 29 2" xfId="2050" xr:uid="{483DF258-9259-4D11-846C-2A4B4DC29DBC}"/>
    <cellStyle name="Normal 29 2 2" xfId="43961" xr:uid="{40E3C146-29E9-4D09-9F55-30B0B8679D62}"/>
    <cellStyle name="Normal 29 3" xfId="8269" xr:uid="{ECCB8758-A029-4A2C-8C7B-E9086E3B56B8}"/>
    <cellStyle name="Normal 3" xfId="21" xr:uid="{0D4A1108-B737-486A-B6EB-4F0F7A5BBB71}"/>
    <cellStyle name="Normal 3 10" xfId="178" xr:uid="{FAEA9E59-765F-4ED3-AE66-AAA4E7FD04F0}"/>
    <cellStyle name="Normal 3 10 2" xfId="43941" xr:uid="{B0E9CEDF-0723-41E5-8B1F-AA782F2A102A}"/>
    <cellStyle name="Normal 3 11" xfId="43911" xr:uid="{1776A6F1-7EF3-4A43-8C4A-408D0BF0BFB7}"/>
    <cellStyle name="Normal 3 12" xfId="43905" xr:uid="{DBCF0521-612C-48AB-8E58-CAA5B1831CB9}"/>
    <cellStyle name="Normal 3 13" xfId="31385" xr:uid="{2A0AFC39-8479-4D69-9154-10906EC351CE}"/>
    <cellStyle name="Normal 3 14" xfId="56796" xr:uid="{0301B3CC-C815-4449-BF42-FF38EB6F4B8A}"/>
    <cellStyle name="Normal 3 15" xfId="184" xr:uid="{E6CDB936-7B94-40C6-83D2-56430E456BF5}"/>
    <cellStyle name="Normal 3 16" xfId="57229" xr:uid="{A5E1EE84-71FC-47D3-873F-D99E5C3FED08}"/>
    <cellStyle name="Normal 3 19" xfId="116" xr:uid="{21E396DE-976E-4ADF-81CF-4E6C9C98E5EE}"/>
    <cellStyle name="Normal 3 19 2" xfId="169" xr:uid="{A0AFE4E6-96E2-4111-A86A-D4D1E47FE6A5}"/>
    <cellStyle name="Normal 3 2" xfId="29" xr:uid="{D4333973-B3D0-4F61-90B1-90183AD66B09}"/>
    <cellStyle name="Normal 3 2 10" xfId="29005" xr:uid="{ED112D10-A6F9-4051-94E8-B6667DF8BE44}"/>
    <cellStyle name="Normal 3 2 11" xfId="57230" xr:uid="{09DA3462-FDEE-4053-BF23-29D594CA7470}"/>
    <cellStyle name="Normal 3 2 2" xfId="50" xr:uid="{ADE46A23-3C07-4A2E-8413-518CC7DD4BD8}"/>
    <cellStyle name="Normal 3 2 2 2" xfId="29036" xr:uid="{5487E705-B078-45A5-9D9C-EB3A7958C6E0}"/>
    <cellStyle name="Normal 3 2 2 2 2" xfId="44063" xr:uid="{A60E5ACF-1A16-417E-B40F-FDAF766A26C5}"/>
    <cellStyle name="Normal 3 2 2 3" xfId="28586" xr:uid="{E6788178-F2B1-430F-ACBF-0D62D3171EAD}"/>
    <cellStyle name="Normal 3 2 2 3 2" xfId="94" xr:uid="{5C5664AB-8F88-4721-AC39-AF3815BB4CC4}"/>
    <cellStyle name="Normal 3 2 2 4" xfId="21850" xr:uid="{B75BA0F2-C2A8-4EFF-9345-C2233A71AEF0}"/>
    <cellStyle name="Normal 3 2 3" xfId="46" xr:uid="{A3C57A44-4E63-480A-91BB-611670729F89}"/>
    <cellStyle name="Normal 3 2 3 2" xfId="21609" xr:uid="{53000B13-C936-4CE4-B22E-F8B490E26509}"/>
    <cellStyle name="Normal 3 2 3 3" xfId="21481" xr:uid="{DBB82F62-EE53-49C1-80A0-AD0856AF6C21}"/>
    <cellStyle name="Normal 3 2 3 4" xfId="29125" xr:uid="{19E64387-6C95-4E3C-AAAD-8D5F5A15600B}"/>
    <cellStyle name="Normal 3 2 3 5" xfId="1976" xr:uid="{FAC80B8E-0C5B-410D-B245-73F8F58AE68A}"/>
    <cellStyle name="Normal 3 2 3 6" xfId="521" xr:uid="{D8EAEF52-4623-4417-B491-0AA887199E05}"/>
    <cellStyle name="Normal 3 2 4" xfId="1461" xr:uid="{7F7798C1-6B20-47B8-BC04-156471DBAEFA}"/>
    <cellStyle name="Normal 3 2 4 2" xfId="21617" xr:uid="{23DF51DC-D1FE-44A6-8DFF-FEB50B308F9B}"/>
    <cellStyle name="Normal 3 2 5" xfId="51" xr:uid="{EE90E8AE-568D-4F5C-8588-8F4D32399FE9}"/>
    <cellStyle name="Normal 3 2 5 2" xfId="56519" xr:uid="{A08D50C1-C6A0-4ECE-B3D3-39AEDF154C56}"/>
    <cellStyle name="Normal 3 2 5 3" xfId="31456" xr:uid="{E6D2F8EC-2A4E-4825-BFC5-179EF71A9675}"/>
    <cellStyle name="Normal 3 2 6" xfId="31436" xr:uid="{2463703F-C36F-4900-AB5C-A88B30142719}"/>
    <cellStyle name="Normal 3 2 6 2" xfId="43960" xr:uid="{E1780F15-B7FA-4EAE-BE42-0A5EFCB5D026}"/>
    <cellStyle name="Normal 3 2 7" xfId="31430" xr:uid="{3EA2C67D-4DA2-45ED-80BE-DE94C274C881}"/>
    <cellStyle name="Normal 3 2 8" xfId="43934" xr:uid="{D4136321-79D5-4370-800C-4D245980992E}"/>
    <cellStyle name="Normal 3 2 9" xfId="194" xr:uid="{DBCC75F8-BEA4-4AE6-B085-F1D30D725464}"/>
    <cellStyle name="Normal 3 3" xfId="52" xr:uid="{AD49764A-75E9-4ACC-BB05-3DD1A67F99FF}"/>
    <cellStyle name="Normal 3 3 10" xfId="21944" xr:uid="{FC9A8F2D-420C-47B9-9A9D-71501CADE19F}"/>
    <cellStyle name="Normal 3 3 11" xfId="29124" xr:uid="{573BE662-243A-474B-B457-1913C2311B0B}"/>
    <cellStyle name="Normal 3 3 12" xfId="29272" xr:uid="{396EAE99-9901-4814-8D69-A29FA3D8EA44}"/>
    <cellStyle name="Normal 3 3 13" xfId="631" xr:uid="{9D529E3A-9CAD-4FE1-8E0A-9B1B2C119827}"/>
    <cellStyle name="Normal 3 3 13 2" xfId="43972" xr:uid="{52FBE326-F59E-4BBB-8448-61B8D345A9E7}"/>
    <cellStyle name="Normal 3 3 13 3" xfId="56918" xr:uid="{9A7B98A7-040F-45AA-B48A-2FDB10F21688}"/>
    <cellStyle name="Normal 3 3 14" xfId="1462" xr:uid="{BA5CF3BC-413E-43EE-95C3-E804663D3D91}"/>
    <cellStyle name="Normal 3 3 15" xfId="195" xr:uid="{A05C99F6-13A7-4C7B-AA86-A00B15B60564}"/>
    <cellStyle name="Normal 3 3 2" xfId="53" xr:uid="{EEFCEC7F-0F00-497B-8FCB-D65951CC9259}"/>
    <cellStyle name="Normal 3 3 2 2" xfId="545" xr:uid="{99EC617F-0F99-4C61-89A1-54FF7D17E4F3}"/>
    <cellStyle name="Normal 3 3 2 2 2" xfId="28525" xr:uid="{950E3DA5-0C37-473B-8127-0FA194ECC488}"/>
    <cellStyle name="Normal 3 3 2 2 2 2" xfId="44202" xr:uid="{EDA2E29A-0921-40DE-BF56-0D160EE9612A}"/>
    <cellStyle name="Normal 3 3 2 2 3" xfId="28575" xr:uid="{9A25FF5E-A4A1-46D2-ACEA-495ECCA73EBB}"/>
    <cellStyle name="Normal 3 3 2 2 4" xfId="1978" xr:uid="{467B70B7-A584-442C-B600-B8EF843614BF}"/>
    <cellStyle name="Normal 3 3 2 3" xfId="501" xr:uid="{446F34F8-DED7-4F1C-A665-02CF1C220D63}"/>
    <cellStyle name="Normal 3 3 2 3 2" xfId="28516" xr:uid="{032AFFDC-4AFE-4DCD-9964-ADF788077F50}"/>
    <cellStyle name="Normal 3 3 2 3 2 2" xfId="44211" xr:uid="{E7C22EF5-8730-4368-9314-5583FA714DA9}"/>
    <cellStyle name="Normal 3 3 2 3 3" xfId="44172" xr:uid="{D77EF6DE-8CD5-40F3-BC40-5162EB016DAB}"/>
    <cellStyle name="Normal 3 3 2 3 4" xfId="28567" xr:uid="{E08D70DA-F671-4435-B3B3-B738D84E95CA}"/>
    <cellStyle name="Normal 3 3 2 4" xfId="28559" xr:uid="{A303EDC3-50D1-46CB-A28B-85AD754B2917}"/>
    <cellStyle name="Normal 3 3 2 4 2" xfId="28506" xr:uid="{E867BBC7-5946-4869-9C71-0BBA4FE3A345}"/>
    <cellStyle name="Normal 3 3 2 4 2 2" xfId="44221" xr:uid="{B4AD9134-26D2-41C3-94FA-540A8D50E12A}"/>
    <cellStyle name="Normal 3 3 2 4 3" xfId="44179" xr:uid="{5CC967B1-25EB-462D-9EEE-20E1EC1FC53A}"/>
    <cellStyle name="Normal 3 3 2 5" xfId="28534" xr:uid="{1E8A202C-DE2F-48CD-8104-DBC97C8CB0BF}"/>
    <cellStyle name="Normal 3 3 2 5 2" xfId="44194" xr:uid="{FA59ADEA-F3DC-413F-A5E5-49E7DBB7A42E}"/>
    <cellStyle name="Normal 3 3 2 6" xfId="28585" xr:uid="{7B5E8760-BF5A-467C-92AF-F0FFC2B987C6}"/>
    <cellStyle name="Normal 3 3 2 6 2" xfId="44157" xr:uid="{C13E5720-6BFC-48FB-9D24-21D3E98105E5}"/>
    <cellStyle name="Normal 3 3 2 7" xfId="22025" xr:uid="{7F9C2385-FD5D-42DC-9153-737172CEC4AB}"/>
    <cellStyle name="Normal 3 3 2 7 2" xfId="56520" xr:uid="{4589EFBD-F5B1-45B8-A1AF-4083E4714B9E}"/>
    <cellStyle name="Normal 3 3 2 8" xfId="22260" xr:uid="{84593B72-F363-4703-B415-A17FA4E7D3FC}"/>
    <cellStyle name="Normal 3 3 2 9" xfId="388" xr:uid="{A6E4F791-27E4-40EB-9259-8E0318FD1451}"/>
    <cellStyle name="Normal 3 3 3" xfId="522" xr:uid="{C5057FF2-6F42-4B7B-8A7A-354E93AC3A66}"/>
    <cellStyle name="Normal 3 3 3 2" xfId="28529" xr:uid="{E17E302B-4BE7-44FE-A819-2B73C7983EBB}"/>
    <cellStyle name="Normal 3 3 3 2 2" xfId="44198" xr:uid="{893242BA-ECB9-4B93-AAA8-CF7401B8B840}"/>
    <cellStyle name="Normal 3 3 3 3" xfId="28958" xr:uid="{CA61BBDC-DA5B-4CAF-A2A6-6160F71C9271}"/>
    <cellStyle name="Normal 3 3 3 4" xfId="1977" xr:uid="{A715716E-E242-4233-A47E-C605BA21997F}"/>
    <cellStyle name="Normal 3 3 4" xfId="440" xr:uid="{D9015D0D-76EA-4402-92EE-46822C1034BD}"/>
    <cellStyle name="Normal 3 3 4 2" xfId="28520" xr:uid="{FC7785CA-1955-4FDE-A5F3-072FB234A041}"/>
    <cellStyle name="Normal 3 3 4 2 2" xfId="44207" xr:uid="{5596620D-8265-4279-97BF-BCA118756E88}"/>
    <cellStyle name="Normal 3 3 4 3" xfId="44168" xr:uid="{D8B71A8C-E05D-4C9D-9309-F3F33578A890}"/>
    <cellStyle name="Normal 3 3 4 4" xfId="28571" xr:uid="{752613AD-C226-4137-BFE2-FDBCAAC84149}"/>
    <cellStyle name="Normal 3 3 5" xfId="28563" xr:uid="{C21E6F17-EA9B-4779-9B57-1BEF99AE18C6}"/>
    <cellStyle name="Normal 3 3 5 2" xfId="28510" xr:uid="{19E08C11-871C-4BBE-A5BC-DCEE3897247D}"/>
    <cellStyle name="Normal 3 3 5 2 2" xfId="44217" xr:uid="{4CD35375-2667-40F1-9277-7C637DCB3622}"/>
    <cellStyle name="Normal 3 3 5 3" xfId="44175" xr:uid="{DA897B99-72B1-469B-B317-9E61E1776616}"/>
    <cellStyle name="Normal 3 3 6" xfId="28538" xr:uid="{7F77DDF3-1934-4027-89B6-0839E363F9D2}"/>
    <cellStyle name="Normal 3 3 6 2" xfId="44190" xr:uid="{F892A803-A7BF-4CCE-AE37-05177A0E9B99}"/>
    <cellStyle name="Normal 3 3 7" xfId="28607" xr:uid="{9E841046-D105-4EE9-A0EC-FAF09B053FC4}"/>
    <cellStyle name="Normal 3 3 7 2" xfId="44139" xr:uid="{3C0685BF-9921-4E41-B8A8-017AFEBE8242}"/>
    <cellStyle name="Normal 3 3 8" xfId="22354" xr:uid="{5F954460-A2CD-4F33-9A94-2E3C144D1F53}"/>
    <cellStyle name="Normal 3 3 8 2" xfId="50258" xr:uid="{1E7CB4C0-B370-44B1-BD4F-D3D97CEBC1EE}"/>
    <cellStyle name="Normal 3 3 8 3" xfId="37632" xr:uid="{68FBAFF3-AD58-45CB-991F-0348E68CD2A0}"/>
    <cellStyle name="Normal 3 3 9" xfId="21830" xr:uid="{64A63BD9-3EF2-4DE0-A5DB-B00FE6B323FE}"/>
    <cellStyle name="Normal 3 4" xfId="45" xr:uid="{6E06387A-5879-42F5-865A-7E3E47E4AA68}"/>
    <cellStyle name="Normal 3 4 10" xfId="56666" xr:uid="{75BC375C-111D-44C4-939F-4B66C2686342}"/>
    <cellStyle name="Normal 3 4 11" xfId="207" xr:uid="{723588F6-B2AF-43C2-BB9C-A17EB3333F9D}"/>
    <cellStyle name="Normal 3 4 2" xfId="435" xr:uid="{C2A137A4-D954-4355-943C-FBA8EA145E5D}"/>
    <cellStyle name="Normal 3 4 2 2" xfId="28524" xr:uid="{591AC2DB-0823-4366-936B-B91EEB4CE9E5}"/>
    <cellStyle name="Normal 3 4 2 2 2" xfId="44203" xr:uid="{D9BC9132-9DD4-40F4-B708-3E3095D799B9}"/>
    <cellStyle name="Normal 3 4 2 3" xfId="28574" xr:uid="{3387C55F-55F0-48E4-B256-FB612EC2DCA4}"/>
    <cellStyle name="Normal 3 4 2 3 2" xfId="44165" xr:uid="{43437C81-2E9F-4F85-AC69-F9B81F786944}"/>
    <cellStyle name="Normal 3 4 3" xfId="524" xr:uid="{F274EAEC-C89B-49A7-8C36-C5423208AA89}"/>
    <cellStyle name="Normal 3 4 3 2" xfId="28515" xr:uid="{D115E324-E187-44C3-AEF5-A46798CDC374}"/>
    <cellStyle name="Normal 3 4 3 2 2" xfId="44212" xr:uid="{431C2A47-826E-4976-9CA6-F380CB0B64DB}"/>
    <cellStyle name="Normal 3 4 3 3" xfId="28566" xr:uid="{434E43C8-734D-4CC5-8F21-CE1FE2C9C7A9}"/>
    <cellStyle name="Normal 3 4 3 4" xfId="1979" xr:uid="{E8A112FB-4EF4-4913-87DB-21EB7B24F2B0}"/>
    <cellStyle name="Normal 3 4 4" xfId="469" xr:uid="{57157E82-57AF-44A3-BC62-8E24868AD7D3}"/>
    <cellStyle name="Normal 3 4 4 2" xfId="28505" xr:uid="{81495F86-CB9E-4DDA-B042-54308B4CA920}"/>
    <cellStyle name="Normal 3 4 4 2 2" xfId="44222" xr:uid="{39DB5DDA-1FB1-4FCF-B1F2-F2DE51BE9BE6}"/>
    <cellStyle name="Normal 3 4 4 3" xfId="44180" xr:uid="{546F117A-056A-433B-924B-BF9075250B4E}"/>
    <cellStyle name="Normal 3 4 4 4" xfId="28558" xr:uid="{4CDE142E-E2B0-4B4D-B40A-CA2FF4AD96AE}"/>
    <cellStyle name="Normal 3 4 5" xfId="28533" xr:uid="{0838D2BD-9F5B-48F9-93D7-F31D1F263C59}"/>
    <cellStyle name="Normal 3 4 5 2" xfId="44195" xr:uid="{C17FB144-0FAD-4D84-951C-D68004FFAC01}"/>
    <cellStyle name="Normal 3 4 6" xfId="28584" xr:uid="{FDEC84A8-C3F5-4C88-9E08-FE0E9DFB21D2}"/>
    <cellStyle name="Normal 3 4 6 2" xfId="44158" xr:uid="{0B150CF8-47D2-4FF8-A884-753C2F32D4FB}"/>
    <cellStyle name="Normal 3 4 7" xfId="21926" xr:uid="{2489FC96-09C4-4623-A7F7-2115F8A38801}"/>
    <cellStyle name="Normal 3 4 7 2" xfId="37643" xr:uid="{88029679-2E70-48B0-931F-D154DEC15404}"/>
    <cellStyle name="Normal 3 4 8" xfId="21869" xr:uid="{61625392-F411-4FC5-8ADC-6FE5FE60A1AB}"/>
    <cellStyle name="Normal 3 4 8 2" xfId="43978" xr:uid="{F7D61BDE-E0FF-473A-811C-76D110A6273C}"/>
    <cellStyle name="Normal 3 4 9" xfId="29120" xr:uid="{9AC23A66-1F78-4A30-920D-4AB1A64D7DF1}"/>
    <cellStyle name="Normal 3 5" xfId="291" xr:uid="{923C7950-C4EC-4B76-8DC1-D6AA5B18D6AD}"/>
    <cellStyle name="Normal 3 5 2" xfId="530" xr:uid="{8D654B4A-D795-4BA0-83EE-CED8F9FA9C05}"/>
    <cellStyle name="Normal 3 5 2 2" xfId="21537" xr:uid="{91E5CE34-3AAB-4987-9802-61187FA57C0B}"/>
    <cellStyle name="Normal 3 5 2 3" xfId="21691" xr:uid="{1851D917-98DD-4717-A864-2CC5DEBB96B6}"/>
    <cellStyle name="Normal 3 5 2 4" xfId="28554" xr:uid="{903BB801-85F7-4B6D-9219-FCCAE10A24E4}"/>
    <cellStyle name="Normal 3 5 2 5" xfId="1980" xr:uid="{CA43D8C7-F180-4519-B5E4-6385661BE4B8}"/>
    <cellStyle name="Normal 3 5 3" xfId="465" xr:uid="{8A9EF08C-AF7E-4EFA-8B19-B1D1B5CEDB65}"/>
    <cellStyle name="Normal 3 5 3 2" xfId="43984" xr:uid="{D99439E0-E042-43B1-9595-C1A9C9BD78D8}"/>
    <cellStyle name="Normal 3 5 4" xfId="56804" xr:uid="{0B193F3F-2672-494E-A6D8-4E671B48F51B}"/>
    <cellStyle name="Normal 3 6" xfId="299" xr:uid="{9234BA5D-65BF-4B65-880A-30A689AB9E57}"/>
    <cellStyle name="Normal 3 6 2" xfId="1981" xr:uid="{967BFC55-E906-4CC8-ACCD-CCA6BCE53656}"/>
    <cellStyle name="Normal 3 6 2 2" xfId="28544" xr:uid="{B108C4CE-8BF6-4413-A3B1-5D6008E3AED0}"/>
    <cellStyle name="Normal 3 6 3" xfId="43990" xr:uid="{BDB25C0C-F5D8-495B-B7C1-1F18373C8AC8}"/>
    <cellStyle name="Normal 3 7" xfId="572" xr:uid="{2A7424B3-4921-4FB8-B9F8-84A292778C17}"/>
    <cellStyle name="Normal 3 7 2" xfId="781" xr:uid="{6479834E-1B3F-4A0B-A93F-35DDBF849A3D}"/>
    <cellStyle name="Normal 3 7 2 2" xfId="50280" xr:uid="{77D010CC-C6B8-4309-8DCE-050EB7D82BC6}"/>
    <cellStyle name="Normal 3 7 2 3" xfId="37656" xr:uid="{9ABADC29-3730-4741-8E23-E5A92FF13212}"/>
    <cellStyle name="Normal 3 7 2 4" xfId="29128" xr:uid="{C9744B81-A7F6-4BAF-BA14-4BD137F03B69}"/>
    <cellStyle name="Normal 3 7 3" xfId="714" xr:uid="{FECAF0E1-52D2-4658-ACCE-177608AB7A4C}"/>
    <cellStyle name="Normal 3 7 4" xfId="1975" xr:uid="{17C94B49-32E7-428B-9E9A-89629FB3FFCB}"/>
    <cellStyle name="Normal 3 7 5" xfId="56863" xr:uid="{72282095-6758-4781-A702-30502FF26A80}"/>
    <cellStyle name="Normal 3 8" xfId="23" xr:uid="{9D5F8961-F44D-41BD-BD5F-87A5E0CB4516}"/>
    <cellStyle name="Normal 3 8 2" xfId="30" xr:uid="{EBC9331E-3BE2-4735-AFD4-68175B87E26D}"/>
    <cellStyle name="Normal 3 8 2 2" xfId="28102" xr:uid="{EBE73FBB-A3B4-4706-95BC-C65F9F6DB5FD}"/>
    <cellStyle name="Normal 3 8 3" xfId="1696" xr:uid="{4517B93C-F3DE-41CE-A7DE-0ECB408EDA7A}"/>
    <cellStyle name="Normal 3 8 4" xfId="24" xr:uid="{43B1BC34-65C5-4D2F-8025-2D70654622D9}"/>
    <cellStyle name="Normal 3 8 4 2" xfId="31" xr:uid="{4499BFB6-610A-4CDD-B1A8-327D3262C28D}"/>
    <cellStyle name="Normal 3 8 4 2 2" xfId="172" xr:uid="{E389B352-3313-4C89-B1DA-A23C6E49F51A}"/>
    <cellStyle name="Normal 3 8 4 2 3" xfId="119" xr:uid="{23E3A408-C7E8-433F-9B78-737714B2F4BD}"/>
    <cellStyle name="Normal 3 8 5" xfId="118" xr:uid="{A7C678A7-E894-4EB6-8050-12AA574D9011}"/>
    <cellStyle name="Normal 3 8 5 2" xfId="171" xr:uid="{E1B834D9-9525-488A-BF7D-432A8895BBB8}"/>
    <cellStyle name="Normal 3 8 6" xfId="509" xr:uid="{93459D3F-DC38-42F3-9099-07A507908BB3}"/>
    <cellStyle name="Normal 3 9" xfId="1459" xr:uid="{53489EA0-54C9-455F-ABF5-58453CF63D61}"/>
    <cellStyle name="Normal 30" xfId="568" xr:uid="{C010DB33-A9A5-4B0C-BE5A-2199DC6A8963}"/>
    <cellStyle name="Normal 30 11" xfId="28987" xr:uid="{7119F4ED-9D3E-4C22-8F32-7698331086B3}"/>
    <cellStyle name="Normal 30 11 2" xfId="44591" xr:uid="{CC15A9A6-9B98-4A6D-B633-20216547BDAC}"/>
    <cellStyle name="Normal 30 2" xfId="2257" xr:uid="{F92895B1-9951-4C2F-B5D5-A04B58BDF1C1}"/>
    <cellStyle name="Normal 30 3" xfId="8268" xr:uid="{566A78E3-9349-4D74-A584-1C228D992505}"/>
    <cellStyle name="Normal 30 4" xfId="43906" xr:uid="{BAACA286-8105-4F1C-8E3A-FB10492B4D67}"/>
    <cellStyle name="Normal 30 5" xfId="56860" xr:uid="{0DD81E0D-4150-4930-B5EB-5F7AFD3EC7C4}"/>
    <cellStyle name="Normal 30 6" xfId="1712" xr:uid="{8C5344D7-44D8-4209-9517-38F435F7E0CC}"/>
    <cellStyle name="Normal 31" xfId="684" xr:uid="{341778D1-CE17-4FB7-90E2-E91F9E6BFBCB}"/>
    <cellStyle name="Normal 31 2" xfId="2259" xr:uid="{5B65DF5B-2929-4314-8C84-15744D75C652}"/>
    <cellStyle name="Normal 31 3" xfId="8267" xr:uid="{70F4B959-869F-4AB2-A2AE-ED33DC217808}"/>
    <cellStyle name="Normal 31 4" xfId="43901" xr:uid="{1FE5D4A1-6044-49A9-BDF7-85F701FCC281}"/>
    <cellStyle name="Normal 31 5" xfId="1575" xr:uid="{E5BAEFD9-AFFD-4E20-9B97-604D22EF173F}"/>
    <cellStyle name="Normal 32" xfId="726" xr:uid="{D2996ACE-DE82-4675-8AE4-F390C399114C}"/>
    <cellStyle name="Normal 32 2" xfId="2465" xr:uid="{45217911-D0B7-43B8-86C4-C167F37E1621}"/>
    <cellStyle name="Normal 32 3" xfId="28959" xr:uid="{8A39A3A9-8A0E-4FAB-8EFB-6BAD9F13BDE5}"/>
    <cellStyle name="Normal 32 4" xfId="1688" xr:uid="{D63A6360-93CD-4E87-8817-1284C6ED1322}"/>
    <cellStyle name="Normal 33" xfId="733" xr:uid="{3BA3657F-DC58-470B-8759-22FBEEB688E8}"/>
    <cellStyle name="Normal 33 2" xfId="2467" xr:uid="{2D180876-BC14-4C44-A057-089028FFD534}"/>
    <cellStyle name="Normal 33 3" xfId="31252" xr:uid="{BB3847D4-BBAB-43E0-AD0B-8F9642C959C7}"/>
    <cellStyle name="Normal 33 4" xfId="1593" xr:uid="{81A60DA9-86F4-4C68-9098-C44322E55CC8}"/>
    <cellStyle name="Normal 337" xfId="2675" xr:uid="{44C8C42C-8BCF-4F78-AAF7-22874F41B17F}"/>
    <cellStyle name="Normal 339" xfId="2676" xr:uid="{81A61E60-70E5-4066-8CAE-9940351C99C2}"/>
    <cellStyle name="Normal 34" xfId="1682" xr:uid="{72AAAF05-83B1-4D7D-99B8-017F2B4E481C}"/>
    <cellStyle name="Normal 34 2" xfId="2673" xr:uid="{CE5EB52F-FC18-48BB-9BE4-A2D52FECD97C}"/>
    <cellStyle name="Normal 34 3" xfId="31253" xr:uid="{6C60F280-BB8B-4CD7-9474-D72300122348}"/>
    <cellStyle name="Normal 35" xfId="1597" xr:uid="{E851886D-20BA-4DE2-ABC8-747728109B6D}"/>
    <cellStyle name="Normal 35 2" xfId="2678" xr:uid="{E1BB0EF8-A8C5-4B51-B89B-D327389E3127}"/>
    <cellStyle name="Normal 35 3" xfId="31254" xr:uid="{8F99EEFF-17D6-4BA9-ADFA-21D701C85771}"/>
    <cellStyle name="Normal 35 4" xfId="56655" xr:uid="{5C2B271A-9382-4837-9EA7-8198197AB16F}"/>
    <cellStyle name="Normal 36" xfId="1677" xr:uid="{CD757CA5-F2DA-4B0D-BB0B-AE8C21A192AA}"/>
    <cellStyle name="Normal 36 2" xfId="2679" xr:uid="{3C94558D-F7FF-47B0-B2D8-62058586A5BC}"/>
    <cellStyle name="Normal 36 3" xfId="31255" xr:uid="{02D0FDB5-815B-4377-9556-0CD34AED2455}"/>
    <cellStyle name="Normal 36 4" xfId="56518" xr:uid="{5BFAA491-C875-4F8B-BF8B-D2E416FEE08E}"/>
    <cellStyle name="Normal 37" xfId="1633" xr:uid="{9C0CC03D-90CB-40D0-A396-ABA2581315E4}"/>
    <cellStyle name="Normal 37 2" xfId="2682" xr:uid="{82B0C48B-9A84-49CE-B0F7-4FB72035EF49}"/>
    <cellStyle name="Normal 37 3" xfId="31260" xr:uid="{E233137B-32FD-4141-94B4-41DDEFE838D2}"/>
    <cellStyle name="Normal 37 4" xfId="56656" xr:uid="{5425BD44-2364-457A-B8C8-79F8FAF753BE}"/>
    <cellStyle name="Normal 38" xfId="1665" xr:uid="{96931727-96DA-4766-8CE6-68E70C9D4B6E}"/>
    <cellStyle name="Normal 38 2" xfId="2683" xr:uid="{1C900BD5-30FA-4302-8125-C49F9AFF6265}"/>
    <cellStyle name="Normal 38 3" xfId="31261" xr:uid="{D01EB5A3-CDB4-4D6D-AEA8-26577508F88C}"/>
    <cellStyle name="Normal 38 4" xfId="31410" xr:uid="{C2E41136-BED6-4474-8BC9-7F3F9C048D07}"/>
    <cellStyle name="Normal 39" xfId="716" xr:uid="{64882401-2EF7-4D7E-A331-987C8465C734}"/>
    <cellStyle name="Normal 39 2" xfId="29254" xr:uid="{099C1462-0A97-4FD4-BED6-FB81A4A9C883}"/>
    <cellStyle name="Normal 39 2 2" xfId="56657" xr:uid="{20BDF105-0F17-4653-B7AC-63FC82561888}"/>
    <cellStyle name="Normal 39 3" xfId="2685" xr:uid="{F7C83789-29FB-4A4B-B281-9D62E42E97DC}"/>
    <cellStyle name="Normal 39 4" xfId="57202" xr:uid="{57A21CA4-F778-4AB4-82B4-38482CE502DB}"/>
    <cellStyle name="Normal 4" xfId="32" xr:uid="{7A0079DF-CE67-475A-A55C-368C4045EBE7}"/>
    <cellStyle name="Normal 4 10" xfId="484" xr:uid="{FE704BA0-B637-422D-9B6C-143773DF86B7}"/>
    <cellStyle name="Normal 4 10 2" xfId="43919" xr:uid="{D3876285-A10E-44C7-9F79-A1FA732E9028}"/>
    <cellStyle name="Normal 4 10 3" xfId="29229" xr:uid="{77CBB840-9D34-4654-839A-58D5B1B46753}"/>
    <cellStyle name="Normal 4 11" xfId="29263" xr:uid="{F6B27818-0FC9-49FB-8512-603165817C5A}"/>
    <cellStyle name="Normal 4 11 2" xfId="43904" xr:uid="{5A9179DE-4C2A-4C49-9162-F9540025E3FA}"/>
    <cellStyle name="Normal 4 12" xfId="29271" xr:uid="{97CC9969-3763-4EA7-B458-932731FB9129}"/>
    <cellStyle name="Normal 4 12 2" xfId="31393" xr:uid="{8455057B-97E7-45BA-939F-9B7DE2B0C5D2}"/>
    <cellStyle name="Normal 4 12 3" xfId="65" xr:uid="{8066BA57-6BA5-4E93-8FDA-17535FFDDB1C}"/>
    <cellStyle name="Normal 4 12 3 2" xfId="132" xr:uid="{7F2D8D94-ABCE-4F5D-B5C2-5E3C2BA21DCA}"/>
    <cellStyle name="Normal 4 13" xfId="6257" xr:uid="{B961D068-A357-4EE7-A7F1-5ABBC6A08B8F}"/>
    <cellStyle name="Normal 4 14" xfId="107" xr:uid="{05121F97-E644-4F6B-9493-55F22DDBD546}"/>
    <cellStyle name="Normal 4 14 2" xfId="164" xr:uid="{4ACBC212-8559-4AAD-9E1E-4150F380E5C0}"/>
    <cellStyle name="Normal 4 14 2 3" xfId="36" xr:uid="{D9357BFB-F545-4EBC-95F6-B919CCCE2F69}"/>
    <cellStyle name="Normal 4 14 2 3 2" xfId="66" xr:uid="{A0444C5D-38EF-4FF8-ABF8-5F48A82E4404}"/>
    <cellStyle name="Normal 4 14 2 3 2 2" xfId="133" xr:uid="{8A00E084-3062-4ACF-8CAE-1BF89BECB3B0}"/>
    <cellStyle name="Normal 4 14 3" xfId="1468" xr:uid="{A1F505A6-FE3B-4270-9235-6F869518A6B4}"/>
    <cellStyle name="Normal 4 14 4" xfId="57258" xr:uid="{2FBD2DF0-3644-4206-87D7-11B3D9DD9B65}"/>
    <cellStyle name="Normal 4 15" xfId="56797" xr:uid="{712D708D-EAA0-43D4-98D9-4B99AFF9AE2B}"/>
    <cellStyle name="Normal 4 16" xfId="213" xr:uid="{E16D30AE-2128-4C53-A69E-C177FECECF07}"/>
    <cellStyle name="Normal 4 17" xfId="57193" xr:uid="{312A43B8-BFE3-4552-B008-EB446B609E8D}"/>
    <cellStyle name="Normal 4 18" xfId="28988" xr:uid="{E16D1DAE-445E-4322-94AF-B183066338C0}"/>
    <cellStyle name="Normal 4 18 2" xfId="44590" xr:uid="{1688C544-2C6F-452C-8C49-922EB97EA353}"/>
    <cellStyle name="Normal 4 19" xfId="57211" xr:uid="{916CE7F4-DA60-449C-8681-E7DB2FC38AE7}"/>
    <cellStyle name="Normal 4 2" xfId="121" xr:uid="{347C4165-A7F5-47C7-8BDE-46195A3B21A1}"/>
    <cellStyle name="Normal 4 2 10" xfId="1389" xr:uid="{B4678DAD-B171-47D5-AC8B-19F910BCEAD6}"/>
    <cellStyle name="Normal 4 2 11" xfId="389" xr:uid="{7BCF55AB-9709-41E7-8D56-32E365D6C208}"/>
    <cellStyle name="Normal 4 2 14" xfId="28989" xr:uid="{99E18A61-0B95-4D0A-9F38-DFF01492FE72}"/>
    <cellStyle name="Normal 4 2 14 2" xfId="44589" xr:uid="{30E59066-A778-417D-8831-D3ACB21D91D4}"/>
    <cellStyle name="Normal 4 2 2" xfId="175" xr:uid="{5DBC3C1C-146E-4BD9-8DC5-CBB417041AB1}"/>
    <cellStyle name="Normal 4 2 2 2" xfId="28583" xr:uid="{EBACF55E-560B-4FBD-87B8-BB769D78AB75}"/>
    <cellStyle name="Normal 4 2 2 2 2" xfId="37759" xr:uid="{64F4F7BB-68D6-4ED2-9A97-73C744939AD6}"/>
    <cellStyle name="Normal 4 2 2 2 2 2" xfId="50375" xr:uid="{108CEFE0-FF01-4072-B226-F6DDEEBEDD34}"/>
    <cellStyle name="Normal 4 2 2 3" xfId="22326" xr:uid="{9C0228AE-7B50-462F-8F43-C215B4F2755D}"/>
    <cellStyle name="Normal 4 2 2 3 2" xfId="50363" xr:uid="{7FEAD43D-D7F4-44E1-98CA-B65C34595870}"/>
    <cellStyle name="Normal 4 2 2 3 3" xfId="37742" xr:uid="{3A32E09E-3CD2-477E-86AE-AC1F7BFA7728}"/>
    <cellStyle name="Normal 4 2 2 4" xfId="21552" xr:uid="{A123FDD5-2649-4F60-8315-D6C5DBB79FE1}"/>
    <cellStyle name="Normal 4 2 2 5" xfId="29019" xr:uid="{66C6B7EA-87B8-43B4-9475-D73BB262A1BF}"/>
    <cellStyle name="Normal 4 2 2 6" xfId="1983" xr:uid="{44D0D856-6F64-4E40-A726-6A22117CCC62}"/>
    <cellStyle name="Normal 4 2 2 7" xfId="546" xr:uid="{624C80BE-17A1-4C66-9D29-1664199AFA15}"/>
    <cellStyle name="Normal 4 2 3" xfId="478" xr:uid="{B5A200FB-D6C2-4E62-8A96-FB8FB8E56BE5}"/>
    <cellStyle name="Normal 4 2 3 2" xfId="28119" xr:uid="{AD5D140C-22CE-429F-95FC-C975161C7E48}"/>
    <cellStyle name="Normal 4 2 3 2 2" xfId="44597" xr:uid="{D53D0007-1B2D-421C-959E-AD128DBEDF92}"/>
    <cellStyle name="Normal 4 2 3 3" xfId="28668" xr:uid="{B274E6F1-71BE-49D9-909B-EB73E51CB511}"/>
    <cellStyle name="Normal 4 2 3 3 2" xfId="37757" xr:uid="{2632B132-33FC-4D0F-AF0B-FD2ABB147393}"/>
    <cellStyle name="Normal 4 2 3 4" xfId="22310" xr:uid="{72519BC7-A275-418D-A93F-9600E78BFC9F}"/>
    <cellStyle name="Normal 4 2 3 5" xfId="21843" xr:uid="{B76D01AB-37C7-4E54-818D-31BA028D6E09}"/>
    <cellStyle name="Normal 4 2 3 6" xfId="28981" xr:uid="{CE5E5462-2E9E-42C6-92D3-70A741FB8EF4}"/>
    <cellStyle name="Normal 4 2 4" xfId="28966" xr:uid="{29A5C8EF-11A3-44B2-BDA3-7D5B57BC2139}"/>
    <cellStyle name="Normal 4 2 4 2" xfId="28110" xr:uid="{7A8CCAA3-B2C8-4409-8327-CD295D3B0A18}"/>
    <cellStyle name="Normal 4 2 4 3" xfId="28682" xr:uid="{7CBFC77B-EB32-4904-A006-E92237E9BE78}"/>
    <cellStyle name="Normal 4 2 4 4" xfId="21536" xr:uid="{583254F2-E636-48AD-9837-8120A19E7F97}"/>
    <cellStyle name="Normal 4 2 5" xfId="519" xr:uid="{8F019271-8B56-484F-865A-96482594F319}"/>
    <cellStyle name="Normal 4 2 5 2" xfId="43931" xr:uid="{86C22E2A-0561-4ACE-BDC0-2B09D452989B}"/>
    <cellStyle name="Normal 4 2 6" xfId="29065" xr:uid="{12916906-8EF2-4BDC-B1A6-BA5EF7A69E6C}"/>
    <cellStyle name="Normal 4 2 7" xfId="21742" xr:uid="{E5E1B02E-75A4-40F2-8445-AC09AAFF7B61}"/>
    <cellStyle name="Normal 4 2 8" xfId="6259" xr:uid="{695B6E60-68E9-4BF1-918C-1D5CA744A16D}"/>
    <cellStyle name="Normal 4 2 9" xfId="1514" xr:uid="{07F67D2D-4FA4-4982-87C6-55A8C7EDBFFB}"/>
    <cellStyle name="Normal 4 20" xfId="57243" xr:uid="{78FA0E9A-B839-43EE-A3C1-5922A4F279CC}"/>
    <cellStyle name="Normal 4 3" xfId="54" xr:uid="{E7D081CF-5FBC-4538-85FD-0BC7FC990A1A}"/>
    <cellStyle name="Normal 4 3 10" xfId="1446" xr:uid="{85918C60-8B8C-404C-9E23-245D01D6BE01}"/>
    <cellStyle name="Normal 4 3 11" xfId="430" xr:uid="{6602F9C1-8017-41EE-9586-B3D0A4D93C37}"/>
    <cellStyle name="Normal 4 3 2" xfId="1984" xr:uid="{13EAA1D0-A6BD-433D-8B35-8BB244AE6C6C}"/>
    <cellStyle name="Normal 4 3 2 2" xfId="21891" xr:uid="{4BA514CF-6D09-457D-BFE0-4E618D9B8BAD}"/>
    <cellStyle name="Normal 4 3 2 3" xfId="22321" xr:uid="{BDA92448-A424-4AA4-8155-3CF4D64F3737}"/>
    <cellStyle name="Normal 4 3 2 4" xfId="29013" xr:uid="{7EC45541-07EE-4117-BED0-50A881B92881}"/>
    <cellStyle name="Normal 4 3 3" xfId="28582" xr:uid="{0553F493-750C-4622-BFDD-D230D7C0388F}"/>
    <cellStyle name="Normal 4 3 4" xfId="28223" xr:uid="{3196CFC2-2BCA-436B-9FA4-328593D037CE}"/>
    <cellStyle name="Normal 4 3 4 2" xfId="44494" xr:uid="{0DE88E37-FCDA-43EA-A1F9-300D55DD34E0}"/>
    <cellStyle name="Normal 4 3 5" xfId="25990" xr:uid="{26EFBE87-9A95-4CAD-AE0B-1DAFA64156BC}"/>
    <cellStyle name="Normal 4 3 6" xfId="29053" xr:uid="{B56D132B-4184-436D-A8E3-735E043AFBAF}"/>
    <cellStyle name="Normal 4 3 7" xfId="22136" xr:uid="{94265246-BCE9-4E9F-901A-17367C4CC5FD}"/>
    <cellStyle name="Normal 4 3 8" xfId="6252" xr:uid="{C9294C9B-5E00-4D35-9AA9-ED5257A906A0}"/>
    <cellStyle name="Normal 4 3 9" xfId="1525" xr:uid="{97E98F9E-F178-40A9-8088-F3BD03EA084A}"/>
    <cellStyle name="Normal 4 4" xfId="307" xr:uid="{7551B087-CDF5-4CB0-87A9-10EA7E68CA0B}"/>
    <cellStyle name="Normal 4 4 2" xfId="28553" xr:uid="{81D9219D-8F1E-4A88-BACA-D4943FE2C8F0}"/>
    <cellStyle name="Normal 4 4 3" xfId="29104" xr:uid="{67DEF2A2-C7DD-4A4A-B713-3186862FFC76}"/>
    <cellStyle name="Normal 4 4 4" xfId="21995" xr:uid="{A9C9FD98-A05B-4941-B2C8-A7E294F18B3A}"/>
    <cellStyle name="Normal 4 4 5" xfId="21852" xr:uid="{22A48D98-FCD3-4AC0-93CE-8C9AC847525C}"/>
    <cellStyle name="Normal 4 4 6" xfId="21620" xr:uid="{30140706-1CD1-436B-873C-B4F318CBC1CC}"/>
    <cellStyle name="Normal 4 4 7" xfId="29224" xr:uid="{EF8AD6BD-3BD0-4654-A81F-41D49CEAEC6C}"/>
    <cellStyle name="Normal 4 4 8" xfId="56812" xr:uid="{D1F33D41-AB11-4CA5-93BA-97A5B4281742}"/>
    <cellStyle name="Normal 4 5" xfId="528" xr:uid="{8CAA45A2-488E-4F50-884C-96A702A36BF8}"/>
    <cellStyle name="Normal 4 5 2" xfId="28219" xr:uid="{61AE8577-C192-469D-AB03-12984DF4C330}"/>
    <cellStyle name="Normal 4 5 3" xfId="28543" xr:uid="{6D667EDB-BACB-46BD-9EB1-795DD16E47F6}"/>
    <cellStyle name="Normal 4 5 4" xfId="21511" xr:uid="{79C0104A-DCE1-4C10-B76C-1AA08C7A79EA}"/>
    <cellStyle name="Normal 4 5 5" xfId="21915" xr:uid="{8DB01104-33DE-4FE2-AE2E-6B2D3C3815E6}"/>
    <cellStyle name="Normal 4 5 6" xfId="29115" xr:uid="{BD70BB50-C997-42E1-B17D-93CB2A91D010}"/>
    <cellStyle name="Normal 4 5 7" xfId="1982" xr:uid="{E2FFC14F-3A70-4540-897E-6A6E9B32BD2E}"/>
    <cellStyle name="Normal 4 6" xfId="811" xr:uid="{D9EE20D6-9C54-4F71-85FC-86CB97309356}"/>
    <cellStyle name="Normal 4 6 2" xfId="28097" xr:uid="{5AD2F198-5A41-499F-934A-AA5D80D86809}"/>
    <cellStyle name="Normal 4 7" xfId="29136" xr:uid="{7F5DA2E1-F4DC-41B2-AF00-C61E09EC5F0A}"/>
    <cellStyle name="Normal 4 7 2" xfId="31460" xr:uid="{CBD007B4-DD00-4ED1-A7AA-F06C3D6F418D}"/>
    <cellStyle name="Normal 4 8" xfId="22355" xr:uid="{9D32B32E-B27B-4016-A745-E4651984BF44}"/>
    <cellStyle name="Normal 4 8 2" xfId="43963" xr:uid="{6D4E1115-4377-4EE4-87C4-BB2B02849779}"/>
    <cellStyle name="Normal 4 8 3" xfId="31441" xr:uid="{B1F75E93-17E3-4CAC-A1B4-681D2DA6D7A9}"/>
    <cellStyle name="Normal 4 9" xfId="31275" xr:uid="{F24CABCA-DEBB-4E2C-918D-83B1C54C4EDC}"/>
    <cellStyle name="Normal 4 9 2" xfId="31429" xr:uid="{BE6EE678-B48C-4579-828C-FD155556E52A}"/>
    <cellStyle name="Normal 4_PTTUT_EIR Cup 1(P1-3)_29Jun10" xfId="503" xr:uid="{BF8ECE51-EDD2-4AB0-B1B2-A68FD71D34F4}"/>
    <cellStyle name="Normal 40" xfId="2686" xr:uid="{536158D6-38B4-417E-9210-7B5419B4632E}"/>
    <cellStyle name="Normal 40 2" xfId="31272" xr:uid="{A7F00F10-4B10-47B7-984D-265095ED06BA}"/>
    <cellStyle name="Normal 40 3" xfId="56660" xr:uid="{BEC232CA-579E-4257-992A-2EBBCA57156D}"/>
    <cellStyle name="Normal 41" xfId="2687" xr:uid="{6AE7EB3C-6DA6-46D6-B864-03186E9CA47F}"/>
    <cellStyle name="Normal 41 2" xfId="28971" xr:uid="{C90F6EC5-FC1B-4E6F-B25B-9D26BAD823BC}"/>
    <cellStyle name="Normal 42" xfId="2689" xr:uid="{FEB3279C-52E2-403F-908C-E0F1FCD0D09C}"/>
    <cellStyle name="Normal 42 2" xfId="31262" xr:uid="{580DBF34-6AFF-40E5-B992-426D9E5CF1A8}"/>
    <cellStyle name="Normal 42 3" xfId="56658" xr:uid="{8C3DC837-6728-482F-AEFA-3B74E8094992}"/>
    <cellStyle name="Normal 43" xfId="2692" xr:uid="{1C87C42E-554E-4D10-8CB6-75B18345510B}"/>
    <cellStyle name="Normal 43 2" xfId="31302" xr:uid="{0CF0A811-11CB-4EE1-89F0-424A392B5E3C}"/>
    <cellStyle name="Normal 43 3" xfId="56659" xr:uid="{63B4AAFA-78CF-4FA3-B135-48038BBD328C}"/>
    <cellStyle name="Normal 44" xfId="567" xr:uid="{4908C4E9-01F8-4BE6-8F15-9C572C9A4F59}"/>
    <cellStyle name="Normal 44 2" xfId="31319" xr:uid="{11CE6DD5-EBD4-41E8-98C9-214AFCCF99D7}"/>
    <cellStyle name="Normal 44 3" xfId="56859" xr:uid="{01758975-B9DA-4DA3-B41E-02DA25B2FC0A}"/>
    <cellStyle name="Normal 44 4" xfId="2693" xr:uid="{3B3E9477-A3ED-4A30-89A8-59E11E056E13}"/>
    <cellStyle name="Normal 45" xfId="2694" xr:uid="{B2611CAA-3505-48F7-B54B-906D2FFEB956}"/>
    <cellStyle name="Normal 45 2" xfId="31327" xr:uid="{A8F32EED-D2FB-45ED-93F4-A6C1B1A1FB42}"/>
    <cellStyle name="Normal 46" xfId="554" xr:uid="{26049FB1-7BC2-4743-9D52-C777EE9C1034}"/>
    <cellStyle name="Normal 46 2" xfId="31326" xr:uid="{2A62E539-ED87-41E0-85CF-2E06AE20B3D3}"/>
    <cellStyle name="Normal 46 3" xfId="56848" xr:uid="{BEF0398C-24DE-4C7F-8ACE-6D00A654C340}"/>
    <cellStyle name="Normal 46 4" xfId="2696" xr:uid="{9B988880-A2A0-41EF-B85F-03BBBED884A7}"/>
    <cellStyle name="Normal 47" xfId="2697" xr:uid="{CF626942-2F93-40BD-AB5C-31492BB7D883}"/>
    <cellStyle name="Normal 47 2" xfId="31317" xr:uid="{4AE2935E-6B6D-4030-A523-18AC4DE20D63}"/>
    <cellStyle name="Normal 48" xfId="2699" xr:uid="{FE070F45-77E5-4C6F-A496-FEE6FAD0800C}"/>
    <cellStyle name="Normal 48 2" xfId="28969" xr:uid="{843B7548-5CDD-4CD0-956C-14CE3B7BB00B}"/>
    <cellStyle name="Normal 49" xfId="2700" xr:uid="{6B9C14FE-F0D2-4F20-BB3A-95D18AE2966D}"/>
    <cellStyle name="Normal 49 2" xfId="31330" xr:uid="{5A99E427-AFE9-463C-AACF-B62F698717DF}"/>
    <cellStyle name="Normal 5" xfId="34" xr:uid="{9E48FBE4-DE9A-4D03-A077-C73171F2E4B6}"/>
    <cellStyle name="Normal 5 10" xfId="28623" xr:uid="{952C8DB9-02BA-4403-B47A-C0DCEF362858}"/>
    <cellStyle name="Normal 5 11" xfId="477" xr:uid="{64A6A9E0-AEE6-4365-90E9-84FCBDF7E123}"/>
    <cellStyle name="Normal 5 12" xfId="28684" xr:uid="{EC9D3E3C-3F36-4EBD-9ED3-DED6D752BA00}"/>
    <cellStyle name="Normal 5 12 2" xfId="44091" xr:uid="{CC6347DD-93A4-4FB4-B7A1-FCCCF9A66269}"/>
    <cellStyle name="Normal 5 13" xfId="28096" xr:uid="{008AD66E-E734-4EAC-898A-3C8DB13B1846}"/>
    <cellStyle name="Normal 5 13 2" xfId="44611" xr:uid="{B288702D-A8D7-4436-8997-58A51FD54C70}"/>
    <cellStyle name="Normal 5 14" xfId="29132" xr:uid="{45F36FB2-F9C7-4354-B785-BBE01AF1D81C}"/>
    <cellStyle name="Normal 5 14 2" xfId="43981" xr:uid="{2DA56988-B0F8-4998-BBF5-C6916D075050}"/>
    <cellStyle name="Normal 5 14 3" xfId="31461" xr:uid="{A635374A-F755-405B-B7DE-8A15933B86B3}"/>
    <cellStyle name="Normal 5 15" xfId="21629" xr:uid="{23BF8CD6-AE7E-42C6-80E4-FD745672A92B}"/>
    <cellStyle name="Normal 5 15 2" xfId="31431" xr:uid="{178596AC-9E4F-4549-8DE5-A132DFC8F029}"/>
    <cellStyle name="Normal 5 16" xfId="21803" xr:uid="{6EFC85F5-C806-490A-8056-48EB26085C47}"/>
    <cellStyle name="Normal 5 16 2" xfId="56521" xr:uid="{A98AB18A-DC52-48A2-A885-6AA20CE9E595}"/>
    <cellStyle name="Normal 5 17" xfId="29221" xr:uid="{A163F8AC-787C-4793-8C50-FC8042E8A380}"/>
    <cellStyle name="Normal 5 17 2" xfId="31399" xr:uid="{F055C667-5B92-4A4D-9D70-F62DF9D5D951}"/>
    <cellStyle name="Normal 5 18" xfId="1451" xr:uid="{E2A920EE-50CA-4E51-B9CE-A06C7D680E49}"/>
    <cellStyle name="Normal 5 19" xfId="31336" xr:uid="{4ADBCD05-3E11-49FC-8552-F7B8AC46C78A}"/>
    <cellStyle name="Normal 5 2" xfId="61" xr:uid="{FCE5CAF5-9A2B-439C-8B7B-53840A20FF2F}"/>
    <cellStyle name="Normal 5 2 10" xfId="29064" xr:uid="{668132D3-CC3C-40C9-B9A9-042187B0DEF8}"/>
    <cellStyle name="Normal 5 2 11" xfId="22065" xr:uid="{1B1B13F1-3453-411F-AFD0-834AF85CB0E5}"/>
    <cellStyle name="Normal 5 2 12" xfId="21846" xr:uid="{31DB1258-2C94-4272-AEF0-2DACEBD52C4B}"/>
    <cellStyle name="Normal 5 2 13" xfId="31265" xr:uid="{A6CD2FEF-A6A0-453C-9742-D6F2BE80A96F}"/>
    <cellStyle name="Normal 5 2 14" xfId="29204" xr:uid="{A56EEFD0-1608-4341-9890-4C18EAF6275F}"/>
    <cellStyle name="Normal 5 2 15" xfId="29252" xr:uid="{66F0EBF5-E3A0-432C-B7DA-A73FFA08A6F6}"/>
    <cellStyle name="Normal 5 2 16" xfId="6258" xr:uid="{828ACBF5-7C47-487B-940E-72EC3AC8ABD9}"/>
    <cellStyle name="Normal 5 2 17" xfId="1515" xr:uid="{BCE0E41E-3C6F-4E7F-8993-9C7A6A84D4ED}"/>
    <cellStyle name="Normal 5 2 18" xfId="390" xr:uid="{8DBCF68D-AD3B-4E89-9136-86880A6869D8}"/>
    <cellStyle name="Normal 5 2 2" xfId="566" xr:uid="{FBFD89B5-D71D-4A8A-BB93-79A876BC1147}"/>
    <cellStyle name="Normal 5 2 2 2" xfId="28523" xr:uid="{6BA244CA-BAC2-403B-AE5B-720E84BB5E34}"/>
    <cellStyle name="Normal 5 2 2 2 2" xfId="44204" xr:uid="{943C1700-5034-4B99-90CD-2B38364E2FE9}"/>
    <cellStyle name="Normal 5 2 2 3" xfId="28573" xr:uid="{0B14146E-7E46-4807-802C-6A3028C511B5}"/>
    <cellStyle name="Normal 5 2 2 3 2" xfId="44166" xr:uid="{C7043E6D-559D-4B82-A572-513227CB78FD}"/>
    <cellStyle name="Normal 5 2 2 4" xfId="22181" xr:uid="{2FFE319A-FFBD-494C-975E-990F9410531B}"/>
    <cellStyle name="Normal 5 2 2 4 2" xfId="37755" xr:uid="{014D736C-79FC-4D9D-8BD5-8020A2B7A8FC}"/>
    <cellStyle name="Normal 5 2 2 5" xfId="22292" xr:uid="{442BA393-23CC-4541-B928-6673EE13C8C6}"/>
    <cellStyle name="Normal 5 2 2 5 2" xfId="44064" xr:uid="{F1166C81-BAD9-4726-B638-EF1DAD322346}"/>
    <cellStyle name="Normal 5 2 2 6" xfId="29035" xr:uid="{DC9CE825-84F8-4084-AEDA-69118B0767A5}"/>
    <cellStyle name="Normal 5 2 2 7" xfId="56858" xr:uid="{CA7E53B5-6DCE-416C-92B9-55D2A83C573C}"/>
    <cellStyle name="Normal 5 2 2 8" xfId="1986" xr:uid="{FA3E4E3E-98C6-4719-A7CE-D4C82010512C}"/>
    <cellStyle name="Normal 5 2 3" xfId="547" xr:uid="{7AA23BF4-EE7E-4CD5-9DDE-0CC864ABE153}"/>
    <cellStyle name="Normal 5 2 3 2" xfId="28514" xr:uid="{C06523F1-8AD6-45DE-9BF6-64E6F77D65A7}"/>
    <cellStyle name="Normal 5 2 3 2 2" xfId="44213" xr:uid="{45F1B902-1919-4238-9F4C-6C945777284D}"/>
    <cellStyle name="Normal 5 2 3 3" xfId="21520" xr:uid="{1063370E-43DF-4975-A0EB-9BE03666F82C}"/>
    <cellStyle name="Normal 5 2 3 4" xfId="22039" xr:uid="{6247DF08-24BC-47A8-A3D3-E4BE73482423}"/>
    <cellStyle name="Normal 5 2 3 5" xfId="28980" xr:uid="{D9100B80-5601-403C-8440-0F03BD17E89B}"/>
    <cellStyle name="Normal 5 2 4" xfId="830" xr:uid="{0D56BB24-864A-4B70-88EE-8163D6B72CED}"/>
    <cellStyle name="Normal 5 2 4 2" xfId="28504" xr:uid="{5E981EBA-0E19-48F3-B541-E96358E1599C}"/>
    <cellStyle name="Normal 5 2 4 2 2" xfId="44223" xr:uid="{7D5FF370-5C56-4C28-B637-32B1787EF5E2}"/>
    <cellStyle name="Normal 5 2 4 3" xfId="21612" xr:uid="{5AA9D418-6B9B-43ED-9855-CBB643CCA45A}"/>
    <cellStyle name="Normal 5 2 4 4" xfId="22074" xr:uid="{6004A276-07A7-4B2C-A0F6-B7F7694E05E8}"/>
    <cellStyle name="Normal 5 2 4 5" xfId="28557" xr:uid="{E3AD49BD-2FA6-4ECB-A983-869F7F0D6408}"/>
    <cellStyle name="Normal 5 2 5" xfId="481" xr:uid="{74B596B7-D9B7-4DFF-9296-2CCF66A8D6DD}"/>
    <cellStyle name="Normal 5 2 5 2" xfId="28550" xr:uid="{D97EED84-22DF-4599-BEB1-3E5AADB9E0A6}"/>
    <cellStyle name="Normal 5 2 6" xfId="28532" xr:uid="{C63BE33D-8348-491C-A133-03C35F8FFBF0}"/>
    <cellStyle name="Normal 5 2 6 2" xfId="44196" xr:uid="{C308763C-3FE8-45B5-951D-90B5F1125C65}"/>
    <cellStyle name="Normal 5 2 7" xfId="28581" xr:uid="{379BBDC2-DF5E-4FB5-A89C-68724CBBCD31}"/>
    <cellStyle name="Normal 5 2 7 2" xfId="44159" xr:uid="{5AA4E6E8-F2E0-4A55-8BA8-57B0FCDFA7F4}"/>
    <cellStyle name="Normal 5 2 8" xfId="28622" xr:uid="{4C540B9D-5844-4AA5-A72A-8ABD89412547}"/>
    <cellStyle name="Normal 5 2 9" xfId="28683" xr:uid="{B7DFFCFA-AC75-42EB-89AE-F7892D31A19E}"/>
    <cellStyle name="Normal 5 2 9 2" xfId="44092" xr:uid="{5F23698B-F316-44FC-8981-EA5A8E7DA679}"/>
    <cellStyle name="Normal 5 20" xfId="214" xr:uid="{59506BD5-EDE6-46B6-BC94-6265006BA741}"/>
    <cellStyle name="Normal 5 3" xfId="126" xr:uid="{421BB853-DD48-4F60-87AF-357E0A6AFF4C}"/>
    <cellStyle name="Normal 5 3 2" xfId="844" xr:uid="{7EA44867-0920-4D97-971C-ABB046A26552}"/>
    <cellStyle name="Normal 5 3 2 2" xfId="22311" xr:uid="{67F8ADDB-2A83-40EC-8C5A-269A78710884}"/>
    <cellStyle name="Normal 5 3 2 3" xfId="22316" xr:uid="{B1318705-FC66-4CB8-B891-1016A416EDD1}"/>
    <cellStyle name="Normal 5 3 3" xfId="28596" xr:uid="{E9788AA8-B459-4D64-8B8F-D87A5B6713F9}"/>
    <cellStyle name="Normal 5 3 3 2" xfId="44147" xr:uid="{DC7F16B5-CCF4-4B4D-BAF1-26B5FFD9FD9D}"/>
    <cellStyle name="Normal 5 3 4" xfId="29103" xr:uid="{99E7C0FF-C839-40C2-A273-3BB0B64D8D87}"/>
    <cellStyle name="Normal 5 3 4 2" xfId="37735" xr:uid="{371F01D4-1138-4C05-A540-47F7124A25F1}"/>
    <cellStyle name="Normal 5 3 5" xfId="29239" xr:uid="{61DCCE0F-34EF-4F1A-B513-D0117FE72285}"/>
    <cellStyle name="Normal 5 3 5 2" xfId="31473" xr:uid="{5E21AA22-46C4-49A7-B6B3-855E4B4992E2}"/>
    <cellStyle name="Normal 5 3 6" xfId="1481" xr:uid="{F51E8210-C2FE-47B9-950D-098546F4E4D2}"/>
    <cellStyle name="Normal 5 3 7" xfId="31340" xr:uid="{CD5B1E8B-3B8F-429E-8CDE-96C8BF73C512}"/>
    <cellStyle name="Normal 5 3 8" xfId="308" xr:uid="{6206EEA9-6F59-4A53-8EA7-31DEF1137308}"/>
    <cellStyle name="Normal 5 4" xfId="55" xr:uid="{C4F52D49-4446-48F0-9DB6-72A8921FB35B}"/>
    <cellStyle name="Normal 5 4 2" xfId="28531" xr:uid="{3C93818F-F45C-4024-BE6A-C962D6E206C4}"/>
    <cellStyle name="Normal 5 4 2 2" xfId="21960" xr:uid="{2A0D658A-C638-4138-9A0D-87E8DC1CCEEF}"/>
    <cellStyle name="Normal 5 4 2 3" xfId="22153" xr:uid="{0D31B272-026D-4127-BF8F-354F05488846}"/>
    <cellStyle name="Normal 5 4 3" xfId="28580" xr:uid="{457C9E0E-6DB9-4C58-996B-B433F3A7449F}"/>
    <cellStyle name="Normal 5 4 3 2" xfId="44160" xr:uid="{7900BAB0-A744-4363-98E9-A768905F26A2}"/>
    <cellStyle name="Normal 5 4 4" xfId="29031" xr:uid="{646F11B8-3170-4ABB-8DC1-06AD2E28513F}"/>
    <cellStyle name="Normal 5 4 4 2" xfId="56580" xr:uid="{5B75A5EC-A513-4C0E-85C2-FAE9415A25E8}"/>
    <cellStyle name="Normal 5 4 5" xfId="1985" xr:uid="{71F74DC9-6B98-4727-8120-B06F60F16F64}"/>
    <cellStyle name="Normal 5 4 5 2" xfId="31525" xr:uid="{ADE34CD7-3DB3-4817-8653-566A951A988D}"/>
    <cellStyle name="Normal 5 4 6" xfId="31349" xr:uid="{97B38ECD-6DEC-408E-AD2E-A3D4B547D44D}"/>
    <cellStyle name="Normal 5 4 7" xfId="730" xr:uid="{EA250F30-8623-425B-81D2-4202222BE747}"/>
    <cellStyle name="Normal 5 5" xfId="1469" xr:uid="{111B3D53-9C07-4A95-AAE6-F6A48941A628}"/>
    <cellStyle name="Normal 5 5 2" xfId="28522" xr:uid="{CF4CF084-9216-4DDB-8241-451F5185E5D2}"/>
    <cellStyle name="Normal 5 5 2 2" xfId="44205" xr:uid="{A38D96EC-63E6-44F8-BF95-6B788A2C2F48}"/>
    <cellStyle name="Normal 5 5 3" xfId="28234" xr:uid="{513080E5-BF58-4969-8137-08564628C5BE}"/>
    <cellStyle name="Normal 5 5 4" xfId="21969" xr:uid="{96D6F32F-1DBE-44CE-A722-6B01049BB144}"/>
    <cellStyle name="Normal 5 5 5" xfId="22284" xr:uid="{499175F6-E868-478F-832D-7B79B52B439C}"/>
    <cellStyle name="Normal 5 5 7" xfId="68" xr:uid="{DE52B1B5-F103-484D-A62F-514E0E10DCF9}"/>
    <cellStyle name="Normal 5 5 7 2" xfId="135" xr:uid="{C49E8D6E-2B9B-4255-A2B1-AAD0B3BD94E5}"/>
    <cellStyle name="Normal 5 6" xfId="28565" xr:uid="{6436020F-C3E6-4528-942B-BFBD408D5851}"/>
    <cellStyle name="Normal 5 6 2" xfId="28512" xr:uid="{D78D6344-D5A7-4EED-8CE4-48AEB15033CB}"/>
    <cellStyle name="Normal 5 6 2 2" xfId="44215" xr:uid="{BC30FB41-B251-4A84-B775-994DF199AF7D}"/>
    <cellStyle name="Normal 5 6 3" xfId="44173" xr:uid="{F45687C1-39E0-4CB1-9090-E83565756567}"/>
    <cellStyle name="Normal 5 7" xfId="28551" xr:uid="{FC3448B6-5C0A-45F0-8A39-EFEC16E992B3}"/>
    <cellStyle name="Normal 5 7 2" xfId="28502" xr:uid="{B4BD3190-EC7D-4631-95A4-235DE59FD6E2}"/>
    <cellStyle name="Normal 5 7 2 2" xfId="44225" xr:uid="{7EE9E38E-10E5-4B32-B4A4-7437A9A9D65B}"/>
    <cellStyle name="Normal 5 7 3" xfId="44183" xr:uid="{B7CE9000-4A4D-4B6B-9E12-3F239F4905B3}"/>
    <cellStyle name="Normal 5 8" xfId="28541" xr:uid="{516CD004-2B6E-4E51-8B55-57EADDBB91B3}"/>
    <cellStyle name="Normal 5 8 2" xfId="44187" xr:uid="{8C78CAF2-8F0A-40AD-8549-1C51F185CBDF}"/>
    <cellStyle name="Normal 5 9" xfId="28603" xr:uid="{314DDE02-65E8-4B2E-9CDF-F5CC23DBA0FB}"/>
    <cellStyle name="Normal 5 9 2" xfId="44143" xr:uid="{A90FFA18-373D-4A2E-ACAA-267D9864B7E5}"/>
    <cellStyle name="Normal 50" xfId="2702" xr:uid="{849F64DD-20BE-4E22-9FA3-DB93F4742D94}"/>
    <cellStyle name="Normal 50 2" xfId="31321" xr:uid="{374E1D0C-D324-4F78-B362-C14E6404883C}"/>
    <cellStyle name="Normal 51" xfId="2703" xr:uid="{A01D79CF-604C-40E8-807F-B15B32FD8213}"/>
    <cellStyle name="Normal 51 2" xfId="28964" xr:uid="{0109AD1E-E715-4D4C-AC55-CC131D0A74A8}"/>
    <cellStyle name="Normal 52" xfId="2705" xr:uid="{E5A589E1-FED2-43AC-A500-12A265B19BD2}"/>
    <cellStyle name="Normal 52 2" xfId="28968" xr:uid="{7043E755-EE14-42E8-A3E8-B9AE8F01839A}"/>
    <cellStyle name="Normal 53" xfId="2707" xr:uid="{F9E78452-1C50-4087-8266-6C27CB490719}"/>
    <cellStyle name="Normal 53 2" xfId="21807" xr:uid="{237CE60E-07B2-43AF-8EFE-88DCC048DF57}"/>
    <cellStyle name="Normal 54" xfId="2710" xr:uid="{EBCB9C58-EA6A-49E9-81EC-C3734751BD6C}"/>
    <cellStyle name="Normal 54 2" xfId="28967" xr:uid="{0846A175-BBEC-46A3-89C3-261BC628FFAA}"/>
    <cellStyle name="Normal 55" xfId="1337" xr:uid="{9515B0E7-5529-480B-B9EF-8321E408B942}"/>
    <cellStyle name="Normal 55 2" xfId="31316" xr:uid="{CE605965-8493-472F-B96E-51FD5B45AA1D}"/>
    <cellStyle name="Normal 55 3" xfId="2712" xr:uid="{B846BB71-F9CB-42D5-8D2D-4EDFF2504E54}"/>
    <cellStyle name="Normal 55 3 2" xfId="57190" xr:uid="{51CBA211-9FD0-4FF3-B5E0-A3634615299E}"/>
    <cellStyle name="Normal 56" xfId="2715" xr:uid="{1CF6D390-3D65-424E-B611-7280B9D141A3}"/>
    <cellStyle name="Normal 56 2" xfId="31328" xr:uid="{3E0A6391-EF26-4F9C-B490-75378082FB7B}"/>
    <cellStyle name="Normal 57" xfId="2717" xr:uid="{D61DA528-0691-46A4-A77F-A63452A4260B}"/>
    <cellStyle name="Normal 57 2" xfId="31313" xr:uid="{011244CF-E915-4454-A9A2-1F96CF27853C}"/>
    <cellStyle name="Normal 58" xfId="1667" xr:uid="{2F24A91E-0F80-4DF7-9670-852CB9398418}"/>
    <cellStyle name="Normal 59" xfId="2719" xr:uid="{8A1A5755-2C61-4D69-B925-38C10B3CFC24}"/>
    <cellStyle name="Normal 59 2" xfId="57121" xr:uid="{B66B5102-7470-4A66-895D-34BEFCA177FD}"/>
    <cellStyle name="Normal 6" xfId="56" xr:uid="{DC6850AD-09A9-48DF-A250-A10332C98D15}"/>
    <cellStyle name="Normal 6 10" xfId="1988" xr:uid="{F8BE23FD-6482-49B7-9744-AA268636506B}"/>
    <cellStyle name="Normal 6 10 2" xfId="31390" xr:uid="{2126DAEF-5883-4014-B593-F4B06945056B}"/>
    <cellStyle name="Normal 6 11" xfId="1464" xr:uid="{8D4FBC33-D679-405F-910A-4AA18C829ECC}"/>
    <cellStyle name="Normal 6 12" xfId="56800" xr:uid="{4184CF38-8FC7-4204-A27C-4C911B75415B}"/>
    <cellStyle name="Normal 6 13" xfId="57113" xr:uid="{71B4766F-201D-407B-AD78-E8C20D3A888E}"/>
    <cellStyle name="Normal 6 14" xfId="205" xr:uid="{4AC88326-0A19-4C01-86FA-04A32842DA67}"/>
    <cellStyle name="Normal 6 15" xfId="57246" xr:uid="{3CD8401C-142A-427A-905C-A9B0278FAFCA}"/>
    <cellStyle name="Normal 6 2" xfId="127" xr:uid="{1F758D0E-D4FA-4C6B-9220-B53E9ABDD40B}"/>
    <cellStyle name="Normal 6 2 10" xfId="6244" xr:uid="{F6E58093-8A33-447E-AE24-8E29BC05364F}"/>
    <cellStyle name="Normal 6 2 11" xfId="392" xr:uid="{BA7D6114-8B31-4315-815E-B65BD3AD6BC2}"/>
    <cellStyle name="Normal 6 2 2" xfId="1989" xr:uid="{94626C16-FBE8-4B53-B351-1831BF2BDAC4}"/>
    <cellStyle name="Normal 6 2 2 2" xfId="28595" xr:uid="{2358103F-FD79-434B-9C11-F4FF71C0259B}"/>
    <cellStyle name="Normal 6 2 2 2 2" xfId="37746" xr:uid="{4FF38C63-0E37-4757-9C30-1FADA299D88B}"/>
    <cellStyle name="Normal 6 2 2 3" xfId="6265" xr:uid="{D4529921-1F97-4619-91E9-4F7E39B6F1C3}"/>
    <cellStyle name="Normal 6 2 2 3 2" xfId="43948" xr:uid="{5BFF54B4-4104-4090-826F-AF7F108090EB}"/>
    <cellStyle name="Normal 6 2 2 3 3" xfId="31421" xr:uid="{AEA94E52-9DF4-4D9A-88C4-B4AB2B283B8A}"/>
    <cellStyle name="Normal 6 2 3" xfId="28489" xr:uid="{74CEAAD8-701C-4D91-94E9-FC07ECF24C5F}"/>
    <cellStyle name="Normal 6 2 3 2" xfId="44235" xr:uid="{62AAD5CF-65B0-4250-B967-4384E893A670}"/>
    <cellStyle name="Normal 6 2 4" xfId="28483" xr:uid="{41CFD586-AFBF-445F-BC63-EC9F582E9600}"/>
    <cellStyle name="Normal 6 2 4 2" xfId="44240" xr:uid="{33C1E5CE-F98F-45DF-A9CA-8F80A1F3F746}"/>
    <cellStyle name="Normal 6 2 5" xfId="28620" xr:uid="{7B3B1576-D648-459F-81E7-A622219BBC72}"/>
    <cellStyle name="Normal 6 2 5 2" xfId="44132" xr:uid="{22E97466-7394-419F-B2DA-C28727719D0F}"/>
    <cellStyle name="Normal 6 2 6" xfId="29062" xr:uid="{631D34BA-E1B1-4C7D-8A1F-63C0C449867E}"/>
    <cellStyle name="Normal 6 2 7" xfId="21579" xr:uid="{4558C125-A437-44D8-892B-89D8AA61A1CC}"/>
    <cellStyle name="Normal 6 2 8" xfId="29184" xr:uid="{F3463156-4E99-4D13-ADF2-5EB9A0A87A1D}"/>
    <cellStyle name="Normal 6 2 9" xfId="29237" xr:uid="{56E7F394-1CE6-4B7E-BBB8-5AF8D8F3E262}"/>
    <cellStyle name="Normal 6 3" xfId="391" xr:uid="{DE5E0C60-6782-4688-AE76-4C5B04E23F0F}"/>
    <cellStyle name="Normal 6 3 2" xfId="2681" xr:uid="{1E275573-8AA4-483F-94A8-D582C8EBD4AB}"/>
    <cellStyle name="Normal 6 3 2 2" xfId="6254" xr:uid="{52F68706-FD88-4A21-94EE-0D0F41472C23}"/>
    <cellStyle name="Normal 6 3 2 3" xfId="28602" xr:uid="{6C4297AB-C160-42A4-8CD0-2CFA65678224}"/>
    <cellStyle name="Normal 6 3 3" xfId="29063" xr:uid="{EFFB2578-51C1-48E9-80F5-3A17DFCA2760}"/>
    <cellStyle name="Normal 6 3 4" xfId="21912" xr:uid="{202BF190-BC3D-4736-B212-D0129DFB6E91}"/>
    <cellStyle name="Normal 6 3 5" xfId="21669" xr:uid="{B37A6575-DA34-4A40-BFF7-0F63B6199553}"/>
    <cellStyle name="Normal 6 3 6" xfId="29180" xr:uid="{2C7187D6-7508-4788-8D16-A4C989CF2535}"/>
    <cellStyle name="Normal 6 4" xfId="624" xr:uid="{1C00B348-0CE2-4DA1-9691-68D433EE4C9E}"/>
    <cellStyle name="Normal 6 4 2" xfId="22348" xr:uid="{627B619B-6E08-48B1-A4C2-C8B3C1C24562}"/>
    <cellStyle name="Normal 6 4 3" xfId="21871" xr:uid="{8E60E7DB-1E93-4C83-916B-645D5B7504DE}"/>
    <cellStyle name="Normal 6 4 4" xfId="29176" xr:uid="{25BCD237-8B76-48C7-9B69-74AA8A6DF667}"/>
    <cellStyle name="Normal 6 4 5" xfId="56912" xr:uid="{820BFEEA-AFF9-4E21-8E51-AEFF97DFC150}"/>
    <cellStyle name="Normal 6 4 6" xfId="1987" xr:uid="{1598CC9E-9147-40FD-94E7-2474A76BE71A}"/>
    <cellStyle name="Normal 6 5" xfId="634" xr:uid="{45D5A3F7-2FA0-45A1-BE97-34B7BFB0D9AC}"/>
    <cellStyle name="Normal 6 5 2" xfId="28222" xr:uid="{BC60A1D4-D332-47BA-9451-7C518802E988}"/>
    <cellStyle name="Normal 6 5 2 2" xfId="44495" xr:uid="{A294A589-D1A4-4CC1-A933-4CF1ED0328CA}"/>
    <cellStyle name="Normal 6 5 3" xfId="28486" xr:uid="{736F1E65-E96E-4921-86B3-332661693B17}"/>
    <cellStyle name="Normal 6 5 4" xfId="22151" xr:uid="{932F9606-FB19-41A0-B02C-D0AE29ED4ABF}"/>
    <cellStyle name="Normal 6 5 5" xfId="22080" xr:uid="{AA27C137-E7B2-4E56-B34A-BD4E09878BD3}"/>
    <cellStyle name="Normal 6 5 6" xfId="29122" xr:uid="{456D88C7-E7F2-4753-BB27-E032D4FCDBA6}"/>
    <cellStyle name="Normal 6 6" xfId="28621" xr:uid="{3A509428-619E-4B76-905A-3A6D47DE0F07}"/>
    <cellStyle name="Normal 6 6 2" xfId="44131" xr:uid="{D6E20815-0632-4B03-9399-CBA88E84E6CE}"/>
    <cellStyle name="Normal 6 7" xfId="21750" xr:uid="{9A7481E1-A9FF-483D-BDCE-D1CB26F163BB}"/>
    <cellStyle name="Normal 6 7 2" xfId="43977" xr:uid="{0BCCEA99-89F2-4C05-8B57-C72B7C145517}"/>
    <cellStyle name="Normal 6 7 3" xfId="31457" xr:uid="{5870BD16-5363-4DBE-A7D0-2E387A8EFE97}"/>
    <cellStyle name="Normal 6 8" xfId="8270" xr:uid="{AF505945-4A55-4315-809C-1A6DBC71F47E}"/>
    <cellStyle name="Normal 6 8 2" xfId="43954" xr:uid="{49D8856A-F6E5-4AAF-8F25-829C5CEE67E6}"/>
    <cellStyle name="Normal 6 8 3" xfId="31428" xr:uid="{4E6735E4-3F8C-4DEB-A0B8-7AB61B61AFE0}"/>
    <cellStyle name="Normal 6 9" xfId="6273" xr:uid="{0B921BB2-BA29-4861-AE1C-831E52DA02D9}"/>
    <cellStyle name="Normal 60" xfId="2722" xr:uid="{E8A3040F-6407-4305-932F-C47F9D6A5A2E}"/>
    <cellStyle name="Normal 61" xfId="31329" xr:uid="{F0C06B1C-1D79-4A87-9E08-54F857C6C7FE}"/>
    <cellStyle name="Normal 62" xfId="29297" xr:uid="{78CE72FD-D5D9-4790-8344-1258606C3EDE}"/>
    <cellStyle name="Normal 63" xfId="56661" xr:uid="{25B179E3-1EB2-46F1-853F-7587A81756F3}"/>
    <cellStyle name="Normal 64" xfId="56669" xr:uid="{9CAAED34-F2A5-4A32-AEAD-42BF797BAB2A}"/>
    <cellStyle name="Normal 65" xfId="56681" xr:uid="{0BFAF458-6F39-4CB9-9570-DA4564D54FA2}"/>
    <cellStyle name="Normal 66" xfId="56682" xr:uid="{CB852D3B-99AC-4AC9-B827-096F3C88EF01}"/>
    <cellStyle name="Normal 66 2" xfId="57105" xr:uid="{9695DDEF-FCD5-4CE2-9EC7-7FE510AAE6DE}"/>
    <cellStyle name="Normal 66 3" xfId="71" xr:uid="{B7C3F405-3354-4F83-A2B7-8BDA2D3737D2}"/>
    <cellStyle name="Normal 66 3 2" xfId="137" xr:uid="{F2B718A5-D001-47B0-BBD5-E1B1617D9CDB}"/>
    <cellStyle name="Normal 67" xfId="56683" xr:uid="{13190D63-E350-4848-BF76-0FB9C23B7991}"/>
    <cellStyle name="Normal 68" xfId="1356" xr:uid="{477AD08A-AB34-4B56-A3C1-839466F3B85A}"/>
    <cellStyle name="Normal 69" xfId="1357" xr:uid="{89BF002B-8AB7-40F2-A864-D1F8097182FD}"/>
    <cellStyle name="Normal 69 2" xfId="57260" xr:uid="{7C7121E9-5BB2-4B39-80B8-DA573AF537A7}"/>
    <cellStyle name="Normal 7" xfId="57" xr:uid="{ADF8D3F6-A374-48F6-8E75-9150BD4A6EAC}"/>
    <cellStyle name="Normal 7 10" xfId="57231" xr:uid="{7591451D-341B-4F18-B139-393D227EA047}"/>
    <cellStyle name="Normal 7 11" xfId="57257" xr:uid="{8F219B78-8943-4956-8E8F-47069651014C}"/>
    <cellStyle name="Normal 7 2" xfId="393" xr:uid="{F8B08142-B62D-4974-95E8-13B7A8BA36E6}"/>
    <cellStyle name="Normal 7 2 2" xfId="1991" xr:uid="{D5F8D6FE-37D3-4D71-BF6B-244E54B4829F}"/>
    <cellStyle name="Normal 7 2 2 2" xfId="28121" xr:uid="{D5618CAA-FF7A-4001-B44F-C981F7CA14D6}"/>
    <cellStyle name="Normal 7 2 2 2 2" xfId="44595" xr:uid="{1D166FC9-E43C-4F49-B26E-6272F1049360}"/>
    <cellStyle name="Normal 7 2 2 3" xfId="28546" xr:uid="{BB402746-5DE9-4593-BB6F-5611B2615439}"/>
    <cellStyle name="Normal 7 2 2 4" xfId="21778" xr:uid="{BE65C895-DF19-441F-B270-5176613A794A}"/>
    <cellStyle name="Normal 7 2 2 5" xfId="21809" xr:uid="{616E1978-CFD1-4931-8FD5-AC21639793AD}"/>
    <cellStyle name="Normal 7 2 2 6" xfId="28983" xr:uid="{F8BB0A42-81C7-44DB-844B-E59ED3B8345F}"/>
    <cellStyle name="Normal 7 2 3" xfId="21902" xr:uid="{096026DE-DA68-4FF0-AEB1-5B84A03B3121}"/>
    <cellStyle name="Normal 7 2 4" xfId="21851" xr:uid="{DCC1FED9-FA1E-4241-99A4-0B8B4C7E5B4A}"/>
    <cellStyle name="Normal 7 2 5" xfId="1516" xr:uid="{65A771F0-7647-4C5D-B431-0E5D9F83D716}"/>
    <cellStyle name="Normal 7 2 6" xfId="1398" xr:uid="{1C40404C-F204-4057-9DB1-98A296FCBB0C}"/>
    <cellStyle name="Normal 7 3" xfId="627" xr:uid="{259231E0-FA8D-4860-AE65-8770C96FA7D3}"/>
    <cellStyle name="Normal 7 3 2" xfId="22139" xr:uid="{AFC2EA19-047F-4F0F-9B33-967B055A7C1E}"/>
    <cellStyle name="Normal 7 3 3" xfId="22196" xr:uid="{E60A0D88-E754-44DD-88A5-24DCE03667D5}"/>
    <cellStyle name="Normal 7 3 4" xfId="29014" xr:uid="{13E52472-D5E9-48A1-8153-D3FB6657E517}"/>
    <cellStyle name="Normal 7 3 5" xfId="56915" xr:uid="{230EBCD4-D2D1-4A7A-BD84-92C1BE820448}"/>
    <cellStyle name="Normal 7 3 6" xfId="1990" xr:uid="{3D8F364C-B424-4C3B-A736-CFCBBF329DC0}"/>
    <cellStyle name="Normal 7 4" xfId="633" xr:uid="{16CF5A16-16FA-4072-9EF9-066C5653D912}"/>
    <cellStyle name="Normal 7 4 2" xfId="28215" xr:uid="{4529A11F-539F-424D-BA30-1788D9BA48F6}"/>
    <cellStyle name="Normal 7 4 2 2" xfId="44500" xr:uid="{2BDA5B14-358F-42DB-8B5C-3BF4B82EAC5D}"/>
    <cellStyle name="Normal 7 4 3" xfId="28619" xr:uid="{98ED4F01-F452-4044-A4CB-07FAE15603F1}"/>
    <cellStyle name="Normal 7 4 4" xfId="21748" xr:uid="{EEEFEBBD-D37E-4B4B-9D68-2739F494E1B0}"/>
    <cellStyle name="Normal 7 4 5" xfId="56920" xr:uid="{F0DAE55A-2035-4F2F-87A7-140B7B729A01}"/>
    <cellStyle name="Normal 7 4 6" xfId="29113" xr:uid="{51368CC0-3BCF-4759-AFA0-082E53D6B3F8}"/>
    <cellStyle name="Normal 7 5" xfId="21502" xr:uid="{BC55E4FF-12ED-41DA-93C9-30BC874F5309}"/>
    <cellStyle name="Normal 7 5 2" xfId="43983" xr:uid="{B1A4FC42-2F3E-4429-84ED-877657B7EFDE}"/>
    <cellStyle name="Normal 7 5 3" xfId="31464" xr:uid="{62E02DA5-AE27-49E2-ADB7-A44869A3616E}"/>
    <cellStyle name="Normal 7 6" xfId="21788" xr:uid="{FC551E4B-22CA-4DBD-AA5D-4308C906F344}"/>
    <cellStyle name="Normal 7 6 2" xfId="31434" xr:uid="{419C33B0-B66D-4886-9C23-4D4EB8B66112}"/>
    <cellStyle name="Normal 7 7" xfId="29220" xr:uid="{42432D5D-F777-4321-830D-5133A61E860C}"/>
    <cellStyle name="Normal 7 7 2" xfId="31404" xr:uid="{CF4F1C9B-6593-4583-A7BA-66BDF9D722BF}"/>
    <cellStyle name="Normal 7 8" xfId="1472" xr:uid="{D7480745-7C56-4E62-BDC6-FFA143FEDAC2}"/>
    <cellStyle name="Normal 7 9" xfId="31344" xr:uid="{C5D93389-8FCA-4201-A188-5325B03E405C}"/>
    <cellStyle name="Normal 70" xfId="56685" xr:uid="{693E4957-F9DD-4A7F-A8C4-53E78521554C}"/>
    <cellStyle name="Normal 71" xfId="56686" xr:uid="{B4270DFE-5909-49F8-A751-FA3D7DADD5E7}"/>
    <cellStyle name="Normal 72" xfId="56687" xr:uid="{9EFB9DED-CBDC-40F7-9401-A71834F0BCEE}"/>
    <cellStyle name="Normal 73" xfId="1390" xr:uid="{BC7BC5F5-6B27-42AF-8260-66D0A4686345}"/>
    <cellStyle name="Normal 74" xfId="29020" xr:uid="{97C1B8E0-3044-4B27-A830-82D9677EC683}"/>
    <cellStyle name="Normal 74 2" xfId="31533" xr:uid="{CA9F4088-8B22-4D29-9573-A0237080EBF7}"/>
    <cellStyle name="Normal 74 2 2" xfId="44075" xr:uid="{9923FED3-32B4-465C-9709-2F5C88C63BAB}"/>
    <cellStyle name="Normal 74 3" xfId="43922" xr:uid="{6EB17A1B-DF32-477B-BDF1-E9CA10D148FF}"/>
    <cellStyle name="Normal 75" xfId="831" xr:uid="{F40B6C24-F7FE-4EEC-858E-6CD2339991BE}"/>
    <cellStyle name="Normal 75 2" xfId="846" xr:uid="{058D4FD7-CC75-4DB9-B534-1E9C6028DC34}"/>
    <cellStyle name="Normal 76" xfId="111" xr:uid="{2E9D94EA-73F2-434B-9A62-A67E2C38E1D7}"/>
    <cellStyle name="Normal 76 2" xfId="836" xr:uid="{C30CBEFA-8B7C-404C-8ECF-DAF4B2432628}"/>
    <cellStyle name="Normal 77" xfId="56688" xr:uid="{D4DEA3F9-B05D-42EB-8B62-795658C6C51E}"/>
    <cellStyle name="Normal 77 2" xfId="56798" xr:uid="{D2BBF9DD-633C-4A1E-AAA9-05A9482B9752}"/>
    <cellStyle name="Normal 78" xfId="56689" xr:uid="{6A1CAB5B-DF12-4B4E-9725-2BB7D624BD66}"/>
    <cellStyle name="Normal 78 2" xfId="56928" xr:uid="{B7C3EA57-D7EE-4749-B8CF-8B5ED10B27AB}"/>
    <cellStyle name="Normal 79" xfId="56672" xr:uid="{C074219F-93D6-4295-8F10-AC40691BFB9F}"/>
    <cellStyle name="Normal 8" xfId="81" xr:uid="{3D0C28BD-AC71-4E9A-A36F-CFDE37CA5D16}"/>
    <cellStyle name="Normal 8 2" xfId="548" xr:uid="{FE792475-CB3E-455B-9F09-E39A6C8BD402}"/>
    <cellStyle name="Normal 8 2 2" xfId="1994" xr:uid="{8B71C10D-37D0-47B4-A0FA-B36C10E7EC79}"/>
    <cellStyle name="Normal 8 2 2 2" xfId="1995" xr:uid="{4EA8CDB5-6924-47F9-9AE8-26CE2E2F584A}"/>
    <cellStyle name="Normal 8 2 2 2 2" xfId="21517" xr:uid="{606250FA-70DB-4633-AD19-3A328AB3194A}"/>
    <cellStyle name="Normal 8 2 2 2 3" xfId="37684" xr:uid="{60A16DA1-A8B3-429F-B983-DD89BDF3FFAB}"/>
    <cellStyle name="Normal 8 2 2 3" xfId="22185" xr:uid="{C1833C93-10C6-42C9-A29E-8984B42A0DFC}"/>
    <cellStyle name="Normal 8 2 2 3 2" xfId="44133" xr:uid="{129B579F-2FBE-4016-AB08-7D32857B1B66}"/>
    <cellStyle name="Normal 8 2 2 4" xfId="28618" xr:uid="{F474988E-30DA-477E-9CFC-38C1527281A1}"/>
    <cellStyle name="Normal 8 2 2 4 2" xfId="56629" xr:uid="{E4C4EB15-DF5D-49DB-AF3F-0C546D9B6501}"/>
    <cellStyle name="Normal 8 2 3" xfId="1996" xr:uid="{7B2A3EF9-DD49-4263-B963-2A9BF9A5AB2E}"/>
    <cellStyle name="Normal 8 2 3 2" xfId="22191" xr:uid="{AFAED513-8A64-48F4-A675-9B337521BAAF}"/>
    <cellStyle name="Normal 8 2 4" xfId="29189" xr:uid="{E7167B52-C905-4F46-BACB-2EB1FC98940C}"/>
    <cellStyle name="Normal 8 2 4 2" xfId="56572" xr:uid="{B7836D5E-8C02-4992-90DC-09061332824C}"/>
    <cellStyle name="Normal 8 2 5" xfId="6253" xr:uid="{D24CC0D0-07EA-432F-9C37-FF0DA6DEEE33}"/>
    <cellStyle name="Normal 8 2 6" xfId="1993" xr:uid="{CAA66C48-6CA7-4AD2-812B-CCBC7496C2B1}"/>
    <cellStyle name="Normal 8 2 7" xfId="56837" xr:uid="{087C028D-044D-42D9-B83D-948BF64878D4}"/>
    <cellStyle name="Normal 8 2 8" xfId="1399" xr:uid="{FC12FD86-A515-4DD9-A443-1B071A6832D6}"/>
    <cellStyle name="Normal 8 3" xfId="636" xr:uid="{505A2F10-551B-4C13-84F2-13CA1953CE47}"/>
    <cellStyle name="Normal 8 3 2" xfId="28125" xr:uid="{F6995823-80E6-459B-AAFC-34378C460064}"/>
    <cellStyle name="Normal 8 3 2 2" xfId="44587" xr:uid="{BA2F76C5-496E-44F7-8C25-8F25344BFD60}"/>
    <cellStyle name="Normal 8 3 3" xfId="28643" xr:uid="{A472EDCC-DF89-4611-B420-ECE561913964}"/>
    <cellStyle name="Normal 8 3 4" xfId="28993" xr:uid="{370CFFB5-4809-4800-BC2C-563A3C6763CB}"/>
    <cellStyle name="Normal 8 3 4 2" xfId="56606" xr:uid="{96FBA282-7062-45D4-B819-453D7EC720F9}"/>
    <cellStyle name="Normal 8 3 5" xfId="21967" xr:uid="{33A80DA5-1DD5-4340-8789-9D0C2AC2F6C0}"/>
    <cellStyle name="Normal 8 3 6" xfId="21613" xr:uid="{9EAA3C68-486C-4346-AB31-9B20B3D8C6F3}"/>
    <cellStyle name="Normal 8 3 7" xfId="29217" xr:uid="{ECF72E9F-6CB9-42D3-88C7-DB9EB7FF79FA}"/>
    <cellStyle name="Normal 8 3 8" xfId="1992" xr:uid="{A115869E-B04F-41D4-A80E-4228D3DFFEB3}"/>
    <cellStyle name="Normal 8 4" xfId="515" xr:uid="{21233B42-7C40-4CA0-9C3C-E2EA3A7593E6}"/>
    <cellStyle name="Normal 8 4 2" xfId="44477" xr:uid="{8265AF9A-EB29-4F3C-BF26-9CFEE5F954AF}"/>
    <cellStyle name="Normal 8 4 3" xfId="28977" xr:uid="{762B0C89-F3D6-4F4C-8053-9E628F3F9FA6}"/>
    <cellStyle name="Normal 8 5" xfId="29061" xr:uid="{9D783F0D-33B7-4CD3-8637-F748F125E62C}"/>
    <cellStyle name="Normal 8 5 2" xfId="21595" xr:uid="{3F824620-A2FC-4B45-BC21-DF5E78642E06}"/>
    <cellStyle name="Normal 8 5 3" xfId="22075" xr:uid="{7E2C9880-6737-4DC3-A08D-AC4549E6F5CA}"/>
    <cellStyle name="Normal 8 6" xfId="6269" xr:uid="{A90A46F2-FE61-4E6F-90B6-F10E5E913E33}"/>
    <cellStyle name="Normal 8 6 2" xfId="31502" xr:uid="{223A6369-CD86-4B92-9A57-AB56A0F18628}"/>
    <cellStyle name="Normal 8 7" xfId="1517" xr:uid="{29C5E135-C011-4A18-9B75-A896496EF072}"/>
    <cellStyle name="Normal 8 7 2" xfId="56549" xr:uid="{1334EEBD-9678-4AEF-B6BE-448A457D6195}"/>
    <cellStyle name="Normal 8 8" xfId="394" xr:uid="{373276C8-C939-4832-9A8B-0269D9BE40BB}"/>
    <cellStyle name="Normal 8 9" xfId="59" xr:uid="{580FDD94-2710-45D5-AC10-385DC2DBC20A}"/>
    <cellStyle name="Normal 8 9 2" xfId="129" xr:uid="{5420A742-D03E-4263-97C2-30AEE874F91B}"/>
    <cellStyle name="Normal 80" xfId="56673" xr:uid="{C0366FBE-A834-4D6D-AC25-75D06B06DA33}"/>
    <cellStyle name="Normal 80 2" xfId="56927" xr:uid="{9AE3C3A1-22A9-4EBD-8404-D77E14987768}"/>
    <cellStyle name="Normal 81" xfId="56690" xr:uid="{586F317A-5696-4F22-906F-4FC530E6194C}"/>
    <cellStyle name="Normal 82" xfId="56674" xr:uid="{65A8B677-EB66-49C9-96C5-60F5A792FD2C}"/>
    <cellStyle name="Normal 83" xfId="56691" xr:uid="{9272A11C-C725-47FC-8CCF-0C27A0C43231}"/>
    <cellStyle name="Normal 83 2" xfId="57116" xr:uid="{AA4E9AE4-171C-4897-A470-2C3511ABEB4F}"/>
    <cellStyle name="Normal 84" xfId="56677" xr:uid="{72CC82F9-F0B7-43ED-9330-AE8FBD222BE7}"/>
    <cellStyle name="Normal 85" xfId="56692" xr:uid="{77EC693D-A8FD-48E4-A441-AAD35321B65E}"/>
    <cellStyle name="Normal 86" xfId="56693" xr:uid="{3151AE13-5122-4F29-A0D2-525B20F74B6F}"/>
    <cellStyle name="Normal 87" xfId="56694" xr:uid="{A44EABB6-200E-4605-B2BD-CE2CF9A1730F}"/>
    <cellStyle name="Normal 88" xfId="33" xr:uid="{0879A7D3-6910-4E6A-B736-7BCA18890B6B}"/>
    <cellStyle name="Normal 88 2" xfId="56695" xr:uid="{300B1D5C-2A19-40B8-B747-1D441128D15A}"/>
    <cellStyle name="Normal 89" xfId="56696" xr:uid="{8DD59870-B5ED-4B01-9A8E-B852C04AD3F5}"/>
    <cellStyle name="Normal 9" xfId="124" xr:uid="{FFCDE2BE-32E9-4A84-B96E-D58B50868484}"/>
    <cellStyle name="Normal 9 10" xfId="1439" xr:uid="{9A1DD3FE-395C-4E85-A45C-6390220864FE}"/>
    <cellStyle name="Normal 9 11" xfId="395" xr:uid="{AAF52EA2-D151-46AB-ABF5-BF9C711FD11F}"/>
    <cellStyle name="Normal 9 12" xfId="57261" xr:uid="{18409E41-8C6C-4447-B359-4685455F4BAA}"/>
    <cellStyle name="Normal 9 2" xfId="1997" xr:uid="{13BF0E4C-30A6-4675-985B-E5CEE0509B20}"/>
    <cellStyle name="Normal 9 2 2" xfId="22058" xr:uid="{721DB21D-EE20-42F4-A31D-4FFE1444676F}"/>
    <cellStyle name="Normal 9 2 2 2" xfId="31403" xr:uid="{14026883-7AAF-402D-8B12-A033BF6655C1}"/>
    <cellStyle name="Normal 9 2 2 2 2" xfId="56970" xr:uid="{FA6FD18E-6453-4008-9ADE-3255DFC75BAC}"/>
    <cellStyle name="Normal 9 2 3" xfId="22114" xr:uid="{793FDB7B-1EC5-4F0A-B235-414F7629D062}"/>
    <cellStyle name="Normal 9 2 3 2" xfId="44232" xr:uid="{CAE00B8F-65FA-4DB0-8FE3-03860DAA2FC4}"/>
    <cellStyle name="Normal 9 2 3 2 2" xfId="56588" xr:uid="{933FAF16-A771-45C3-AD2A-4AB92C2F1DC2}"/>
    <cellStyle name="Normal 9 2 3 3" xfId="56529" xr:uid="{69B08544-5026-43EB-9CEA-85BE26B37906}"/>
    <cellStyle name="Normal 9 2 4" xfId="22161" xr:uid="{880547DA-1403-47BB-99C6-FE860AA5BBE4}"/>
    <cellStyle name="Normal 9 2 4 2" xfId="56614" xr:uid="{B074A521-147C-4BD1-9404-1C72546F9C8E}"/>
    <cellStyle name="Normal 9 2 5" xfId="28493" xr:uid="{60359FD7-4FFB-495E-8BF3-5D16C79E1B0E}"/>
    <cellStyle name="Normal 9 2 6" xfId="31402" xr:uid="{5B4D55CB-C5BC-4409-B809-8810E8FA233D}"/>
    <cellStyle name="Normal 9 3" xfId="28179" xr:uid="{99A12EE4-1C07-4468-A9B8-7514988EC6BF}"/>
    <cellStyle name="Normal 9 3 2" xfId="21487" xr:uid="{0392EC63-6F57-4F30-A98C-0DD400830F5B}"/>
    <cellStyle name="Normal 9 3 3" xfId="21774" xr:uid="{50CBF6A8-FAB6-458B-B44C-63DF5DCADDEC}"/>
    <cellStyle name="Normal 9 4" xfId="29060" xr:uid="{D21A2F48-3D59-47F9-A8A1-AA2CBCF44A1A}"/>
    <cellStyle name="Normal 9 4 2" xfId="21651" xr:uid="{F348A149-BCE9-4651-8380-E29A5A8FAC1D}"/>
    <cellStyle name="Normal 9 4 3" xfId="22231" xr:uid="{6E72A300-5E57-48F1-AD94-66CCB6E00D67}"/>
    <cellStyle name="Normal 9 5" xfId="21897" xr:uid="{B5E35A78-A92A-4423-AD23-C87DD6D5D8D8}"/>
    <cellStyle name="Normal 9 6" xfId="22345" xr:uid="{B9421D34-CF77-4E0D-80FB-CA75688B8A81}"/>
    <cellStyle name="Normal 9 6 2" xfId="56558" xr:uid="{7ED8C771-2084-4BDE-9A92-EF23DA7BC704}"/>
    <cellStyle name="Normal 9 7" xfId="31248" xr:uid="{6453AA79-FF51-4B1D-A1F3-81712A1B7CAA}"/>
    <cellStyle name="Normal 9 8" xfId="29192" xr:uid="{37B1D08D-1BCA-4007-9489-04EAA199E2A4}"/>
    <cellStyle name="Normal 9 9" xfId="1518" xr:uid="{A1996202-5A2E-46F3-9C95-F02C2C6F9FB9}"/>
    <cellStyle name="Normal 90" xfId="56697" xr:uid="{9ED791AB-4C7F-4ECE-A019-987EB9AEA065}"/>
    <cellStyle name="Normal 91" xfId="56698" xr:uid="{F825CB6B-33E7-43A0-9500-C989FD7362CA}"/>
    <cellStyle name="Normal 92" xfId="56699" xr:uid="{D26F61EB-A96E-417E-9515-C7CC2591E5C3}"/>
    <cellStyle name="Normal 93" xfId="56700" xr:uid="{520D3B7B-6ABF-44C2-BBC0-382FB2ED2FCE}"/>
    <cellStyle name="Normal 94" xfId="56701" xr:uid="{248C7737-D96F-4A10-963E-CB1D4C55FA54}"/>
    <cellStyle name="Normal 95" xfId="56702" xr:uid="{4C71F3CB-559E-4589-BB8F-D3B11326ABE5}"/>
    <cellStyle name="Normal 96" xfId="56703" xr:uid="{A41E80FB-3393-4C7D-B65B-5A565B1915F9}"/>
    <cellStyle name="Normal 97" xfId="56704" xr:uid="{9700BB08-34D0-42BE-B6BB-27AA1706405C}"/>
    <cellStyle name="Normal 98" xfId="56705" xr:uid="{159B28B3-4D12-4ADD-933B-C84CABB44786}"/>
    <cellStyle name="Normal 99" xfId="56706" xr:uid="{83450CE5-FC5E-4935-A946-DA625A9054B0}"/>
    <cellStyle name="Note 2" xfId="612" xr:uid="{F54FCABA-384A-4D05-A2A4-E9F7C96FD83F}"/>
    <cellStyle name="Note 2 2" xfId="21993" xr:uid="{AA608E06-00EB-4835-A67E-2BE91249F421}"/>
    <cellStyle name="Note 2 2 2" xfId="22243" xr:uid="{30672AC7-A14B-4161-8027-1B34BDFA2935}"/>
    <cellStyle name="Note 2 3" xfId="22280" xr:uid="{B7312DF3-6204-43B0-8247-B2432797620D}"/>
    <cellStyle name="Note 2 4" xfId="21841" xr:uid="{1508040C-E132-4D42-9276-01E46198386C}"/>
    <cellStyle name="Note 2 5" xfId="21736" xr:uid="{58EED60C-F25B-4C5E-B81E-2B1A530713A1}"/>
    <cellStyle name="Note 2 6" xfId="56902" xr:uid="{5AB2BE34-72EC-40FA-B9F0-4EDF2D169BA1}"/>
    <cellStyle name="Note 2 7" xfId="1999" xr:uid="{9C12C482-93AF-4B40-9508-78B908CA42A2}"/>
    <cellStyle name="Note 3" xfId="2000" xr:uid="{7130C378-C1B3-46A5-B29E-04C5A46A62A6}"/>
    <cellStyle name="Note 3 2" xfId="22141" xr:uid="{183A71E1-9442-4792-B53F-E573A047BB8A}"/>
    <cellStyle name="Note 3 2 2" xfId="21783" xr:uid="{1082854C-CFE3-486C-9670-17DD1FE248FC}"/>
    <cellStyle name="Note 3 3" xfId="21890" xr:uid="{76E3756C-3346-401D-959A-9BBCAA8529CB}"/>
    <cellStyle name="Note 3 4" xfId="21518" xr:uid="{99C6EF98-5B46-40AD-819B-2E577FAC0C8E}"/>
    <cellStyle name="Note 3 5" xfId="21575" xr:uid="{2D8952CB-5861-4DDE-8EF4-4219AC906BF7}"/>
    <cellStyle name="Note 4" xfId="1998" xr:uid="{6021B559-1624-4EA8-AEC7-0304EE756F38}"/>
    <cellStyle name="Note 4 2" xfId="22273" xr:uid="{A3879DC8-303D-4266-8F18-6C6847111749}"/>
    <cellStyle name="Note 4 3" xfId="22338" xr:uid="{3A39C14D-66FE-46C0-9708-191615B898A4}"/>
    <cellStyle name="Note 5" xfId="22202" xr:uid="{1BB09E72-96CE-456F-8347-98D594E37137}"/>
    <cellStyle name="Note 6" xfId="29299" xr:uid="{962C78C2-0C0D-4E9B-995B-FF427F86164E}"/>
    <cellStyle name="Order #" xfId="1361" xr:uid="{7AF7497B-9435-48A8-92A8-E800DD190F4D}"/>
    <cellStyle name="Output" xfId="12" builtinId="21" customBuiltin="1"/>
    <cellStyle name="Output 2" xfId="284" xr:uid="{D0668951-6316-48E7-BA63-FB9E5401DCDE}"/>
    <cellStyle name="Output 2 2" xfId="613" xr:uid="{EF541F5D-2A10-4869-9645-8AC1F1EA85B8}"/>
    <cellStyle name="Output 2 2 2" xfId="22110" xr:uid="{AF0CE08C-8B9B-49F8-8D00-D38647B74B96}"/>
    <cellStyle name="Output 2 2 3" xfId="56903" xr:uid="{FA2544B9-CD07-4891-BB2D-14748F0DA359}"/>
    <cellStyle name="Output 2 2 4" xfId="2002" xr:uid="{58A49109-D038-4B24-BFBB-82C662BC7801}"/>
    <cellStyle name="Output 2 3" xfId="21768" xr:uid="{9668F31C-2D07-4A1D-A57E-989FA85C4660}"/>
    <cellStyle name="Output 3" xfId="285" xr:uid="{90684AFF-0EB1-45F9-A72C-24BDFCD54FDF}"/>
    <cellStyle name="Output 3 2" xfId="2003" xr:uid="{A12604CE-906B-47C5-B226-5D8641A8D2AB}"/>
    <cellStyle name="Output 3 2 2" xfId="21781" xr:uid="{2428BE11-C988-4065-9246-6B2E53A689DE}"/>
    <cellStyle name="Output 3 3" xfId="22289" xr:uid="{081B6336-1961-47A1-AC4D-BA65261446C7}"/>
    <cellStyle name="Output 4" xfId="2001" xr:uid="{E05866F0-A8DD-48F7-BE14-80B42718CA8C}"/>
    <cellStyle name="Percent" xfId="1" builtinId="5"/>
    <cellStyle name="Percent [0]" xfId="2004" xr:uid="{1A0B3ADE-FF41-486A-B1A9-2E0A939B5876}"/>
    <cellStyle name="Percent [0] 2" xfId="2005" xr:uid="{CB0CA053-D7BB-47BB-986E-659D3057A4BF}"/>
    <cellStyle name="Percent [00]" xfId="2006" xr:uid="{59475315-4F96-4570-B235-1753E8281669}"/>
    <cellStyle name="Percent [2]" xfId="196" xr:uid="{DB5AD90E-A348-4AF4-A664-B5CA4CF40F61}"/>
    <cellStyle name="Percent [2] 2" xfId="2008" xr:uid="{09734C70-732D-477B-83F1-86065F327A9B}"/>
    <cellStyle name="Percent [2] 3" xfId="2007" xr:uid="{FC051181-4AA5-4041-A92B-780CDA53B8A5}"/>
    <cellStyle name="Percent 10" xfId="396" xr:uid="{E2950286-B743-45E9-8D42-42048AD33BA1}"/>
    <cellStyle name="Percent 10 2" xfId="21758" xr:uid="{C5564BCA-0C2D-4DBC-B4BE-B93089563FC9}"/>
    <cellStyle name="Percent 10 3" xfId="21881" xr:uid="{29B9738D-7A7E-4C0F-BB62-8937D39E344C}"/>
    <cellStyle name="Percent 11" xfId="397" xr:uid="{F90AAE62-556D-45D1-8858-944FF9B6C375}"/>
    <cellStyle name="Percent 11 2" xfId="44023" xr:uid="{3D3F6CE7-3013-466F-9B1E-3ED06F9005EA}"/>
    <cellStyle name="Percent 12" xfId="398" xr:uid="{67C92DC3-265B-435F-821E-BE24C1AA265D}"/>
    <cellStyle name="Percent 12 2" xfId="44024" xr:uid="{E6E5E3EA-F6A4-4857-97DF-C615E374C1F6}"/>
    <cellStyle name="Percent 13" xfId="399" xr:uid="{F3FC12B9-A107-48F3-B69F-BBDA505C44BC}"/>
    <cellStyle name="Percent 13 2" xfId="44025" xr:uid="{D5B97A85-1F32-4106-A127-5758A72CEDD4}"/>
    <cellStyle name="Percent 14" xfId="400" xr:uid="{46F9459B-A8C8-4318-ACDD-9FF92FD12EA9}"/>
    <cellStyle name="Percent 14 2" xfId="44026" xr:uid="{701FDFC2-BA25-4DC5-B652-34090C43658A}"/>
    <cellStyle name="Percent 15" xfId="426" xr:uid="{32999B09-F161-417F-9F86-DC372943B364}"/>
    <cellStyle name="Percent 15 2" xfId="44045" xr:uid="{153D936C-8DD3-4EF5-8F72-4A4CC8BD599E}"/>
    <cellStyle name="Percent 16" xfId="720" xr:uid="{CD4F51D0-BDDD-42EC-AF10-EF942CD647B6}"/>
    <cellStyle name="Percent 16 2" xfId="8275" xr:uid="{44B21B9D-C01E-4AAC-AD4E-B661214E5A28}"/>
    <cellStyle name="Percent 16 2 2" xfId="43940" xr:uid="{7B0E858F-DDAF-44BD-839B-34FFD538E59B}"/>
    <cellStyle name="Percent 17" xfId="802" xr:uid="{957DD358-68F0-4141-A98D-6A3DDD7E99C3}"/>
    <cellStyle name="Percent 17 2" xfId="31264" xr:uid="{C4DAC5E0-5B6E-4A62-9928-0141DDC52E86}"/>
    <cellStyle name="Percent 17 2 2" xfId="56516" xr:uid="{733DA185-95DE-4624-A3BE-7D8563788E0B}"/>
    <cellStyle name="Percent 18" xfId="805" xr:uid="{1462C10B-A9E7-475A-98DC-6558BD6C6516}"/>
    <cellStyle name="Percent 18 2" xfId="31263" xr:uid="{1396641D-89F0-4BCA-BB52-7BBA39ACEE9F}"/>
    <cellStyle name="Percent 19" xfId="1698" xr:uid="{6F8F99F8-9BA7-4597-8E78-3900A5C3CFEE}"/>
    <cellStyle name="Percent 19 2" xfId="31273" xr:uid="{EDBE8DCB-4903-4D13-AB53-DC5B3CDFAF91}"/>
    <cellStyle name="Percent 2" xfId="40" xr:uid="{85DD8747-45E3-4602-A8FB-C9EE689ABFB0}"/>
    <cellStyle name="Percent 2 2" xfId="110" xr:uid="{0427A698-977A-4548-BEB4-4E34597D27D9}"/>
    <cellStyle name="Percent 2 2 2" xfId="2010" xr:uid="{5A43838A-E5AD-4CD4-96E0-1074F877AC63}"/>
    <cellStyle name="Percent 2 2 2 2" xfId="28663" xr:uid="{8D0E5246-A3D1-4101-B054-280D60FC929C}"/>
    <cellStyle name="Percent 2 2 3" xfId="21590" xr:uid="{8082E244-FEEE-4F08-A875-583F33C4AA55}"/>
    <cellStyle name="Percent 2 2 4" xfId="22169" xr:uid="{F01331BB-4CE1-47EB-A3E9-540A38657486}"/>
    <cellStyle name="Percent 2 2 5" xfId="31274" xr:uid="{8C3149D5-6E05-4D25-8CA9-309875CB635A}"/>
    <cellStyle name="Percent 2 2 6" xfId="211" xr:uid="{5DF327AF-4FF2-454E-B7C1-5E7C88FA7DD3}"/>
    <cellStyle name="Percent 2 3" xfId="466" xr:uid="{0D0B29DF-21AA-4934-BF84-7D75BB7B8DF2}"/>
    <cellStyle name="Percent 2 3 2" xfId="574" xr:uid="{C7FE3A71-3FCC-451C-8E45-A6F5B81938F4}"/>
    <cellStyle name="Percent 2 3 2 2" xfId="21492" xr:uid="{653698E9-C748-4A4F-922D-01F3DA13E0DD}"/>
    <cellStyle name="Percent 2 3 3" xfId="21718" xr:uid="{DE4FAA9A-57C9-4B4E-A67E-813591E78284}"/>
    <cellStyle name="Percent 2 3 4" xfId="29123" xr:uid="{27135ED0-F058-47CA-8816-2485C78AAF24}"/>
    <cellStyle name="Percent 2 3 5" xfId="2011" xr:uid="{4E4CE5F2-E287-4BED-8164-AA49080EC918}"/>
    <cellStyle name="Percent 2 4" xfId="523" xr:uid="{13BEE5A1-BFFB-4A81-9831-C447B2317050}"/>
    <cellStyle name="Percent 2 4 2" xfId="28100" xr:uid="{B7B27D53-E40B-4216-AB5A-2F6DF9FA0480}"/>
    <cellStyle name="Percent 2 4 3" xfId="2009" xr:uid="{CEB218C3-5FB9-43B3-97EF-F497375FF8A9}"/>
    <cellStyle name="Percent 2 5" xfId="1463" xr:uid="{7BBB671B-7807-4623-B919-0A8AEB06132A}"/>
    <cellStyle name="Percent 2 5 2" xfId="456" xr:uid="{66F45C22-8542-499C-9BF9-8E3FB87C901D}"/>
    <cellStyle name="Percent 2 6" xfId="31395" xr:uid="{AB315BAB-6371-48AB-B2D1-ACCE93FEA534}"/>
    <cellStyle name="Percent 2 7" xfId="22088" xr:uid="{6345BDBF-DF5A-4BAA-94DA-1EF55CFB0752}"/>
    <cellStyle name="Percent 2 7 2" xfId="31378" xr:uid="{3FF0D066-2D16-4301-96B0-39677DAF4A8E}"/>
    <cellStyle name="Percent 2 8" xfId="197" xr:uid="{BCF506F6-C24F-40FD-BE1F-60B9F5D6A729}"/>
    <cellStyle name="Percent 20" xfId="1583" xr:uid="{35EA4542-3442-4771-9CD7-F6AA22D96E63}"/>
    <cellStyle name="Percent 20 2" xfId="56517" xr:uid="{359ACC8C-3AA7-461A-BF6F-A4F9E1FE221B}"/>
    <cellStyle name="Percent 21" xfId="1722" xr:uid="{C3BD07AA-1218-4564-A09F-1A7318980659}"/>
    <cellStyle name="Percent 21 2" xfId="56654" xr:uid="{431DEB33-4F7A-4E98-8C5B-4163316E0582}"/>
    <cellStyle name="Percent 22" xfId="1563" xr:uid="{921FF7DF-9EBD-4674-97A7-8FCECD45A9B8}"/>
    <cellStyle name="Percent 22 2" xfId="56653" xr:uid="{9D70D478-D070-45C3-97C3-20D43CF19E3C}"/>
    <cellStyle name="Percent 23" xfId="1621" xr:uid="{553093D2-822C-4303-BC6A-3C73D2C12C01}"/>
    <cellStyle name="Percent 23 2" xfId="28970" xr:uid="{46611D4F-9F79-4714-A975-3278B40B5656}"/>
    <cellStyle name="Percent 24" xfId="1603" xr:uid="{1C6D3849-A7B5-4DCC-8E84-3459AD91F0F3}"/>
    <cellStyle name="Percent 25" xfId="1615" xr:uid="{A47E8CCB-9BDE-4472-A6DA-A14F4A307F0C}"/>
    <cellStyle name="Percent 26" xfId="1604" xr:uid="{DB51063C-AB6F-4AD8-A1DA-9763EB3BBC61}"/>
    <cellStyle name="Percent 27" xfId="1534" xr:uid="{39A79142-516E-41FB-96B2-FCA0F03E0B7D}"/>
    <cellStyle name="Percent 28" xfId="557" xr:uid="{A278DD75-53BD-497E-9790-8C6A72B2C385}"/>
    <cellStyle name="Percent 29" xfId="1569" xr:uid="{542FB8FB-607B-441A-A37A-D8473043546C}"/>
    <cellStyle name="Percent 3" xfId="72" xr:uid="{599989DF-C9E8-4D01-AB88-3BCA5128CE50}"/>
    <cellStyle name="Percent 3 10" xfId="1471" xr:uid="{734C2B7E-EB2B-4F88-AA14-2C4EC9462516}"/>
    <cellStyle name="Percent 3 11" xfId="286" xr:uid="{8490AA44-199A-4452-A700-E59A963FB845}"/>
    <cellStyle name="Percent 3 12" xfId="57249" xr:uid="{62C29BCC-00EF-4C70-B14F-E9E89CB33A87}"/>
    <cellStyle name="Percent 3 2" xfId="300" xr:uid="{78D90E25-BACC-4872-9843-632750C28DA9}"/>
    <cellStyle name="Percent 3 2 2" xfId="642" xr:uid="{FDA645C4-1C28-4CED-9FC1-3D13265D68A5}"/>
    <cellStyle name="Percent 3 2 2 2" xfId="28500" xr:uid="{AE135E54-B8D5-4367-9041-2C83EA9B5920}"/>
    <cellStyle name="Percent 3 2 2 2 2" xfId="28232" xr:uid="{4BFE4B97-87C9-4CD1-8FF5-0E383F3C8F52}"/>
    <cellStyle name="Percent 3 2 2 2 3" xfId="44227" xr:uid="{89616CB9-2FFC-403B-8A13-A064DDC8C276}"/>
    <cellStyle name="Percent 3 2 2 2 4" xfId="56627" xr:uid="{342F34AE-2979-4B1C-AEBC-297BEBAA4663}"/>
    <cellStyle name="Percent 3 2 2 3" xfId="28088" xr:uid="{68E4842F-0CD1-4414-B80B-C75E4BD56DF1}"/>
    <cellStyle name="Percent 3 2 2 4" xfId="22189" xr:uid="{B8592A84-A601-4F35-B557-B11E5143CA52}"/>
    <cellStyle name="Percent 3 2 2 5" xfId="22317" xr:uid="{7097D733-1D0A-4001-8A00-7168C201157E}"/>
    <cellStyle name="Percent 3 2 2 5 2" xfId="31423" xr:uid="{84EA2614-FFAB-4B5F-87F5-C9C567070CC6}"/>
    <cellStyle name="Percent 3 2 2 6" xfId="56570" xr:uid="{A1BB8DC7-EA3D-4EBB-8159-B506D7F0906B}"/>
    <cellStyle name="Percent 3 2 2 7" xfId="29187" xr:uid="{D31CBAD3-8467-4C72-A1E0-AB91CD3E057E}"/>
    <cellStyle name="Percent 3 2 3" xfId="534" xr:uid="{AB48BD3E-8562-40C1-AEBC-CAF1E3C7C832}"/>
    <cellStyle name="Percent 3 2 3 2" xfId="44593" xr:uid="{3994749D-143F-468F-84DB-C9B011363FBA}"/>
    <cellStyle name="Percent 3 2 3 3" xfId="56594" xr:uid="{F1C3A59C-ADC9-4AFF-A59D-F6801E808313}"/>
    <cellStyle name="Percent 3 2 3 4" xfId="28985" xr:uid="{D9EB0498-3E04-4837-98C8-5D9BE0CE84C2}"/>
    <cellStyle name="Percent 3 2 4" xfId="505" xr:uid="{97656460-58BA-4F28-BA55-1AE43B1867D9}"/>
    <cellStyle name="Percent 3 2 4 2" xfId="43991" xr:uid="{A4A22C31-55B3-4EA3-A3D1-9648B7A63477}"/>
    <cellStyle name="Percent 3 2 4 3" xfId="29131" xr:uid="{6C5BBBDA-66D8-4855-BD7A-6B9D9829ED4B}"/>
    <cellStyle name="Percent 3 2 5" xfId="22155" xr:uid="{F1568239-4C31-4461-952A-6B74CE297EB8}"/>
    <cellStyle name="Percent 3 2 5 2" xfId="56535" xr:uid="{FFC6BF8F-382F-4911-BB3B-749E27D721AF}"/>
    <cellStyle name="Percent 3 2 6" xfId="29205" xr:uid="{5A407C36-E6AF-4FB7-B345-E9E460A580C5}"/>
    <cellStyle name="Percent 3 2 7" xfId="1477" xr:uid="{FB56BCBA-5251-4C19-BC98-F8F5748EFE3C}"/>
    <cellStyle name="Percent 3 3" xfId="625" xr:uid="{29E98EA1-0A90-4B23-A9C0-FE35AEDE2567}"/>
    <cellStyle name="Percent 3 3 2" xfId="28617" xr:uid="{BFB0E9CD-FF18-470B-8025-4004F1EF5BA4}"/>
    <cellStyle name="Percent 3 3 2 2" xfId="21514" xr:uid="{B07EC750-0078-447D-8532-988B9ADC2D57}"/>
    <cellStyle name="Percent 3 3 2 3" xfId="21832" xr:uid="{4E707BFD-17E3-4D0D-BFB7-A309B4660DC8}"/>
    <cellStyle name="Percent 3 3 3" xfId="29011" xr:uid="{AA349590-728A-44FB-B1B4-9715D0546489}"/>
    <cellStyle name="Percent 3 3 3 2" xfId="56526" xr:uid="{2A8741D1-238E-4BC5-914A-5B79E2E4E375}"/>
    <cellStyle name="Percent 3 3 4" xfId="56913" xr:uid="{AC104AD5-D919-4C60-A044-1D59F3B0C13A}"/>
    <cellStyle name="Percent 3 3 5" xfId="2012" xr:uid="{03A9A413-AECB-4DB7-8037-AF660EA80167}"/>
    <cellStyle name="Percent 3 4" xfId="732" xr:uid="{08DEC57D-7A4E-430F-975B-B9EC8729D35E}"/>
    <cellStyle name="Percent 3 4 2" xfId="28666" xr:uid="{F90022D9-C54B-4ED9-BE11-C2731F3138DE}"/>
    <cellStyle name="Percent 3 4 3" xfId="56935" xr:uid="{0944C315-A68B-40D9-8D42-CA36C2CEBA50}"/>
    <cellStyle name="Percent 3 4 4" xfId="29030" xr:uid="{5D518CA0-3BC7-4DFF-A741-83667E76437A}"/>
    <cellStyle name="Percent 3 5" xfId="710" xr:uid="{ED1BB92A-7212-4AED-A1C4-B3B4C2BA0356}"/>
    <cellStyle name="Percent 3 5 2" xfId="28216" xr:uid="{914FD0B0-368C-4B41-A123-7BEBEB1B5062}"/>
    <cellStyle name="Percent 3 5 3" xfId="28680" xr:uid="{12BA6BA4-41D9-4B6E-A29D-C31785802B9B}"/>
    <cellStyle name="Percent 3 5 4" xfId="21544" xr:uid="{A4EB869C-366D-486D-A024-901889E9DF1A}"/>
    <cellStyle name="Percent 3 5 5" xfId="22342" xr:uid="{D4FFA4BD-9856-43B1-9576-497D3E64104B}"/>
    <cellStyle name="Percent 3 5 6" xfId="29114" xr:uid="{0A853C81-4A9A-4451-8281-7BF1CEBE455D}"/>
    <cellStyle name="Percent 3 6" xfId="838" xr:uid="{DF5F4439-3FFA-4B24-B787-F677C443DCF4}"/>
    <cellStyle name="Percent 3 6 2" xfId="31463" xr:uid="{C28B7D95-E861-4F88-BBFE-36C26973028B}"/>
    <cellStyle name="Percent 3 6 3" xfId="29134" xr:uid="{06E1F142-6812-47B6-874F-4426B4B32042}"/>
    <cellStyle name="Percent 3 7" xfId="22325" xr:uid="{02CBD484-D9EE-4609-A30C-C1D3851F2A29}"/>
    <cellStyle name="Percent 3 7 2" xfId="43955" xr:uid="{1A2B87A1-0852-44C3-953E-13478C344CC2}"/>
    <cellStyle name="Percent 3 8" xfId="29219" xr:uid="{C5F1527A-C26E-4361-BD23-748841A9AFC3}"/>
    <cellStyle name="Percent 3 8 2" xfId="56556" xr:uid="{286DDA66-A546-4432-A320-568515361CA6}"/>
    <cellStyle name="Percent 3 9" xfId="29247" xr:uid="{F771DE9B-E327-461B-AA97-7EC8B4B0B70B}"/>
    <cellStyle name="Percent 30" xfId="57107" xr:uid="{C2162382-7AE1-40E5-A36E-C09B5EA9E225}"/>
    <cellStyle name="Percent 31" xfId="101" xr:uid="{E1252BD6-4586-4737-A6BD-ED5B75006DB3}"/>
    <cellStyle name="Percent 31 2" xfId="57118" xr:uid="{7F77249A-9AF8-48C2-9D3E-6B025AFF1B24}"/>
    <cellStyle name="Percent 32" xfId="56676" xr:uid="{580D2DBD-D069-498A-8681-F7CC4C52766C}"/>
    <cellStyle name="Percent 33" xfId="99" xr:uid="{C3D5AB88-F9AD-40DE-8563-AF268D0494DB}"/>
    <cellStyle name="Percent 33 2" xfId="158" xr:uid="{309A125E-2CED-4727-92F5-870E4C591B0B}"/>
    <cellStyle name="Percent 34" xfId="57232" xr:uid="{7C6C82DC-FD3B-408F-9D11-C87CEC42941C}"/>
    <cellStyle name="Percent 35" xfId="57125" xr:uid="{821F6F2B-DF61-47A9-9678-B0C119680542}"/>
    <cellStyle name="Percent 36" xfId="57251" xr:uid="{F89C48B3-CEE4-439C-9AD3-A4A80167270E}"/>
    <cellStyle name="Percent 37" xfId="57209" xr:uid="{C8F3F3EC-BD7E-4AB5-8861-94EB1636D69B}"/>
    <cellStyle name="Percent 4" xfId="76" xr:uid="{A8820BD4-C855-43DB-9EB3-82C8959BFE8A}"/>
    <cellStyle name="Percent 4 2" xfId="141" xr:uid="{B1B46724-183A-4242-B8D5-710B3C689DE5}"/>
    <cellStyle name="Percent 4 2 2" xfId="21992" xr:uid="{27C057CA-9582-4AE7-B3FF-BB057D87D4DE}"/>
    <cellStyle name="Percent 4 2 2 2" xfId="44214" xr:uid="{B9EA14CE-9083-43D8-BE2A-D2ACEF5A8C75}"/>
    <cellStyle name="Percent 4 2 3" xfId="22003" xr:uid="{BEE688DD-88F9-41B8-A5E3-DCD6FE01A77A}"/>
    <cellStyle name="Percent 4 2 4" xfId="21792" xr:uid="{A6A95F7B-4A10-434D-939F-41DA6AEEB5DF}"/>
    <cellStyle name="Percent 4 2 5" xfId="28513" xr:uid="{CB5C8973-0AE5-4419-83F4-CB9931EFFED5}"/>
    <cellStyle name="Percent 4 2 6" xfId="2013" xr:uid="{2D609AC0-7E43-4171-9200-A7835D8B8DAE}"/>
    <cellStyle name="Percent 4 2 7" xfId="842" xr:uid="{49C249DF-7D94-46F1-B280-AC981BCFC17C}"/>
    <cellStyle name="Percent 4 3" xfId="28616" xr:uid="{53C31EE2-5FC7-46EF-BB9F-18DF3B2E6C86}"/>
    <cellStyle name="Percent 4 3 2" xfId="21724" xr:uid="{73D26188-C9F7-444C-BBF0-7880CC95E5AF}"/>
    <cellStyle name="Percent 4 3 3" xfId="21931" xr:uid="{1462596B-32F6-4344-9F0D-49302B8B3BD4}"/>
    <cellStyle name="Percent 4 4" xfId="21501" xr:uid="{1B0AC90F-79F7-4084-BF3B-B5C851F08683}"/>
    <cellStyle name="Percent 4 5" xfId="29182" xr:uid="{DD5890DF-6818-4FEF-9F0F-5CB9B0E7FC8A}"/>
    <cellStyle name="Percent 4 6" xfId="29242" xr:uid="{B2E1741D-D659-413A-84FD-3661EA0869F1}"/>
    <cellStyle name="Percent 4 7" xfId="401" xr:uid="{D38DEBE2-F456-44F6-BD65-F66781A71765}"/>
    <cellStyle name="Percent 4 8" xfId="83" xr:uid="{452D3E1C-3B70-46DD-B762-5340BBC96C36}"/>
    <cellStyle name="Percent 4 8 2" xfId="146" xr:uid="{AEC3DD7F-5D2F-4D58-B096-68AD30F02BBA}"/>
    <cellStyle name="Percent 5" xfId="128" xr:uid="{4067DEF7-4C91-49DF-82A0-88A19AEDB901}"/>
    <cellStyle name="Percent 5 2" xfId="2014" xr:uid="{09802521-0FA7-46C0-A2BF-C65A0E856FD4}"/>
    <cellStyle name="Percent 5 2 2" xfId="28594" xr:uid="{6FCF664F-FCB9-45C3-AC66-5CF9044C606D}"/>
    <cellStyle name="Percent 5 2 2 2" xfId="44149" xr:uid="{40339E84-DAD0-4F55-B7B2-5FEC1287A7EA}"/>
    <cellStyle name="Percent 5 2 2 3" xfId="56635" xr:uid="{89AEA882-9F4B-41FB-BA86-F8F371CA06BF}"/>
    <cellStyle name="Percent 5 2 3" xfId="28487" xr:uid="{BE1C861B-7BBC-4069-A107-E28D00B5258B}"/>
    <cellStyle name="Percent 5 2 3 2" xfId="44237" xr:uid="{56660754-CFB1-4B94-974B-947F566A7150}"/>
    <cellStyle name="Percent 5 2 4" xfId="28481" xr:uid="{788FC6F0-0B31-4DA2-B501-500CFF62204F}"/>
    <cellStyle name="Percent 5 2 4 2" xfId="44242" xr:uid="{B42A43D0-86E1-40F7-8807-41EA56E17F48}"/>
    <cellStyle name="Percent 5 2 5" xfId="28615" xr:uid="{BCFE45BD-FA08-437D-A983-4DA1060352B5}"/>
    <cellStyle name="Percent 5 2 6" xfId="56577" xr:uid="{349D43A4-50F7-45FE-80E2-160F4310E90B}"/>
    <cellStyle name="Percent 5 3" xfId="28598" xr:uid="{717DA8E3-8D98-4402-BBAC-CA3577E1922A}"/>
    <cellStyle name="Percent 5 3 2" xfId="22360" xr:uid="{D4A157C0-DBFD-4D23-B539-7673A41F9766}"/>
    <cellStyle name="Percent 5 3 3" xfId="21470" xr:uid="{9DB3C94F-991C-4097-962B-B42806058A36}"/>
    <cellStyle name="Percent 5 3 3 2" xfId="56613" xr:uid="{929046C1-9A18-4A8C-B58C-1CFCAB4E04DC}"/>
    <cellStyle name="Percent 5 4" xfId="28490" xr:uid="{64E8F5FB-FF41-4782-B2EF-7E9F7FDBB36B}"/>
    <cellStyle name="Percent 5 4 2" xfId="44234" xr:uid="{F817DAB0-309F-4892-8148-54E41A2D81ED}"/>
    <cellStyle name="Percent 5 5" xfId="28484" xr:uid="{82D37323-67C3-499C-87C6-BEF029ACDE80}"/>
    <cellStyle name="Percent 5 5 2" xfId="44239" xr:uid="{FCFB651E-949D-44B7-837F-7147074A3EE1}"/>
    <cellStyle name="Percent 5 6" xfId="21700" xr:uid="{E2686D92-F8E3-458D-919C-73B2435272CA}"/>
    <cellStyle name="Percent 5 6 2" xfId="44027" xr:uid="{E4F90385-A99D-4F42-B569-EC62FE898AB6}"/>
    <cellStyle name="Percent 5 7" xfId="56557" xr:uid="{0E791471-C96B-44C9-8400-DB024707C40C}"/>
    <cellStyle name="Percent 5 8" xfId="402" xr:uid="{CAB4BBF6-6651-416E-BC47-306A9299B675}"/>
    <cellStyle name="Percent 6" xfId="58" xr:uid="{0BB55CE8-6D22-47C6-BC84-9969BEF30013}"/>
    <cellStyle name="Percent 6 2" xfId="2015" xr:uid="{778F8990-FF78-415B-BDE3-73CD98FEB663}"/>
    <cellStyle name="Percent 6 2 2" xfId="21734" xr:uid="{F1688A46-8427-4585-97F1-BFAEC464E7A5}"/>
    <cellStyle name="Percent 6 2 2 2" xfId="56624" xr:uid="{95C7A625-AB78-4399-8DA5-E257E256B7E6}"/>
    <cellStyle name="Percent 6 2 2 3" xfId="44134" xr:uid="{E5FE078B-FB01-420D-BB96-A38A8FEF6DE7}"/>
    <cellStyle name="Percent 6 2 3" xfId="21887" xr:uid="{1E2D1B16-DE5C-457B-A416-E28702D5E5C8}"/>
    <cellStyle name="Percent 6 2 3 2" xfId="56567" xr:uid="{A8A44ABA-B72A-4AB4-BCB2-04CE060F0DF5}"/>
    <cellStyle name="Percent 6 2 4" xfId="22198" xr:uid="{3B0EF382-EEA4-496D-9A3C-404B891F4DCA}"/>
    <cellStyle name="Percent 6 2 5" xfId="28614" xr:uid="{178552F3-04FE-4AD6-A542-E63C7E37E09F}"/>
    <cellStyle name="Percent 6 3" xfId="21816" xr:uid="{28A0C5DF-8592-4D61-9BA4-C9208FEC0EF9}"/>
    <cellStyle name="Percent 6 3 2" xfId="56602" xr:uid="{87058866-ACB5-43C2-84E4-70D201098573}"/>
    <cellStyle name="Percent 6 3 3" xfId="37644" xr:uid="{D8A15364-80DB-486C-8761-8395F08856DA}"/>
    <cellStyle name="Percent 6 4" xfId="21563" xr:uid="{72C0576D-38F9-4A72-8482-8D58C9EF5846}"/>
    <cellStyle name="Percent 6 5" xfId="56545" xr:uid="{5B598EA6-C5AA-4B53-B4AD-F7FB93B17646}"/>
    <cellStyle name="Percent 6 6" xfId="403" xr:uid="{4751039C-2755-445C-910B-34B8C904EC3B}"/>
    <cellStyle name="Percent 7" xfId="404" xr:uid="{991E5AF7-3BFC-4774-900B-8CA8648A4B30}"/>
    <cellStyle name="Percent 7 2" xfId="2016" xr:uid="{FED2B759-72A2-4418-A733-32FC20CB00FB}"/>
    <cellStyle name="Percent 7 2 2" xfId="21607" xr:uid="{D230B3DF-513A-4DE7-9B76-E228E36706C4}"/>
    <cellStyle name="Percent 7 2 3" xfId="21882" xr:uid="{5272DEBD-2C29-40E3-B9BE-1EB791629D11}"/>
    <cellStyle name="Percent 7 2 4" xfId="28492" xr:uid="{2E8C225D-75FA-4797-956C-1129A8D92E32}"/>
    <cellStyle name="Percent 7 3" xfId="44028" xr:uid="{B9D8A8A0-5ED2-4E6C-907A-19D3D4300B5B}"/>
    <cellStyle name="Percent 7 4" xfId="56640" xr:uid="{29A67C15-0039-4E8B-9CA9-B074B43F9793}"/>
    <cellStyle name="Percent 8" xfId="405" xr:uid="{03AD6569-C213-415C-99ED-8B9BACF6742A}"/>
    <cellStyle name="Percent 8 2" xfId="28638" xr:uid="{0933279E-B457-40A6-A90F-4C344CCC3387}"/>
    <cellStyle name="Percent 8 2 2" xfId="44119" xr:uid="{85E7686F-A57C-4560-8937-7C709C1D26BE}"/>
    <cellStyle name="Percent 8 3" xfId="29016" xr:uid="{A8939833-4F3B-4E8B-82CD-3BA7A3BB7DC2}"/>
    <cellStyle name="Percent 8 4" xfId="44029" xr:uid="{54F2895D-FC44-4B0A-AD72-08E165735061}"/>
    <cellStyle name="Percent 8 5" xfId="56646" xr:uid="{96621669-EE5E-456F-B8B6-BF99C3DD6D0E}"/>
    <cellStyle name="Percent 8 7" xfId="28984" xr:uid="{F81BB75D-884F-4375-834C-4445E3E5795A}"/>
    <cellStyle name="Percent 8 7 2" xfId="44594" xr:uid="{280F58C8-DE25-444F-BF5F-26D47C374E5C}"/>
    <cellStyle name="Percent 9" xfId="406" xr:uid="{CBF10764-7F8B-4102-AB6C-EE7261FD6E1E}"/>
    <cellStyle name="Percent 9 2" xfId="44030" xr:uid="{130B62CA-528B-4CE3-8CF0-A1C54DBF38CA}"/>
    <cellStyle name="PrePop Currency (0)" xfId="2017" xr:uid="{2DF0A09F-20B2-4AD2-B6E9-8CF909F8DD15}"/>
    <cellStyle name="PrePop Currency (2)" xfId="2018" xr:uid="{F4EC1E27-F5D6-4A53-B838-8B4658BE82CC}"/>
    <cellStyle name="PrePop Currency (2) 2" xfId="2019" xr:uid="{4F397606-828B-435A-B1F0-F1D5E2ED3665}"/>
    <cellStyle name="PrePop Units (0)" xfId="2020" xr:uid="{5E9B3D29-7CAF-483E-B27E-480BA1570AC0}"/>
    <cellStyle name="PrePop Units (1)" xfId="2021" xr:uid="{C80895CA-04AA-4F6A-9FEE-21A6890354BB}"/>
    <cellStyle name="PrePop Units (1) 2" xfId="2022" xr:uid="{D6225EAA-F197-44B3-B680-8E75A640CF35}"/>
    <cellStyle name="PrePop Units (2)" xfId="2023" xr:uid="{DD9AA53C-FF90-4748-A897-0D14417E1CB6}"/>
    <cellStyle name="PrePop Units (2) 2" xfId="2024" xr:uid="{D30D20CF-6F31-4044-BD7C-CA0F4D8EEFA7}"/>
    <cellStyle name="Quantity" xfId="198" xr:uid="{AE44B452-18AA-492D-8EEC-2A801383A91E}"/>
    <cellStyle name="Quantity 2" xfId="2025" xr:uid="{365F0E59-A0DC-47CF-B323-452E41859D22}"/>
    <cellStyle name="S/Head - Style1" xfId="2026" xr:uid="{B8037595-DFD3-4328-93B7-7C5F8897C6ED}"/>
    <cellStyle name="S/HEAD - Style2" xfId="2027" xr:uid="{40198C18-E3B8-4425-AE15-67ADCDB7EAA6}"/>
    <cellStyle name="section head" xfId="2028" xr:uid="{EA780B10-275D-40F1-8B02-4FEFA2FCC7DD}"/>
    <cellStyle name="Single Cell Column Heading" xfId="2029" xr:uid="{E4813DA8-D767-4B61-B2AC-B30E68907CC1}"/>
    <cellStyle name="Style 1" xfId="57123" xr:uid="{C0C9733F-2D97-4E98-BCCF-03735253C7C6}"/>
    <cellStyle name="Subsection" xfId="1360" xr:uid="{2677B8B0-6C29-425E-B76B-393E48EF8254}"/>
    <cellStyle name="Text Box Description" xfId="1365" xr:uid="{86318F52-F2FD-45E9-9C44-C82BAE26793D}"/>
    <cellStyle name="Text Indent A" xfId="2030" xr:uid="{B860652D-B292-4E7E-86ED-BCCF65784EDE}"/>
    <cellStyle name="Text Indent B" xfId="2031" xr:uid="{EC6A3F78-DB31-4E36-A895-5CA062C5CE48}"/>
    <cellStyle name="Text Indent B 2" xfId="2032" xr:uid="{C7F7877B-2355-4B8E-AE9F-D3533D08955B}"/>
    <cellStyle name="Text Indent C" xfId="2033" xr:uid="{CAAFA6EB-AA33-47DA-8248-639876E5F938}"/>
    <cellStyle name="Text Indent C 2" xfId="2034" xr:uid="{20B04DD1-8B5C-4EC1-A9B6-53CD8722FFC6}"/>
    <cellStyle name="Times New Roman" xfId="199" xr:uid="{DFF765A1-2B71-48A0-B42A-E24916387429}"/>
    <cellStyle name="Title 2" xfId="614" xr:uid="{3707816B-D8B7-42D8-ACC1-02E312FEE215}"/>
    <cellStyle name="Title 2 2" xfId="21530" xr:uid="{A66B8FD4-1822-4BA6-9D6B-E01D31B110DC}"/>
    <cellStyle name="Title 2 3" xfId="21764" xr:uid="{484E7E2B-7704-404F-A286-0EDCA39464E1}"/>
    <cellStyle name="Title 2 4" xfId="28249" xr:uid="{155A7777-8F60-4371-B447-65CE4E467BB8}"/>
    <cellStyle name="Title 2 5" xfId="56904" xr:uid="{C080A18C-704A-4B37-B56A-CF953B24061B}"/>
    <cellStyle name="Title 2 6" xfId="2036" xr:uid="{85790296-A0AB-4EC2-A0BA-4625ADB126B3}"/>
    <cellStyle name="Title 3" xfId="2037" xr:uid="{BB64C453-FD1E-471B-9E86-BD5FAF339FD6}"/>
    <cellStyle name="Title 3 2" xfId="21580" xr:uid="{422C033E-983E-4909-8A9D-9B1C2783EB0B}"/>
    <cellStyle name="Title 4" xfId="2035" xr:uid="{587215A3-474F-4F78-88E4-FA9E955336D0}"/>
    <cellStyle name="Title 4 2" xfId="29305" xr:uid="{CE189767-6172-4A90-A653-6143F444D638}"/>
    <cellStyle name="Title 5" xfId="1359" xr:uid="{300CCFE7-9F98-444E-A038-6ABD60C6435E}"/>
    <cellStyle name="Total" xfId="16" builtinId="25" customBuiltin="1"/>
    <cellStyle name="Total 2" xfId="287" xr:uid="{E6FBF7E7-04A3-4E52-8F37-F678B67ED2F6}"/>
    <cellStyle name="Total 2 2" xfId="615" xr:uid="{B12E79FF-94E9-4E03-A731-FA07849E2252}"/>
    <cellStyle name="Total 2 2 2" xfId="21905" xr:uid="{2BEC0F84-07D2-44AD-AC91-18DA65881629}"/>
    <cellStyle name="Total 2 2 3" xfId="56905" xr:uid="{06E808F5-814A-4618-9C36-D246EACBDD64}"/>
    <cellStyle name="Total 2 2 4" xfId="2039" xr:uid="{82394198-E5E3-4568-848D-507DB1CD195A}"/>
    <cellStyle name="Total 2 3" xfId="21561" xr:uid="{E8586EE9-3FF8-437B-A915-7FCC98F9CF88}"/>
    <cellStyle name="Total 3" xfId="288" xr:uid="{1D518441-36F1-43E1-A388-C814DC430C8C}"/>
    <cellStyle name="Total 3 2" xfId="2040" xr:uid="{CE22B313-581B-4788-8AE6-E89A136F0FBE}"/>
    <cellStyle name="Total 3 2 2" xfId="22030" xr:uid="{0B93C547-7BE8-45EC-B668-C55BB087C4BE}"/>
    <cellStyle name="Total 3 3" xfId="21668" xr:uid="{A4C33E3A-4A44-4637-A9F4-EFCBB41D318A}"/>
    <cellStyle name="Total 4" xfId="2038" xr:uid="{699B6914-FE99-4C6D-9B12-EAF28783C7B7}"/>
    <cellStyle name="Warning Text 2" xfId="289" xr:uid="{AB4CEEFA-483F-4FDC-AFEF-89AC722F4690}"/>
    <cellStyle name="Warning Text 2 2" xfId="616" xr:uid="{714D8733-8A4C-4864-8887-37E2277CA5DE}"/>
    <cellStyle name="Warning Text 2 2 2" xfId="21845" xr:uid="{E6963CE9-93BD-41F8-8BA3-C69BFA57D560}"/>
    <cellStyle name="Warning Text 2 2 3" xfId="56906" xr:uid="{F27292A3-C39E-4073-8419-4DA368ACA5D8}"/>
    <cellStyle name="Warning Text 2 2 4" xfId="2042" xr:uid="{49EF8E11-205D-48BC-A438-CBB0F07E6066}"/>
    <cellStyle name="Warning Text 2 3" xfId="21608" xr:uid="{8D1699D4-D04F-48E0-B63F-0D3B42CB5BFD}"/>
    <cellStyle name="Warning Text 3" xfId="290" xr:uid="{C8AEBEE7-DB45-4136-8441-70DBD5605137}"/>
    <cellStyle name="Warning Text 3 2" xfId="2041" xr:uid="{4E866F5E-9EF6-4FC7-BDEA-64E057019979}"/>
    <cellStyle name="Warning Text 3 2 2" xfId="21699" xr:uid="{F622710C-D6D3-44EC-B5D6-5D5EA8E79321}"/>
    <cellStyle name="Warning Text 3 3" xfId="21686" xr:uid="{A3903398-23DE-40F2-9797-6830C24F68E1}"/>
    <cellStyle name="Warning Text 4" xfId="29300" xr:uid="{7E64804F-857A-4822-BD96-44B0817741DC}"/>
    <cellStyle name="เครื่องหมายจุลภาค [0]_1" xfId="200" xr:uid="{B080771D-ADB0-4559-B124-221F860895EC}"/>
    <cellStyle name="เครื่องหมายจุลภาค 2" xfId="309" xr:uid="{06FA4C2F-6D44-4999-BF34-A408B1693F5A}"/>
    <cellStyle name="เครื่องหมายจุลภาค 2 10" xfId="14767" xr:uid="{B6A248C3-7ECC-47C7-A2E5-153597F0580A}"/>
    <cellStyle name="เครื่องหมายจุลภาค 2 11" xfId="8180" xr:uid="{34090CF0-776D-4F0B-AC1C-D464CCB12B24}"/>
    <cellStyle name="เครื่องหมายจุลภาค 2 12" xfId="29102" xr:uid="{16361985-5750-4BCA-9712-E9B9DA8DFBFE}"/>
    <cellStyle name="เครื่องหมายจุลภาค 2 13" xfId="2739" xr:uid="{C4FEA531-43A9-4171-854F-7BF1F7EC7127}"/>
    <cellStyle name="เครื่องหมายจุลภาค 2 14" xfId="31474" xr:uid="{14F5600E-DE38-46F3-AD21-B487EB49D7DD}"/>
    <cellStyle name="เครื่องหมายจุลภาค 2 15" xfId="56813" xr:uid="{2745FF60-84F1-48CE-8CF1-E5A15CD0B588}"/>
    <cellStyle name="เครื่องหมายจุลภาค 2 16" xfId="56943" xr:uid="{D8D3627E-D4B6-4D05-8549-E6E498D42180}"/>
    <cellStyle name="เครื่องหมายจุลภาค 2 17" xfId="57008" xr:uid="{224C01E5-7301-4C28-88F7-AC3173535301}"/>
    <cellStyle name="เครื่องหมายจุลภาค 2 18" xfId="57062" xr:uid="{BD324E11-6C07-4F12-9CA3-E2BDC42417BB}"/>
    <cellStyle name="เครื่องหมายจุลภาค 2 19" xfId="1482" xr:uid="{29F32521-08D2-44D5-9348-1AFAFBB8002F}"/>
    <cellStyle name="เครื่องหมายจุลภาค 2 2" xfId="407" xr:uid="{CFDAA727-381D-4337-A19C-4E310B825F38}"/>
    <cellStyle name="เครื่องหมายจุลภาค 2 2 10" xfId="8157" xr:uid="{00292919-4051-465C-8BC9-549DED929B8B}"/>
    <cellStyle name="เครื่องหมายจุลภาค 2 2 11" xfId="29059" xr:uid="{505C3FF8-5471-4974-9FC0-719437BCB33E}"/>
    <cellStyle name="เครื่องหมายจุลภาค 2 2 12" xfId="2763" xr:uid="{8E2E11B4-B704-478F-BAA9-E1CFDCF0D16C}"/>
    <cellStyle name="เครื่องหมายจุลภาค 2 2 13" xfId="31503" xr:uid="{B5D6E415-007D-4B1A-8538-F1CDEBC55315}"/>
    <cellStyle name="เครื่องหมายจุลภาค 2 2 14" xfId="56838" xr:uid="{A8CDAFFA-1C5E-4FED-B0B7-8754F3A4BAF5}"/>
    <cellStyle name="เครื่องหมายจุลภาค 2 2 15" xfId="56972" xr:uid="{EE84B656-CD9C-410A-84A2-A0ED6B9AA930}"/>
    <cellStyle name="เครื่องหมายจุลภาค 2 2 16" xfId="57032" xr:uid="{070B27B5-D17A-44EA-B20B-841052AB0704}"/>
    <cellStyle name="เครื่องหมายจุลภาค 2 2 17" xfId="57086" xr:uid="{A4D76FCB-323A-4B0C-8E5C-F4E0BF1785EE}"/>
    <cellStyle name="เครื่องหมายจุลภาค 2 2 18" xfId="1519" xr:uid="{7284A4C1-E84E-4CB1-9020-E310C1177DE8}"/>
    <cellStyle name="เครื่องหมายจุลภาค 2 2 19" xfId="57170" xr:uid="{0200029B-F374-4003-A9FD-F35F53D7E854}"/>
    <cellStyle name="เครื่องหมายจุลภาค 2 2 2" xfId="766" xr:uid="{CBA9D4C7-80AE-49D9-96F3-E9179BDA5581}"/>
    <cellStyle name="เครื่องหมายจุลภาค 2 2 2 10" xfId="28912" xr:uid="{0894B2FE-38CC-4A7D-9F0D-B7E3BF494BE3}"/>
    <cellStyle name="เครื่องหมายจุลภาค 2 2 2 2" xfId="1174" xr:uid="{19CF5588-EE62-44F0-BF48-1D7E821AE0A7}"/>
    <cellStyle name="เครื่องหมายจุลภาค 2 2 2 2 2" xfId="22923" xr:uid="{96BD25D4-632B-4C68-87D7-C27FCC1B0FAF}"/>
    <cellStyle name="เครื่องหมายจุลภาค 2 2 2 2 2 2" xfId="15416" xr:uid="{7E73EE65-D28A-4D17-86BD-63C04D79C500}"/>
    <cellStyle name="เครื่องหมายจุลภาค 2 2 2 2 2 2 2" xfId="56061" xr:uid="{BE6DE445-9A34-4BD6-BE7F-217D2A4AEB0E}"/>
    <cellStyle name="เครื่องหมายจุลภาค 2 2 2 2 2 2 3" xfId="43446" xr:uid="{4B12D973-C6AF-4953-A57E-C906853DD577}"/>
    <cellStyle name="เครื่องหมายจุลภาค 2 2 2 2 2 3" xfId="8830" xr:uid="{1143DC1F-F7D2-4005-A8D5-6B8834087F13}"/>
    <cellStyle name="เครื่องหมายจุลภาค 2 2 2 2 2 3 2" xfId="49783" xr:uid="{382907E0-51E4-4461-8FE3-496C01407AB0}"/>
    <cellStyle name="เครื่องหมายจุลภาค 2 2 2 2 2 4" xfId="30694" xr:uid="{F257E63C-BC2B-48E6-8534-AE80FDCE989E}"/>
    <cellStyle name="เครื่องหมายจุลภาค 2 2 2 2 2 5" xfId="37156" xr:uid="{81A224A2-5B44-478B-BE07-1209C81FFC57}"/>
    <cellStyle name="เครื่องหมายจุลภาค 2 2 2 2 3" xfId="25541" xr:uid="{1E02BF9B-402C-481B-81D3-578B1763B206}"/>
    <cellStyle name="เครื่องหมายจุลภาค 2 2 2 2 3 2" xfId="18034" xr:uid="{C401CB69-6F32-42B6-916E-113A6BFF32F3}"/>
    <cellStyle name="เครื่องหมายจุลภาค 2 2 2 2 3 2 2" xfId="53443" xr:uid="{19757E42-2A40-4965-BAE8-29F15251CBD0}"/>
    <cellStyle name="เครื่องหมายจุลภาค 2 2 2 2 3 2 3" xfId="40828" xr:uid="{EAC463F3-E999-494A-9DB0-F4C628E165B2}"/>
    <cellStyle name="เครื่องหมายจุลภาค 2 2 2 2 3 3" xfId="11448" xr:uid="{091EBF6A-C8F5-4E53-A9C6-33341AA41CC4}"/>
    <cellStyle name="เครื่องหมายจุลภาค 2 2 2 2 3 3 2" xfId="47165" xr:uid="{97E75EFB-E91C-4F69-ADF0-C4013AA18B46}"/>
    <cellStyle name="เครื่องหมายจุลภาค 2 2 2 2 3 4" xfId="5010" xr:uid="{1AF27E75-93F7-44A3-AF72-CA56B2101C70}"/>
    <cellStyle name="เครื่องหมายจุลภาค 2 2 2 2 3 5" xfId="34538" xr:uid="{A0EC37C5-89B1-4DB2-9A94-7DAFFFB2ED5B}"/>
    <cellStyle name="เครื่องหมายจุลภาค 2 2 2 2 4" xfId="18912" xr:uid="{7ACFFD56-EC53-4D94-8166-9B1CCFBC3678}"/>
    <cellStyle name="เครื่องหมายจุลภาค 2 2 2 2 4 2" xfId="52564" xr:uid="{89D78E41-3F0D-4CA1-AC4D-71CF220AA8D4}"/>
    <cellStyle name="เครื่องหมายจุลภาค 2 2 2 2 4 3" xfId="39949" xr:uid="{D19D15A7-7C5E-4AE4-ACE8-9DEAD7951E2B}"/>
    <cellStyle name="เครื่องหมายจุลภาค 2 2 2 2 5" xfId="12326" xr:uid="{AFEF99B8-C9AB-496F-A759-7B2FDEBE1F39}"/>
    <cellStyle name="เครื่องหมายจุลภาค 2 2 2 2 5 2" xfId="46286" xr:uid="{21773FD4-4583-40AA-AD05-ABF8F4FC5598}"/>
    <cellStyle name="เครื่องหมายจุลภาค 2 2 2 2 6" xfId="4132" xr:uid="{26F15172-FAC9-4355-908D-18E1ADE5564F}"/>
    <cellStyle name="เครื่องหมายจุลภาค 2 2 2 2 7" xfId="33659" xr:uid="{88B2DBEA-2884-47DE-8A31-CF50554B7C4F}"/>
    <cellStyle name="เครื่องหมายจุลภาค 2 2 2 2 8" xfId="26420" xr:uid="{D080D5AF-536C-4A54-A2EC-68A40D726CBA}"/>
    <cellStyle name="เครื่องหมายจุลภาค 2 2 2 3" xfId="27270" xr:uid="{9237E843-C7D9-46E7-95CA-B3AC48F8A34C}"/>
    <cellStyle name="เครื่องหมายจุลภาค 2 2 2 3 2" xfId="23773" xr:uid="{FBB15FF8-2EE4-4FB5-8C23-0FD567A0B64D}"/>
    <cellStyle name="เครื่องหมายจุลภาค 2 2 2 3 2 2" xfId="16266" xr:uid="{85CB9B4A-7EB7-40AF-950B-52C190369EA0}"/>
    <cellStyle name="เครื่องหมายจุลภาค 2 2 2 3 2 2 2" xfId="55211" xr:uid="{97F97920-3056-47E4-AA53-B43AB228A38D}"/>
    <cellStyle name="เครื่องหมายจุลภาค 2 2 2 3 2 2 3" xfId="42596" xr:uid="{BC58D4EC-4A39-418F-8E96-26BC30416790}"/>
    <cellStyle name="เครื่องหมายจุลภาค 2 2 2 3 2 3" xfId="9680" xr:uid="{5AD817F9-FD55-437C-8484-548296D59FDD}"/>
    <cellStyle name="เครื่องหมายจุลภาค 2 2 2 3 2 3 2" xfId="48933" xr:uid="{C11075CA-ECEA-43AC-AF8A-BFFDD9CCF6E5}"/>
    <cellStyle name="เครื่องหมายจุลภาค 2 2 2 3 2 4" xfId="29844" xr:uid="{94D82147-DB8E-4891-90D5-DBDCF700014E}"/>
    <cellStyle name="เครื่องหมายจุลภาค 2 2 2 3 2 5" xfId="36306" xr:uid="{EC8F8BE5-D320-4826-A0B4-42E04616F607}"/>
    <cellStyle name="เครื่องหมายจุลภาค 2 2 2 3 3" xfId="19762" xr:uid="{DA07893C-0F24-44F4-9174-96A2CDE3E774}"/>
    <cellStyle name="เครื่องหมายจุลภาค 2 2 2 3 3 2" xfId="51714" xr:uid="{08630A67-93E5-4C84-A646-F61899E5F0EF}"/>
    <cellStyle name="เครื่องหมายจุลภาค 2 2 2 3 3 3" xfId="39099" xr:uid="{36FC6988-0C77-42B2-8B23-6F7977635A87}"/>
    <cellStyle name="เครื่องหมายจุลภาค 2 2 2 3 4" xfId="13176" xr:uid="{EA33793E-C16C-4CB3-8C90-6246A50DE99A}"/>
    <cellStyle name="เครื่องหมายจุลภาค 2 2 2 3 4 2" xfId="45436" xr:uid="{610C8834-25CB-4D4F-85E5-542F6E6B3F56}"/>
    <cellStyle name="เครื่องหมายจุลภาค 2 2 2 3 5" xfId="6589" xr:uid="{260757B1-30E5-46D0-B49E-82E4DBAE8359}"/>
    <cellStyle name="เครื่องหมายจุลภาค 2 2 2 3 6" xfId="32809" xr:uid="{C6A1BE5E-D126-4E36-8BA7-0D6683D73B9E}"/>
    <cellStyle name="เครื่องหมายจุลภาค 2 2 2 4" xfId="24656" xr:uid="{371A2006-323D-4168-9E1B-46CAFE09AD63}"/>
    <cellStyle name="เครื่องหมายจุลภาค 2 2 2 4 2" xfId="17149" xr:uid="{D1348BBD-6DF9-4161-B286-1614C662351B}"/>
    <cellStyle name="เครื่องหมายจุลภาค 2 2 2 4 2 2" xfId="54328" xr:uid="{C3F0F193-31E8-4AEA-A780-73A87E876521}"/>
    <cellStyle name="เครื่องหมายจุลภาค 2 2 2 4 2 3" xfId="41713" xr:uid="{02B07983-0BC4-4D9E-A36B-ED886539CBAB}"/>
    <cellStyle name="เครื่องหมายจุลภาค 2 2 2 4 3" xfId="10563" xr:uid="{CA55B77A-777A-483F-AC66-01B1FA0C6BB9}"/>
    <cellStyle name="เครื่องหมายจุลภาค 2 2 2 4 3 2" xfId="48050" xr:uid="{1DB53701-5C36-4DB7-BBD9-257060679B59}"/>
    <cellStyle name="เครื่องหมายจุลภาค 2 2 2 4 4" xfId="5895" xr:uid="{3E27435B-7686-4864-80F0-81FF07DE670C}"/>
    <cellStyle name="เครื่องหมายจุลภาค 2 2 2 4 5" xfId="35423" xr:uid="{2A0069A0-464A-4882-BF53-5128B3824285}"/>
    <cellStyle name="เครื่องหมายจุลภาค 2 2 2 5" xfId="28174" xr:uid="{AFA938C1-2219-4EE3-B145-E852434A339B}"/>
    <cellStyle name="เครื่องหมายจุลภาค 2 2 2 5 2" xfId="20641" xr:uid="{DE3D5BBE-F240-4ED0-A5A7-17876116CE66}"/>
    <cellStyle name="เครื่องหมายจุลภาค 2 2 2 5 2 2" xfId="50833" xr:uid="{3FFC92C7-4ED6-4F38-B8AC-0D9A811C6ABA}"/>
    <cellStyle name="เครื่องหมายจุลภาค 2 2 2 5 3" xfId="14055" xr:uid="{8C41415C-3EE1-4EF9-9BAE-9BD425CB18C9}"/>
    <cellStyle name="เครื่องหมายจุลภาค 2 2 2 5 4" xfId="7468" xr:uid="{E1F96E42-2BF3-4D4E-885C-0B5B7F35BA70}"/>
    <cellStyle name="เครื่องหมายจุลภาค 2 2 2 5 5" xfId="38218" xr:uid="{6275323E-F1D5-4CD7-9465-E8E079C31785}"/>
    <cellStyle name="เครื่องหมายจุลภาค 2 2 2 6" xfId="21240" xr:uid="{A22D1720-E8B4-4D80-AF88-EC759241D1BD}"/>
    <cellStyle name="เครื่องหมายจุลภาค 2 2 2 6 2" xfId="44537" xr:uid="{5C82206D-19F5-469E-ADF7-A15E0837723B}"/>
    <cellStyle name="เครื่องหมายจุลภาค 2 2 2 7" xfId="14654" xr:uid="{B643E5CC-2BB9-47CC-9543-07A8B1A71790}"/>
    <cellStyle name="เครื่องหมายจุลภาค 2 2 2 8" xfId="8067" xr:uid="{28DDA960-08EE-4778-BFCF-9F9091632A49}"/>
    <cellStyle name="เครื่องหมายจุลภาค 2 2 2 9" xfId="31926" xr:uid="{5500453C-6047-4E19-8D2A-F31D861BE44C}"/>
    <cellStyle name="เครื่องหมายจุลภาค 2 2 3" xfId="921" xr:uid="{285E9508-F197-4E0D-B5FC-17E71B4EE0F8}"/>
    <cellStyle name="เครื่องหมายจุลภาค 2 2 3 2" xfId="1307" xr:uid="{B59E9B20-7E11-4343-8109-DC0AE8092A2E}"/>
    <cellStyle name="เครื่องหมายจุลภาค 2 2 3 2 2" xfId="15826" xr:uid="{8A2BB67B-409B-4231-BC5C-D7263E1499A1}"/>
    <cellStyle name="เครื่องหมายจุลภาค 2 2 3 2 2 2" xfId="55651" xr:uid="{3BDC7227-E371-4354-A205-6DD2F1959F31}"/>
    <cellStyle name="เครื่องหมายจุลภาค 2 2 3 2 2 3" xfId="43036" xr:uid="{FF9E5E27-43D6-467E-9946-91E46D423D3D}"/>
    <cellStyle name="เครื่องหมายจุลภาค 2 2 3 2 3" xfId="9240" xr:uid="{7EE00E00-B61C-4996-993C-99DF007ADC89}"/>
    <cellStyle name="เครื่องหมายจุลภาค 2 2 3 2 3 2" xfId="49373" xr:uid="{8FD09FD8-BA45-43D9-B99F-C642501D7AA6}"/>
    <cellStyle name="เครื่องหมายจุลภาค 2 2 3 2 4" xfId="30284" xr:uid="{2E21EFA0-2A7D-494E-AD5A-EA2659DB7447}"/>
    <cellStyle name="เครื่องหมายจุลภาค 2 2 3 2 5" xfId="36746" xr:uid="{11E3A4D8-E3D7-4C74-8998-1930644AE5B4}"/>
    <cellStyle name="เครื่องหมายจุลภาค 2 2 3 2 6" xfId="23333" xr:uid="{AF6E9687-13F1-4250-8087-EB7A60B4BE4A}"/>
    <cellStyle name="เครื่องหมายจุลภาค 2 2 3 3" xfId="25955" xr:uid="{8AFDFAD4-178A-433B-AC06-D66EB3D8EDC1}"/>
    <cellStyle name="เครื่องหมายจุลภาค 2 2 3 3 2" xfId="18448" xr:uid="{C8780E3A-FE78-449B-B7B3-04714CE6DAE2}"/>
    <cellStyle name="เครื่องหมายจุลภาค 2 2 3 3 2 2" xfId="53029" xr:uid="{B52665B9-119D-4AAE-A571-893F23DE19D5}"/>
    <cellStyle name="เครื่องหมายจุลภาค 2 2 3 3 2 3" xfId="40414" xr:uid="{04872FF2-E67A-4EEB-8512-B566BD109D0C}"/>
    <cellStyle name="เครื่องหมายจุลภาค 2 2 3 3 3" xfId="11862" xr:uid="{04AFA2D4-F662-4F99-8084-6AE5BAC081E9}"/>
    <cellStyle name="เครื่องหมายจุลภาค 2 2 3 3 3 2" xfId="46751" xr:uid="{117FB3B3-FA37-406E-BA19-AE00611E0356}"/>
    <cellStyle name="เครื่องหมายจุลภาค 2 2 3 3 4" xfId="4596" xr:uid="{0A0F5DC5-8BAD-4172-BCA8-7C82AC853DC8}"/>
    <cellStyle name="เครื่องหมายจุลภาค 2 2 3 3 5" xfId="34124" xr:uid="{082AD928-F3E8-4BDA-B7A7-0D9477FA35E3}"/>
    <cellStyle name="เครื่องหมายจุลภาค 2 2 3 4" xfId="26830" xr:uid="{E24586A4-F1A8-4F76-864B-976BFA565BD3}"/>
    <cellStyle name="เครื่องหมายจุลภาค 2 2 3 4 2" xfId="19322" xr:uid="{9EA20C25-29B6-46E2-8F2B-193D5796A9C8}"/>
    <cellStyle name="เครื่องหมายจุลภาค 2 2 3 4 2 2" xfId="52154" xr:uid="{82946F44-5BA9-4FBF-B6C3-B7A343EAB4B3}"/>
    <cellStyle name="เครื่องหมายจุลภาค 2 2 3 4 3" xfId="12736" xr:uid="{388F4959-FEC4-442D-A41E-9D031BC9F3C1}"/>
    <cellStyle name="เครื่องหมายจุลภาค 2 2 3 4 4" xfId="3722" xr:uid="{9C92DF0C-5902-4622-A027-075AA3D9FE02}"/>
    <cellStyle name="เครื่องหมายจุลภาค 2 2 3 4 5" xfId="39539" xr:uid="{C18B1098-DF62-41FD-B447-198A1E3F2A50}"/>
    <cellStyle name="เครื่องหมายจุลภาค 2 2 3 5" xfId="21144" xr:uid="{1A3C49B0-9437-426B-9245-2A3C6FF80627}"/>
    <cellStyle name="เครื่องหมายจุลภาค 2 2 3 5 2" xfId="45876" xr:uid="{F1A7658C-4230-43F1-B7EC-089204BDCF50}"/>
    <cellStyle name="เครื่องหมายจุลภาค 2 2 3 6" xfId="14558" xr:uid="{CE8D3DC2-8480-4667-92BC-89A3B05BBB70}"/>
    <cellStyle name="เครื่องหมายจุลภาค 2 2 3 7" xfId="7971" xr:uid="{9A292C31-B488-4883-9686-984EFD041E7C}"/>
    <cellStyle name="เครื่องหมายจุลภาค 2 2 3 8" xfId="33249" xr:uid="{C49E4422-73A8-4EE8-B0CD-BDF1D901E037}"/>
    <cellStyle name="เครื่องหมายจุลภาค 2 2 3 9" xfId="28815" xr:uid="{7ED392FE-7373-45E1-BAAB-6F645E03AA94}"/>
    <cellStyle name="เครื่องหมายจุลภาค 2 2 4" xfId="981" xr:uid="{26E1BB8B-9FF8-4238-8D52-D78BB0B9093A}"/>
    <cellStyle name="เครื่องหมายจุลภาค 2 2 4 2" xfId="24181" xr:uid="{709B3EEE-59F7-4F47-A6B8-2479815ADE00}"/>
    <cellStyle name="เครื่องหมายจุลภาค 2 2 4 2 2" xfId="16674" xr:uid="{919A95FE-3851-40A8-AD5F-0945C79C1D74}"/>
    <cellStyle name="เครื่องหมายจุลภาค 2 2 4 2 2 2" xfId="54803" xr:uid="{182EBF95-B113-4145-AF48-6A98A178BC53}"/>
    <cellStyle name="เครื่องหมายจุลภาค 2 2 4 2 2 3" xfId="42188" xr:uid="{AF963CF1-B37D-4507-BC0A-B4FB7DC919B8}"/>
    <cellStyle name="เครื่องหมายจุลภาค 2 2 4 2 3" xfId="10088" xr:uid="{199BBCA1-9320-41D4-9B73-40C51906D929}"/>
    <cellStyle name="เครื่องหมายจุลภาค 2 2 4 2 3 2" xfId="48525" xr:uid="{003018D8-3695-4E48-B0B0-9A9F36CCA635}"/>
    <cellStyle name="เครื่องหมายจุลภาค 2 2 4 2 4" xfId="29436" xr:uid="{E3B82FB6-C02E-4DC5-A857-297E61EC516A}"/>
    <cellStyle name="เครื่องหมายจุลภาค 2 2 4 2 5" xfId="35898" xr:uid="{60353B7E-8ADE-4D0C-96E5-2E74CF2DE630}"/>
    <cellStyle name="เครื่องหมายจุลภาค 2 2 4 3" xfId="20170" xr:uid="{B054F22E-D210-4088-9493-DE64683C351A}"/>
    <cellStyle name="เครื่องหมายจุลภาค 2 2 4 3 2" xfId="51306" xr:uid="{8FA97E8D-8020-46D4-8FD1-37A49E24E01B}"/>
    <cellStyle name="เครื่องหมายจุลภาค 2 2 4 3 3" xfId="38691" xr:uid="{C079CFDF-F54A-4FB2-8491-FB21FE947751}"/>
    <cellStyle name="เครื่องหมายจุลภาค 2 2 4 4" xfId="13584" xr:uid="{3759879A-9C6B-4DAE-9999-6CF1CE67C543}"/>
    <cellStyle name="เครื่องหมายจุลภาค 2 2 4 4 2" xfId="45028" xr:uid="{82C69E57-34D9-4B9B-8F6C-B90D2DE38947}"/>
    <cellStyle name="เครื่องหมายจุลภาค 2 2 4 5" xfId="6997" xr:uid="{64E54852-CAEC-4F01-A8DF-180C5A22B1F9}"/>
    <cellStyle name="เครื่องหมายจุลภาค 2 2 4 6" xfId="32401" xr:uid="{B92D7AA0-2028-4F29-B928-14871045D646}"/>
    <cellStyle name="เครื่องหมายจุลภาค 2 2 4 7" xfId="27678" xr:uid="{82B5D896-78A0-47C2-8296-A1271D294719}"/>
    <cellStyle name="เครื่องหมายจุลภาค 2 2 5" xfId="25070" xr:uid="{89D76275-5A97-4172-80A1-7E8DEEF07A7C}"/>
    <cellStyle name="เครื่องหมายจุลภาค 2 2 5 2" xfId="17563" xr:uid="{D99F991B-5610-4394-84C2-B5B72A4520B8}"/>
    <cellStyle name="เครื่องหมายจุลภาค 2 2 5 2 2" xfId="53914" xr:uid="{5D2D0D95-AF98-4EC6-AD3A-75FCD79878AB}"/>
    <cellStyle name="เครื่องหมายจุลภาค 2 2 5 2 3" xfId="41299" xr:uid="{2DDE6FDC-C181-4C64-8E22-99C485F6C932}"/>
    <cellStyle name="เครื่องหมายจุลภาค 2 2 5 3" xfId="10977" xr:uid="{3D3C71ED-4D51-4F95-B4B5-DEEB15A927C4}"/>
    <cellStyle name="เครื่องหมายจุลภาค 2 2 5 3 2" xfId="47636" xr:uid="{7929C5EF-F47F-4647-AA62-BC15FD4B3BF6}"/>
    <cellStyle name="เครื่องหมายจุลภาค 2 2 5 4" xfId="5481" xr:uid="{8F7A84F1-41B3-477E-85F1-A9EF0D11B53B}"/>
    <cellStyle name="เครื่องหมายจุลภาค 2 2 5 5" xfId="35009" xr:uid="{0967371E-D9BE-4F8C-9DAD-72D47A614F2B}"/>
    <cellStyle name="เครื่องหมายจุลภาค 2 2 6" xfId="28728" xr:uid="{C13AF8A3-8B73-40D1-96DA-75D57BAF5234}"/>
    <cellStyle name="เครื่องหมายจุลภาค 2 2 6 2" xfId="21057" xr:uid="{C9BAF65E-FAC9-4CB3-A858-E40105361236}"/>
    <cellStyle name="เครื่องหมายจุลภาค 2 2 6 2 2" xfId="50419" xr:uid="{7A192DAB-A892-417A-B717-1B167545E13D}"/>
    <cellStyle name="เครื่องหมายจุลภาค 2 2 6 3" xfId="14471" xr:uid="{1D1CAD85-3E66-417D-947C-A1416E7817DD}"/>
    <cellStyle name="เครื่องหมายจุลภาค 2 2 6 4" xfId="7884" xr:uid="{4615DEEF-87E6-47D2-8E2A-9AB42A755537}"/>
    <cellStyle name="เครื่องหมายจุลภาค 2 2 6 5" xfId="37804" xr:uid="{D31D2160-E998-4BC1-8DD5-50C66CFB0D14}"/>
    <cellStyle name="เครื่องหมายจุลภาค 2 2 7" xfId="22423" xr:uid="{16BF2077-D7E4-47D2-9F46-725F71A21D37}"/>
    <cellStyle name="เครื่องหมายจุลภาค 2 2 7 2" xfId="14916" xr:uid="{6D2CC627-3F91-499B-BB5D-16EBB10974D2}"/>
    <cellStyle name="เครื่องหมายจุลภาค 2 2 7 3" xfId="8330" xr:uid="{B211076F-B002-43FE-881A-5D9B4A9C65DB}"/>
    <cellStyle name="เครื่องหมายจุลภาค 2 2 7 4" xfId="31194" xr:uid="{B89C1401-9E3F-4FA7-84EA-C0307CBE2137}"/>
    <cellStyle name="เครื่องหมายจุลภาค 2 2 7 5" xfId="44031" xr:uid="{9DB4EAA6-4DA0-4CC2-BDF2-76D261ACFC86}"/>
    <cellStyle name="เครื่องหมายจุลภาค 2 2 8" xfId="21330" xr:uid="{022F83D9-B678-4502-80B5-649A1069E273}"/>
    <cellStyle name="เครื่องหมายจุลภาค 2 2 9" xfId="14744" xr:uid="{555915D3-172A-418F-9EF0-09169AD37C97}"/>
    <cellStyle name="เครื่องหมายจุลภาค 2 20" xfId="57146" xr:uid="{CE2FF950-9FB6-40C1-8927-51EE717BB137}"/>
    <cellStyle name="เครื่องหมายจุลภาค 2 3" xfId="741" xr:uid="{407DC919-EF46-4D85-A6A8-BB4D35D5A40E}"/>
    <cellStyle name="เครื่องหมายจุลภาค 2 3 10" xfId="28936" xr:uid="{10B2DFA3-DFBF-4354-A2E2-4C6D3FCAF103}"/>
    <cellStyle name="เครื่องหมายจุลภาค 2 3 2" xfId="1149" xr:uid="{F35CCF7C-4069-4825-971C-7117E8C1AB5C}"/>
    <cellStyle name="เครื่องหมายจุลภาค 2 3 2 2" xfId="22950" xr:uid="{3CF67A47-3DC2-472B-84AB-61F98DE5167B}"/>
    <cellStyle name="เครื่องหมายจุลภาค 2 3 2 2 2" xfId="15443" xr:uid="{E5AB99C2-F9DC-4D9D-9517-3016D71D6F28}"/>
    <cellStyle name="เครื่องหมายจุลภาค 2 3 2 2 2 2" xfId="56034" xr:uid="{A101DC45-DC27-4CA5-A196-47128A320B84}"/>
    <cellStyle name="เครื่องหมายจุลภาค 2 3 2 2 2 3" xfId="43419" xr:uid="{F807DF42-ED2B-4F38-8CC9-C6A82B3333B0}"/>
    <cellStyle name="เครื่องหมายจุลภาค 2 3 2 2 3" xfId="8857" xr:uid="{0DBDE9AA-9B77-486B-A1BB-C8C788AFB5F8}"/>
    <cellStyle name="เครื่องหมายจุลภาค 2 3 2 2 3 2" xfId="49756" xr:uid="{BCA0BBD6-322C-4FBE-83C5-AB53A603825F}"/>
    <cellStyle name="เครื่องหมายจุลภาค 2 3 2 2 4" xfId="30667" xr:uid="{E2DE5180-DC18-40FD-A8B5-4C3153B074E4}"/>
    <cellStyle name="เครื่องหมายจุลภาค 2 3 2 2 5" xfId="37129" xr:uid="{69047AE3-9610-48FF-83CA-EAB11DB54185}"/>
    <cellStyle name="เครื่องหมายจุลภาค 2 3 2 3" xfId="25568" xr:uid="{BA274C36-25A2-489F-829A-5F9FEE077BB7}"/>
    <cellStyle name="เครื่องหมายจุลภาค 2 3 2 3 2" xfId="18061" xr:uid="{41999D77-8F9A-4D27-BA2A-1BED5F1C0027}"/>
    <cellStyle name="เครื่องหมายจุลภาค 2 3 2 3 2 2" xfId="53416" xr:uid="{8D1C5161-081D-439F-9749-DB6503401F00}"/>
    <cellStyle name="เครื่องหมายจุลภาค 2 3 2 3 2 3" xfId="40801" xr:uid="{2B3A649B-5EA2-411B-903F-CE15C9DC0067}"/>
    <cellStyle name="เครื่องหมายจุลภาค 2 3 2 3 3" xfId="11475" xr:uid="{099FD7D0-7BE4-45DE-8F35-5C863B4EAAC5}"/>
    <cellStyle name="เครื่องหมายจุลภาค 2 3 2 3 3 2" xfId="47138" xr:uid="{04E9A226-FB5F-4CA3-9AC6-C51A56BC8CD6}"/>
    <cellStyle name="เครื่องหมายจุลภาค 2 3 2 3 4" xfId="4983" xr:uid="{056FC401-F040-49A3-8062-0FB896EA17D2}"/>
    <cellStyle name="เครื่องหมายจุลภาค 2 3 2 3 5" xfId="34511" xr:uid="{0FC77188-B0FF-48BD-8D93-25F1F4D65961}"/>
    <cellStyle name="เครื่องหมายจุลภาค 2 3 2 4" xfId="18939" xr:uid="{67A88F26-AD92-4891-9005-0EDC2D6C0766}"/>
    <cellStyle name="เครื่องหมายจุลภาค 2 3 2 4 2" xfId="52537" xr:uid="{4F9D11FB-5515-4282-B08C-F933C086D862}"/>
    <cellStyle name="เครื่องหมายจุลภาค 2 3 2 4 3" xfId="39922" xr:uid="{FB8DE2B0-0911-4541-9D98-10B28297414C}"/>
    <cellStyle name="เครื่องหมายจุลภาค 2 3 2 5" xfId="12353" xr:uid="{3E373EDB-8C7C-41F4-905E-091466AEC0EB}"/>
    <cellStyle name="เครื่องหมายจุลภาค 2 3 2 5 2" xfId="46259" xr:uid="{DED61FA8-257E-4FF4-81D4-9052CFABFC92}"/>
    <cellStyle name="เครื่องหมายจุลภาค 2 3 2 6" xfId="4105" xr:uid="{C8F1C72F-1965-48D6-BB71-FF864DF08FEC}"/>
    <cellStyle name="เครื่องหมายจุลภาค 2 3 2 7" xfId="33632" xr:uid="{39DD5351-ED38-4390-B1AC-AE83131AD9B1}"/>
    <cellStyle name="เครื่องหมายจุลภาค 2 3 2 8" xfId="26447" xr:uid="{CC144301-537D-4816-A701-1AB22A6BC84F}"/>
    <cellStyle name="เครื่องหมายจุลภาค 2 3 3" xfId="27297" xr:uid="{03095BCB-EB41-47F4-A1E1-1CC258F9FDBD}"/>
    <cellStyle name="เครื่องหมายจุลภาค 2 3 3 2" xfId="23800" xr:uid="{760F387F-A780-418B-8408-38B2CEB884FB}"/>
    <cellStyle name="เครื่องหมายจุลภาค 2 3 3 2 2" xfId="16293" xr:uid="{91B3556A-DDEE-44F9-B1E2-A07271FE60B7}"/>
    <cellStyle name="เครื่องหมายจุลภาค 2 3 3 2 2 2" xfId="55184" xr:uid="{2A2B63C1-B5FE-44BD-812C-9B85A6787CB4}"/>
    <cellStyle name="เครื่องหมายจุลภาค 2 3 3 2 2 3" xfId="42569" xr:uid="{1393F1E9-392F-4AB2-9DC1-1820FDAF8245}"/>
    <cellStyle name="เครื่องหมายจุลภาค 2 3 3 2 3" xfId="9707" xr:uid="{8D9F9CEC-AF98-4AE0-9A57-6E1219B30507}"/>
    <cellStyle name="เครื่องหมายจุลภาค 2 3 3 2 3 2" xfId="48906" xr:uid="{20E3E8A5-4008-48BD-B46B-7208ACC86E41}"/>
    <cellStyle name="เครื่องหมายจุลภาค 2 3 3 2 4" xfId="29817" xr:uid="{EA6419D6-9797-40C9-9067-FD30E41C029E}"/>
    <cellStyle name="เครื่องหมายจุลภาค 2 3 3 2 5" xfId="36279" xr:uid="{3D580554-B35A-4CCA-A88A-83510C0D9666}"/>
    <cellStyle name="เครื่องหมายจุลภาค 2 3 3 3" xfId="19789" xr:uid="{D4760B8A-3CE8-4156-86F3-9E720C370A5A}"/>
    <cellStyle name="เครื่องหมายจุลภาค 2 3 3 3 2" xfId="51687" xr:uid="{80E49F7B-0970-4CD1-A484-84DEF9F57FF2}"/>
    <cellStyle name="เครื่องหมายจุลภาค 2 3 3 3 3" xfId="39072" xr:uid="{8BA943E8-F018-4349-8A2F-33932ADA8EF3}"/>
    <cellStyle name="เครื่องหมายจุลภาค 2 3 3 4" xfId="13203" xr:uid="{41FADE9F-C31A-4C68-A6CA-FE67860F3438}"/>
    <cellStyle name="เครื่องหมายจุลภาค 2 3 3 4 2" xfId="45409" xr:uid="{FD0E1722-3932-4DAE-B327-FEE6804640EB}"/>
    <cellStyle name="เครื่องหมายจุลภาค 2 3 3 5" xfId="6616" xr:uid="{9C32A01A-4842-471B-B7F6-09D5C0F50E11}"/>
    <cellStyle name="เครื่องหมายจุลภาค 2 3 3 6" xfId="32782" xr:uid="{5D290DF1-6002-4F5D-8404-22A1C0E107CD}"/>
    <cellStyle name="เครื่องหมายจุลภาค 2 3 4" xfId="24683" xr:uid="{41C5667A-6D4B-46C1-9B90-023A35468C31}"/>
    <cellStyle name="เครื่องหมายจุลภาค 2 3 4 2" xfId="17176" xr:uid="{A0D7FD62-66D9-4383-8C54-8EC4FD18F446}"/>
    <cellStyle name="เครื่องหมายจุลภาค 2 3 4 2 2" xfId="54301" xr:uid="{555BE38E-EB44-4951-821B-354D544AC932}"/>
    <cellStyle name="เครื่องหมายจุลภาค 2 3 4 2 3" xfId="41686" xr:uid="{99B6CEF5-2DBE-4195-9D47-12C9C2137DAC}"/>
    <cellStyle name="เครื่องหมายจุลภาค 2 3 4 3" xfId="10590" xr:uid="{2122CEE7-E147-401C-86A3-A301BA0D5F68}"/>
    <cellStyle name="เครื่องหมายจุลภาค 2 3 4 3 2" xfId="48023" xr:uid="{89C91CE7-1B0D-4D76-9255-EAFC744101A6}"/>
    <cellStyle name="เครื่องหมายจุลภาค 2 3 4 4" xfId="5868" xr:uid="{FBAA01F3-85F9-4D90-8C99-1EDB94DCD8B2}"/>
    <cellStyle name="เครื่องหมายจุลภาค 2 3 4 5" xfId="35396" xr:uid="{FC18852A-1457-4DF7-867B-3A1074C0114B}"/>
    <cellStyle name="เครื่องหมายจุลภาค 2 3 5" xfId="28204" xr:uid="{AB303F91-F411-4590-99D5-ABBC2117860F}"/>
    <cellStyle name="เครื่องหมายจุลภาค 2 3 5 2" xfId="20668" xr:uid="{B908F2EF-F82D-43CA-8946-80D3A47D0D83}"/>
    <cellStyle name="เครื่องหมายจุลภาค 2 3 5 2 2" xfId="50807" xr:uid="{48B62923-21E9-4EC8-8F75-0BF5D95E4667}"/>
    <cellStyle name="เครื่องหมายจุลภาค 2 3 5 3" xfId="14082" xr:uid="{3C36EBEE-6377-4D4A-ACD7-CADD5B0A999C}"/>
    <cellStyle name="เครื่องหมายจุลภาค 2 3 5 4" xfId="7495" xr:uid="{450213C9-1B7A-45C4-A2E9-B034A025DAB1}"/>
    <cellStyle name="เครื่องหมายจุลภาค 2 3 5 5" xfId="38192" xr:uid="{6FE352E8-D85A-4DB1-A9DB-C5E423398A82}"/>
    <cellStyle name="เครื่องหมายจุลภาค 2 3 6" xfId="21264" xr:uid="{24D3F7C0-79AC-477D-8EF7-66F9284A90AF}"/>
    <cellStyle name="เครื่องหมายจุลภาค 2 3 6 2" xfId="44509" xr:uid="{2EDDA565-44DD-427D-BD9E-5283B7A3C5BE}"/>
    <cellStyle name="เครื่องหมายจุลภาค 2 3 7" xfId="14678" xr:uid="{64C34DB1-F426-4726-BE25-5E2A030E61DD}"/>
    <cellStyle name="เครื่องหมายจุลภาค 2 3 8" xfId="8091" xr:uid="{3C48B467-99F7-40C2-9326-FBCDB1845857}"/>
    <cellStyle name="เครื่องหมายจุลภาค 2 3 9" xfId="31899" xr:uid="{20E4AF86-BC6C-4887-A350-87552C3ACA93}"/>
    <cellStyle name="เครื่องหมายจุลภาค 2 4" xfId="898" xr:uid="{151A4BE6-E7E9-4BC7-BB99-7EC08754B36D}"/>
    <cellStyle name="เครื่องหมายจุลภาค 2 4 2" xfId="1284" xr:uid="{90EC5012-6619-49A2-82EA-C2157C499318}"/>
    <cellStyle name="เครื่องหมายจุลภาค 2 4 2 2" xfId="15849" xr:uid="{BEC4BE6F-6BB9-4060-B221-8AA71B178153}"/>
    <cellStyle name="เครื่องหมายจุลภาค 2 4 2 2 2" xfId="55628" xr:uid="{709C7B28-7618-4BD4-9F2E-0A64A2761EE9}"/>
    <cellStyle name="เครื่องหมายจุลภาค 2 4 2 2 3" xfId="43013" xr:uid="{78AADA33-79A5-4D17-8C36-89849A2CC52A}"/>
    <cellStyle name="เครื่องหมายจุลภาค 2 4 2 3" xfId="9263" xr:uid="{283D4C1A-DAD9-4B36-AFE9-ABC63CD33D6E}"/>
    <cellStyle name="เครื่องหมายจุลภาค 2 4 2 3 2" xfId="49350" xr:uid="{FDDEF9BD-DBC6-4C3B-9A8B-CA7065EB0A81}"/>
    <cellStyle name="เครื่องหมายจุลภาค 2 4 2 4" xfId="30261" xr:uid="{4CCAAB19-2B73-4B5F-8F7D-7BC5A01EEBDA}"/>
    <cellStyle name="เครื่องหมายจุลภาค 2 4 2 5" xfId="36723" xr:uid="{82BF622A-9687-43A0-A160-464FB208E05B}"/>
    <cellStyle name="เครื่องหมายจุลภาค 2 4 2 6" xfId="23356" xr:uid="{90093465-762E-4747-9332-F791E71EEE67}"/>
    <cellStyle name="เครื่องหมายจุลภาค 2 4 3" xfId="25979" xr:uid="{4FE2C769-AE48-41D7-83B8-20E67E47B861}"/>
    <cellStyle name="เครื่องหมายจุลภาค 2 4 3 2" xfId="18472" xr:uid="{3DF952C0-1F20-40AF-A7F0-45C610646864}"/>
    <cellStyle name="เครื่องหมายจุลภาค 2 4 3 2 2" xfId="53005" xr:uid="{200601EB-2F21-4FBE-9ED6-D304AD77EF58}"/>
    <cellStyle name="เครื่องหมายจุลภาค 2 4 3 2 3" xfId="40390" xr:uid="{803C5059-8125-45F7-97BF-7BEAB29AB908}"/>
    <cellStyle name="เครื่องหมายจุลภาค 2 4 3 3" xfId="11886" xr:uid="{1C4896B7-1275-4CEC-9DB0-8DBE4E7829CA}"/>
    <cellStyle name="เครื่องหมายจุลภาค 2 4 3 3 2" xfId="46727" xr:uid="{C38EE72F-062B-4ABC-A409-3D48239DB65B}"/>
    <cellStyle name="เครื่องหมายจุลภาค 2 4 3 4" xfId="4572" xr:uid="{70FF2492-367E-466E-BF5B-699224541700}"/>
    <cellStyle name="เครื่องหมายจุลภาค 2 4 3 5" xfId="34100" xr:uid="{DAD4420B-B72E-4D10-A11F-5EACFED57AC2}"/>
    <cellStyle name="เครื่องหมายจุลภาค 2 4 4" xfId="26853" xr:uid="{213B1653-0C33-4CD4-AC2E-F5E3145AD2C8}"/>
    <cellStyle name="เครื่องหมายจุลภาค 2 4 4 2" xfId="19345" xr:uid="{BFAC6D1A-2478-4BE3-B376-88CCFBD288F8}"/>
    <cellStyle name="เครื่องหมายจุลภาค 2 4 4 2 2" xfId="52131" xr:uid="{E5180F6A-DF67-40E8-B626-2474D24954F6}"/>
    <cellStyle name="เครื่องหมายจุลภาค 2 4 4 3" xfId="12759" xr:uid="{E9A1D04E-D05B-4CDF-92C8-6C3AF914EDA6}"/>
    <cellStyle name="เครื่องหมายจุลภาค 2 4 4 4" xfId="3699" xr:uid="{305B5EBE-3DF5-4226-B655-73A00870EE07}"/>
    <cellStyle name="เครื่องหมายจุลภาค 2 4 4 5" xfId="39516" xr:uid="{F87E9FD5-83F3-406B-A913-A135296A34DA}"/>
    <cellStyle name="เครื่องหมายจุลภาค 2 4 5" xfId="21168" xr:uid="{E7A2925C-7667-451C-A578-5136F359B4F9}"/>
    <cellStyle name="เครื่องหมายจุลภาค 2 4 5 2" xfId="45853" xr:uid="{4C70F45D-87C9-4570-9BB4-47F41E1ABB9B}"/>
    <cellStyle name="เครื่องหมายจุลภาค 2 4 6" xfId="14582" xr:uid="{F6A11E55-B417-40B3-9C64-EAED6958A4E8}"/>
    <cellStyle name="เครื่องหมายจุลภาค 2 4 7" xfId="7995" xr:uid="{6ECA946A-21F9-4BB7-ACDD-CB6B718C1D18}"/>
    <cellStyle name="เครื่องหมายจุลภาค 2 4 8" xfId="33226" xr:uid="{0DE44E43-A3B5-4325-B880-66A88EAB6A41}"/>
    <cellStyle name="เครื่องหมายจุลภาค 2 4 9" xfId="28839" xr:uid="{584E5F66-CBA8-44AD-BB4E-FF3C0BED65E9}"/>
    <cellStyle name="เครื่องหมายจุลภาค 2 5" xfId="955" xr:uid="{385CE5A1-6482-4BE9-B16B-0D74CD37459C}"/>
    <cellStyle name="เครื่องหมายจุลภาค 2 5 2" xfId="24204" xr:uid="{81053606-912A-42F6-AA93-A578FE8AFA24}"/>
    <cellStyle name="เครื่องหมายจุลภาค 2 5 2 2" xfId="16697" xr:uid="{E8234BAA-E556-4AA1-85A5-A273439EC2DF}"/>
    <cellStyle name="เครื่องหมายจุลภาค 2 5 2 2 2" xfId="54780" xr:uid="{6E922B3C-5AD5-4C9B-9F9A-5B41B804D65A}"/>
    <cellStyle name="เครื่องหมายจุลภาค 2 5 2 2 3" xfId="42165" xr:uid="{9392FC74-B767-49CF-B553-44F833E4EC7C}"/>
    <cellStyle name="เครื่องหมายจุลภาค 2 5 2 3" xfId="10111" xr:uid="{20736245-6913-44BD-AEF1-E27BDF0AC591}"/>
    <cellStyle name="เครื่องหมายจุลภาค 2 5 2 3 2" xfId="48502" xr:uid="{56F7D65F-3A14-4538-97A4-105E49503165}"/>
    <cellStyle name="เครื่องหมายจุลภาค 2 5 2 4" xfId="29413" xr:uid="{ED65DC7D-1F9D-433B-9B39-595D63FE3D11}"/>
    <cellStyle name="เครื่องหมายจุลภาค 2 5 2 5" xfId="35875" xr:uid="{DE60A7A9-011B-4FDF-8ECE-06F3A733F15D}"/>
    <cellStyle name="เครื่องหมายจุลภาค 2 5 3" xfId="20193" xr:uid="{59272CA4-F3E5-45C1-A4DC-CC35C6C1B978}"/>
    <cellStyle name="เครื่องหมายจุลภาค 2 5 3 2" xfId="51283" xr:uid="{3A44264F-8D0A-441E-A743-1B500A2D5CBF}"/>
    <cellStyle name="เครื่องหมายจุลภาค 2 5 3 3" xfId="38668" xr:uid="{6FE827DA-F4C3-4EC3-9611-C9000AB72FB6}"/>
    <cellStyle name="เครื่องหมายจุลภาค 2 5 4" xfId="13607" xr:uid="{4D6F6282-27A1-48C2-9C46-6E4048DA953A}"/>
    <cellStyle name="เครื่องหมายจุลภาค 2 5 4 2" xfId="45005" xr:uid="{F39D6E33-7AAC-401A-9E9B-F90E7CC775BB}"/>
    <cellStyle name="เครื่องหมายจุลภาค 2 5 5" xfId="7020" xr:uid="{85446561-8B0A-41D4-B138-5059471C670F}"/>
    <cellStyle name="เครื่องหมายจุลภาค 2 5 6" xfId="32378" xr:uid="{9BCB1570-A928-405D-8481-5E338C40FACB}"/>
    <cellStyle name="เครื่องหมายจุลภาค 2 5 7" xfId="27701" xr:uid="{D0FFA72F-B04B-46A7-9946-A07F97BE5A9B}"/>
    <cellStyle name="เครื่องหมายจุลภาค 2 6" xfId="25094" xr:uid="{D34BE4C7-9FA5-428B-A6A5-31EA199CE35C}"/>
    <cellStyle name="เครื่องหมายจุลภาค 2 6 2" xfId="17587" xr:uid="{A27C7A90-8022-4C9B-9687-88FA9C12A897}"/>
    <cellStyle name="เครื่องหมายจุลภาค 2 6 2 2" xfId="53890" xr:uid="{A80F9D7A-1670-4EA3-BC0E-8BB774FEA7FA}"/>
    <cellStyle name="เครื่องหมายจุลภาค 2 6 2 3" xfId="41275" xr:uid="{BCC8FAE1-7ECE-45A8-A77A-12F53892BF87}"/>
    <cellStyle name="เครื่องหมายจุลภาค 2 6 3" xfId="11001" xr:uid="{307E3A8C-0F96-4C89-BC25-5F414BBFFBA0}"/>
    <cellStyle name="เครื่องหมายจุลภาค 2 6 3 2" xfId="47612" xr:uid="{6AE629B8-7621-49B9-9A0C-AD06EE6AE0AA}"/>
    <cellStyle name="เครื่องหมายจุลภาค 2 6 4" xfId="5457" xr:uid="{99E9200E-9DF2-41A9-A51F-94FFAC06066E}"/>
    <cellStyle name="เครื่องหมายจุลภาค 2 6 5" xfId="34985" xr:uid="{AF43DE93-7458-4C15-B9E1-E71F9FB46FB7}"/>
    <cellStyle name="เครื่องหมายจุลภาค 2 7" xfId="28752" xr:uid="{A9ADD650-8AAE-4EDB-8D7F-CD1CB3F00227}"/>
    <cellStyle name="เครื่องหมายจุลภาค 2 7 2" xfId="21081" xr:uid="{EA47A41F-443F-4953-BFBD-BC84A8FBE660}"/>
    <cellStyle name="เครื่องหมายจุลภาค 2 7 2 2" xfId="50396" xr:uid="{059FA99C-5BB8-47A6-89CA-255D0A48D15A}"/>
    <cellStyle name="เครื่องหมายจุลภาค 2 7 3" xfId="14495" xr:uid="{EE45D4E5-D1E6-4D68-B218-3EF304922C43}"/>
    <cellStyle name="เครื่องหมายจุลภาค 2 7 4" xfId="7908" xr:uid="{29AD2646-2E4D-4D95-9B69-E9932571B378}"/>
    <cellStyle name="เครื่องหมายจุลภาค 2 7 5" xfId="37781" xr:uid="{EC30D2F1-399B-416E-A260-E0E2A88393A4}"/>
    <cellStyle name="เครื่องหมายจุลภาค 2 8" xfId="22447" xr:uid="{284A4BA4-E4E7-4BF7-85F8-E9E2101B2F53}"/>
    <cellStyle name="เครื่องหมายจุลภาค 2 8 2" xfId="14940" xr:uid="{DE8A087D-D363-490A-8FEB-084D3A29C61F}"/>
    <cellStyle name="เครื่องหมายจุลภาค 2 8 3" xfId="8354" xr:uid="{E0086D36-29C2-415C-9936-71DD10B1DB0A}"/>
    <cellStyle name="เครื่องหมายจุลภาค 2 8 4" xfId="31170" xr:uid="{B8AE28C6-CC2E-46F1-BB59-C457B0AB352A}"/>
    <cellStyle name="เครื่องหมายจุลภาค 2 8 5" xfId="43995" xr:uid="{062F17CB-5CED-4CE3-9B80-68FEC5E7A203}"/>
    <cellStyle name="เครื่องหมายจุลภาค 2 9" xfId="21353" xr:uid="{9046336C-457B-49AB-B36A-DC358619E85D}"/>
    <cellStyle name="เครื่องหมายจุลภาค 3" xfId="303" xr:uid="{4F46A2DC-C13A-4E0A-BA48-D5C4653ACB53}"/>
    <cellStyle name="เครื่องหมายจุลภาค 3 10" xfId="25097" xr:uid="{61312F80-F762-439E-A36B-285CBF812D5C}"/>
    <cellStyle name="เครื่องหมายจุลภาค 3 10 2" xfId="17590" xr:uid="{9E4DBD25-DC7C-4038-8ED9-AFB5B0D643F6}"/>
    <cellStyle name="เครื่องหมายจุลภาค 3 10 2 2" xfId="53887" xr:uid="{9DED795E-02C1-4120-9CB0-4B9C215FA9A2}"/>
    <cellStyle name="เครื่องหมายจุลภาค 3 10 2 3" xfId="41272" xr:uid="{FA940799-0F01-4255-B60D-853B03A3DC92}"/>
    <cellStyle name="เครื่องหมายจุลภาค 3 10 3" xfId="11004" xr:uid="{29C2D96B-4CD7-436F-B56F-083BEF9387D9}"/>
    <cellStyle name="เครื่องหมายจุลภาค 3 10 3 2" xfId="47609" xr:uid="{CF73EF38-A2B9-463E-93BA-FEB9D1C6DFD3}"/>
    <cellStyle name="เครื่องหมายจุลภาค 3 10 4" xfId="5454" xr:uid="{2293622C-05B8-4675-9000-F453AB079286}"/>
    <cellStyle name="เครื่องหมายจุลภาค 3 10 5" xfId="34982" xr:uid="{D39B58C0-C354-48F3-B1B0-F326AE9AA05E}"/>
    <cellStyle name="เครื่องหมายจุลภาค 3 11" xfId="28755" xr:uid="{1E71C621-174A-4310-832E-B3A272166B81}"/>
    <cellStyle name="เครื่องหมายจุลภาค 3 11 2" xfId="21084" xr:uid="{1EBDB14F-F6FC-456B-BA7C-73C33166B6F0}"/>
    <cellStyle name="เครื่องหมายจุลภาค 3 11 2 2" xfId="50393" xr:uid="{6789AE04-FD32-42C0-933F-A48E2FC5C6A1}"/>
    <cellStyle name="เครื่องหมายจุลภาค 3 11 3" xfId="14498" xr:uid="{758506FA-A9AE-466D-A2FC-3FCE9856DB92}"/>
    <cellStyle name="เครื่องหมายจุลภาค 3 11 4" xfId="7911" xr:uid="{26C873C9-160A-41F2-B453-388277DB5727}"/>
    <cellStyle name="เครื่องหมายจุลภาค 3 11 5" xfId="37778" xr:uid="{AC3FB3FC-10F7-414B-820F-E993B9122279}"/>
    <cellStyle name="เครื่องหมายจุลภาค 3 12" xfId="22450" xr:uid="{F6A485CB-5D31-4B69-8C81-EE43F0B2A70E}"/>
    <cellStyle name="เครื่องหมายจุลภาค 3 12 2" xfId="14943" xr:uid="{65B83871-3E01-4989-9177-A4ECDF6F4D8B}"/>
    <cellStyle name="เครื่องหมายจุลภาค 3 12 3" xfId="8357" xr:uid="{441C1AF9-94B0-42A7-AF5A-561FA76BEB55}"/>
    <cellStyle name="เครื่องหมายจุลภาค 3 12 4" xfId="31167" xr:uid="{CFD051AE-955D-4B9C-86D7-8E583DE08E57}"/>
    <cellStyle name="เครื่องหมายจุลภาค 3 12 5" xfId="43992" xr:uid="{C765AE25-5CA8-4D13-99C0-C1EE7FF8F7FE}"/>
    <cellStyle name="เครื่องหมายจุลภาค 3 13" xfId="21356" xr:uid="{F84E2427-62DB-4550-BAF7-325F26FB7E77}"/>
    <cellStyle name="เครื่องหมายจุลภาค 3 14" xfId="14770" xr:uid="{6A08B139-00EA-4429-BA95-3F0B7A03E58E}"/>
    <cellStyle name="เครื่องหมายจุลภาค 3 15" xfId="8183" xr:uid="{4872FD8E-23E1-4F4B-B3D0-8B66DD9A7C99}"/>
    <cellStyle name="เครื่องหมายจุลภาค 3 16" xfId="29108" xr:uid="{79CD6CF7-341C-43D0-9EC1-4D7B6579914B}"/>
    <cellStyle name="เครื่องหมายจุลภาค 3 17" xfId="2736" xr:uid="{E1C209C4-11AE-4A3C-A032-967075A9442D}"/>
    <cellStyle name="เครื่องหมายจุลภาค 3 18" xfId="31470" xr:uid="{06E93F98-8C92-4216-948A-8326530CA74E}"/>
    <cellStyle name="เครื่องหมายจุลภาค 3 19" xfId="56809" xr:uid="{990CF78B-5C6F-47F3-8576-0AA14D77146D}"/>
    <cellStyle name="เครื่องหมายจุลภาค 3 2" xfId="302" xr:uid="{00DE05F3-8A0D-41C5-82A4-0C6764B2DB07}"/>
    <cellStyle name="เครื่องหมายจุลภาค 3 2 2" xfId="408" xr:uid="{DF685EA4-B2F2-4E20-8F65-6E3FE6E4D9AB}"/>
    <cellStyle name="เครื่องหมายจุลภาค 3 2 2 10" xfId="8156" xr:uid="{C3B7B394-537F-4C9F-9DD5-D0712571A650}"/>
    <cellStyle name="เครื่องหมายจุลภาค 3 2 2 11" xfId="29058" xr:uid="{798E8F87-3651-40DE-B9ED-89EAD8B60147}"/>
    <cellStyle name="เครื่องหมายจุลภาค 3 2 2 12" xfId="2764" xr:uid="{5B884690-130E-4CAD-8C85-25B316F2D0F4}"/>
    <cellStyle name="เครื่องหมายจุลภาค 3 2 2 13" xfId="31504" xr:uid="{AFE3229E-4602-4A77-B846-59B65AAE861C}"/>
    <cellStyle name="เครื่องหมายจุลภาค 3 2 2 14" xfId="56839" xr:uid="{A9DE3968-5E42-4B0C-BED5-B241D4590BB9}"/>
    <cellStyle name="เครื่องหมายจุลภาค 3 2 2 15" xfId="56973" xr:uid="{F07654DA-21C9-4A6D-91CB-64F3F504276B}"/>
    <cellStyle name="เครื่องหมายจุลภาค 3 2 2 16" xfId="57033" xr:uid="{86966AA9-D048-410F-A10B-C84C66F3CA37}"/>
    <cellStyle name="เครื่องหมายจุลภาค 3 2 2 17" xfId="57087" xr:uid="{9DA0AFE1-8DE5-47DB-A523-58DBF59985B6}"/>
    <cellStyle name="เครื่องหมายจุลภาค 3 2 2 18" xfId="1520" xr:uid="{16ABED23-F073-49AD-8D28-F7224FB24FFB}"/>
    <cellStyle name="เครื่องหมายจุลภาค 3 2 2 19" xfId="57171" xr:uid="{B4767885-8E7E-4547-9A14-D1A68D0B6A1C}"/>
    <cellStyle name="เครื่องหมายจุลภาค 3 2 2 2" xfId="767" xr:uid="{E6822578-47AD-4AB2-BB24-43C9A7772146}"/>
    <cellStyle name="เครื่องหมายจุลภาค 3 2 2 2 10" xfId="28911" xr:uid="{18248511-DE90-446F-B3AB-556DD2C4C4B8}"/>
    <cellStyle name="เครื่องหมายจุลภาค 3 2 2 2 2" xfId="1175" xr:uid="{DA4739E8-7208-47A1-9A5D-FBC2BDD891B6}"/>
    <cellStyle name="เครื่องหมายจุลภาค 3 2 2 2 2 2" xfId="22922" xr:uid="{3C946370-4CA7-4C3F-BD3A-E148E4D00851}"/>
    <cellStyle name="เครื่องหมายจุลภาค 3 2 2 2 2 2 2" xfId="15415" xr:uid="{96D15615-7CC6-4124-9AC6-AB3D0170E6C3}"/>
    <cellStyle name="เครื่องหมายจุลภาค 3 2 2 2 2 2 2 2" xfId="56062" xr:uid="{58526587-B468-4B1F-AC3F-F4B39C08CE19}"/>
    <cellStyle name="เครื่องหมายจุลภาค 3 2 2 2 2 2 2 3" xfId="43447" xr:uid="{FC361735-1D54-4CAF-ABCB-913A75D8CA65}"/>
    <cellStyle name="เครื่องหมายจุลภาค 3 2 2 2 2 2 3" xfId="8829" xr:uid="{3CC4AB42-4D28-4F11-8D0C-8441A2E72BE9}"/>
    <cellStyle name="เครื่องหมายจุลภาค 3 2 2 2 2 2 3 2" xfId="49784" xr:uid="{05FBC110-06DA-42F1-813F-4279A0A3ECA5}"/>
    <cellStyle name="เครื่องหมายจุลภาค 3 2 2 2 2 2 4" xfId="30695" xr:uid="{3C437186-D84C-4BC3-8D9B-4E4B70646E68}"/>
    <cellStyle name="เครื่องหมายจุลภาค 3 2 2 2 2 2 5" xfId="37157" xr:uid="{460115D4-327D-4BC1-A763-9CF4EEFF3EDD}"/>
    <cellStyle name="เครื่องหมายจุลภาค 3 2 2 2 2 3" xfId="25540" xr:uid="{779D598A-7E2D-40C8-9E28-72E33EB0C91C}"/>
    <cellStyle name="เครื่องหมายจุลภาค 3 2 2 2 2 3 2" xfId="18033" xr:uid="{A1C99393-8940-4313-9193-2F7F74DF141C}"/>
    <cellStyle name="เครื่องหมายจุลภาค 3 2 2 2 2 3 2 2" xfId="53444" xr:uid="{6D1929AF-5DC1-4ACD-8FF3-3033B47E5311}"/>
    <cellStyle name="เครื่องหมายจุลภาค 3 2 2 2 2 3 2 3" xfId="40829" xr:uid="{7031E57D-114C-438D-9128-9A54B8749FBC}"/>
    <cellStyle name="เครื่องหมายจุลภาค 3 2 2 2 2 3 3" xfId="11447" xr:uid="{FB513F11-E9D7-443B-91E2-469BDF62F12F}"/>
    <cellStyle name="เครื่องหมายจุลภาค 3 2 2 2 2 3 3 2" xfId="47166" xr:uid="{C88E8476-A386-4DF8-A26A-E32E429A212E}"/>
    <cellStyle name="เครื่องหมายจุลภาค 3 2 2 2 2 3 4" xfId="5011" xr:uid="{C69B5F9A-7EEA-45FC-B76A-175327962EB2}"/>
    <cellStyle name="เครื่องหมายจุลภาค 3 2 2 2 2 3 5" xfId="34539" xr:uid="{731D7291-89E6-40A9-8C96-C78C573155F0}"/>
    <cellStyle name="เครื่องหมายจุลภาค 3 2 2 2 2 4" xfId="18911" xr:uid="{F4C92E9F-7D0A-490B-AD20-3CB85943303A}"/>
    <cellStyle name="เครื่องหมายจุลภาค 3 2 2 2 2 4 2" xfId="52565" xr:uid="{C5B11A7A-EB3A-4EE3-8170-3D49DD8FD876}"/>
    <cellStyle name="เครื่องหมายจุลภาค 3 2 2 2 2 4 3" xfId="39950" xr:uid="{FD9624B5-1D1C-4B85-BAA1-36E8D2F4A45E}"/>
    <cellStyle name="เครื่องหมายจุลภาค 3 2 2 2 2 5" xfId="12325" xr:uid="{E1FDCDD9-28F8-4215-8A69-35DFCCBA524E}"/>
    <cellStyle name="เครื่องหมายจุลภาค 3 2 2 2 2 5 2" xfId="46287" xr:uid="{66295749-E49A-4EF9-AAA5-55149D760CC6}"/>
    <cellStyle name="เครื่องหมายจุลภาค 3 2 2 2 2 6" xfId="4133" xr:uid="{97152D19-FAFF-4EB8-822D-BEC10FC6AA46}"/>
    <cellStyle name="เครื่องหมายจุลภาค 3 2 2 2 2 7" xfId="33660" xr:uid="{60506BA2-8991-4588-8AB7-4C4EC2362E03}"/>
    <cellStyle name="เครื่องหมายจุลภาค 3 2 2 2 2 8" xfId="26419" xr:uid="{1C42CA3C-3F87-47B9-9E4E-13D034EC1E28}"/>
    <cellStyle name="เครื่องหมายจุลภาค 3 2 2 2 3" xfId="27269" xr:uid="{FD72C7E7-2CEB-4F44-A46E-F0DE55184A7A}"/>
    <cellStyle name="เครื่องหมายจุลภาค 3 2 2 2 3 2" xfId="23772" xr:uid="{71E3B86C-EF43-4789-B1DD-1A0610066C43}"/>
    <cellStyle name="เครื่องหมายจุลภาค 3 2 2 2 3 2 2" xfId="16265" xr:uid="{1D2CE3B0-A79F-4DFB-93C2-D041C5E807C1}"/>
    <cellStyle name="เครื่องหมายจุลภาค 3 2 2 2 3 2 2 2" xfId="55212" xr:uid="{2ED5BB5D-A596-4268-B7AF-C243F94F108C}"/>
    <cellStyle name="เครื่องหมายจุลภาค 3 2 2 2 3 2 2 3" xfId="42597" xr:uid="{FB0B75B8-A90C-44C5-92F7-9F6ECF7D607F}"/>
    <cellStyle name="เครื่องหมายจุลภาค 3 2 2 2 3 2 3" xfId="9679" xr:uid="{7BD97849-8C7F-47D0-B168-5D8BBC11E3F6}"/>
    <cellStyle name="เครื่องหมายจุลภาค 3 2 2 2 3 2 3 2" xfId="48934" xr:uid="{E1918896-6F44-4F01-92A8-F7FC745F2A0C}"/>
    <cellStyle name="เครื่องหมายจุลภาค 3 2 2 2 3 2 4" xfId="29845" xr:uid="{CF7F4996-48FC-4AB8-88FD-9E9F1410F501}"/>
    <cellStyle name="เครื่องหมายจุลภาค 3 2 2 2 3 2 5" xfId="36307" xr:uid="{2C4E0562-27F2-44D0-97E1-67F7CD7A61C9}"/>
    <cellStyle name="เครื่องหมายจุลภาค 3 2 2 2 3 3" xfId="19761" xr:uid="{2ECF8945-B4E7-4A4D-A2D5-F2A7DC2AB5B2}"/>
    <cellStyle name="เครื่องหมายจุลภาค 3 2 2 2 3 3 2" xfId="51715" xr:uid="{568937EB-EEA9-437E-ABA3-BBCDA4FE9435}"/>
    <cellStyle name="เครื่องหมายจุลภาค 3 2 2 2 3 3 3" xfId="39100" xr:uid="{EFDFF1C7-54FE-497F-8AE1-FAF0A4C847D0}"/>
    <cellStyle name="เครื่องหมายจุลภาค 3 2 2 2 3 4" xfId="13175" xr:uid="{9856BFF6-B141-45DC-943F-BA9469B150F9}"/>
    <cellStyle name="เครื่องหมายจุลภาค 3 2 2 2 3 4 2" xfId="45437" xr:uid="{10509AA8-1702-4968-83CC-E1BB422EB42E}"/>
    <cellStyle name="เครื่องหมายจุลภาค 3 2 2 2 3 5" xfId="6588" xr:uid="{470AEFF4-1789-47FA-BB8D-C829C6EF5CA1}"/>
    <cellStyle name="เครื่องหมายจุลภาค 3 2 2 2 3 6" xfId="32810" xr:uid="{A8C8CB60-60D6-42D7-AB2F-B9125FE527D0}"/>
    <cellStyle name="เครื่องหมายจุลภาค 3 2 2 2 4" xfId="24655" xr:uid="{FF47809A-EBF9-445A-B909-BA673C898D5B}"/>
    <cellStyle name="เครื่องหมายจุลภาค 3 2 2 2 4 2" xfId="17148" xr:uid="{4B00ECBC-AE98-4F35-81DA-8099DEE15C69}"/>
    <cellStyle name="เครื่องหมายจุลภาค 3 2 2 2 4 2 2" xfId="54329" xr:uid="{BEEDE4A8-3FA8-4F49-89C8-F85FBF83A930}"/>
    <cellStyle name="เครื่องหมายจุลภาค 3 2 2 2 4 2 3" xfId="41714" xr:uid="{6499ED62-5D66-4597-85F2-FA66CC155615}"/>
    <cellStyle name="เครื่องหมายจุลภาค 3 2 2 2 4 3" xfId="10562" xr:uid="{6169DC90-0869-424C-A623-6EC3C8503024}"/>
    <cellStyle name="เครื่องหมายจุลภาค 3 2 2 2 4 3 2" xfId="48051" xr:uid="{0E12589E-AE4A-41AF-BA2E-2994EB7C1B20}"/>
    <cellStyle name="เครื่องหมายจุลภาค 3 2 2 2 4 4" xfId="5896" xr:uid="{BE5850EC-7A7D-4C37-A21A-AC4EBFB1BA54}"/>
    <cellStyle name="เครื่องหมายจุลภาค 3 2 2 2 4 5" xfId="35424" xr:uid="{89924F9D-FB8F-40D7-A91F-CBA93E127D63}"/>
    <cellStyle name="เครื่องหมายจุลภาค 3 2 2 2 5" xfId="28173" xr:uid="{1476FF36-7467-4BE3-83DF-D90DB5D1F2A0}"/>
    <cellStyle name="เครื่องหมายจุลภาค 3 2 2 2 5 2" xfId="20640" xr:uid="{CDCA9CC6-C842-46C2-86AB-D5A4FAF85DF7}"/>
    <cellStyle name="เครื่องหมายจุลภาค 3 2 2 2 5 2 2" xfId="50834" xr:uid="{405BE088-F7CA-457B-926A-F6066348DE51}"/>
    <cellStyle name="เครื่องหมายจุลภาค 3 2 2 2 5 3" xfId="14054" xr:uid="{957E63AA-FC43-4CAC-ABAE-3709D71F45D0}"/>
    <cellStyle name="เครื่องหมายจุลภาค 3 2 2 2 5 4" xfId="7467" xr:uid="{8C519BC9-E86E-4B4E-91C0-B2EB494BBB66}"/>
    <cellStyle name="เครื่องหมายจุลภาค 3 2 2 2 5 5" xfId="38219" xr:uid="{F032E289-30FD-4076-B534-4FB47272F88B}"/>
    <cellStyle name="เครื่องหมายจุลภาค 3 2 2 2 6" xfId="21239" xr:uid="{784C3F13-6D1A-4D4B-88AD-40835FA6472C}"/>
    <cellStyle name="เครื่องหมายจุลภาค 3 2 2 2 6 2" xfId="44538" xr:uid="{7A7CF5C0-9F2F-4116-888F-131BE2C13A77}"/>
    <cellStyle name="เครื่องหมายจุลภาค 3 2 2 2 7" xfId="14653" xr:uid="{E78B7DFD-8EBE-453D-B9AC-F1B79ABC1BB0}"/>
    <cellStyle name="เครื่องหมายจุลภาค 3 2 2 2 8" xfId="8066" xr:uid="{B74B7A37-CEC9-467E-A023-FB70DA6DA14E}"/>
    <cellStyle name="เครื่องหมายจุลภาค 3 2 2 2 9" xfId="31927" xr:uid="{19937407-BC62-4E22-83DB-0E79DC4D0D6E}"/>
    <cellStyle name="เครื่องหมายจุลภาค 3 2 2 3" xfId="922" xr:uid="{C42121E9-7826-4610-853A-DAF5C8BE1F10}"/>
    <cellStyle name="เครื่องหมายจุลภาค 3 2 2 3 2" xfId="1308" xr:uid="{C09D96BA-1813-44E7-8373-43A1A3866AD9}"/>
    <cellStyle name="เครื่องหมายจุลภาค 3 2 2 3 2 2" xfId="15825" xr:uid="{45E3093C-BB58-4FDD-BBE0-C9C7E390BC2B}"/>
    <cellStyle name="เครื่องหมายจุลภาค 3 2 2 3 2 2 2" xfId="55652" xr:uid="{5242EDFC-20D5-4684-81E3-052B92E60E40}"/>
    <cellStyle name="เครื่องหมายจุลภาค 3 2 2 3 2 2 3" xfId="43037" xr:uid="{7B798AB2-0D7C-451F-B97D-9E58EDBFB2BB}"/>
    <cellStyle name="เครื่องหมายจุลภาค 3 2 2 3 2 3" xfId="9239" xr:uid="{C05CADC2-6AEE-4AF9-B7E6-4B1572B7511D}"/>
    <cellStyle name="เครื่องหมายจุลภาค 3 2 2 3 2 3 2" xfId="49374" xr:uid="{23282948-5881-49EA-A284-F010111AD3AA}"/>
    <cellStyle name="เครื่องหมายจุลภาค 3 2 2 3 2 4" xfId="30285" xr:uid="{86FD6044-FF94-4628-9989-7CB6AE4D4EC8}"/>
    <cellStyle name="เครื่องหมายจุลภาค 3 2 2 3 2 5" xfId="36747" xr:uid="{616BC2FF-D67D-4C6A-938C-955FB89D387F}"/>
    <cellStyle name="เครื่องหมายจุลภาค 3 2 2 3 2 6" xfId="23332" xr:uid="{8AB6D1AA-8D12-43E9-AD03-8885EB52543E}"/>
    <cellStyle name="เครื่องหมายจุลภาค 3 2 2 3 3" xfId="25954" xr:uid="{9D2A33D7-7EBD-4859-85F0-D3B03BE7633A}"/>
    <cellStyle name="เครื่องหมายจุลภาค 3 2 2 3 3 2" xfId="18447" xr:uid="{B70CA376-2D17-4E7F-B1B5-F6580F421A12}"/>
    <cellStyle name="เครื่องหมายจุลภาค 3 2 2 3 3 2 2" xfId="53030" xr:uid="{DC0D7C38-83DC-481A-8940-99299093D424}"/>
    <cellStyle name="เครื่องหมายจุลภาค 3 2 2 3 3 2 3" xfId="40415" xr:uid="{A7241FE8-98D6-4E80-B1DE-240BE56FDD52}"/>
    <cellStyle name="เครื่องหมายจุลภาค 3 2 2 3 3 3" xfId="11861" xr:uid="{0998A4DE-037C-4F19-9432-6F01DC2CB1E9}"/>
    <cellStyle name="เครื่องหมายจุลภาค 3 2 2 3 3 3 2" xfId="46752" xr:uid="{B6BB07EC-CD88-47C9-AED3-0C8D9B6EBAC9}"/>
    <cellStyle name="เครื่องหมายจุลภาค 3 2 2 3 3 4" xfId="4597" xr:uid="{754AAC9C-26E3-40FF-ACC2-80273CD4301D}"/>
    <cellStyle name="เครื่องหมายจุลภาค 3 2 2 3 3 5" xfId="34125" xr:uid="{D1BDC88E-01E6-4955-9C8C-A3BD2FB49DE2}"/>
    <cellStyle name="เครื่องหมายจุลภาค 3 2 2 3 4" xfId="26829" xr:uid="{73374D97-6636-4F52-ACB3-335A35D886FF}"/>
    <cellStyle name="เครื่องหมายจุลภาค 3 2 2 3 4 2" xfId="19321" xr:uid="{C72CED0F-C902-49FD-BF34-2A8D5C460155}"/>
    <cellStyle name="เครื่องหมายจุลภาค 3 2 2 3 4 2 2" xfId="52155" xr:uid="{3721BA83-E27A-4C31-9974-4827DEA4BD8E}"/>
    <cellStyle name="เครื่องหมายจุลภาค 3 2 2 3 4 3" xfId="12735" xr:uid="{2A6C6E21-8989-49C8-B772-129C7EA979C8}"/>
    <cellStyle name="เครื่องหมายจุลภาค 3 2 2 3 4 4" xfId="3723" xr:uid="{7674C0F0-828B-49B7-9491-681E38DE911D}"/>
    <cellStyle name="เครื่องหมายจุลภาค 3 2 2 3 4 5" xfId="39540" xr:uid="{2961E4F3-30AB-4A81-AE19-D44826B17C3C}"/>
    <cellStyle name="เครื่องหมายจุลภาค 3 2 2 3 5" xfId="21143" xr:uid="{FA5ED145-AD68-494B-94B7-97753CB25824}"/>
    <cellStyle name="เครื่องหมายจุลภาค 3 2 2 3 5 2" xfId="45877" xr:uid="{AB2FA77B-E508-4A3C-9C76-047C3801A7D0}"/>
    <cellStyle name="เครื่องหมายจุลภาค 3 2 2 3 6" xfId="14557" xr:uid="{DE1C7829-FB3E-4102-B491-18077A01FE0C}"/>
    <cellStyle name="เครื่องหมายจุลภาค 3 2 2 3 7" xfId="7970" xr:uid="{97D5D001-2825-48E1-BB22-AF6281F7BF87}"/>
    <cellStyle name="เครื่องหมายจุลภาค 3 2 2 3 8" xfId="33250" xr:uid="{85CE9EAF-9FC7-4D71-A5FF-0AD79012D02A}"/>
    <cellStyle name="เครื่องหมายจุลภาค 3 2 2 3 9" xfId="28814" xr:uid="{F3F9E886-0B90-426E-A3CB-5E449CCA2614}"/>
    <cellStyle name="เครื่องหมายจุลภาค 3 2 2 4" xfId="982" xr:uid="{82FB98CB-1676-457E-BE54-CD1CDA40FF72}"/>
    <cellStyle name="เครื่องหมายจุลภาค 3 2 2 4 2" xfId="24180" xr:uid="{F4C95F51-F9A4-4007-B9E0-042C1D478D2E}"/>
    <cellStyle name="เครื่องหมายจุลภาค 3 2 2 4 2 2" xfId="16673" xr:uid="{3615B57D-7028-4376-9F77-481603129DCA}"/>
    <cellStyle name="เครื่องหมายจุลภาค 3 2 2 4 2 2 2" xfId="54804" xr:uid="{48C0B115-59D8-4AD9-B9D3-CB89656A1733}"/>
    <cellStyle name="เครื่องหมายจุลภาค 3 2 2 4 2 2 3" xfId="42189" xr:uid="{FB864490-F8EF-42CA-BFF3-F150EA73AAE9}"/>
    <cellStyle name="เครื่องหมายจุลภาค 3 2 2 4 2 3" xfId="10087" xr:uid="{49F256C7-2C33-457A-AE33-9B85E82B9CB0}"/>
    <cellStyle name="เครื่องหมายจุลภาค 3 2 2 4 2 3 2" xfId="48526" xr:uid="{61A641DE-008B-4206-A0E5-F50E48C8D890}"/>
    <cellStyle name="เครื่องหมายจุลภาค 3 2 2 4 2 4" xfId="29437" xr:uid="{138FC225-9862-48C3-A9F2-F5E54E752FA6}"/>
    <cellStyle name="เครื่องหมายจุลภาค 3 2 2 4 2 5" xfId="35899" xr:uid="{719521DE-8B6E-48BE-96BA-4643BD42B0B0}"/>
    <cellStyle name="เครื่องหมายจุลภาค 3 2 2 4 3" xfId="20169" xr:uid="{BAEBDCEF-A9EC-4A00-B984-269476E03334}"/>
    <cellStyle name="เครื่องหมายจุลภาค 3 2 2 4 3 2" xfId="51307" xr:uid="{038DFA03-EDF7-4211-99D8-F3A4BF23BE00}"/>
    <cellStyle name="เครื่องหมายจุลภาค 3 2 2 4 3 3" xfId="38692" xr:uid="{B37108A4-A689-48FA-8C37-BC800466FEA0}"/>
    <cellStyle name="เครื่องหมายจุลภาค 3 2 2 4 4" xfId="13583" xr:uid="{2C53212F-AE0D-46DD-8A7C-D0A6A5E9E553}"/>
    <cellStyle name="เครื่องหมายจุลภาค 3 2 2 4 4 2" xfId="45029" xr:uid="{1C428A18-B15E-4E72-A551-24CEB1D88ABA}"/>
    <cellStyle name="เครื่องหมายจุลภาค 3 2 2 4 5" xfId="6996" xr:uid="{301F5D10-EA8A-43B1-A0B9-72EC7EB8C356}"/>
    <cellStyle name="เครื่องหมายจุลภาค 3 2 2 4 6" xfId="32402" xr:uid="{A4FEF992-D3CB-4FC9-88D4-6401FC382D1C}"/>
    <cellStyle name="เครื่องหมายจุลภาค 3 2 2 4 7" xfId="27677" xr:uid="{1ED2E0ED-1181-46C2-B696-847F724B2B19}"/>
    <cellStyle name="เครื่องหมายจุลภาค 3 2 2 5" xfId="25069" xr:uid="{1BAE2E3E-B31D-4AEF-A118-D32F46C293B7}"/>
    <cellStyle name="เครื่องหมายจุลภาค 3 2 2 5 2" xfId="17562" xr:uid="{433B010C-C415-4A1B-B621-B844CB7404C5}"/>
    <cellStyle name="เครื่องหมายจุลภาค 3 2 2 5 2 2" xfId="53915" xr:uid="{8A9A93B2-EFD0-4AB4-ADCB-B2812C703798}"/>
    <cellStyle name="เครื่องหมายจุลภาค 3 2 2 5 2 3" xfId="41300" xr:uid="{670A3F54-E6BD-42EE-84C9-BE7FF726B05F}"/>
    <cellStyle name="เครื่องหมายจุลภาค 3 2 2 5 3" xfId="10976" xr:uid="{7890A6AF-3217-4C27-B971-9E62F77A440B}"/>
    <cellStyle name="เครื่องหมายจุลภาค 3 2 2 5 3 2" xfId="47637" xr:uid="{EB3348DF-6487-4446-9196-1B06734AA928}"/>
    <cellStyle name="เครื่องหมายจุลภาค 3 2 2 5 4" xfId="5482" xr:uid="{C72884A1-DA4E-4830-AB17-D1BF28BC7950}"/>
    <cellStyle name="เครื่องหมายจุลภาค 3 2 2 5 5" xfId="35010" xr:uid="{1C1F9D62-5CBB-451E-8BC0-A3D39A6A4250}"/>
    <cellStyle name="เครื่องหมายจุลภาค 3 2 2 6" xfId="28727" xr:uid="{45DCD046-5B72-4259-BAB3-36ECC0ECCA89}"/>
    <cellStyle name="เครื่องหมายจุลภาค 3 2 2 6 2" xfId="21056" xr:uid="{CBA397BA-213F-4356-AFEB-4AAB675CA70D}"/>
    <cellStyle name="เครื่องหมายจุลภาค 3 2 2 6 2 2" xfId="50420" xr:uid="{4F23C4E3-3F00-420D-BB30-6A1338D89F3D}"/>
    <cellStyle name="เครื่องหมายจุลภาค 3 2 2 6 3" xfId="14470" xr:uid="{360C6ABA-4C9E-4D4D-9761-5E0F7C4F9899}"/>
    <cellStyle name="เครื่องหมายจุลภาค 3 2 2 6 4" xfId="7883" xr:uid="{A82BC043-CBCA-45BD-8831-8FAC894A3370}"/>
    <cellStyle name="เครื่องหมายจุลภาค 3 2 2 6 5" xfId="37805" xr:uid="{9DED3C2D-8095-49E9-8E86-9E0FAD5C32EC}"/>
    <cellStyle name="เครื่องหมายจุลภาค 3 2 2 7" xfId="22422" xr:uid="{1263DF47-F420-4657-875C-B5FAFA1EAB93}"/>
    <cellStyle name="เครื่องหมายจุลภาค 3 2 2 7 2" xfId="14915" xr:uid="{C03E1151-7228-43D4-87F5-3580D5FA98B4}"/>
    <cellStyle name="เครื่องหมายจุลภาค 3 2 2 7 3" xfId="8329" xr:uid="{ABD8769E-46D5-4CB6-9F73-E8D1605A0ECC}"/>
    <cellStyle name="เครื่องหมายจุลภาค 3 2 2 7 4" xfId="31195" xr:uid="{DD209DEA-0EE9-425B-9554-E95C92002CC4}"/>
    <cellStyle name="เครื่องหมายจุลภาค 3 2 2 7 5" xfId="44032" xr:uid="{45FFAF97-5BF6-4F73-A8CF-BAF939171611}"/>
    <cellStyle name="เครื่องหมายจุลภาค 3 2 2 8" xfId="21329" xr:uid="{5CFEA775-0F44-44CE-B2F6-620218411EE1}"/>
    <cellStyle name="เครื่องหมายจุลภาค 3 2 2 9" xfId="14743" xr:uid="{5B663C86-75EF-4C89-9D8B-847F05D2E8A2}"/>
    <cellStyle name="เครื่องหมายจุลภาค 3 20" xfId="56940" xr:uid="{4EEBED15-3104-4126-BAA8-48FEB9086582}"/>
    <cellStyle name="เครื่องหมายจุลภาค 3 21" xfId="57005" xr:uid="{558C3E0D-F6C3-49D3-B6B2-E39D1E530407}"/>
    <cellStyle name="เครื่องหมายจุลภาค 3 22" xfId="57059" xr:uid="{1FC65064-897B-45D6-9C22-26AE4BB6ECD0}"/>
    <cellStyle name="เครื่องหมายจุลภาค 3 23" xfId="1478" xr:uid="{00F09357-E005-4BD6-9557-B7B0F9759237}"/>
    <cellStyle name="เครื่องหมายจุลภาค 3 24" xfId="57143" xr:uid="{2F1E1596-E65B-4F57-B102-3A14E75FEB03}"/>
    <cellStyle name="เครื่องหมายจุลภาค 3 3" xfId="310" xr:uid="{B94B5167-EA66-4DA2-9DA8-EF814303991A}"/>
    <cellStyle name="เครื่องหมายจุลภาค 3 4" xfId="409" xr:uid="{F47411E1-10DE-4F6E-945A-3A94939F03CA}"/>
    <cellStyle name="เครื่องหมายจุลภาค 3 5" xfId="410" xr:uid="{1C99AC85-9087-4A23-9D02-D61392BE57F0}"/>
    <cellStyle name="เครื่องหมายจุลภาค 3 6" xfId="411" xr:uid="{9901D818-6245-47B9-BE8C-95A753AFDFFD}"/>
    <cellStyle name="เครื่องหมายจุลภาค 3 7" xfId="738" xr:uid="{A43DAE5D-491E-46A5-9A93-648BFD17DE42}"/>
    <cellStyle name="เครื่องหมายจุลภาค 3 7 10" xfId="28939" xr:uid="{703C2E70-55DD-4EC5-A15F-A81575BB6622}"/>
    <cellStyle name="เครื่องหมายจุลภาค 3 7 2" xfId="1146" xr:uid="{65889B49-E92C-4C9E-9836-1E6F4733B9C6}"/>
    <cellStyle name="เครื่องหมายจุลภาค 3 7 2 2" xfId="22953" xr:uid="{647EE43A-AE0B-40D8-892C-CDF398CB79D8}"/>
    <cellStyle name="เครื่องหมายจุลภาค 3 7 2 2 2" xfId="15446" xr:uid="{AD5F49BF-1F3B-41F8-A423-CC5CFC93BB47}"/>
    <cellStyle name="เครื่องหมายจุลภาค 3 7 2 2 2 2" xfId="56031" xr:uid="{682600B1-531E-46F8-9F21-33E13EA78A54}"/>
    <cellStyle name="เครื่องหมายจุลภาค 3 7 2 2 2 3" xfId="43416" xr:uid="{6E3FB2F4-5801-4411-86C5-59E7A90F646E}"/>
    <cellStyle name="เครื่องหมายจุลภาค 3 7 2 2 3" xfId="8860" xr:uid="{DF007812-0681-483C-B93F-F8C5C64770FA}"/>
    <cellStyle name="เครื่องหมายจุลภาค 3 7 2 2 3 2" xfId="49753" xr:uid="{8D1EBF3E-D1DF-484A-9B26-35499256D38E}"/>
    <cellStyle name="เครื่องหมายจุลภาค 3 7 2 2 4" xfId="30664" xr:uid="{6D3E1624-F99F-4AC7-8479-09F759E8286C}"/>
    <cellStyle name="เครื่องหมายจุลภาค 3 7 2 2 5" xfId="37126" xr:uid="{46F6707C-A7C3-4F1B-B4C2-F86E41AFBA06}"/>
    <cellStyle name="เครื่องหมายจุลภาค 3 7 2 3" xfId="25571" xr:uid="{CDF4505B-E2B9-4B57-91AD-EC5835A34A4F}"/>
    <cellStyle name="เครื่องหมายจุลภาค 3 7 2 3 2" xfId="18064" xr:uid="{7B249751-2A12-44C8-B232-42BB6292C1B7}"/>
    <cellStyle name="เครื่องหมายจุลภาค 3 7 2 3 2 2" xfId="53413" xr:uid="{3338A1CE-4FF2-40E1-80CF-97E0093803D7}"/>
    <cellStyle name="เครื่องหมายจุลภาค 3 7 2 3 2 3" xfId="40798" xr:uid="{ED7949FE-859D-43E9-9DFE-966B72A7FD27}"/>
    <cellStyle name="เครื่องหมายจุลภาค 3 7 2 3 3" xfId="11478" xr:uid="{56204079-4C3D-4DA0-9D5D-F9625C00D6A8}"/>
    <cellStyle name="เครื่องหมายจุลภาค 3 7 2 3 3 2" xfId="47135" xr:uid="{FF84244B-BE47-4E4B-986C-29AA2D34115E}"/>
    <cellStyle name="เครื่องหมายจุลภาค 3 7 2 3 4" xfId="4980" xr:uid="{7AEEFE84-11B0-4F24-9D42-C1879E7DD79B}"/>
    <cellStyle name="เครื่องหมายจุลภาค 3 7 2 3 5" xfId="34508" xr:uid="{174D58FE-D09F-4FF1-A44E-7FDBDFAB5700}"/>
    <cellStyle name="เครื่องหมายจุลภาค 3 7 2 4" xfId="18942" xr:uid="{E0B32CBC-295A-4C3A-BA95-5AA20F80E697}"/>
    <cellStyle name="เครื่องหมายจุลภาค 3 7 2 4 2" xfId="52534" xr:uid="{CECEDACC-E86F-4AF2-A840-98248022623D}"/>
    <cellStyle name="เครื่องหมายจุลภาค 3 7 2 4 3" xfId="39919" xr:uid="{448DD654-016A-4512-86E4-B2EA779710C3}"/>
    <cellStyle name="เครื่องหมายจุลภาค 3 7 2 5" xfId="12356" xr:uid="{256DBFE0-35B4-4810-8D93-A991C8BFF189}"/>
    <cellStyle name="เครื่องหมายจุลภาค 3 7 2 5 2" xfId="46256" xr:uid="{AE37BD1C-8C89-4DB5-B3EF-3F5172A93936}"/>
    <cellStyle name="เครื่องหมายจุลภาค 3 7 2 6" xfId="4102" xr:uid="{3872A099-FDBA-4660-8905-CCAEB4DBE3FB}"/>
    <cellStyle name="เครื่องหมายจุลภาค 3 7 2 7" xfId="33629" xr:uid="{23CD6614-F31D-4C06-B029-DD1953490416}"/>
    <cellStyle name="เครื่องหมายจุลภาค 3 7 2 8" xfId="26450" xr:uid="{F4C86CDB-295E-4C30-9B6B-84BC320DDEB4}"/>
    <cellStyle name="เครื่องหมายจุลภาค 3 7 3" xfId="27300" xr:uid="{1273D212-5F58-4FDA-9CE8-570BD0CE3047}"/>
    <cellStyle name="เครื่องหมายจุลภาค 3 7 3 2" xfId="23803" xr:uid="{5C3F47C7-6C23-4DA2-BBF0-72135994A7C7}"/>
    <cellStyle name="เครื่องหมายจุลภาค 3 7 3 2 2" xfId="16296" xr:uid="{80B1C82B-C413-4456-A96F-B7052AB0EF21}"/>
    <cellStyle name="เครื่องหมายจุลภาค 3 7 3 2 2 2" xfId="55181" xr:uid="{299FF639-57CD-4027-AEB3-79EE8239B997}"/>
    <cellStyle name="เครื่องหมายจุลภาค 3 7 3 2 2 3" xfId="42566" xr:uid="{65250289-8316-4111-B017-13F839F4967E}"/>
    <cellStyle name="เครื่องหมายจุลภาค 3 7 3 2 3" xfId="9710" xr:uid="{594088B1-72B9-4847-BD77-C3743BC41E2D}"/>
    <cellStyle name="เครื่องหมายจุลภาค 3 7 3 2 3 2" xfId="48903" xr:uid="{AC60A968-EB2D-40D6-9E32-AF5B522543C8}"/>
    <cellStyle name="เครื่องหมายจุลภาค 3 7 3 2 4" xfId="29814" xr:uid="{3F4E1FB2-365B-48D8-9D50-15038F6988D3}"/>
    <cellStyle name="เครื่องหมายจุลภาค 3 7 3 2 5" xfId="36276" xr:uid="{083B1E22-EDFE-436B-811B-783BC92F6690}"/>
    <cellStyle name="เครื่องหมายจุลภาค 3 7 3 3" xfId="19792" xr:uid="{C9370FC8-1EB9-4F27-AFA2-4AC5E024FFAE}"/>
    <cellStyle name="เครื่องหมายจุลภาค 3 7 3 3 2" xfId="51684" xr:uid="{3841769B-DEA5-4263-9D00-F284EB8D5EDB}"/>
    <cellStyle name="เครื่องหมายจุลภาค 3 7 3 3 3" xfId="39069" xr:uid="{6D10D746-1F6C-459F-89A7-08F05F3B45CC}"/>
    <cellStyle name="เครื่องหมายจุลภาค 3 7 3 4" xfId="13206" xr:uid="{A97D93DE-344F-4859-8FCD-3D9A2B044B5D}"/>
    <cellStyle name="เครื่องหมายจุลภาค 3 7 3 4 2" xfId="45406" xr:uid="{B174DBE7-2627-4D71-9625-98D868D353B6}"/>
    <cellStyle name="เครื่องหมายจุลภาค 3 7 3 5" xfId="6619" xr:uid="{8FAD824B-BD66-4835-94F2-CC6826107F32}"/>
    <cellStyle name="เครื่องหมายจุลภาค 3 7 3 6" xfId="32779" xr:uid="{5AF9BF18-9570-45EB-B004-B82E9263798A}"/>
    <cellStyle name="เครื่องหมายจุลภาค 3 7 4" xfId="24686" xr:uid="{4948F53E-D48E-4980-BAFF-87D86A79E804}"/>
    <cellStyle name="เครื่องหมายจุลภาค 3 7 4 2" xfId="17179" xr:uid="{8538FCF8-3F0D-4E9E-B10D-A1E3EBE7BDA7}"/>
    <cellStyle name="เครื่องหมายจุลภาค 3 7 4 2 2" xfId="54298" xr:uid="{86F1E7A3-AB6F-48C5-9238-152F5D8DFAB0}"/>
    <cellStyle name="เครื่องหมายจุลภาค 3 7 4 2 3" xfId="41683" xr:uid="{BC3CA95A-B2AB-4076-A41C-F0ECA29567E5}"/>
    <cellStyle name="เครื่องหมายจุลภาค 3 7 4 3" xfId="10593" xr:uid="{3A59B294-836D-4E6C-8F31-34CE0206C114}"/>
    <cellStyle name="เครื่องหมายจุลภาค 3 7 4 3 2" xfId="48020" xr:uid="{6F8B8EE4-CB7E-4DE1-9B64-4D8B7E465590}"/>
    <cellStyle name="เครื่องหมายจุลภาค 3 7 4 4" xfId="5865" xr:uid="{84197BD9-629C-4415-8B54-653FA92F6CE3}"/>
    <cellStyle name="เครื่องหมายจุลภาค 3 7 4 5" xfId="35393" xr:uid="{83D2AE54-4EC7-4B80-B43C-A7CEDB4AF79F}"/>
    <cellStyle name="เครื่องหมายจุลภาค 3 7 5" xfId="28207" xr:uid="{A6D90A6B-86C4-4A24-9970-1D40E31A6430}"/>
    <cellStyle name="เครื่องหมายจุลภาค 3 7 5 2" xfId="20671" xr:uid="{ADA2AB22-8C8A-438B-B6CF-3B7AC31400C1}"/>
    <cellStyle name="เครื่องหมายจุลภาค 3 7 5 2 2" xfId="50804" xr:uid="{E8DFF3E7-CDBC-4CCA-A41F-DD4B4165666A}"/>
    <cellStyle name="เครื่องหมายจุลภาค 3 7 5 3" xfId="14085" xr:uid="{866D4587-DDAC-426D-8CD9-C58397E3AD8C}"/>
    <cellStyle name="เครื่องหมายจุลภาค 3 7 5 4" xfId="7498" xr:uid="{2C6A3426-2054-4E32-91D3-B290311890BB}"/>
    <cellStyle name="เครื่องหมายจุลภาค 3 7 5 5" xfId="38189" xr:uid="{793F9E4F-01E4-40D2-A2F0-9AD02C4FDD27}"/>
    <cellStyle name="เครื่องหมายจุลภาค 3 7 6" xfId="21267" xr:uid="{5D42AB8D-A3D1-4D45-9FEC-BBB4053A05CC}"/>
    <cellStyle name="เครื่องหมายจุลภาค 3 7 6 2" xfId="44506" xr:uid="{CC47EBBC-0721-442E-AAD0-DACB8067E513}"/>
    <cellStyle name="เครื่องหมายจุลภาค 3 7 7" xfId="14681" xr:uid="{02C04BC6-5443-408D-BE00-91CF5FEB202A}"/>
    <cellStyle name="เครื่องหมายจุลภาค 3 7 8" xfId="8094" xr:uid="{B8821766-BA43-414E-8340-0B8E993E0A90}"/>
    <cellStyle name="เครื่องหมายจุลภาค 3 7 9" xfId="31896" xr:uid="{E1AF9E2F-BE7B-4EFE-AAB6-8697C9EB59B3}"/>
    <cellStyle name="เครื่องหมายจุลภาค 3 8" xfId="895" xr:uid="{15104C97-F534-4DE7-AAD8-0640015DED24}"/>
    <cellStyle name="เครื่องหมายจุลภาค 3 8 2" xfId="1281" xr:uid="{C80B8169-3552-4939-9A0C-18BF8AA57813}"/>
    <cellStyle name="เครื่องหมายจุลภาค 3 8 2 2" xfId="15852" xr:uid="{006512E5-E1A7-403C-97FA-536C39442723}"/>
    <cellStyle name="เครื่องหมายจุลภาค 3 8 2 2 2" xfId="55625" xr:uid="{96AD5A57-496C-400F-9F85-63DDCD50910D}"/>
    <cellStyle name="เครื่องหมายจุลภาค 3 8 2 2 3" xfId="43010" xr:uid="{AE0C646E-01AD-4D50-AB36-53480C9A27E8}"/>
    <cellStyle name="เครื่องหมายจุลภาค 3 8 2 3" xfId="9266" xr:uid="{C7F426F9-6F59-40DF-8589-F8B33E73DA7C}"/>
    <cellStyle name="เครื่องหมายจุลภาค 3 8 2 3 2" xfId="49347" xr:uid="{7EDB4F6B-7618-4DAB-AEC3-823BB60819A3}"/>
    <cellStyle name="เครื่องหมายจุลภาค 3 8 2 4" xfId="30258" xr:uid="{5C170F95-F42D-4662-9B1B-CB84FDDE68AE}"/>
    <cellStyle name="เครื่องหมายจุลภาค 3 8 2 5" xfId="36720" xr:uid="{E66646E4-7A9B-4475-8123-70F87137E7DD}"/>
    <cellStyle name="เครื่องหมายจุลภาค 3 8 2 6" xfId="23359" xr:uid="{CC68CA06-8874-43E6-8B53-2C175C10532A}"/>
    <cellStyle name="เครื่องหมายจุลภาค 3 8 3" xfId="25982" xr:uid="{CBD12E8A-7C11-4B6B-AE8A-BFAC8ADB999F}"/>
    <cellStyle name="เครื่องหมายจุลภาค 3 8 3 2" xfId="18475" xr:uid="{35799DB1-A3AF-48F4-989E-C334060FE2DC}"/>
    <cellStyle name="เครื่องหมายจุลภาค 3 8 3 2 2" xfId="53002" xr:uid="{4874CA4C-0F3E-4544-B61B-4A427C714966}"/>
    <cellStyle name="เครื่องหมายจุลภาค 3 8 3 2 3" xfId="40387" xr:uid="{692D991E-AC49-4D66-AA0E-CF9AF3B95718}"/>
    <cellStyle name="เครื่องหมายจุลภาค 3 8 3 3" xfId="11889" xr:uid="{180302F8-3043-4FDF-9615-73F893899699}"/>
    <cellStyle name="เครื่องหมายจุลภาค 3 8 3 3 2" xfId="46724" xr:uid="{759F69C6-2EAE-4E22-A9C7-D6163F55BA72}"/>
    <cellStyle name="เครื่องหมายจุลภาค 3 8 3 4" xfId="4569" xr:uid="{293E506A-2B89-49E6-910A-E5C7F79F1AF3}"/>
    <cellStyle name="เครื่องหมายจุลภาค 3 8 3 5" xfId="34097" xr:uid="{F633CD1E-188D-4399-8865-F0407C7F6D16}"/>
    <cellStyle name="เครื่องหมายจุลภาค 3 8 4" xfId="26856" xr:uid="{A61A72E9-47C0-447B-AD5C-25E0354B3EF0}"/>
    <cellStyle name="เครื่องหมายจุลภาค 3 8 4 2" xfId="19348" xr:uid="{6D2E9070-23A3-425D-871A-D848E97B10C1}"/>
    <cellStyle name="เครื่องหมายจุลภาค 3 8 4 2 2" xfId="52128" xr:uid="{56D9A7AC-EAD7-47C4-A180-E5F44D9903D3}"/>
    <cellStyle name="เครื่องหมายจุลภาค 3 8 4 3" xfId="12762" xr:uid="{67D27E44-5E42-4A28-81F9-C18C99B53EC5}"/>
    <cellStyle name="เครื่องหมายจุลภาค 3 8 4 4" xfId="3696" xr:uid="{79C36371-753B-486E-86E7-78E93512F5DF}"/>
    <cellStyle name="เครื่องหมายจุลภาค 3 8 4 5" xfId="39513" xr:uid="{F5C74203-5ABA-4CAB-A481-F537416EF98A}"/>
    <cellStyle name="เครื่องหมายจุลภาค 3 8 5" xfId="21171" xr:uid="{60791678-BD4C-47F1-B128-CE9752708980}"/>
    <cellStyle name="เครื่องหมายจุลภาค 3 8 5 2" xfId="45850" xr:uid="{72E89CBC-E1B0-4423-89A8-497D0B5F90A0}"/>
    <cellStyle name="เครื่องหมายจุลภาค 3 8 6" xfId="14585" xr:uid="{0016385D-E0D1-4C05-8C78-BBD2E5C9AFC1}"/>
    <cellStyle name="เครื่องหมายจุลภาค 3 8 7" xfId="7998" xr:uid="{1D259208-5E6A-4AE1-9EEB-E57963850C45}"/>
    <cellStyle name="เครื่องหมายจุลภาค 3 8 8" xfId="33223" xr:uid="{8603B80D-CF6E-43B8-87E6-77E28984BA5D}"/>
    <cellStyle name="เครื่องหมายจุลภาค 3 8 9" xfId="28842" xr:uid="{9FFBCCDC-F973-4714-9A5D-242C9AC38606}"/>
    <cellStyle name="เครื่องหมายจุลภาค 3 9" xfId="952" xr:uid="{48FC788D-CCFC-4013-8579-8FABCF444D1A}"/>
    <cellStyle name="เครื่องหมายจุลภาค 3 9 2" xfId="24207" xr:uid="{A38D99CF-1170-4D34-9D97-6FDC8E27CDC4}"/>
    <cellStyle name="เครื่องหมายจุลภาค 3 9 2 2" xfId="16700" xr:uid="{AC840DEF-4F21-4A5F-871B-5D5096378B07}"/>
    <cellStyle name="เครื่องหมายจุลภาค 3 9 2 2 2" xfId="54777" xr:uid="{95616D7C-CEC6-4854-8851-6F9B1EAD522A}"/>
    <cellStyle name="เครื่องหมายจุลภาค 3 9 2 2 3" xfId="42162" xr:uid="{B02B1695-E73E-44A1-8F7E-B52CB515AF81}"/>
    <cellStyle name="เครื่องหมายจุลภาค 3 9 2 3" xfId="10114" xr:uid="{7AF5953E-07E8-4B5F-8907-C23D15328DA5}"/>
    <cellStyle name="เครื่องหมายจุลภาค 3 9 2 3 2" xfId="48499" xr:uid="{7B26A59E-F438-4871-815B-BDE94E7A4B35}"/>
    <cellStyle name="เครื่องหมายจุลภาค 3 9 2 4" xfId="29410" xr:uid="{55D3677B-9922-4AE5-AF36-F4A4EA4E11FF}"/>
    <cellStyle name="เครื่องหมายจุลภาค 3 9 2 5" xfId="35872" xr:uid="{7A3C3F6A-6FBF-4F0C-A059-88C4107B669B}"/>
    <cellStyle name="เครื่องหมายจุลภาค 3 9 3" xfId="20196" xr:uid="{D2338F79-DBC9-4B0D-911B-DDCE775315A9}"/>
    <cellStyle name="เครื่องหมายจุลภาค 3 9 3 2" xfId="51280" xr:uid="{3D85B362-6722-4EEC-B2A1-E8CA4F54A32C}"/>
    <cellStyle name="เครื่องหมายจุลภาค 3 9 3 3" xfId="38665" xr:uid="{FCB03E26-CAA8-4182-B510-AFC603482869}"/>
    <cellStyle name="เครื่องหมายจุลภาค 3 9 4" xfId="13610" xr:uid="{B7878366-77BB-433B-929A-936400AC5C97}"/>
    <cellStyle name="เครื่องหมายจุลภาค 3 9 4 2" xfId="45002" xr:uid="{6A1B692B-5D92-44CF-A702-38EEB9E26528}"/>
    <cellStyle name="เครื่องหมายจุลภาค 3 9 5" xfId="7023" xr:uid="{D6604406-1000-4E20-AA9A-B96122888AC2}"/>
    <cellStyle name="เครื่องหมายจุลภาค 3 9 6" xfId="32375" xr:uid="{0CC22D9C-B157-412B-B6FF-88DA1EB22319}"/>
    <cellStyle name="เครื่องหมายจุลภาค 3 9 7" xfId="27704" xr:uid="{34D27C69-2A43-4FBB-B796-9E98DBE3CE84}"/>
    <cellStyle name="เครื่องหมายจุลภาค 4" xfId="311" xr:uid="{559CE0F8-E59D-4ECA-91F1-88631B601E85}"/>
    <cellStyle name="เครื่องหมายจุลภาค 4 10" xfId="14766" xr:uid="{B78D7BFB-095C-4BAE-8461-EBF2686215C9}"/>
    <cellStyle name="เครื่องหมายจุลภาค 4 11" xfId="8179" xr:uid="{CE45A56B-4003-4C0F-B361-8CB0A58CF9F9}"/>
    <cellStyle name="เครื่องหมายจุลภาค 4 12" xfId="29101" xr:uid="{9DF59290-4F20-4486-BFC2-7C11755829B9}"/>
    <cellStyle name="เครื่องหมายจุลภาค 4 13" xfId="2740" xr:uid="{17550B5B-B2E8-4FF7-B1CE-BB8588315D7A}"/>
    <cellStyle name="เครื่องหมายจุลภาค 4 14" xfId="31475" xr:uid="{B615FE97-F3BA-48C1-8691-A1FD3E893C1F}"/>
    <cellStyle name="เครื่องหมายจุลภาค 4 15" xfId="56814" xr:uid="{6957858C-3FAC-4E4A-859A-4B396F9ADBB4}"/>
    <cellStyle name="เครื่องหมายจุลภาค 4 16" xfId="56944" xr:uid="{3479B198-DEA9-4030-A734-53876900E973}"/>
    <cellStyle name="เครื่องหมายจุลภาค 4 17" xfId="57009" xr:uid="{E50C7773-6FBC-4FF3-AFC6-C06BE4C23A19}"/>
    <cellStyle name="เครื่องหมายจุลภาค 4 18" xfId="57063" xr:uid="{3A3E12A4-674E-445E-96D6-4446AC86811C}"/>
    <cellStyle name="เครื่องหมายจุลภาค 4 19" xfId="1483" xr:uid="{7FD26148-AD6D-4FED-9519-5265EAE1456A}"/>
    <cellStyle name="เครื่องหมายจุลภาค 4 2" xfId="412" xr:uid="{AAAE6F4B-7042-4602-B303-EFB134049366}"/>
    <cellStyle name="เครื่องหมายจุลภาค 4 2 10" xfId="8155" xr:uid="{2356C529-9F8C-4B08-A502-B3959F5891E8}"/>
    <cellStyle name="เครื่องหมายจุลภาค 4 2 11" xfId="29057" xr:uid="{340B7C46-F147-4B93-A0B3-0C3E09865385}"/>
    <cellStyle name="เครื่องหมายจุลภาค 4 2 12" xfId="2765" xr:uid="{926B7BE0-1080-4137-B1B3-F7FFB3D78FD9}"/>
    <cellStyle name="เครื่องหมายจุลภาค 4 2 13" xfId="31505" xr:uid="{29052EC0-172E-4C61-AC2E-872CEF993703}"/>
    <cellStyle name="เครื่องหมายจุลภาค 4 2 14" xfId="56840" xr:uid="{EE0044DE-F3D8-41DE-89FE-3E1A98E3D7E9}"/>
    <cellStyle name="เครื่องหมายจุลภาค 4 2 15" xfId="56974" xr:uid="{EB372AEC-4B14-46C5-8732-32C3B950F59E}"/>
    <cellStyle name="เครื่องหมายจุลภาค 4 2 16" xfId="57034" xr:uid="{0367EC99-2EF9-4253-8750-31E2B2302110}"/>
    <cellStyle name="เครื่องหมายจุลภาค 4 2 17" xfId="57088" xr:uid="{1513B14A-1142-433E-A84F-8E96C8526DE8}"/>
    <cellStyle name="เครื่องหมายจุลภาค 4 2 18" xfId="1521" xr:uid="{D9EE1CF4-FA0B-438B-A586-3973544074E7}"/>
    <cellStyle name="เครื่องหมายจุลภาค 4 2 19" xfId="57172" xr:uid="{44087EAB-2191-4EB1-9609-629D4A2F14FE}"/>
    <cellStyle name="เครื่องหมายจุลภาค 4 2 2" xfId="768" xr:uid="{B4F58D57-52FE-434D-B0DE-41F0F25A68EF}"/>
    <cellStyle name="เครื่องหมายจุลภาค 4 2 2 10" xfId="28910" xr:uid="{21D2424F-56F0-4463-9D63-37F3845731B0}"/>
    <cellStyle name="เครื่องหมายจุลภาค 4 2 2 2" xfId="1176" xr:uid="{C904FE11-F866-43B8-BDA6-02D94606830D}"/>
    <cellStyle name="เครื่องหมายจุลภาค 4 2 2 2 2" xfId="22921" xr:uid="{FE3C1FB6-BDD1-4810-B571-902217A08EBD}"/>
    <cellStyle name="เครื่องหมายจุลภาค 4 2 2 2 2 2" xfId="15414" xr:uid="{4B18A78A-86B1-450B-8295-614722D189ED}"/>
    <cellStyle name="เครื่องหมายจุลภาค 4 2 2 2 2 2 2" xfId="56063" xr:uid="{2C1D3A65-C83A-44C0-8DB0-6368786A7335}"/>
    <cellStyle name="เครื่องหมายจุลภาค 4 2 2 2 2 2 3" xfId="43448" xr:uid="{02093D7E-DF64-445C-8252-94C8F7A56C58}"/>
    <cellStyle name="เครื่องหมายจุลภาค 4 2 2 2 2 3" xfId="8828" xr:uid="{B783F58F-3969-4C82-A3B9-A9DA05990D1C}"/>
    <cellStyle name="เครื่องหมายจุลภาค 4 2 2 2 2 3 2" xfId="49785" xr:uid="{C1CF88EE-5740-4207-800D-69CB93E1325F}"/>
    <cellStyle name="เครื่องหมายจุลภาค 4 2 2 2 2 4" xfId="30696" xr:uid="{19AE52B0-76A5-494E-8868-5F17B296F50B}"/>
    <cellStyle name="เครื่องหมายจุลภาค 4 2 2 2 2 5" xfId="37158" xr:uid="{0B72F61F-7016-4E9C-9F77-57565B1F7419}"/>
    <cellStyle name="เครื่องหมายจุลภาค 4 2 2 2 3" xfId="25539" xr:uid="{07E77B8D-AD0D-4ABD-84DD-20338EA24B70}"/>
    <cellStyle name="เครื่องหมายจุลภาค 4 2 2 2 3 2" xfId="18032" xr:uid="{5CA22413-F090-4A39-A323-912FB5710E25}"/>
    <cellStyle name="เครื่องหมายจุลภาค 4 2 2 2 3 2 2" xfId="53445" xr:uid="{0F8442EA-DBA6-46A7-9625-74412229DD50}"/>
    <cellStyle name="เครื่องหมายจุลภาค 4 2 2 2 3 2 3" xfId="40830" xr:uid="{D7020AB3-BC5D-453D-8FA7-885BF438152F}"/>
    <cellStyle name="เครื่องหมายจุลภาค 4 2 2 2 3 3" xfId="11446" xr:uid="{9AA34D65-E377-400D-98C3-00548D3EBB5C}"/>
    <cellStyle name="เครื่องหมายจุลภาค 4 2 2 2 3 3 2" xfId="47167" xr:uid="{5A5C71D6-3993-4BDC-A44D-CE8265FD8D26}"/>
    <cellStyle name="เครื่องหมายจุลภาค 4 2 2 2 3 4" xfId="5012" xr:uid="{07839346-CDE8-4689-8F2C-D4FBF2230239}"/>
    <cellStyle name="เครื่องหมายจุลภาค 4 2 2 2 3 5" xfId="34540" xr:uid="{7FC67DF7-F202-4399-A51E-A1419B856CDD}"/>
    <cellStyle name="เครื่องหมายจุลภาค 4 2 2 2 4" xfId="18910" xr:uid="{8B005201-4E46-4060-A473-D71593AC71DA}"/>
    <cellStyle name="เครื่องหมายจุลภาค 4 2 2 2 4 2" xfId="52566" xr:uid="{CE9CCEDA-5D27-4242-8753-F4074E16A03A}"/>
    <cellStyle name="เครื่องหมายจุลภาค 4 2 2 2 4 3" xfId="39951" xr:uid="{BB998C0F-8990-4D2F-AEAB-127D20F4ED4A}"/>
    <cellStyle name="เครื่องหมายจุลภาค 4 2 2 2 5" xfId="12324" xr:uid="{706B1DDB-E416-4698-B4BC-B4C959D99EAE}"/>
    <cellStyle name="เครื่องหมายจุลภาค 4 2 2 2 5 2" xfId="46288" xr:uid="{45E54141-912B-41A9-8931-6726F2C3B009}"/>
    <cellStyle name="เครื่องหมายจุลภาค 4 2 2 2 6" xfId="4134" xr:uid="{E4C9A3B3-F888-41F9-B44B-E5136FBBB14B}"/>
    <cellStyle name="เครื่องหมายจุลภาค 4 2 2 2 7" xfId="33661" xr:uid="{7E7E2B4E-12E3-47F7-9955-94F6BCD02F4B}"/>
    <cellStyle name="เครื่องหมายจุลภาค 4 2 2 2 8" xfId="26418" xr:uid="{56197612-6E8E-4F9F-B820-23F9EBA804CE}"/>
    <cellStyle name="เครื่องหมายจุลภาค 4 2 2 3" xfId="27268" xr:uid="{AEDC6AEF-97A4-4B43-8819-C196D7EFD4F1}"/>
    <cellStyle name="เครื่องหมายจุลภาค 4 2 2 3 2" xfId="23771" xr:uid="{0E2E5072-A68F-4374-9B3D-2423EED98921}"/>
    <cellStyle name="เครื่องหมายจุลภาค 4 2 2 3 2 2" xfId="16264" xr:uid="{9F8D41E4-C16A-47EA-975F-32E05CCC8B0B}"/>
    <cellStyle name="เครื่องหมายจุลภาค 4 2 2 3 2 2 2" xfId="55213" xr:uid="{B18226BA-443E-4239-A6D7-D0C1FBD427F7}"/>
    <cellStyle name="เครื่องหมายจุลภาค 4 2 2 3 2 2 3" xfId="42598" xr:uid="{E25A82DC-988D-4185-9FBF-8668D58724BA}"/>
    <cellStyle name="เครื่องหมายจุลภาค 4 2 2 3 2 3" xfId="9678" xr:uid="{276938BB-60FE-4BE5-9728-A75637BE0CF0}"/>
    <cellStyle name="เครื่องหมายจุลภาค 4 2 2 3 2 3 2" xfId="48935" xr:uid="{DB8C67C3-B012-4674-AA3F-9F01D6B5C84A}"/>
    <cellStyle name="เครื่องหมายจุลภาค 4 2 2 3 2 4" xfId="29846" xr:uid="{BB78ED33-2ED3-4AB2-83EB-2570F31F5A8C}"/>
    <cellStyle name="เครื่องหมายจุลภาค 4 2 2 3 2 5" xfId="36308" xr:uid="{5CEFFEFA-C012-4191-92EC-CF3EAD64718A}"/>
    <cellStyle name="เครื่องหมายจุลภาค 4 2 2 3 3" xfId="19760" xr:uid="{EE15086C-1734-45D4-8AB7-E59663D7297A}"/>
    <cellStyle name="เครื่องหมายจุลภาค 4 2 2 3 3 2" xfId="51716" xr:uid="{4596EB72-56A0-4A07-BFD6-FF92ECB97FA3}"/>
    <cellStyle name="เครื่องหมายจุลภาค 4 2 2 3 3 3" xfId="39101" xr:uid="{63F16EDB-9FB3-49CB-96FA-C53D986C08B0}"/>
    <cellStyle name="เครื่องหมายจุลภาค 4 2 2 3 4" xfId="13174" xr:uid="{90715EDE-C677-4A23-A892-EDA0FDF79394}"/>
    <cellStyle name="เครื่องหมายจุลภาค 4 2 2 3 4 2" xfId="45438" xr:uid="{AE79EC3A-AEF1-4C72-A11F-EE026C9C3945}"/>
    <cellStyle name="เครื่องหมายจุลภาค 4 2 2 3 5" xfId="6587" xr:uid="{2C5BDDC1-C07D-4C82-B2B6-F4806101B363}"/>
    <cellStyle name="เครื่องหมายจุลภาค 4 2 2 3 6" xfId="32811" xr:uid="{4EBBCE2D-9F1B-4A6C-9A43-98CC1D26195A}"/>
    <cellStyle name="เครื่องหมายจุลภาค 4 2 2 4" xfId="24654" xr:uid="{46AF8EA7-871A-495B-8282-AD2517EE61C7}"/>
    <cellStyle name="เครื่องหมายจุลภาค 4 2 2 4 2" xfId="17147" xr:uid="{D1926EB7-0D3A-4133-B3A2-D053AD04ACFD}"/>
    <cellStyle name="เครื่องหมายจุลภาค 4 2 2 4 2 2" xfId="54330" xr:uid="{C7ED7CC6-BEB7-4EFA-BED7-0E5E9FF5D0B9}"/>
    <cellStyle name="เครื่องหมายจุลภาค 4 2 2 4 2 3" xfId="41715" xr:uid="{727083FD-F236-4E0B-A830-05B28CF63712}"/>
    <cellStyle name="เครื่องหมายจุลภาค 4 2 2 4 3" xfId="10561" xr:uid="{5C0B419C-DFDA-46D4-A06E-506D02CD9083}"/>
    <cellStyle name="เครื่องหมายจุลภาค 4 2 2 4 3 2" xfId="48052" xr:uid="{B47490A5-E125-4ECA-91D6-82038BD85DF7}"/>
    <cellStyle name="เครื่องหมายจุลภาค 4 2 2 4 4" xfId="5897" xr:uid="{CEE2172A-C6F7-4DF9-B505-84EC4C4D95FC}"/>
    <cellStyle name="เครื่องหมายจุลภาค 4 2 2 4 5" xfId="35425" xr:uid="{FFA4CBEA-670E-4A07-890A-98E26E542278}"/>
    <cellStyle name="เครื่องหมายจุลภาค 4 2 2 5" xfId="28172" xr:uid="{5474DF55-5551-428F-A80F-11C607641830}"/>
    <cellStyle name="เครื่องหมายจุลภาค 4 2 2 5 2" xfId="20639" xr:uid="{866F5E41-7413-4B32-AE0E-EAF475C3AA64}"/>
    <cellStyle name="เครื่องหมายจุลภาค 4 2 2 5 2 2" xfId="50835" xr:uid="{6E8B3472-63F8-4470-B503-AB26C9DF3C9C}"/>
    <cellStyle name="เครื่องหมายจุลภาค 4 2 2 5 3" xfId="14053" xr:uid="{5244F78D-4091-4FFE-90D9-FFCEBF2EC910}"/>
    <cellStyle name="เครื่องหมายจุลภาค 4 2 2 5 4" xfId="7466" xr:uid="{158ABA0F-1356-4F70-AE8D-CA4A5E354F2E}"/>
    <cellStyle name="เครื่องหมายจุลภาค 4 2 2 5 5" xfId="38220" xr:uid="{24903918-E636-490E-AB40-09AE121AE2C2}"/>
    <cellStyle name="เครื่องหมายจุลภาค 4 2 2 6" xfId="21238" xr:uid="{5D0E2BF8-73B0-4859-A10A-5F6C5E31F776}"/>
    <cellStyle name="เครื่องหมายจุลภาค 4 2 2 6 2" xfId="44539" xr:uid="{56C70264-018E-4DC0-BEAC-70E292C630C1}"/>
    <cellStyle name="เครื่องหมายจุลภาค 4 2 2 7" xfId="14652" xr:uid="{B71DAEA5-3927-44D7-892F-C18829E066E8}"/>
    <cellStyle name="เครื่องหมายจุลภาค 4 2 2 8" xfId="8065" xr:uid="{71E8BFB8-FCBA-4C20-93B3-B8F40809F644}"/>
    <cellStyle name="เครื่องหมายจุลภาค 4 2 2 9" xfId="31928" xr:uid="{AC15CB83-1144-49C3-8E82-F11E109CA0BE}"/>
    <cellStyle name="เครื่องหมายจุลภาค 4 2 3" xfId="923" xr:uid="{FF0B48FE-41D0-4822-8B2A-E2A9484111D8}"/>
    <cellStyle name="เครื่องหมายจุลภาค 4 2 3 2" xfId="1309" xr:uid="{40AB14BC-A025-44EF-BE05-BCE65A600293}"/>
    <cellStyle name="เครื่องหมายจุลภาค 4 2 3 2 2" xfId="15824" xr:uid="{0C30228F-B758-4C6C-B9FE-5D9EB3E4389F}"/>
    <cellStyle name="เครื่องหมายจุลภาค 4 2 3 2 2 2" xfId="55653" xr:uid="{C219DCB6-9914-47A0-9076-F6110AB8C653}"/>
    <cellStyle name="เครื่องหมายจุลภาค 4 2 3 2 2 3" xfId="43038" xr:uid="{16316FAB-A280-47C8-AC47-E8C65E770463}"/>
    <cellStyle name="เครื่องหมายจุลภาค 4 2 3 2 3" xfId="9238" xr:uid="{4C37C776-EF11-45F2-959B-7BB8127DBA4B}"/>
    <cellStyle name="เครื่องหมายจุลภาค 4 2 3 2 3 2" xfId="49375" xr:uid="{90080B4C-D510-4EDF-AF43-A14B92FD9037}"/>
    <cellStyle name="เครื่องหมายจุลภาค 4 2 3 2 4" xfId="30286" xr:uid="{0A9B5878-6A74-4944-8CF7-978D82FDB84B}"/>
    <cellStyle name="เครื่องหมายจุลภาค 4 2 3 2 5" xfId="36748" xr:uid="{C65E4CED-5773-4F10-82A5-3BEEBF554703}"/>
    <cellStyle name="เครื่องหมายจุลภาค 4 2 3 2 6" xfId="23331" xr:uid="{851345FB-DD7C-4E28-8E70-9307BA466BEE}"/>
    <cellStyle name="เครื่องหมายจุลภาค 4 2 3 3" xfId="25953" xr:uid="{E7D041F3-E437-42FA-A011-27B45195D21C}"/>
    <cellStyle name="เครื่องหมายจุลภาค 4 2 3 3 2" xfId="18446" xr:uid="{0161065D-390C-4557-8064-54F54D2992DD}"/>
    <cellStyle name="เครื่องหมายจุลภาค 4 2 3 3 2 2" xfId="53031" xr:uid="{77EC69E0-0EB3-4164-ADDD-F93D7809B04C}"/>
    <cellStyle name="เครื่องหมายจุลภาค 4 2 3 3 2 3" xfId="40416" xr:uid="{D4BD29C2-4596-499B-9F19-87FA238FAC7E}"/>
    <cellStyle name="เครื่องหมายจุลภาค 4 2 3 3 3" xfId="11860" xr:uid="{C02B56A1-582B-42D2-81C9-FF2C13041531}"/>
    <cellStyle name="เครื่องหมายจุลภาค 4 2 3 3 3 2" xfId="46753" xr:uid="{7E08AFCE-AD46-4D45-A08E-6138E88F7CD9}"/>
    <cellStyle name="เครื่องหมายจุลภาค 4 2 3 3 4" xfId="4598" xr:uid="{C795D224-9EF5-4A07-ADDC-E21CDEC67141}"/>
    <cellStyle name="เครื่องหมายจุลภาค 4 2 3 3 5" xfId="34126" xr:uid="{F48FFE5E-C922-4354-948E-95CB9AD17649}"/>
    <cellStyle name="เครื่องหมายจุลภาค 4 2 3 4" xfId="26828" xr:uid="{F4B75B6E-A76E-4ED0-BE09-ED2900069E81}"/>
    <cellStyle name="เครื่องหมายจุลภาค 4 2 3 4 2" xfId="19320" xr:uid="{5030F1C7-90EC-4FEE-9BC3-F8472D955BA0}"/>
    <cellStyle name="เครื่องหมายจุลภาค 4 2 3 4 2 2" xfId="52156" xr:uid="{ECB8190F-28C1-4EA6-A8FF-1FFE7DDB17E9}"/>
    <cellStyle name="เครื่องหมายจุลภาค 4 2 3 4 3" xfId="12734" xr:uid="{353E72C4-D19B-498E-950E-EE39F826C30C}"/>
    <cellStyle name="เครื่องหมายจุลภาค 4 2 3 4 4" xfId="3724" xr:uid="{E3679774-5158-4A40-8C22-CA94F6F07B30}"/>
    <cellStyle name="เครื่องหมายจุลภาค 4 2 3 4 5" xfId="39541" xr:uid="{58F26792-3AC8-4F55-B56C-2FCD20D972CD}"/>
    <cellStyle name="เครื่องหมายจุลภาค 4 2 3 5" xfId="21142" xr:uid="{76C0E3AD-18D6-4038-B82A-04606A1105B3}"/>
    <cellStyle name="เครื่องหมายจุลภาค 4 2 3 5 2" xfId="45878" xr:uid="{3A0442B6-6522-43C4-A1C3-903454887DC5}"/>
    <cellStyle name="เครื่องหมายจุลภาค 4 2 3 6" xfId="14556" xr:uid="{04FCEFD4-28D0-41F8-A5A4-CA1C5466D3AD}"/>
    <cellStyle name="เครื่องหมายจุลภาค 4 2 3 7" xfId="7969" xr:uid="{7CAB3B0D-C6B5-4B6D-984D-F480A9788729}"/>
    <cellStyle name="เครื่องหมายจุลภาค 4 2 3 8" xfId="33251" xr:uid="{EFAEDDD6-3049-427D-8479-757C0301B95D}"/>
    <cellStyle name="เครื่องหมายจุลภาค 4 2 3 9" xfId="28813" xr:uid="{9330DAB5-90C9-4D79-802F-B08B0885E52E}"/>
    <cellStyle name="เครื่องหมายจุลภาค 4 2 4" xfId="983" xr:uid="{0987E858-64FC-429B-9E18-E07307F193F3}"/>
    <cellStyle name="เครื่องหมายจุลภาค 4 2 4 2" xfId="24179" xr:uid="{6CBAE591-F437-41BC-9A42-1CE0989DF83A}"/>
    <cellStyle name="เครื่องหมายจุลภาค 4 2 4 2 2" xfId="16672" xr:uid="{4F41E0E1-FEB3-4C13-915D-85AE2CE8BC37}"/>
    <cellStyle name="เครื่องหมายจุลภาค 4 2 4 2 2 2" xfId="54805" xr:uid="{99922081-32D3-4C7E-8252-BEF494BDD231}"/>
    <cellStyle name="เครื่องหมายจุลภาค 4 2 4 2 2 3" xfId="42190" xr:uid="{1704DEA1-96D4-4A9B-912E-A9061D2083FF}"/>
    <cellStyle name="เครื่องหมายจุลภาค 4 2 4 2 3" xfId="10086" xr:uid="{8569AE23-37D4-420C-9835-975611B8309A}"/>
    <cellStyle name="เครื่องหมายจุลภาค 4 2 4 2 3 2" xfId="48527" xr:uid="{D8452486-5520-4CCA-AB83-362E6E5F57C4}"/>
    <cellStyle name="เครื่องหมายจุลภาค 4 2 4 2 4" xfId="29438" xr:uid="{4FAE8C1F-B397-421A-BFFE-A44EFFFFBE3D}"/>
    <cellStyle name="เครื่องหมายจุลภาค 4 2 4 2 5" xfId="35900" xr:uid="{21A1C479-A9A1-4BEC-97DA-548C26697364}"/>
    <cellStyle name="เครื่องหมายจุลภาค 4 2 4 3" xfId="20168" xr:uid="{6AFD628B-FE86-458D-943D-A1B2DF5C316D}"/>
    <cellStyle name="เครื่องหมายจุลภาค 4 2 4 3 2" xfId="51308" xr:uid="{CC751D37-21AF-468C-9FCA-732D87B8BF5A}"/>
    <cellStyle name="เครื่องหมายจุลภาค 4 2 4 3 3" xfId="38693" xr:uid="{1D25A2F6-19D2-492A-85B7-2451BA3993DA}"/>
    <cellStyle name="เครื่องหมายจุลภาค 4 2 4 4" xfId="13582" xr:uid="{E063F8E8-24D8-41CA-BA3F-F21AA8C17B2B}"/>
    <cellStyle name="เครื่องหมายจุลภาค 4 2 4 4 2" xfId="45030" xr:uid="{F6B89877-9B74-41FD-8C66-4B945336125A}"/>
    <cellStyle name="เครื่องหมายจุลภาค 4 2 4 5" xfId="6995" xr:uid="{7C05BEFF-98C0-4B7C-B9BD-492E972BF20B}"/>
    <cellStyle name="เครื่องหมายจุลภาค 4 2 4 6" xfId="32403" xr:uid="{EA1D13FA-22C4-4192-9845-8233D686C2EB}"/>
    <cellStyle name="เครื่องหมายจุลภาค 4 2 4 7" xfId="27676" xr:uid="{24BF7A52-68FA-45FD-A857-28C970904F4A}"/>
    <cellStyle name="เครื่องหมายจุลภาค 4 2 5" xfId="25068" xr:uid="{DD528A0A-4E27-4AE4-B92A-8C395349064B}"/>
    <cellStyle name="เครื่องหมายจุลภาค 4 2 5 2" xfId="17561" xr:uid="{1B0A47E0-EB81-45FD-B06A-3C642ABD1886}"/>
    <cellStyle name="เครื่องหมายจุลภาค 4 2 5 2 2" xfId="53916" xr:uid="{1C1D0159-6240-4FAF-8B48-CF92661F73A7}"/>
    <cellStyle name="เครื่องหมายจุลภาค 4 2 5 2 3" xfId="41301" xr:uid="{9CBE4CF3-82F6-4BDD-907C-5B94A5863981}"/>
    <cellStyle name="เครื่องหมายจุลภาค 4 2 5 3" xfId="10975" xr:uid="{6FCB6E79-3011-46DC-9DF7-60DEBC5C5607}"/>
    <cellStyle name="เครื่องหมายจุลภาค 4 2 5 3 2" xfId="47638" xr:uid="{047A13B6-7F1A-4F8D-8CF8-CA262E7752E8}"/>
    <cellStyle name="เครื่องหมายจุลภาค 4 2 5 4" xfId="5483" xr:uid="{7CD4878A-1535-4297-B402-25FB9C1CCF42}"/>
    <cellStyle name="เครื่องหมายจุลภาค 4 2 5 5" xfId="35011" xr:uid="{391666B0-92D5-4A97-93F7-D2ABF7C9AE21}"/>
    <cellStyle name="เครื่องหมายจุลภาค 4 2 6" xfId="28726" xr:uid="{CD9FDFEA-FCD2-4EFF-BDF6-22F085D17FEB}"/>
    <cellStyle name="เครื่องหมายจุลภาค 4 2 6 2" xfId="21055" xr:uid="{DE690CC8-3DEE-499B-B57B-EA1236FF7E52}"/>
    <cellStyle name="เครื่องหมายจุลภาค 4 2 6 2 2" xfId="50421" xr:uid="{7F5E6E3A-1CE8-4DC1-A229-4071BF919D9D}"/>
    <cellStyle name="เครื่องหมายจุลภาค 4 2 6 3" xfId="14469" xr:uid="{D77103D0-FC73-4439-98D7-8362D953793E}"/>
    <cellStyle name="เครื่องหมายจุลภาค 4 2 6 4" xfId="7882" xr:uid="{0016DEFA-F85E-4F89-8C68-E275E106A80E}"/>
    <cellStyle name="เครื่องหมายจุลภาค 4 2 6 5" xfId="37806" xr:uid="{60881D42-CC31-43CA-A8E9-BA2D3ED0BCB4}"/>
    <cellStyle name="เครื่องหมายจุลภาค 4 2 7" xfId="22421" xr:uid="{030C99EB-6C4E-4904-AD16-FF7C7764D78B}"/>
    <cellStyle name="เครื่องหมายจุลภาค 4 2 7 2" xfId="14914" xr:uid="{9C4E832D-22B6-467A-829C-100A7CA25E9B}"/>
    <cellStyle name="เครื่องหมายจุลภาค 4 2 7 3" xfId="8328" xr:uid="{075D6471-BCC4-4218-8D85-BB79E776892A}"/>
    <cellStyle name="เครื่องหมายจุลภาค 4 2 7 4" xfId="31196" xr:uid="{04A47EC3-2D13-4D65-8B9F-655B2D1464EE}"/>
    <cellStyle name="เครื่องหมายจุลภาค 4 2 7 5" xfId="44033" xr:uid="{52AADE7D-B9CD-4226-B331-FF536355A46A}"/>
    <cellStyle name="เครื่องหมายจุลภาค 4 2 8" xfId="21328" xr:uid="{B9B65047-65AF-42FD-96F8-1096E472458A}"/>
    <cellStyle name="เครื่องหมายจุลภาค 4 2 9" xfId="14742" xr:uid="{6F88D41B-7537-49E7-B7CF-E16E0C028405}"/>
    <cellStyle name="เครื่องหมายจุลภาค 4 20" xfId="57147" xr:uid="{CF1B4A20-8230-4C40-8676-5E9EC06B3F61}"/>
    <cellStyle name="เครื่องหมายจุลภาค 4 3" xfId="742" xr:uid="{25AEC428-EEB0-471C-ABD4-5DBB5D0A31E0}"/>
    <cellStyle name="เครื่องหมายจุลภาค 4 3 10" xfId="28935" xr:uid="{BC7A8869-7A74-4726-BC91-3EFDF9617D4B}"/>
    <cellStyle name="เครื่องหมายจุลภาค 4 3 2" xfId="1150" xr:uid="{5952952B-7C1C-4BF0-8BA2-11AC94D5214D}"/>
    <cellStyle name="เครื่องหมายจุลภาค 4 3 2 2" xfId="22949" xr:uid="{2DA23DF1-FF3E-4885-97EA-59CB4975B361}"/>
    <cellStyle name="เครื่องหมายจุลภาค 4 3 2 2 2" xfId="15442" xr:uid="{D109A900-006B-4EB1-AC1F-5B126119AD1E}"/>
    <cellStyle name="เครื่องหมายจุลภาค 4 3 2 2 2 2" xfId="56035" xr:uid="{EB7ED686-D3DF-4AC0-90E8-8E08B00D8B0A}"/>
    <cellStyle name="เครื่องหมายจุลภาค 4 3 2 2 2 3" xfId="43420" xr:uid="{14DB7EA9-A9C0-4297-9F10-484A916AA532}"/>
    <cellStyle name="เครื่องหมายจุลภาค 4 3 2 2 3" xfId="8856" xr:uid="{65DE7382-6361-4A36-AC13-EDEF0DD07381}"/>
    <cellStyle name="เครื่องหมายจุลภาค 4 3 2 2 3 2" xfId="49757" xr:uid="{5F96B663-52DA-4BCA-98B8-B66C6639FE1C}"/>
    <cellStyle name="เครื่องหมายจุลภาค 4 3 2 2 4" xfId="30668" xr:uid="{B7DF2D08-704A-4FF8-8F97-741B09D67864}"/>
    <cellStyle name="เครื่องหมายจุลภาค 4 3 2 2 5" xfId="37130" xr:uid="{75C06EF4-D854-441B-A6E3-FC32C1D4DE5F}"/>
    <cellStyle name="เครื่องหมายจุลภาค 4 3 2 3" xfId="25567" xr:uid="{9C63550E-BF11-4708-B70C-974654227749}"/>
    <cellStyle name="เครื่องหมายจุลภาค 4 3 2 3 2" xfId="18060" xr:uid="{B4D88B2E-885A-4064-BEDE-0971B12F3244}"/>
    <cellStyle name="เครื่องหมายจุลภาค 4 3 2 3 2 2" xfId="53417" xr:uid="{DA62A105-0AE6-475D-B449-A5AD38027462}"/>
    <cellStyle name="เครื่องหมายจุลภาค 4 3 2 3 2 3" xfId="40802" xr:uid="{B1C61654-6643-4C4D-A64E-3E15C1639AEE}"/>
    <cellStyle name="เครื่องหมายจุลภาค 4 3 2 3 3" xfId="11474" xr:uid="{CA7C2AD9-D28A-4378-8CD8-15B259083426}"/>
    <cellStyle name="เครื่องหมายจุลภาค 4 3 2 3 3 2" xfId="47139" xr:uid="{0CE57BC0-3618-4DC5-A657-ED780F5D4B09}"/>
    <cellStyle name="เครื่องหมายจุลภาค 4 3 2 3 4" xfId="4984" xr:uid="{53FF54D8-D93C-44DF-9214-9BE8976DBB88}"/>
    <cellStyle name="เครื่องหมายจุลภาค 4 3 2 3 5" xfId="34512" xr:uid="{292D774A-9CD7-4BE0-AD60-C68DBB173D42}"/>
    <cellStyle name="เครื่องหมายจุลภาค 4 3 2 4" xfId="18938" xr:uid="{55F50207-6532-4716-B474-8AF5CC598C9E}"/>
    <cellStyle name="เครื่องหมายจุลภาค 4 3 2 4 2" xfId="52538" xr:uid="{BAE77917-9258-455D-A2BF-6884D975266E}"/>
    <cellStyle name="เครื่องหมายจุลภาค 4 3 2 4 3" xfId="39923" xr:uid="{D29A1A98-13AD-48AA-9DE2-5E1D8FF29904}"/>
    <cellStyle name="เครื่องหมายจุลภาค 4 3 2 5" xfId="12352" xr:uid="{58A00B86-84E7-480B-BB1A-BDC323CE94EA}"/>
    <cellStyle name="เครื่องหมายจุลภาค 4 3 2 5 2" xfId="46260" xr:uid="{8D8C0C55-C33A-4AE7-97D9-EEA72AF6E4B8}"/>
    <cellStyle name="เครื่องหมายจุลภาค 4 3 2 6" xfId="4106" xr:uid="{DDE8A44C-3E22-4E23-B5F6-D208B78D989C}"/>
    <cellStyle name="เครื่องหมายจุลภาค 4 3 2 7" xfId="33633" xr:uid="{C21D8400-4843-47EA-8B4C-D1EAB5FCA96F}"/>
    <cellStyle name="เครื่องหมายจุลภาค 4 3 2 8" xfId="26446" xr:uid="{8A67F790-B7A2-4510-89B2-EE8791028A86}"/>
    <cellStyle name="เครื่องหมายจุลภาค 4 3 3" xfId="27296" xr:uid="{B430AB18-56F0-42CC-8123-502B89EB0F59}"/>
    <cellStyle name="เครื่องหมายจุลภาค 4 3 3 2" xfId="23799" xr:uid="{D7E9EB16-8BF3-4328-B78C-02DF4F32D577}"/>
    <cellStyle name="เครื่องหมายจุลภาค 4 3 3 2 2" xfId="16292" xr:uid="{3C6F0ED8-492D-4215-8F0A-9C4EF912E3A2}"/>
    <cellStyle name="เครื่องหมายจุลภาค 4 3 3 2 2 2" xfId="55185" xr:uid="{160A806F-623C-423D-B814-75A8A18B547B}"/>
    <cellStyle name="เครื่องหมายจุลภาค 4 3 3 2 2 3" xfId="42570" xr:uid="{CDD5E387-0B9E-49FD-88E5-0E09CB8E267C}"/>
    <cellStyle name="เครื่องหมายจุลภาค 4 3 3 2 3" xfId="9706" xr:uid="{C1AAB918-B4DD-4A3E-8868-719B25A296EA}"/>
    <cellStyle name="เครื่องหมายจุลภาค 4 3 3 2 3 2" xfId="48907" xr:uid="{98E5A020-C643-4157-9EC2-CF18D76DF497}"/>
    <cellStyle name="เครื่องหมายจุลภาค 4 3 3 2 4" xfId="29818" xr:uid="{DD0D9BDC-7934-4B89-88DF-5A6A5782975F}"/>
    <cellStyle name="เครื่องหมายจุลภาค 4 3 3 2 5" xfId="36280" xr:uid="{477B6687-E59A-49B6-83E2-9130F8979956}"/>
    <cellStyle name="เครื่องหมายจุลภาค 4 3 3 3" xfId="19788" xr:uid="{0D0332B9-65FA-47A5-8917-8703D6747DE2}"/>
    <cellStyle name="เครื่องหมายจุลภาค 4 3 3 3 2" xfId="51688" xr:uid="{0CB7A674-2087-478C-97D4-1ED8DCAA0513}"/>
    <cellStyle name="เครื่องหมายจุลภาค 4 3 3 3 3" xfId="39073" xr:uid="{11D9D6D0-845B-4928-A00B-8BBFCC9B48DB}"/>
    <cellStyle name="เครื่องหมายจุลภาค 4 3 3 4" xfId="13202" xr:uid="{DFBA26F4-787C-43E1-BC88-DDD04A4851A0}"/>
    <cellStyle name="เครื่องหมายจุลภาค 4 3 3 4 2" xfId="45410" xr:uid="{268F2F3C-B075-4E57-B1C9-79767933AB7C}"/>
    <cellStyle name="เครื่องหมายจุลภาค 4 3 3 5" xfId="6615" xr:uid="{C1083CD8-97CE-4904-AF68-4C7D8D7FEC59}"/>
    <cellStyle name="เครื่องหมายจุลภาค 4 3 3 6" xfId="32783" xr:uid="{4F0529BC-E933-401E-A323-8B7AACFF6CC8}"/>
    <cellStyle name="เครื่องหมายจุลภาค 4 3 4" xfId="24682" xr:uid="{3BD2F578-8B8D-40D9-A8BE-AB2BF1EE3C4C}"/>
    <cellStyle name="เครื่องหมายจุลภาค 4 3 4 2" xfId="17175" xr:uid="{F642736D-EFF8-41A0-BA9D-764C600CD1CA}"/>
    <cellStyle name="เครื่องหมายจุลภาค 4 3 4 2 2" xfId="54302" xr:uid="{C8278126-64D5-4224-BB49-20C91459A6BC}"/>
    <cellStyle name="เครื่องหมายจุลภาค 4 3 4 2 3" xfId="41687" xr:uid="{F7803FF7-082F-4A7D-BD3C-51E24259EDBB}"/>
    <cellStyle name="เครื่องหมายจุลภาค 4 3 4 3" xfId="10589" xr:uid="{EF32D419-8879-44C6-A147-B4E5BF84289E}"/>
    <cellStyle name="เครื่องหมายจุลภาค 4 3 4 3 2" xfId="48024" xr:uid="{B8F01098-0D3A-47B3-A59E-5A854387ECB9}"/>
    <cellStyle name="เครื่องหมายจุลภาค 4 3 4 4" xfId="5869" xr:uid="{62F7CA65-6FD2-4450-9412-0643DBEAA42B}"/>
    <cellStyle name="เครื่องหมายจุลภาค 4 3 4 5" xfId="35397" xr:uid="{D0A2F8B8-FB1B-4325-B544-5E870AC663D1}"/>
    <cellStyle name="เครื่องหมายจุลภาค 4 3 5" xfId="28203" xr:uid="{942C1640-5F9A-4906-9F74-BF7192DA5D57}"/>
    <cellStyle name="เครื่องหมายจุลภาค 4 3 5 2" xfId="20667" xr:uid="{9F79CE2A-4956-4DE7-84D0-E994D6FE1B35}"/>
    <cellStyle name="เครื่องหมายจุลภาค 4 3 5 2 2" xfId="50808" xr:uid="{EA346586-2CBA-45AD-8490-4D2CFA074F7C}"/>
    <cellStyle name="เครื่องหมายจุลภาค 4 3 5 3" xfId="14081" xr:uid="{F24E75C7-B714-4468-B400-09B35CE65DDA}"/>
    <cellStyle name="เครื่องหมายจุลภาค 4 3 5 4" xfId="7494" xr:uid="{D8B25B58-21E0-4E66-8DDD-5700D218C291}"/>
    <cellStyle name="เครื่องหมายจุลภาค 4 3 5 5" xfId="38193" xr:uid="{76A728FE-3619-414B-BC54-C224AEA58D10}"/>
    <cellStyle name="เครื่องหมายจุลภาค 4 3 6" xfId="21263" xr:uid="{AFCD1A1B-6519-405E-8E9F-B83C9A4808A6}"/>
    <cellStyle name="เครื่องหมายจุลภาค 4 3 6 2" xfId="44510" xr:uid="{1CF278E9-DABA-49DA-A90C-752055720B6E}"/>
    <cellStyle name="เครื่องหมายจุลภาค 4 3 7" xfId="14677" xr:uid="{05A43489-7B7F-41EE-9540-7AEE317D41E0}"/>
    <cellStyle name="เครื่องหมายจุลภาค 4 3 8" xfId="8090" xr:uid="{760E468B-3B96-4C3C-A186-7CB49C54AA37}"/>
    <cellStyle name="เครื่องหมายจุลภาค 4 3 9" xfId="31900" xr:uid="{EB479371-88A6-4E88-8B8D-2CDD584171C4}"/>
    <cellStyle name="เครื่องหมายจุลภาค 4 4" xfId="899" xr:uid="{11322D21-B4CD-42D1-9E41-53AADA9051C6}"/>
    <cellStyle name="เครื่องหมายจุลภาค 4 4 2" xfId="1285" xr:uid="{19A606FF-240C-4A04-A787-6318C9CF2557}"/>
    <cellStyle name="เครื่องหมายจุลภาค 4 4 2 2" xfId="15848" xr:uid="{38B698EC-D89D-470A-B1D9-416ED5225E4D}"/>
    <cellStyle name="เครื่องหมายจุลภาค 4 4 2 2 2" xfId="55629" xr:uid="{CB8986EA-A16C-4351-ACCF-E38C1CE8C024}"/>
    <cellStyle name="เครื่องหมายจุลภาค 4 4 2 2 3" xfId="43014" xr:uid="{011716F9-6D69-40F7-BA6C-DC37A155BE48}"/>
    <cellStyle name="เครื่องหมายจุลภาค 4 4 2 3" xfId="9262" xr:uid="{A795716E-AE2E-4575-A272-1A1E8EFCC018}"/>
    <cellStyle name="เครื่องหมายจุลภาค 4 4 2 3 2" xfId="49351" xr:uid="{BE4B3CF2-8F6F-4882-B29B-9BC766E9585A}"/>
    <cellStyle name="เครื่องหมายจุลภาค 4 4 2 4" xfId="30262" xr:uid="{A13105DF-CA34-4686-80F3-19AFDD9FA7E4}"/>
    <cellStyle name="เครื่องหมายจุลภาค 4 4 2 5" xfId="36724" xr:uid="{0DE07F67-AF83-4684-9065-E474F4973946}"/>
    <cellStyle name="เครื่องหมายจุลภาค 4 4 2 6" xfId="23355" xr:uid="{20040B9F-EE5B-474E-8FA4-15B3F7728269}"/>
    <cellStyle name="เครื่องหมายจุลภาค 4 4 3" xfId="25978" xr:uid="{886AACEF-F719-49AC-AD8B-88D9DF22C849}"/>
    <cellStyle name="เครื่องหมายจุลภาค 4 4 3 2" xfId="18471" xr:uid="{8D4C2741-CA0B-42C3-BE67-16F5AFD83F8A}"/>
    <cellStyle name="เครื่องหมายจุลภาค 4 4 3 2 2" xfId="53006" xr:uid="{7DFF6D53-3F37-41EC-8275-6C5C1375C658}"/>
    <cellStyle name="เครื่องหมายจุลภาค 4 4 3 2 3" xfId="40391" xr:uid="{E413CAD4-E831-49AB-8090-CC72326C384D}"/>
    <cellStyle name="เครื่องหมายจุลภาค 4 4 3 3" xfId="11885" xr:uid="{7BAF7D73-C2A9-4876-8DB6-0192D6051588}"/>
    <cellStyle name="เครื่องหมายจุลภาค 4 4 3 3 2" xfId="46728" xr:uid="{0E50C417-2310-4DBB-9F68-10EB15D1653C}"/>
    <cellStyle name="เครื่องหมายจุลภาค 4 4 3 4" xfId="4573" xr:uid="{8F7B4041-4099-448B-8881-A406C2D77027}"/>
    <cellStyle name="เครื่องหมายจุลภาค 4 4 3 5" xfId="34101" xr:uid="{33A99F7A-6361-4477-A3A7-96FD8B126FD7}"/>
    <cellStyle name="เครื่องหมายจุลภาค 4 4 4" xfId="26852" xr:uid="{2550824A-D848-425C-92C6-92D250F73D87}"/>
    <cellStyle name="เครื่องหมายจุลภาค 4 4 4 2" xfId="19344" xr:uid="{DAD21AB4-9AF4-49A5-8E23-62C860F885EB}"/>
    <cellStyle name="เครื่องหมายจุลภาค 4 4 4 2 2" xfId="52132" xr:uid="{97FDB7EB-7660-4903-81F8-AB0E2A0C8D87}"/>
    <cellStyle name="เครื่องหมายจุลภาค 4 4 4 3" xfId="12758" xr:uid="{FDDA5FE4-43DD-4153-B33D-9FE52E9BC729}"/>
    <cellStyle name="เครื่องหมายจุลภาค 4 4 4 4" xfId="3700" xr:uid="{509AB0AC-F33C-47A4-80D5-6D60AEE0CC22}"/>
    <cellStyle name="เครื่องหมายจุลภาค 4 4 4 5" xfId="39517" xr:uid="{39BC7FB5-85F7-4910-9A12-BC3A2FD4C90D}"/>
    <cellStyle name="เครื่องหมายจุลภาค 4 4 5" xfId="21167" xr:uid="{F029065F-319F-49BB-BD7B-2CD1E4D53BBD}"/>
    <cellStyle name="เครื่องหมายจุลภาค 4 4 5 2" xfId="45854" xr:uid="{B07FBF7F-EFCC-458C-A27B-A753D2D2AE49}"/>
    <cellStyle name="เครื่องหมายจุลภาค 4 4 6" xfId="14581" xr:uid="{12179E72-E6C6-4530-889E-A5BC4BD435EB}"/>
    <cellStyle name="เครื่องหมายจุลภาค 4 4 7" xfId="7994" xr:uid="{7F4ADDAB-60A0-46A6-8A08-2FD7EB097C59}"/>
    <cellStyle name="เครื่องหมายจุลภาค 4 4 8" xfId="33227" xr:uid="{815B68A2-C45F-419F-BF7B-A76E00AF3377}"/>
    <cellStyle name="เครื่องหมายจุลภาค 4 4 9" xfId="28838" xr:uid="{29D3767D-C78B-489D-BF0A-AA0D68F56C93}"/>
    <cellStyle name="เครื่องหมายจุลภาค 4 5" xfId="956" xr:uid="{82016212-7B3D-4756-982F-0D53947015A3}"/>
    <cellStyle name="เครื่องหมายจุลภาค 4 5 2" xfId="24203" xr:uid="{1D06E8B1-A239-4018-B7FB-0D90B00CD2E1}"/>
    <cellStyle name="เครื่องหมายจุลภาค 4 5 2 2" xfId="16696" xr:uid="{39C84F6E-D88B-443F-BBBE-1492E3564B40}"/>
    <cellStyle name="เครื่องหมายจุลภาค 4 5 2 2 2" xfId="54781" xr:uid="{679B7536-CC4D-4391-A2F2-F206331479C0}"/>
    <cellStyle name="เครื่องหมายจุลภาค 4 5 2 2 3" xfId="42166" xr:uid="{956814CF-1184-45D9-8CD2-FCB8B3BF08E3}"/>
    <cellStyle name="เครื่องหมายจุลภาค 4 5 2 3" xfId="10110" xr:uid="{22F926E6-574C-4086-83DA-AFE0DFD4C85C}"/>
    <cellStyle name="เครื่องหมายจุลภาค 4 5 2 3 2" xfId="48503" xr:uid="{6C21B12B-9284-40D2-B810-7E0215B90BC8}"/>
    <cellStyle name="เครื่องหมายจุลภาค 4 5 2 4" xfId="29414" xr:uid="{30B8CAA9-56A2-493D-89CA-0B3DD7A0C957}"/>
    <cellStyle name="เครื่องหมายจุลภาค 4 5 2 5" xfId="35876" xr:uid="{11B791A2-ABBC-4861-8443-7BAD13AA2312}"/>
    <cellStyle name="เครื่องหมายจุลภาค 4 5 3" xfId="20192" xr:uid="{BE8881D1-B62D-447A-B24C-F21AEA96E543}"/>
    <cellStyle name="เครื่องหมายจุลภาค 4 5 3 2" xfId="51284" xr:uid="{941C5E4C-4182-4CA5-BBD6-B020C4215D12}"/>
    <cellStyle name="เครื่องหมายจุลภาค 4 5 3 3" xfId="38669" xr:uid="{0508CD38-7404-44C9-A0BB-940F0C9890F3}"/>
    <cellStyle name="เครื่องหมายจุลภาค 4 5 4" xfId="13606" xr:uid="{14B93E43-B078-45E9-A149-F362456CCF4F}"/>
    <cellStyle name="เครื่องหมายจุลภาค 4 5 4 2" xfId="45006" xr:uid="{50BE8463-7AD6-45F4-9F43-E80A434B7EAD}"/>
    <cellStyle name="เครื่องหมายจุลภาค 4 5 5" xfId="7019" xr:uid="{74403D63-47B8-4EA3-84EE-5DBB759D902E}"/>
    <cellStyle name="เครื่องหมายจุลภาค 4 5 6" xfId="32379" xr:uid="{EC9B1DDE-6121-4CB7-A78C-0D7B733E3051}"/>
    <cellStyle name="เครื่องหมายจุลภาค 4 5 7" xfId="27700" xr:uid="{ED669477-6E80-4585-9781-98D334346EFB}"/>
    <cellStyle name="เครื่องหมายจุลภาค 4 6" xfId="25093" xr:uid="{0B962E60-DC9E-4EEE-8BBB-6028AD1E98B5}"/>
    <cellStyle name="เครื่องหมายจุลภาค 4 6 2" xfId="17586" xr:uid="{3BB3989F-6032-482C-8350-D34747E19EB5}"/>
    <cellStyle name="เครื่องหมายจุลภาค 4 6 2 2" xfId="53891" xr:uid="{615F5D2C-6FA1-4811-9B76-7B1237E80E9A}"/>
    <cellStyle name="เครื่องหมายจุลภาค 4 6 2 3" xfId="41276" xr:uid="{BF0647DE-BA62-483D-B8CF-046F2C248D31}"/>
    <cellStyle name="เครื่องหมายจุลภาค 4 6 3" xfId="11000" xr:uid="{CF6A9546-F9DB-4ED7-8AF8-931D59F47CE8}"/>
    <cellStyle name="เครื่องหมายจุลภาค 4 6 3 2" xfId="47613" xr:uid="{7C1CD1B9-411A-4B26-B602-9267257490A7}"/>
    <cellStyle name="เครื่องหมายจุลภาค 4 6 4" xfId="5458" xr:uid="{117AC307-271C-4764-86CB-1B073A33E44A}"/>
    <cellStyle name="เครื่องหมายจุลภาค 4 6 5" xfId="34986" xr:uid="{0AA053C6-CDA6-4616-8322-74EC827D054B}"/>
    <cellStyle name="เครื่องหมายจุลภาค 4 7" xfId="28751" xr:uid="{62A541C2-1A6C-435E-B7F4-CAE0EC76A46F}"/>
    <cellStyle name="เครื่องหมายจุลภาค 4 7 2" xfId="21080" xr:uid="{FB5FD745-5C70-40AA-AEE1-160F2DE5C4F1}"/>
    <cellStyle name="เครื่องหมายจุลภาค 4 7 2 2" xfId="50397" xr:uid="{914695CB-F042-4046-AC97-A69584F575D8}"/>
    <cellStyle name="เครื่องหมายจุลภาค 4 7 3" xfId="14494" xr:uid="{79D7318F-40A9-49B2-A2C9-CBA1051B8470}"/>
    <cellStyle name="เครื่องหมายจุลภาค 4 7 4" xfId="7907" xr:uid="{4EB65D26-45A3-46B0-BA07-C9DB36454868}"/>
    <cellStyle name="เครื่องหมายจุลภาค 4 7 5" xfId="37782" xr:uid="{E8899616-7CB6-49CF-95F4-40E8C28B4E9A}"/>
    <cellStyle name="เครื่องหมายจุลภาค 4 8" xfId="22446" xr:uid="{21DEF5EC-55DA-40C1-B54F-DE2049DF9F94}"/>
    <cellStyle name="เครื่องหมายจุลภาค 4 8 2" xfId="14939" xr:uid="{BB08C167-1C77-4ED4-A4BB-E04C7A67BBFB}"/>
    <cellStyle name="เครื่องหมายจุลภาค 4 8 3" xfId="8353" xr:uid="{A85842B3-C301-44EB-9A8B-DF88F7A945E0}"/>
    <cellStyle name="เครื่องหมายจุลภาค 4 8 4" xfId="31171" xr:uid="{870C8C80-15A8-459B-9F0A-4E0A3E334714}"/>
    <cellStyle name="เครื่องหมายจุลภาค 4 8 5" xfId="43996" xr:uid="{8D3EA2D7-DD8B-4482-946B-26B0C16D740C}"/>
    <cellStyle name="เครื่องหมายจุลภาค 4 9" xfId="21352" xr:uid="{99551FD7-144D-4E42-BB75-9D8165CB5308}"/>
    <cellStyle name="เครื่องหมายจุลภาค 5" xfId="413" xr:uid="{CE83EFF1-C32F-4A33-83C9-3D30078FD554}"/>
    <cellStyle name="เครื่องหมายจุลภาค 5 10" xfId="8154" xr:uid="{563CEBC7-18FA-4E85-8BA4-353BF5418978}"/>
    <cellStyle name="เครื่องหมายจุลภาค 5 11" xfId="29056" xr:uid="{E405E81E-2062-4DC0-A463-5AC4D740CF05}"/>
    <cellStyle name="เครื่องหมายจุลภาค 5 12" xfId="2766" xr:uid="{7B49B659-5F74-4A65-9779-5B8652282235}"/>
    <cellStyle name="เครื่องหมายจุลภาค 5 13" xfId="31506" xr:uid="{77331DCF-FC4A-4F4A-9DF0-C584B2065D5C}"/>
    <cellStyle name="เครื่องหมายจุลภาค 5 14" xfId="56841" xr:uid="{515AC302-8071-4A38-BA09-C0FCD224896D}"/>
    <cellStyle name="เครื่องหมายจุลภาค 5 15" xfId="56975" xr:uid="{E41A584D-7494-4ACC-A8AF-BA5C21D3E33B}"/>
    <cellStyle name="เครื่องหมายจุลภาค 5 16" xfId="57035" xr:uid="{AC3DCA7D-C992-47BB-81AB-CDF3A8DE1A57}"/>
    <cellStyle name="เครื่องหมายจุลภาค 5 17" xfId="57089" xr:uid="{E35D9CDA-9FE2-4E25-9BB0-CA0AC778A296}"/>
    <cellStyle name="เครื่องหมายจุลภาค 5 18" xfId="1522" xr:uid="{386785E1-7C38-4959-B5BD-AC1B6D46FD77}"/>
    <cellStyle name="เครื่องหมายจุลภาค 5 19" xfId="57173" xr:uid="{BCF6BCA1-C8FC-4707-9E1C-B5D9D731AC9C}"/>
    <cellStyle name="เครื่องหมายจุลภาค 5 2" xfId="769" xr:uid="{A180D72D-E1CD-40B0-8C1C-3C24206F41F7}"/>
    <cellStyle name="เครื่องหมายจุลภาค 5 2 10" xfId="28909" xr:uid="{90AEC212-4E48-4E4A-A71E-08888D2699D9}"/>
    <cellStyle name="เครื่องหมายจุลภาค 5 2 2" xfId="1177" xr:uid="{7ABDA262-2BF1-4CED-8AE5-2A1279F546D3}"/>
    <cellStyle name="เครื่องหมายจุลภาค 5 2 2 2" xfId="22920" xr:uid="{DB86D395-6E0F-4769-942B-5E99EAD28009}"/>
    <cellStyle name="เครื่องหมายจุลภาค 5 2 2 2 2" xfId="15413" xr:uid="{D4088875-C561-4EA0-8873-6164ADD7A452}"/>
    <cellStyle name="เครื่องหมายจุลภาค 5 2 2 2 2 2" xfId="56064" xr:uid="{68A91EC9-837F-4AA1-AE8C-4A96A15972BC}"/>
    <cellStyle name="เครื่องหมายจุลภาค 5 2 2 2 2 3" xfId="43449" xr:uid="{502D27D7-5F8F-4D4B-B88D-0682A0F4F4AF}"/>
    <cellStyle name="เครื่องหมายจุลภาค 5 2 2 2 3" xfId="8827" xr:uid="{0A36F3A8-2215-4A71-B5E1-3DB094411FE7}"/>
    <cellStyle name="เครื่องหมายจุลภาค 5 2 2 2 3 2" xfId="49786" xr:uid="{AA23D16F-455B-4D23-BB0A-DF7173EA369C}"/>
    <cellStyle name="เครื่องหมายจุลภาค 5 2 2 2 4" xfId="30697" xr:uid="{712FF906-ED50-45F6-A71B-956FC0EAD60C}"/>
    <cellStyle name="เครื่องหมายจุลภาค 5 2 2 2 5" xfId="37159" xr:uid="{D4ADCB28-B431-42EF-BA6E-CABA297F5442}"/>
    <cellStyle name="เครื่องหมายจุลภาค 5 2 2 3" xfId="25538" xr:uid="{AB8BCA13-B544-442F-B6F4-859EA9907A08}"/>
    <cellStyle name="เครื่องหมายจุลภาค 5 2 2 3 2" xfId="18031" xr:uid="{F1287E88-A99C-4A06-9643-B1D696C01F0C}"/>
    <cellStyle name="เครื่องหมายจุลภาค 5 2 2 3 2 2" xfId="53446" xr:uid="{9CB0E3AB-CAA8-4878-A818-11A1582BBD9E}"/>
    <cellStyle name="เครื่องหมายจุลภาค 5 2 2 3 2 3" xfId="40831" xr:uid="{0F365567-DEFB-4916-A3F5-D0542722F6CB}"/>
    <cellStyle name="เครื่องหมายจุลภาค 5 2 2 3 3" xfId="11445" xr:uid="{F9CD17EB-3009-40F1-B112-AF2365139BAF}"/>
    <cellStyle name="เครื่องหมายจุลภาค 5 2 2 3 3 2" xfId="47168" xr:uid="{9BBD9DE8-23A3-4A4F-8DA0-3E6F0B5E6CB1}"/>
    <cellStyle name="เครื่องหมายจุลภาค 5 2 2 3 4" xfId="5013" xr:uid="{152B0EF5-7531-4A64-B902-8C58A06AC0BB}"/>
    <cellStyle name="เครื่องหมายจุลภาค 5 2 2 3 5" xfId="34541" xr:uid="{A89DCFB2-6317-4033-896D-EC6038F85430}"/>
    <cellStyle name="เครื่องหมายจุลภาค 5 2 2 4" xfId="18909" xr:uid="{AB0A2012-7527-442E-9B73-D79B88A4F86F}"/>
    <cellStyle name="เครื่องหมายจุลภาค 5 2 2 4 2" xfId="52567" xr:uid="{A2F955C9-D236-4D98-9A18-AAC5F1301005}"/>
    <cellStyle name="เครื่องหมายจุลภาค 5 2 2 4 3" xfId="39952" xr:uid="{2F4E74BC-0B54-4D18-B28D-7B17C2EA61EC}"/>
    <cellStyle name="เครื่องหมายจุลภาค 5 2 2 5" xfId="12323" xr:uid="{92BD5411-91CE-4417-A44A-09F56B1AE671}"/>
    <cellStyle name="เครื่องหมายจุลภาค 5 2 2 5 2" xfId="46289" xr:uid="{4F7D733C-5751-477B-814F-1C8296674328}"/>
    <cellStyle name="เครื่องหมายจุลภาค 5 2 2 6" xfId="4135" xr:uid="{665CDD8A-15F8-4172-8760-ED4DD359DFE2}"/>
    <cellStyle name="เครื่องหมายจุลภาค 5 2 2 7" xfId="33662" xr:uid="{ECA77ACC-2F6F-4BD3-B9DF-907B04352B4D}"/>
    <cellStyle name="เครื่องหมายจุลภาค 5 2 2 8" xfId="26417" xr:uid="{1B846B72-C17C-466A-8A15-4451DE5C044A}"/>
    <cellStyle name="เครื่องหมายจุลภาค 5 2 3" xfId="27267" xr:uid="{D95A5D52-414C-4111-B98B-A56F49C99CDB}"/>
    <cellStyle name="เครื่องหมายจุลภาค 5 2 3 2" xfId="23770" xr:uid="{64059584-BD0F-4450-8F3D-34CAA9413E2E}"/>
    <cellStyle name="เครื่องหมายจุลภาค 5 2 3 2 2" xfId="16263" xr:uid="{AC33B0EE-F068-4B93-9B4C-022DFF8A6F3A}"/>
    <cellStyle name="เครื่องหมายจุลภาค 5 2 3 2 2 2" xfId="55214" xr:uid="{78462763-A50C-450C-8DEA-67FFD02C7A30}"/>
    <cellStyle name="เครื่องหมายจุลภาค 5 2 3 2 2 3" xfId="42599" xr:uid="{9443D03D-B372-4576-8D90-AD914DCA1CFE}"/>
    <cellStyle name="เครื่องหมายจุลภาค 5 2 3 2 3" xfId="9677" xr:uid="{803A4E77-3778-4D5E-9ADD-BB5A0F7BD144}"/>
    <cellStyle name="เครื่องหมายจุลภาค 5 2 3 2 3 2" xfId="48936" xr:uid="{169543EB-B3F4-4FBF-BCE2-ECB4256A3597}"/>
    <cellStyle name="เครื่องหมายจุลภาค 5 2 3 2 4" xfId="29847" xr:uid="{6C8FB8F2-38BD-4CD8-AF36-29A64680EF65}"/>
    <cellStyle name="เครื่องหมายจุลภาค 5 2 3 2 5" xfId="36309" xr:uid="{1CBEE62A-DED4-4895-AB8E-54EF186E88E9}"/>
    <cellStyle name="เครื่องหมายจุลภาค 5 2 3 3" xfId="19759" xr:uid="{B58FA058-6E57-448F-847F-AEF4940BAD4C}"/>
    <cellStyle name="เครื่องหมายจุลภาค 5 2 3 3 2" xfId="51717" xr:uid="{93C10F7F-C076-442A-9DE0-1FFCE64812B9}"/>
    <cellStyle name="เครื่องหมายจุลภาค 5 2 3 3 3" xfId="39102" xr:uid="{07EB4F66-1C55-4FBE-B34E-3D9865E2D69A}"/>
    <cellStyle name="เครื่องหมายจุลภาค 5 2 3 4" xfId="13173" xr:uid="{168DF66E-9949-40D4-B4FB-48108387192B}"/>
    <cellStyle name="เครื่องหมายจุลภาค 5 2 3 4 2" xfId="45439" xr:uid="{58AD2108-9DA1-4C72-A734-87264F86FD03}"/>
    <cellStyle name="เครื่องหมายจุลภาค 5 2 3 5" xfId="6586" xr:uid="{DD4E110E-CE4B-47AE-AB32-2EA09704B380}"/>
    <cellStyle name="เครื่องหมายจุลภาค 5 2 3 6" xfId="32812" xr:uid="{88B01F69-F7B0-400B-8DC6-C62EF31C69E0}"/>
    <cellStyle name="เครื่องหมายจุลภาค 5 2 4" xfId="24653" xr:uid="{D9D6A2D8-B901-4C36-A523-02FEB6C6D8CD}"/>
    <cellStyle name="เครื่องหมายจุลภาค 5 2 4 2" xfId="17146" xr:uid="{24C87B43-AFBF-445B-8FCA-CD7515FA9273}"/>
    <cellStyle name="เครื่องหมายจุลภาค 5 2 4 2 2" xfId="54331" xr:uid="{2B15B8AF-5BB7-429E-A526-FC2EA3FBC2A6}"/>
    <cellStyle name="เครื่องหมายจุลภาค 5 2 4 2 3" xfId="41716" xr:uid="{9CA5A7BA-251E-4FD2-9FB4-CEE5D3C7DAA8}"/>
    <cellStyle name="เครื่องหมายจุลภาค 5 2 4 3" xfId="10560" xr:uid="{39727254-EBDA-48E8-9B1E-88E20D2C02CD}"/>
    <cellStyle name="เครื่องหมายจุลภาค 5 2 4 3 2" xfId="48053" xr:uid="{9651FB03-CB82-49E1-B13D-845AD21662FA}"/>
    <cellStyle name="เครื่องหมายจุลภาค 5 2 4 4" xfId="5898" xr:uid="{84B0CF7B-2B85-48B9-87FD-01896319C705}"/>
    <cellStyle name="เครื่องหมายจุลภาค 5 2 4 5" xfId="35426" xr:uid="{78130ADB-28C7-4D60-B2B2-E4C0F2F2C319}"/>
    <cellStyle name="เครื่องหมายจุลภาค 5 2 5" xfId="28171" xr:uid="{8E04E460-11E9-452E-8066-21E4C7ADF3BC}"/>
    <cellStyle name="เครื่องหมายจุลภาค 5 2 5 2" xfId="20638" xr:uid="{CF5F4DD3-EA33-431D-8DC9-9AD0902F544C}"/>
    <cellStyle name="เครื่องหมายจุลภาค 5 2 5 2 2" xfId="50836" xr:uid="{66643815-820C-4B12-839F-AB06F5A98A30}"/>
    <cellStyle name="เครื่องหมายจุลภาค 5 2 5 3" xfId="14052" xr:uid="{9FC3C125-58BD-41DB-A6BB-75744BA62598}"/>
    <cellStyle name="เครื่องหมายจุลภาค 5 2 5 4" xfId="7465" xr:uid="{161D1B73-F2C1-416D-BC19-D4406FE62A84}"/>
    <cellStyle name="เครื่องหมายจุลภาค 5 2 5 5" xfId="38221" xr:uid="{55CEDB99-A0DE-470B-A273-376988A81CD7}"/>
    <cellStyle name="เครื่องหมายจุลภาค 5 2 6" xfId="21237" xr:uid="{8885CF53-4E06-4854-B8D3-F7C3817B5D52}"/>
    <cellStyle name="เครื่องหมายจุลภาค 5 2 6 2" xfId="44540" xr:uid="{EE5A2C79-6698-4D52-BF28-09432FFBE2A5}"/>
    <cellStyle name="เครื่องหมายจุลภาค 5 2 7" xfId="14651" xr:uid="{C204E526-D8B8-4D7C-BD35-DCC2A9DFCFA8}"/>
    <cellStyle name="เครื่องหมายจุลภาค 5 2 8" xfId="8064" xr:uid="{DEE30448-9857-4FAC-A7D4-A9A2691F9313}"/>
    <cellStyle name="เครื่องหมายจุลภาค 5 2 9" xfId="31929" xr:uid="{5E7701BB-9936-460B-9C9D-7536F89BE6B4}"/>
    <cellStyle name="เครื่องหมายจุลภาค 5 3" xfId="924" xr:uid="{B0A4DA8F-3362-4232-90AF-1727A6C3D3EB}"/>
    <cellStyle name="เครื่องหมายจุลภาค 5 3 2" xfId="1310" xr:uid="{87C305CD-E828-4D9B-BF43-99BEA830CE15}"/>
    <cellStyle name="เครื่องหมายจุลภาค 5 3 2 2" xfId="15823" xr:uid="{055318D6-FB59-4C68-926B-90B060DE8303}"/>
    <cellStyle name="เครื่องหมายจุลภาค 5 3 2 2 2" xfId="55654" xr:uid="{E2BA4B88-2A7D-4574-A8B2-B5FD3CDE7565}"/>
    <cellStyle name="เครื่องหมายจุลภาค 5 3 2 2 3" xfId="43039" xr:uid="{FD246A7A-7CCD-4849-A8F8-A6EA8FED85D2}"/>
    <cellStyle name="เครื่องหมายจุลภาค 5 3 2 3" xfId="9237" xr:uid="{1001794F-D3B3-4E8F-B74D-3F8EA0A1BB2B}"/>
    <cellStyle name="เครื่องหมายจุลภาค 5 3 2 3 2" xfId="49376" xr:uid="{A168E131-A0CF-4CAE-B6BE-108594A9653F}"/>
    <cellStyle name="เครื่องหมายจุลภาค 5 3 2 4" xfId="30287" xr:uid="{BCA60DD0-5C9C-4640-8810-DD966E028A75}"/>
    <cellStyle name="เครื่องหมายจุลภาค 5 3 2 5" xfId="36749" xr:uid="{FD5F6841-DCFA-4629-903F-AB5BA2861BE2}"/>
    <cellStyle name="เครื่องหมายจุลภาค 5 3 2 6" xfId="23330" xr:uid="{49946DF0-C3E4-4BE4-8EB7-76001522FB1C}"/>
    <cellStyle name="เครื่องหมายจุลภาค 5 3 3" xfId="25952" xr:uid="{C39102F4-6DD4-4AC7-9578-17A6CF170EDE}"/>
    <cellStyle name="เครื่องหมายจุลภาค 5 3 3 2" xfId="18445" xr:uid="{A4D3A2CF-8AED-42C2-B23E-0D847F15CBD8}"/>
    <cellStyle name="เครื่องหมายจุลภาค 5 3 3 2 2" xfId="53032" xr:uid="{6DC040B3-13F6-4B7B-B169-D24FF8A78D2A}"/>
    <cellStyle name="เครื่องหมายจุลภาค 5 3 3 2 3" xfId="40417" xr:uid="{FB86BF63-6281-4214-A02C-CBE0B846F15D}"/>
    <cellStyle name="เครื่องหมายจุลภาค 5 3 3 3" xfId="11859" xr:uid="{04931881-F345-49CE-BF69-CEC92E89BBA8}"/>
    <cellStyle name="เครื่องหมายจุลภาค 5 3 3 3 2" xfId="46754" xr:uid="{C771E983-45E5-4474-A407-EE7AE311D4E2}"/>
    <cellStyle name="เครื่องหมายจุลภาค 5 3 3 4" xfId="4599" xr:uid="{30F3CCDB-2942-49E0-A4DC-A88D18628256}"/>
    <cellStyle name="เครื่องหมายจุลภาค 5 3 3 5" xfId="34127" xr:uid="{919695B0-735D-4405-9AED-970BB79F94FE}"/>
    <cellStyle name="เครื่องหมายจุลภาค 5 3 4" xfId="26827" xr:uid="{4D43C8B2-FCC3-4C1A-9BB0-0266208587AB}"/>
    <cellStyle name="เครื่องหมายจุลภาค 5 3 4 2" xfId="19319" xr:uid="{C34E6F4D-BFBA-4F0A-8F63-A1475FBC1EE0}"/>
    <cellStyle name="เครื่องหมายจุลภาค 5 3 4 2 2" xfId="52157" xr:uid="{68534949-1C07-40B4-8172-A6DCD93FC644}"/>
    <cellStyle name="เครื่องหมายจุลภาค 5 3 4 3" xfId="12733" xr:uid="{6B952AC4-0109-40EA-8DE5-A3F8FB949AF0}"/>
    <cellStyle name="เครื่องหมายจุลภาค 5 3 4 4" xfId="3725" xr:uid="{3DC677BA-7F11-40B0-8B4E-2102BC178BA0}"/>
    <cellStyle name="เครื่องหมายจุลภาค 5 3 4 5" xfId="39542" xr:uid="{4648CDE0-F564-4AED-9970-349F13BE415A}"/>
    <cellStyle name="เครื่องหมายจุลภาค 5 3 5" xfId="21141" xr:uid="{070DC093-572A-4788-AB32-86ADF24BEA77}"/>
    <cellStyle name="เครื่องหมายจุลภาค 5 3 5 2" xfId="45879" xr:uid="{468DA96F-34D6-46EF-AF5C-7FE412AE9203}"/>
    <cellStyle name="เครื่องหมายจุลภาค 5 3 6" xfId="14555" xr:uid="{E6DAE0D9-F7D8-4C71-8D63-50E25773120C}"/>
    <cellStyle name="เครื่องหมายจุลภาค 5 3 7" xfId="7968" xr:uid="{446A69A7-D8A2-4D4F-9E4B-7139EE08CB98}"/>
    <cellStyle name="เครื่องหมายจุลภาค 5 3 8" xfId="33252" xr:uid="{29B4023E-D78E-416F-B597-6FC995F6887A}"/>
    <cellStyle name="เครื่องหมายจุลภาค 5 3 9" xfId="28812" xr:uid="{2230A95E-57F4-432A-AB08-34573B6E8DD7}"/>
    <cellStyle name="เครื่องหมายจุลภาค 5 4" xfId="984" xr:uid="{E8223C94-89FE-4584-A997-4DAF40BB0B27}"/>
    <cellStyle name="เครื่องหมายจุลภาค 5 4 2" xfId="24178" xr:uid="{18931E36-2B45-4BA9-B370-07B1386D8C6D}"/>
    <cellStyle name="เครื่องหมายจุลภาค 5 4 2 2" xfId="16671" xr:uid="{9B3529A1-DFB1-461C-A3F4-6F0973FBCB5F}"/>
    <cellStyle name="เครื่องหมายจุลภาค 5 4 2 2 2" xfId="54806" xr:uid="{23E2A86C-29E7-4C9B-9584-234BB62231D4}"/>
    <cellStyle name="เครื่องหมายจุลภาค 5 4 2 2 3" xfId="42191" xr:uid="{4DA5432E-CE25-4013-9253-F3903B306EE1}"/>
    <cellStyle name="เครื่องหมายจุลภาค 5 4 2 3" xfId="10085" xr:uid="{0526ABDA-4EC8-4F62-938F-13B6F0ADDDE2}"/>
    <cellStyle name="เครื่องหมายจุลภาค 5 4 2 3 2" xfId="48528" xr:uid="{2B4F979E-7D3B-47C6-82AA-8AD0E9483903}"/>
    <cellStyle name="เครื่องหมายจุลภาค 5 4 2 4" xfId="29439" xr:uid="{763611C2-6830-4FAF-8C9F-E815BDB79785}"/>
    <cellStyle name="เครื่องหมายจุลภาค 5 4 2 5" xfId="35901" xr:uid="{B1020F4D-27AB-4639-B46D-0BD20A0F9355}"/>
    <cellStyle name="เครื่องหมายจุลภาค 5 4 3" xfId="20167" xr:uid="{1C19445E-DE39-4161-9466-ABD0A424E8C7}"/>
    <cellStyle name="เครื่องหมายจุลภาค 5 4 3 2" xfId="51309" xr:uid="{8733FAB2-EFDF-4F7C-BA46-A0C73B6D5EDA}"/>
    <cellStyle name="เครื่องหมายจุลภาค 5 4 3 3" xfId="38694" xr:uid="{91AF90FA-290C-41C4-8C19-EA02220B735A}"/>
    <cellStyle name="เครื่องหมายจุลภาค 5 4 4" xfId="13581" xr:uid="{48428356-ECD5-4781-8B41-FEB58F18959C}"/>
    <cellStyle name="เครื่องหมายจุลภาค 5 4 4 2" xfId="45031" xr:uid="{FF76BF5D-5F8C-425B-A374-2FD0EE4CEE57}"/>
    <cellStyle name="เครื่องหมายจุลภาค 5 4 5" xfId="6994" xr:uid="{A024C33B-8BEE-4FB5-9D98-0CEB1032677F}"/>
    <cellStyle name="เครื่องหมายจุลภาค 5 4 6" xfId="32404" xr:uid="{4C92711A-79C7-477A-A685-4A87A4EE01FE}"/>
    <cellStyle name="เครื่องหมายจุลภาค 5 4 7" xfId="27675" xr:uid="{A53A128B-75EB-406D-9AA0-9A0C331DB7B0}"/>
    <cellStyle name="เครื่องหมายจุลภาค 5 5" xfId="25067" xr:uid="{E5DE7927-E3CC-4A8A-9A01-5A926D38CE2A}"/>
    <cellStyle name="เครื่องหมายจุลภาค 5 5 2" xfId="17560" xr:uid="{68578631-4999-41E4-B650-3F8E750F2270}"/>
    <cellStyle name="เครื่องหมายจุลภาค 5 5 2 2" xfId="53917" xr:uid="{7A657FAE-F6D9-4C30-94F9-83B644F524DA}"/>
    <cellStyle name="เครื่องหมายจุลภาค 5 5 2 3" xfId="41302" xr:uid="{57E06790-09D2-4DC9-A415-62F30DA29E61}"/>
    <cellStyle name="เครื่องหมายจุลภาค 5 5 3" xfId="10974" xr:uid="{0B775882-50A6-43DD-8EB4-516ABDE800E7}"/>
    <cellStyle name="เครื่องหมายจุลภาค 5 5 3 2" xfId="47639" xr:uid="{CDAA14E6-6976-4E46-BADF-C1189C0C1D55}"/>
    <cellStyle name="เครื่องหมายจุลภาค 5 5 4" xfId="5484" xr:uid="{6D3B3433-C91E-409D-9CEF-1D74DA7EFD53}"/>
    <cellStyle name="เครื่องหมายจุลภาค 5 5 5" xfId="35012" xr:uid="{21AECE12-F80E-44BD-847E-387B2461E7D9}"/>
    <cellStyle name="เครื่องหมายจุลภาค 5 6" xfId="28725" xr:uid="{2C4E113B-099C-4150-8BEB-2E2C8E79565D}"/>
    <cellStyle name="เครื่องหมายจุลภาค 5 6 2" xfId="21054" xr:uid="{BEB58EA2-5321-45E1-8561-AC1677C4CD49}"/>
    <cellStyle name="เครื่องหมายจุลภาค 5 6 2 2" xfId="50422" xr:uid="{E4242BA1-2EF5-4115-BB9E-6E9F9D9C4580}"/>
    <cellStyle name="เครื่องหมายจุลภาค 5 6 3" xfId="14468" xr:uid="{ECB14002-4F98-4D06-B730-D3DF8C86ED8B}"/>
    <cellStyle name="เครื่องหมายจุลภาค 5 6 4" xfId="7881" xr:uid="{9944AC7E-9EBF-46A9-887A-376E8424886C}"/>
    <cellStyle name="เครื่องหมายจุลภาค 5 6 5" xfId="37807" xr:uid="{9E68DA2C-A115-44C5-B231-B40EF954176B}"/>
    <cellStyle name="เครื่องหมายจุลภาค 5 7" xfId="22420" xr:uid="{AD2DDF4E-5624-4601-BD17-73D91AD03D03}"/>
    <cellStyle name="เครื่องหมายจุลภาค 5 7 2" xfId="14913" xr:uid="{5F207C13-F9EC-42B9-8B03-08E702096490}"/>
    <cellStyle name="เครื่องหมายจุลภาค 5 7 3" xfId="8327" xr:uid="{3FCA7B8A-9FF7-4F05-ADDE-BC2A7E650026}"/>
    <cellStyle name="เครื่องหมายจุลภาค 5 7 4" xfId="31197" xr:uid="{6A399F24-6E9B-465E-81F1-87AB6C11CE74}"/>
    <cellStyle name="เครื่องหมายจุลภาค 5 7 5" xfId="44034" xr:uid="{FF743633-5FD3-4FB8-A2BA-880FEADAF850}"/>
    <cellStyle name="เครื่องหมายจุลภาค 5 8" xfId="21327" xr:uid="{AE5882E0-7A0A-4F5C-BA70-711F1BB9C082}"/>
    <cellStyle name="เครื่องหมายจุลภาค 5 9" xfId="14741" xr:uid="{411A8F3E-3600-4318-B518-2A864751D6D5}"/>
    <cellStyle name="เครื่องหมายจุลภาค_1" xfId="201" xr:uid="{F4277E6B-0FE0-4427-A833-C4BE07D8828C}"/>
    <cellStyle name="เครื่องหมายสกุลเงิน [0]_1" xfId="202" xr:uid="{9D5059C1-C90C-44C3-B4B2-C7DE740DC4F4}"/>
    <cellStyle name="เครื่องหมายสกุลเงิน_1" xfId="203" xr:uid="{AAE0EF52-FC83-4367-A831-6CA9C9695405}"/>
    <cellStyle name="เปอร์เซ็นต์ 2" xfId="414" xr:uid="{8058F13E-E4CD-477E-997B-7DED648A7F36}"/>
    <cellStyle name="เปอร์เซ็นต์ 2 2" xfId="415" xr:uid="{83BC4232-5110-4191-88D7-7BB127A6CE97}"/>
    <cellStyle name="เปอร์เซ็นต์ 2 2 2" xfId="44036" xr:uid="{47A27297-CA4D-4153-8835-1D7D503713B8}"/>
    <cellStyle name="เปอร์เซ็นต์ 2 3" xfId="416" xr:uid="{E66F6C26-4FA3-4732-9E5F-96F873D49680}"/>
    <cellStyle name="เปอร์เซ็นต์ 2 3 2" xfId="44037" xr:uid="{1A3CFE51-EFDA-41FC-BA04-E169D7E4CAFE}"/>
    <cellStyle name="เปอร์เซ็นต์ 2 4" xfId="44035" xr:uid="{E3AC713C-AA3B-402F-9A59-C053CD88646D}"/>
    <cellStyle name="เปอร์เซ็นต์ 3" xfId="417" xr:uid="{35D0A3CB-B72F-4622-B75D-15792969D13F}"/>
    <cellStyle name="เปอร์เซ็นต์ 3 2" xfId="44038" xr:uid="{D6D5F967-FD42-4EE4-B027-E34C587CF32A}"/>
    <cellStyle name="จุลภาค 2" xfId="57266" xr:uid="{530F139E-D4D5-4BA1-A7AD-079191EFA2ED}"/>
    <cellStyle name="จุลภาค 2 2" xfId="57268" xr:uid="{0E28B199-76AF-4A65-A67E-27CB09C9DC0B}"/>
    <cellStyle name="น้บะภฒ_95" xfId="2043" xr:uid="{07B0F12A-7582-4B97-8466-0D83AE1E4B3A}"/>
    <cellStyle name="ปกติ 2" xfId="312" xr:uid="{F1F36BC9-3660-4C1C-BAFC-82195C9F511C}"/>
    <cellStyle name="ปกติ 2 2" xfId="301" xr:uid="{74F885D6-22AD-492A-B56E-56980B991394}"/>
    <cellStyle name="ปกติ 3" xfId="418" xr:uid="{E3CB86C9-9E63-4228-93FF-D47B5EB7EC0D}"/>
    <cellStyle name="ปกติ 3 2" xfId="419" xr:uid="{79F99A12-05FD-4D9B-B792-9F6EF7D6D118}"/>
    <cellStyle name="ปกติ 3 2 2" xfId="420" xr:uid="{B1F8B2CD-BAD7-468C-AFCE-8E704A8C7ED6}"/>
    <cellStyle name="ปกติ 3 2 2 2" xfId="44041" xr:uid="{8D39B143-B1F3-41A2-86D0-DA632A6DA645}"/>
    <cellStyle name="ปกติ 3 2 3" xfId="44040" xr:uid="{FB9E4B44-457D-41AF-A36C-9427462B0307}"/>
    <cellStyle name="ปกติ 3 3" xfId="421" xr:uid="{548A9D02-4253-423F-9DA5-F86A90C46B10}"/>
    <cellStyle name="ปกติ 3 3 2" xfId="44042" xr:uid="{E3842707-F130-4E63-AA4D-4496765CE893}"/>
    <cellStyle name="ปกติ 3 4" xfId="44039" xr:uid="{8C22C9A9-7AA2-4D76-8D6C-CF7F683E78DB}"/>
    <cellStyle name="ปกติ 4" xfId="422" xr:uid="{0B3022F9-694B-4497-B2CE-867FE3CD66EF}"/>
    <cellStyle name="ปกติ 4 2" xfId="423" xr:uid="{28D2D173-AC4D-4279-92E1-AE14FEC6CF47}"/>
    <cellStyle name="ปกติ 4 2 2" xfId="44043" xr:uid="{AFAEB021-7BB2-4962-9CFF-973FB5F84684}"/>
    <cellStyle name="ปกติ 5" xfId="424" xr:uid="{62F34B38-E911-4F3C-9624-E36FDE1EA217}"/>
    <cellStyle name="ปกติ 6" xfId="425" xr:uid="{01B25FF0-1C9D-4AFF-B312-9AACAB2F837E}"/>
    <cellStyle name="ปกติ 6 2" xfId="44044" xr:uid="{C517AC54-AB81-4450-8132-7A7F550AF7B0}"/>
    <cellStyle name="ปกติ_1" xfId="204" xr:uid="{4846B8C2-D0B9-40D0-9942-AE247102E19C}"/>
    <cellStyle name="ฤธถ [0]_0e82ylkxXsZu0YORaMwizTk2E" xfId="2044" xr:uid="{4C0BB64E-AFE8-4E0D-82A2-F7CA6AC5E3D8}"/>
    <cellStyle name="ฤธถ_0e82ylkxXsZu0YORaMwizTk2E" xfId="2045" xr:uid="{AEB0753E-8398-44AB-82E6-62369FBDB7C5}"/>
    <cellStyle name="ล๋ศญ [0]_0e82ylkxXsZu0YORaMwizTk2E" xfId="2046" xr:uid="{FAD51483-8606-4945-9B11-C207B9B8063F}"/>
    <cellStyle name="ล๋ศญ_0e82ylkxXsZu0YORaMwizTk2E" xfId="2047" xr:uid="{9D42C41D-F3CE-4E89-938B-1FC32419C623}"/>
    <cellStyle name="วฅมุ_4ฟ๙ฝวภ๛" xfId="2048" xr:uid="{C8D604C7-AE30-4F00-8EF5-E71C356D8C30}"/>
  </cellStyles>
  <dxfs count="19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b/>
        <color rgb="FF000000"/>
      </font>
      <fill>
        <patternFill patternType="solid">
          <fgColor rgb="FFD9D9D9"/>
          <bgColor rgb="FFD9D9D9"/>
        </patternFill>
      </fill>
      <border>
        <top style="double">
          <color rgb="FF000000"/>
        </top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6" defaultTableStyle="TableStyleMedium2" defaultPivotStyle="PivotStyleLight16">
    <tableStyle name="AP,CL,Tax,Commitment-style" pivot="0" count="3" xr9:uid="{595986B8-B733-47B8-854D-A9B6E1A4E1C6}">
      <tableStyleElement type="headerRow" dxfId="18"/>
      <tableStyleElement type="firstRowStripe" dxfId="17"/>
      <tableStyleElement type="secondRowStripe" dxfId="16"/>
    </tableStyle>
    <tableStyle name="Tax-style" pivot="0" count="2" xr9:uid="{F88821D9-D91E-40F0-AE1C-E26F913BAEC2}">
      <tableStyleElement type="firstRowStripe" dxfId="15"/>
      <tableStyleElement type="secondRowStripe" dxfId="14"/>
    </tableStyle>
    <tableStyle name="Google Sheets Pivot Table Style" table="0" count="12" xr9:uid="{5FE823E6-69C6-4699-97AB-2B0F57158C35}">
      <tableStyleElement type="wholeTable" dxfId="13"/>
      <tableStyleElement type="headerRow" dxfId="12"/>
      <tableStyleElement type="totalRow" dxfId="11"/>
      <tableStyleElement type="firstSubtotalRow" dxfId="10"/>
      <tableStyleElement type="secondSubtotalRow" dxfId="9"/>
      <tableStyleElement type="thirdSubtotalRow" dxfId="8"/>
      <tableStyleElement type="firstColumnSubheading" dxfId="7"/>
      <tableStyleElement type="secondColumnSubheading" dxfId="6"/>
      <tableStyleElement type="thirdColumnSubheading" dxfId="5"/>
      <tableStyleElement type="firstRowSubheading" dxfId="4"/>
      <tableStyleElement type="secondRowSubheading" dxfId="3"/>
      <tableStyleElement type="thirdRowSubheading" dxfId="2"/>
    </tableStyle>
    <tableStyle name="Table Style 1" pivot="0" count="0" xr9:uid="{ACE12CA7-C1EB-4776-AD0F-160A31157B4B}"/>
    <tableStyle name="MySqlDefault" pivot="0" table="0" count="2" xr9:uid="{91BAA6EA-9F7A-4118-A54A-840CD9C8D34C}">
      <tableStyleElement type="wholeTable" dxfId="1"/>
      <tableStyleElement type="headerRow" dxfId="0"/>
    </tableStyle>
    <tableStyle name="Invisible" pivot="0" table="0" count="0" xr9:uid="{3578FA9E-46A9-4004-A646-391A65A4B333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3E9D9-46D9-4115-99B0-32082FF69260}">
  <dimension ref="A1:M128"/>
  <sheetViews>
    <sheetView zoomScaleNormal="100" zoomScaleSheetLayoutView="85" workbookViewId="0"/>
  </sheetViews>
  <sheetFormatPr defaultColWidth="9.28515625" defaultRowHeight="21.75" customHeight="1"/>
  <cols>
    <col min="1" max="3" width="1.5703125" style="23" customWidth="1"/>
    <col min="4" max="4" width="32.140625" style="23" customWidth="1"/>
    <col min="5" max="5" width="7.5703125" style="25" customWidth="1"/>
    <col min="6" max="6" width="0.85546875" style="23" customWidth="1"/>
    <col min="7" max="7" width="13.5703125" style="26" customWidth="1"/>
    <col min="8" max="8" width="0.85546875" style="26" customWidth="1"/>
    <col min="9" max="9" width="12.28515625" style="26" customWidth="1"/>
    <col min="10" max="10" width="0.85546875" style="23" customWidth="1"/>
    <col min="11" max="11" width="13.5703125" style="26" customWidth="1"/>
    <col min="12" max="12" width="0.85546875" style="27" customWidth="1"/>
    <col min="13" max="13" width="12.28515625" style="26" customWidth="1"/>
    <col min="14" max="16384" width="9.28515625" style="23"/>
  </cols>
  <sheetData>
    <row r="1" spans="1:13" s="12" customFormat="1" ht="21.75" customHeight="1">
      <c r="A1" s="12" t="s">
        <v>0</v>
      </c>
      <c r="C1" s="13"/>
      <c r="E1" s="14"/>
      <c r="G1" s="15"/>
      <c r="H1" s="15"/>
      <c r="I1" s="15"/>
      <c r="K1" s="15"/>
      <c r="L1" s="16"/>
      <c r="M1" s="15"/>
    </row>
    <row r="2" spans="1:13" s="12" customFormat="1" ht="21.75" customHeight="1">
      <c r="A2" s="12" t="s">
        <v>1</v>
      </c>
      <c r="C2" s="13"/>
      <c r="D2" s="13"/>
      <c r="E2" s="14"/>
      <c r="G2" s="15"/>
      <c r="H2" s="15"/>
      <c r="I2" s="15"/>
      <c r="K2" s="15"/>
      <c r="L2" s="16"/>
      <c r="M2" s="15"/>
    </row>
    <row r="3" spans="1:13" s="12" customFormat="1" ht="21.75" customHeight="1">
      <c r="A3" s="17" t="s">
        <v>2</v>
      </c>
      <c r="B3" s="17"/>
      <c r="C3" s="18"/>
      <c r="D3" s="18"/>
      <c r="E3" s="19"/>
      <c r="F3" s="17"/>
      <c r="G3" s="20"/>
      <c r="H3" s="20"/>
      <c r="I3" s="20"/>
      <c r="J3" s="17"/>
      <c r="K3" s="20"/>
      <c r="L3" s="21"/>
      <c r="M3" s="20"/>
    </row>
    <row r="4" spans="1:13" ht="21.75" customHeight="1">
      <c r="A4" s="22"/>
      <c r="C4" s="24"/>
      <c r="D4" s="24"/>
    </row>
    <row r="5" spans="1:13" ht="21.75" customHeight="1">
      <c r="A5" s="22"/>
      <c r="C5" s="24"/>
      <c r="D5" s="24"/>
      <c r="G5" s="78" t="s">
        <v>3</v>
      </c>
      <c r="H5" s="78"/>
      <c r="I5" s="78"/>
      <c r="K5" s="78" t="s">
        <v>4</v>
      </c>
      <c r="L5" s="78"/>
      <c r="M5" s="78"/>
    </row>
    <row r="6" spans="1:13" ht="21.75" customHeight="1">
      <c r="A6" s="22"/>
      <c r="C6" s="24"/>
      <c r="D6" s="24"/>
      <c r="G6" s="15" t="s">
        <v>5</v>
      </c>
      <c r="H6" s="15"/>
      <c r="I6" s="15" t="s">
        <v>6</v>
      </c>
      <c r="K6" s="15" t="s">
        <v>5</v>
      </c>
      <c r="L6" s="15"/>
      <c r="M6" s="15" t="s">
        <v>6</v>
      </c>
    </row>
    <row r="7" spans="1:13" ht="21.75" customHeight="1">
      <c r="A7" s="22"/>
      <c r="C7" s="24"/>
      <c r="D7" s="24"/>
      <c r="G7" s="1" t="s">
        <v>7</v>
      </c>
      <c r="H7" s="2"/>
      <c r="I7" s="15" t="s">
        <v>8</v>
      </c>
      <c r="K7" s="1" t="s">
        <v>7</v>
      </c>
      <c r="M7" s="15" t="s">
        <v>8</v>
      </c>
    </row>
    <row r="8" spans="1:13" ht="21.75" customHeight="1">
      <c r="A8" s="22"/>
      <c r="C8" s="24"/>
      <c r="D8" s="24"/>
      <c r="G8" s="15" t="s">
        <v>9</v>
      </c>
      <c r="H8" s="15"/>
      <c r="I8" s="15" t="s">
        <v>10</v>
      </c>
      <c r="K8" s="15" t="s">
        <v>9</v>
      </c>
      <c r="M8" s="15" t="s">
        <v>10</v>
      </c>
    </row>
    <row r="9" spans="1:13" ht="21.75" customHeight="1">
      <c r="A9" s="22"/>
      <c r="C9" s="24"/>
      <c r="D9" s="24"/>
      <c r="E9" s="19" t="s">
        <v>11</v>
      </c>
      <c r="F9" s="29"/>
      <c r="G9" s="20" t="s">
        <v>12</v>
      </c>
      <c r="H9" s="15"/>
      <c r="I9" s="20" t="s">
        <v>12</v>
      </c>
      <c r="J9" s="29"/>
      <c r="K9" s="20" t="s">
        <v>12</v>
      </c>
      <c r="L9" s="30"/>
      <c r="M9" s="20" t="s">
        <v>12</v>
      </c>
    </row>
    <row r="10" spans="1:13" ht="21.75" customHeight="1">
      <c r="A10" s="22"/>
      <c r="C10" s="24"/>
      <c r="D10" s="24"/>
      <c r="E10" s="14"/>
      <c r="F10" s="29"/>
      <c r="G10" s="15"/>
      <c r="H10" s="15"/>
      <c r="I10" s="15"/>
      <c r="J10" s="29"/>
      <c r="K10" s="15"/>
      <c r="L10" s="30"/>
      <c r="M10" s="15"/>
    </row>
    <row r="11" spans="1:13" ht="21.75" customHeight="1">
      <c r="A11" s="31" t="s">
        <v>13</v>
      </c>
      <c r="B11" s="32"/>
      <c r="C11" s="33"/>
      <c r="D11" s="33"/>
      <c r="E11" s="34"/>
      <c r="F11" s="35"/>
      <c r="G11" s="3"/>
      <c r="H11" s="4"/>
      <c r="I11" s="3"/>
      <c r="J11" s="35"/>
      <c r="K11" s="3"/>
      <c r="L11" s="35"/>
      <c r="M11" s="3"/>
    </row>
    <row r="12" spans="1:13" s="38" customFormat="1" ht="6" customHeight="1">
      <c r="A12" s="35"/>
      <c r="B12" s="32"/>
      <c r="C12" s="33"/>
      <c r="D12" s="33"/>
      <c r="E12" s="36"/>
      <c r="F12" s="37"/>
      <c r="G12" s="2"/>
      <c r="H12" s="2"/>
      <c r="I12" s="2"/>
      <c r="J12" s="37"/>
      <c r="K12" s="2"/>
      <c r="L12" s="37"/>
      <c r="M12" s="2"/>
    </row>
    <row r="13" spans="1:13" ht="21.75" customHeight="1">
      <c r="A13" s="31" t="s">
        <v>14</v>
      </c>
      <c r="B13" s="32"/>
      <c r="C13" s="33"/>
      <c r="D13" s="33"/>
      <c r="E13" s="39"/>
      <c r="F13" s="32"/>
      <c r="G13" s="5"/>
      <c r="H13" s="6"/>
      <c r="I13" s="5"/>
      <c r="J13" s="32"/>
      <c r="K13" s="5"/>
      <c r="L13" s="32"/>
      <c r="M13" s="5"/>
    </row>
    <row r="14" spans="1:13" s="38" customFormat="1" ht="6" customHeight="1">
      <c r="A14" s="31"/>
      <c r="B14" s="32"/>
      <c r="C14" s="33"/>
      <c r="D14" s="33"/>
      <c r="E14" s="39"/>
      <c r="F14" s="32"/>
      <c r="G14" s="5"/>
      <c r="H14" s="6"/>
      <c r="I14" s="5"/>
      <c r="J14" s="32"/>
      <c r="K14" s="5"/>
      <c r="L14" s="32"/>
      <c r="M14" s="5"/>
    </row>
    <row r="15" spans="1:13" ht="21.75" customHeight="1">
      <c r="A15" s="32" t="s">
        <v>15</v>
      </c>
      <c r="B15" s="32"/>
      <c r="C15" s="33"/>
      <c r="D15" s="33"/>
      <c r="E15" s="39"/>
      <c r="F15" s="32"/>
      <c r="G15" s="6">
        <v>28248553</v>
      </c>
      <c r="H15" s="6"/>
      <c r="I15" s="6">
        <v>11859323</v>
      </c>
      <c r="J15" s="6"/>
      <c r="K15" s="6">
        <v>846459</v>
      </c>
      <c r="L15" s="32"/>
      <c r="M15" s="6">
        <v>11119620</v>
      </c>
    </row>
    <row r="16" spans="1:13" ht="21.75" customHeight="1">
      <c r="A16" s="32" t="s">
        <v>16</v>
      </c>
      <c r="B16" s="32"/>
      <c r="C16" s="33"/>
      <c r="D16" s="40"/>
      <c r="E16" s="39">
        <v>6</v>
      </c>
      <c r="F16" s="32"/>
      <c r="G16" s="6">
        <v>75771576</v>
      </c>
      <c r="H16" s="6"/>
      <c r="I16" s="6">
        <v>52069254</v>
      </c>
      <c r="J16" s="6"/>
      <c r="K16" s="6">
        <v>21832671</v>
      </c>
      <c r="L16" s="32"/>
      <c r="M16" s="6">
        <v>47879556</v>
      </c>
    </row>
    <row r="17" spans="1:13" ht="21.75" customHeight="1">
      <c r="A17" s="32" t="s">
        <v>17</v>
      </c>
      <c r="B17" s="32"/>
      <c r="C17" s="33"/>
      <c r="D17" s="40"/>
      <c r="E17" s="39">
        <v>7</v>
      </c>
      <c r="F17" s="32"/>
      <c r="G17" s="6">
        <v>9566908</v>
      </c>
      <c r="H17" s="6"/>
      <c r="I17" s="6">
        <v>7008848</v>
      </c>
      <c r="J17" s="6"/>
      <c r="K17" s="6">
        <v>9566908</v>
      </c>
      <c r="L17" s="32"/>
      <c r="M17" s="6">
        <v>7008848</v>
      </c>
    </row>
    <row r="18" spans="1:13" ht="21.75" customHeight="1">
      <c r="A18" s="32" t="s">
        <v>172</v>
      </c>
      <c r="B18" s="32"/>
      <c r="C18" s="33"/>
      <c r="D18" s="40"/>
      <c r="E18" s="39">
        <v>8</v>
      </c>
      <c r="F18" s="32"/>
      <c r="G18" s="6">
        <v>101842515</v>
      </c>
      <c r="H18" s="6"/>
      <c r="I18" s="6">
        <v>29489977</v>
      </c>
      <c r="J18" s="6"/>
      <c r="K18" s="6">
        <v>20952166</v>
      </c>
      <c r="L18" s="32"/>
      <c r="M18" s="6">
        <v>29354174</v>
      </c>
    </row>
    <row r="19" spans="1:13" ht="21.75" customHeight="1">
      <c r="A19" s="32" t="s">
        <v>18</v>
      </c>
      <c r="B19" s="32"/>
      <c r="C19" s="33"/>
      <c r="D19" s="40"/>
      <c r="E19" s="39">
        <v>9</v>
      </c>
      <c r="F19" s="32"/>
      <c r="G19" s="7">
        <v>61352871</v>
      </c>
      <c r="H19" s="6"/>
      <c r="I19" s="7">
        <v>45324919</v>
      </c>
      <c r="J19" s="6"/>
      <c r="K19" s="7">
        <v>25674260</v>
      </c>
      <c r="L19" s="32"/>
      <c r="M19" s="7">
        <v>45276209</v>
      </c>
    </row>
    <row r="20" spans="1:13" s="38" customFormat="1" ht="6" customHeight="1">
      <c r="A20" s="31"/>
      <c r="B20" s="32"/>
      <c r="C20" s="33"/>
      <c r="D20" s="33"/>
      <c r="E20" s="39"/>
      <c r="F20" s="32"/>
      <c r="G20" s="5"/>
      <c r="H20" s="6"/>
      <c r="I20" s="5"/>
      <c r="J20" s="6"/>
      <c r="K20" s="5"/>
      <c r="L20" s="32"/>
      <c r="M20" s="5"/>
    </row>
    <row r="21" spans="1:13" s="38" customFormat="1" ht="21.75" customHeight="1">
      <c r="A21" s="41" t="s">
        <v>19</v>
      </c>
      <c r="B21" s="32"/>
      <c r="C21" s="41"/>
      <c r="D21" s="33"/>
      <c r="E21" s="39"/>
      <c r="F21" s="32"/>
      <c r="G21" s="7">
        <f>+SUM(G15:G19)</f>
        <v>276782423</v>
      </c>
      <c r="H21" s="6"/>
      <c r="I21" s="7">
        <f>+SUM(I15:I19)</f>
        <v>145752321</v>
      </c>
      <c r="J21" s="6"/>
      <c r="K21" s="7">
        <f>+SUM(K15:K19)</f>
        <v>78872464</v>
      </c>
      <c r="L21" s="32"/>
      <c r="M21" s="7">
        <f>+SUM(M15:M19)</f>
        <v>140638407</v>
      </c>
    </row>
    <row r="22" spans="1:13" ht="21.75" customHeight="1">
      <c r="A22" s="35"/>
      <c r="B22" s="32"/>
      <c r="C22" s="33"/>
      <c r="D22" s="33"/>
      <c r="E22" s="36"/>
      <c r="F22" s="37"/>
      <c r="G22" s="2"/>
      <c r="H22" s="2"/>
      <c r="I22" s="2"/>
      <c r="J22" s="37"/>
      <c r="K22" s="2"/>
      <c r="L22" s="37"/>
      <c r="M22" s="2"/>
    </row>
    <row r="23" spans="1:13" s="38" customFormat="1" ht="21.75" customHeight="1">
      <c r="A23" s="31" t="s">
        <v>20</v>
      </c>
      <c r="B23" s="32"/>
      <c r="C23" s="32"/>
      <c r="D23" s="32"/>
      <c r="E23" s="39"/>
      <c r="F23" s="32"/>
      <c r="G23" s="5"/>
      <c r="H23" s="6"/>
      <c r="I23" s="5"/>
      <c r="J23" s="32"/>
      <c r="K23" s="5"/>
      <c r="L23" s="32"/>
      <c r="M23" s="5"/>
    </row>
    <row r="24" spans="1:13" s="38" customFormat="1" ht="6" customHeight="1">
      <c r="A24" s="31"/>
      <c r="B24" s="32"/>
      <c r="C24" s="33"/>
      <c r="D24" s="33"/>
      <c r="E24" s="39"/>
      <c r="F24" s="32"/>
      <c r="G24" s="5"/>
      <c r="H24" s="6"/>
      <c r="I24" s="5"/>
      <c r="J24" s="32"/>
      <c r="K24" s="5"/>
      <c r="L24" s="32"/>
      <c r="M24" s="5"/>
    </row>
    <row r="25" spans="1:13" s="38" customFormat="1" ht="21.75" customHeight="1">
      <c r="A25" s="35" t="s">
        <v>21</v>
      </c>
      <c r="B25" s="32"/>
      <c r="C25" s="33"/>
      <c r="D25" s="33"/>
      <c r="E25" s="39"/>
      <c r="F25" s="37"/>
      <c r="G25" s="6">
        <v>34557466</v>
      </c>
      <c r="H25" s="6"/>
      <c r="I25" s="6">
        <v>21477598</v>
      </c>
      <c r="J25" s="75"/>
      <c r="K25" s="6">
        <v>14024499</v>
      </c>
      <c r="L25" s="31"/>
      <c r="M25" s="6">
        <v>21477598</v>
      </c>
    </row>
    <row r="26" spans="1:13" ht="21.75" customHeight="1">
      <c r="A26" s="35" t="s">
        <v>22</v>
      </c>
      <c r="B26" s="32"/>
      <c r="C26" s="33"/>
      <c r="D26" s="33"/>
      <c r="E26" s="39">
        <v>10</v>
      </c>
      <c r="F26" s="37"/>
      <c r="G26" s="6">
        <v>0</v>
      </c>
      <c r="H26" s="6"/>
      <c r="I26" s="6">
        <v>0</v>
      </c>
      <c r="J26" s="75"/>
      <c r="K26" s="6">
        <v>175411832</v>
      </c>
      <c r="L26" s="31"/>
      <c r="M26" s="6">
        <v>4999700</v>
      </c>
    </row>
    <row r="27" spans="1:13" ht="21.75" customHeight="1">
      <c r="A27" s="35" t="s">
        <v>175</v>
      </c>
      <c r="B27" s="32"/>
      <c r="C27" s="33"/>
      <c r="D27" s="33"/>
      <c r="E27" s="39"/>
      <c r="F27" s="37"/>
      <c r="G27" s="6"/>
      <c r="H27" s="6"/>
      <c r="I27" s="6"/>
      <c r="J27" s="75"/>
      <c r="K27" s="6"/>
      <c r="L27" s="31"/>
      <c r="M27" s="6"/>
    </row>
    <row r="28" spans="1:13" ht="21.75" customHeight="1">
      <c r="A28" s="35"/>
      <c r="B28" s="32" t="s">
        <v>176</v>
      </c>
      <c r="C28" s="33"/>
      <c r="D28" s="33"/>
      <c r="E28" s="39">
        <v>21</v>
      </c>
      <c r="F28" s="37"/>
      <c r="G28" s="6">
        <v>108441579</v>
      </c>
      <c r="H28" s="6"/>
      <c r="I28" s="6">
        <v>0</v>
      </c>
      <c r="J28" s="75"/>
      <c r="K28" s="26">
        <v>0</v>
      </c>
      <c r="L28" s="31"/>
      <c r="M28" s="6">
        <v>0</v>
      </c>
    </row>
    <row r="29" spans="1:13" ht="21.75" customHeight="1">
      <c r="A29" s="43" t="s">
        <v>23</v>
      </c>
      <c r="B29" s="32"/>
      <c r="C29" s="33"/>
      <c r="D29" s="33"/>
      <c r="E29" s="39">
        <v>11</v>
      </c>
      <c r="F29" s="32"/>
      <c r="G29" s="6">
        <v>58578645</v>
      </c>
      <c r="H29" s="6"/>
      <c r="I29" s="6">
        <v>20067771</v>
      </c>
      <c r="J29" s="44"/>
      <c r="K29" s="6">
        <v>15939686</v>
      </c>
      <c r="L29" s="32"/>
      <c r="M29" s="6">
        <v>19967750</v>
      </c>
    </row>
    <row r="30" spans="1:13" ht="21.75" customHeight="1">
      <c r="A30" s="43" t="s">
        <v>24</v>
      </c>
      <c r="B30" s="32"/>
      <c r="C30" s="33"/>
      <c r="D30" s="33"/>
      <c r="E30" s="39"/>
      <c r="F30" s="32"/>
      <c r="G30" s="6">
        <v>6095145</v>
      </c>
      <c r="H30" s="6"/>
      <c r="I30" s="6">
        <v>193611</v>
      </c>
      <c r="J30" s="44"/>
      <c r="K30" s="6">
        <v>119545</v>
      </c>
      <c r="L30" s="32"/>
      <c r="M30" s="6">
        <v>188889</v>
      </c>
    </row>
    <row r="31" spans="1:13" ht="21.75" customHeight="1">
      <c r="A31" s="43" t="s">
        <v>25</v>
      </c>
      <c r="B31" s="32"/>
      <c r="C31" s="33"/>
      <c r="D31" s="33"/>
      <c r="E31" s="39">
        <v>11</v>
      </c>
      <c r="F31" s="32"/>
      <c r="G31" s="6">
        <v>30468918</v>
      </c>
      <c r="H31" s="6"/>
      <c r="I31" s="6">
        <v>17534820</v>
      </c>
      <c r="J31" s="44"/>
      <c r="K31" s="6">
        <v>13856210</v>
      </c>
      <c r="L31" s="32"/>
      <c r="M31" s="6">
        <v>17534820</v>
      </c>
    </row>
    <row r="32" spans="1:13" ht="21.75" customHeight="1">
      <c r="A32" s="43" t="s">
        <v>26</v>
      </c>
      <c r="B32" s="32"/>
      <c r="C32" s="33"/>
      <c r="D32" s="33"/>
      <c r="E32" s="39"/>
      <c r="F32" s="32"/>
      <c r="G32" s="6">
        <v>29553791</v>
      </c>
      <c r="H32" s="6"/>
      <c r="I32" s="6">
        <v>22866193</v>
      </c>
      <c r="J32" s="44"/>
      <c r="K32" s="6">
        <v>28122548</v>
      </c>
      <c r="L32" s="32"/>
      <c r="M32" s="6">
        <v>22744731</v>
      </c>
    </row>
    <row r="33" spans="1:13" ht="21.75" customHeight="1">
      <c r="A33" s="43" t="s">
        <v>27</v>
      </c>
      <c r="B33" s="32"/>
      <c r="C33" s="33"/>
      <c r="D33" s="33"/>
      <c r="E33" s="39"/>
      <c r="F33" s="32"/>
      <c r="G33" s="7">
        <v>96682750</v>
      </c>
      <c r="H33" s="6"/>
      <c r="I33" s="7">
        <v>95825108</v>
      </c>
      <c r="J33" s="44"/>
      <c r="K33" s="7">
        <v>94225030</v>
      </c>
      <c r="L33" s="32"/>
      <c r="M33" s="7">
        <v>95825408</v>
      </c>
    </row>
    <row r="34" spans="1:13" s="38" customFormat="1" ht="6" customHeight="1">
      <c r="A34" s="31"/>
      <c r="B34" s="32"/>
      <c r="C34" s="33"/>
      <c r="D34" s="33"/>
      <c r="E34" s="39"/>
      <c r="F34" s="32"/>
      <c r="G34" s="5"/>
      <c r="H34" s="6"/>
      <c r="I34" s="5"/>
      <c r="J34" s="32"/>
      <c r="K34" s="5"/>
      <c r="L34" s="32"/>
      <c r="M34" s="5"/>
    </row>
    <row r="35" spans="1:13" s="38" customFormat="1" ht="21.75" customHeight="1">
      <c r="A35" s="31" t="s">
        <v>28</v>
      </c>
      <c r="B35" s="35"/>
      <c r="C35" s="33"/>
      <c r="D35" s="33"/>
      <c r="E35" s="39"/>
      <c r="F35" s="32"/>
      <c r="G35" s="7">
        <f>SUM(G25:G33)</f>
        <v>364378294</v>
      </c>
      <c r="H35" s="6"/>
      <c r="I35" s="7">
        <f>SUM(I25:I33)</f>
        <v>177965101</v>
      </c>
      <c r="J35" s="32"/>
      <c r="K35" s="7">
        <f>SUM(K25:K33)</f>
        <v>341699350</v>
      </c>
      <c r="L35" s="32"/>
      <c r="M35" s="7">
        <f>SUM(M25:M33)</f>
        <v>182738896</v>
      </c>
    </row>
    <row r="36" spans="1:13" s="38" customFormat="1" ht="6" customHeight="1">
      <c r="A36" s="31"/>
      <c r="B36" s="32"/>
      <c r="C36" s="33"/>
      <c r="D36" s="33"/>
      <c r="E36" s="39"/>
      <c r="F36" s="32"/>
      <c r="G36" s="5"/>
      <c r="H36" s="6"/>
      <c r="I36" s="5"/>
      <c r="J36" s="32"/>
      <c r="K36" s="5"/>
      <c r="L36" s="32"/>
      <c r="M36" s="5"/>
    </row>
    <row r="37" spans="1:13" s="38" customFormat="1" ht="21.75" customHeight="1" thickBot="1">
      <c r="A37" s="31" t="s">
        <v>29</v>
      </c>
      <c r="B37" s="35"/>
      <c r="C37" s="33"/>
      <c r="D37" s="33"/>
      <c r="E37" s="39"/>
      <c r="F37" s="32"/>
      <c r="G37" s="8">
        <f>SUM(G21+G35)</f>
        <v>641160717</v>
      </c>
      <c r="H37" s="6"/>
      <c r="I37" s="8">
        <f>SUM(I21+I35)</f>
        <v>323717422</v>
      </c>
      <c r="J37" s="32"/>
      <c r="K37" s="8">
        <f>SUM(K21+K35)</f>
        <v>420571814</v>
      </c>
      <c r="L37" s="32"/>
      <c r="M37" s="8">
        <f>SUM(M21+M35)</f>
        <v>323377303</v>
      </c>
    </row>
    <row r="38" spans="1:13" ht="21.75" customHeight="1" thickTop="1">
      <c r="A38" s="12"/>
      <c r="B38" s="22"/>
      <c r="C38" s="24"/>
      <c r="D38" s="24"/>
    </row>
    <row r="39" spans="1:13" ht="21.75" customHeight="1">
      <c r="A39" s="12"/>
      <c r="B39" s="22"/>
      <c r="C39" s="24"/>
      <c r="D39" s="24"/>
    </row>
    <row r="40" spans="1:13" ht="21.75" customHeight="1">
      <c r="A40" s="79" t="s">
        <v>30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</row>
    <row r="41" spans="1:13" ht="21.75" customHeight="1">
      <c r="A41" s="25"/>
      <c r="B41" s="25"/>
      <c r="C41" s="25"/>
      <c r="D41" s="25"/>
      <c r="E41" s="25" t="s">
        <v>31</v>
      </c>
      <c r="F41" s="25"/>
      <c r="G41" s="25"/>
      <c r="H41" s="25"/>
      <c r="I41" s="25"/>
      <c r="J41" s="25"/>
      <c r="K41" s="25"/>
      <c r="L41" s="25"/>
      <c r="M41" s="25"/>
    </row>
    <row r="42" spans="1:13" ht="15.75" customHeight="1">
      <c r="A42" s="25"/>
      <c r="B42" s="25"/>
      <c r="C42" s="25"/>
      <c r="D42" s="25"/>
      <c r="F42" s="25"/>
      <c r="G42" s="25"/>
      <c r="H42" s="25"/>
      <c r="I42" s="25"/>
      <c r="J42" s="25"/>
      <c r="K42" s="25"/>
      <c r="L42" s="25"/>
      <c r="M42" s="25"/>
    </row>
    <row r="43" spans="1:13" ht="22.35" customHeight="1">
      <c r="A43" s="77" t="s">
        <v>32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</row>
    <row r="44" spans="1:13" s="12" customFormat="1" ht="21.75" customHeight="1">
      <c r="A44" s="12" t="s">
        <v>0</v>
      </c>
      <c r="C44" s="13"/>
      <c r="E44" s="14"/>
      <c r="G44" s="15"/>
      <c r="H44" s="15"/>
      <c r="I44" s="15"/>
      <c r="K44" s="15"/>
      <c r="L44" s="16"/>
      <c r="M44" s="15"/>
    </row>
    <row r="45" spans="1:13" s="12" customFormat="1" ht="21.75" customHeight="1">
      <c r="A45" s="12" t="s">
        <v>1</v>
      </c>
      <c r="C45" s="13"/>
      <c r="D45" s="13"/>
      <c r="E45" s="14"/>
      <c r="G45" s="15"/>
      <c r="H45" s="15"/>
      <c r="I45" s="15"/>
      <c r="K45" s="15"/>
      <c r="L45" s="16"/>
      <c r="M45" s="15"/>
    </row>
    <row r="46" spans="1:13" s="12" customFormat="1" ht="21.75" customHeight="1">
      <c r="A46" s="17" t="str">
        <f>A3</f>
        <v>ณ วันที่ 30 กันยายน พ.ศ. 2568</v>
      </c>
      <c r="B46" s="17"/>
      <c r="C46" s="18"/>
      <c r="D46" s="18"/>
      <c r="E46" s="19"/>
      <c r="F46" s="17"/>
      <c r="G46" s="20"/>
      <c r="H46" s="20"/>
      <c r="I46" s="20"/>
      <c r="J46" s="17"/>
      <c r="K46" s="20"/>
      <c r="L46" s="21"/>
      <c r="M46" s="20"/>
    </row>
    <row r="47" spans="1:13" ht="21.75" customHeight="1">
      <c r="A47" s="12"/>
      <c r="B47" s="12"/>
      <c r="C47" s="24"/>
      <c r="D47" s="24"/>
    </row>
    <row r="48" spans="1:13" ht="21.75" customHeight="1">
      <c r="A48" s="22"/>
      <c r="C48" s="24"/>
      <c r="D48" s="24"/>
      <c r="G48" s="78" t="s">
        <v>3</v>
      </c>
      <c r="H48" s="78"/>
      <c r="I48" s="78"/>
      <c r="K48" s="78" t="s">
        <v>4</v>
      </c>
      <c r="L48" s="78"/>
      <c r="M48" s="78"/>
    </row>
    <row r="49" spans="1:13" ht="21.75" customHeight="1">
      <c r="A49" s="12"/>
      <c r="B49" s="12"/>
      <c r="C49" s="24"/>
      <c r="D49" s="24"/>
      <c r="G49" s="15" t="s">
        <v>5</v>
      </c>
      <c r="H49" s="15"/>
      <c r="I49" s="15" t="s">
        <v>6</v>
      </c>
      <c r="K49" s="15" t="s">
        <v>5</v>
      </c>
      <c r="L49" s="15"/>
      <c r="M49" s="15" t="s">
        <v>6</v>
      </c>
    </row>
    <row r="50" spans="1:13" ht="21.75" customHeight="1">
      <c r="A50" s="12"/>
      <c r="B50" s="12"/>
      <c r="C50" s="24"/>
      <c r="D50" s="24"/>
      <c r="G50" s="1" t="s">
        <v>7</v>
      </c>
      <c r="H50" s="2"/>
      <c r="I50" s="15" t="s">
        <v>8</v>
      </c>
      <c r="K50" s="1" t="s">
        <v>7</v>
      </c>
      <c r="M50" s="15" t="s">
        <v>8</v>
      </c>
    </row>
    <row r="51" spans="1:13" ht="21.75" customHeight="1">
      <c r="A51" s="12"/>
      <c r="B51" s="12"/>
      <c r="C51" s="24"/>
      <c r="D51" s="24"/>
      <c r="G51" s="15" t="s">
        <v>9</v>
      </c>
      <c r="H51" s="15"/>
      <c r="I51" s="15" t="s">
        <v>10</v>
      </c>
      <c r="K51" s="15" t="s">
        <v>9</v>
      </c>
      <c r="M51" s="15" t="s">
        <v>10</v>
      </c>
    </row>
    <row r="52" spans="1:13" ht="21.75" customHeight="1">
      <c r="A52" s="22"/>
      <c r="C52" s="24"/>
      <c r="D52" s="24"/>
      <c r="E52" s="19" t="s">
        <v>11</v>
      </c>
      <c r="F52" s="29"/>
      <c r="G52" s="20" t="s">
        <v>12</v>
      </c>
      <c r="H52" s="15"/>
      <c r="I52" s="20" t="s">
        <v>12</v>
      </c>
      <c r="J52" s="29"/>
      <c r="K52" s="20" t="s">
        <v>12</v>
      </c>
      <c r="L52" s="30"/>
      <c r="M52" s="20" t="s">
        <v>12</v>
      </c>
    </row>
    <row r="53" spans="1:13" ht="21.75" customHeight="1">
      <c r="A53" s="22"/>
      <c r="C53" s="24"/>
      <c r="D53" s="24"/>
      <c r="E53" s="14"/>
      <c r="F53" s="29"/>
      <c r="G53" s="15"/>
      <c r="H53" s="15"/>
      <c r="I53" s="15"/>
      <c r="J53" s="29"/>
      <c r="K53" s="15"/>
      <c r="L53" s="30"/>
      <c r="M53" s="15"/>
    </row>
    <row r="54" spans="1:13" ht="21.75" customHeight="1">
      <c r="A54" s="31" t="s">
        <v>33</v>
      </c>
      <c r="B54" s="32"/>
      <c r="C54" s="41"/>
      <c r="D54" s="33"/>
      <c r="E54" s="39"/>
      <c r="F54" s="32"/>
      <c r="G54" s="32"/>
      <c r="H54" s="32"/>
      <c r="I54" s="32"/>
      <c r="J54" s="32"/>
      <c r="K54" s="32"/>
      <c r="L54" s="32"/>
      <c r="M54" s="32"/>
    </row>
    <row r="55" spans="1:13" s="38" customFormat="1" ht="6" customHeight="1">
      <c r="A55" s="35"/>
      <c r="B55" s="32"/>
      <c r="C55" s="33"/>
      <c r="D55" s="33"/>
      <c r="E55" s="36"/>
      <c r="F55" s="37"/>
      <c r="G55" s="6"/>
      <c r="H55" s="6"/>
      <c r="I55" s="6"/>
      <c r="J55" s="37"/>
      <c r="K55" s="6"/>
      <c r="L55" s="37"/>
      <c r="M55" s="6"/>
    </row>
    <row r="56" spans="1:13" ht="21.75" customHeight="1">
      <c r="A56" s="31" t="s">
        <v>34</v>
      </c>
      <c r="B56" s="32"/>
      <c r="C56" s="33"/>
      <c r="D56" s="33"/>
      <c r="E56" s="39"/>
      <c r="F56" s="32"/>
      <c r="G56" s="6"/>
      <c r="H56" s="6"/>
      <c r="I56" s="6"/>
      <c r="J56" s="32"/>
      <c r="K56" s="6"/>
      <c r="L56" s="32"/>
      <c r="M56" s="6"/>
    </row>
    <row r="57" spans="1:13" s="38" customFormat="1" ht="6" customHeight="1">
      <c r="A57" s="35"/>
      <c r="B57" s="32"/>
      <c r="C57" s="33"/>
      <c r="D57" s="33"/>
      <c r="E57" s="36"/>
      <c r="F57" s="37"/>
      <c r="G57" s="2"/>
      <c r="H57" s="2"/>
      <c r="I57" s="2"/>
      <c r="J57" s="37"/>
      <c r="K57" s="2"/>
      <c r="L57" s="37"/>
      <c r="M57" s="2"/>
    </row>
    <row r="58" spans="1:13" ht="21.75" customHeight="1">
      <c r="A58" s="35" t="s">
        <v>35</v>
      </c>
      <c r="B58" s="32"/>
      <c r="C58" s="33"/>
      <c r="D58" s="33"/>
      <c r="E58" s="23"/>
      <c r="G58" s="6"/>
      <c r="H58" s="6"/>
      <c r="I58" s="6"/>
      <c r="J58" s="32"/>
      <c r="K58" s="6"/>
      <c r="L58" s="23"/>
      <c r="M58" s="23"/>
    </row>
    <row r="59" spans="1:13" ht="21.75" customHeight="1">
      <c r="A59" s="35"/>
      <c r="B59" s="32" t="s">
        <v>36</v>
      </c>
      <c r="C59" s="33"/>
      <c r="D59" s="33"/>
      <c r="E59" s="39">
        <v>12</v>
      </c>
      <c r="F59" s="37"/>
      <c r="G59" s="6">
        <v>10655297</v>
      </c>
      <c r="H59" s="6"/>
      <c r="I59" s="6">
        <v>14816164</v>
      </c>
      <c r="J59" s="42"/>
      <c r="K59" s="6">
        <v>7625157</v>
      </c>
      <c r="L59" s="37"/>
      <c r="M59" s="6">
        <v>14816164</v>
      </c>
    </row>
    <row r="60" spans="1:13" ht="21.75" customHeight="1">
      <c r="A60" s="23" t="s">
        <v>37</v>
      </c>
      <c r="B60" s="32"/>
      <c r="C60" s="33"/>
      <c r="D60" s="33"/>
      <c r="E60" s="39" t="s">
        <v>169</v>
      </c>
      <c r="F60" s="32"/>
      <c r="G60" s="6">
        <v>0</v>
      </c>
      <c r="H60" s="6"/>
      <c r="I60" s="6">
        <v>0</v>
      </c>
      <c r="J60" s="44"/>
      <c r="K60" s="6">
        <v>3500000</v>
      </c>
      <c r="L60" s="32"/>
      <c r="M60" s="6">
        <v>3500000</v>
      </c>
    </row>
    <row r="61" spans="1:13" ht="21.75" customHeight="1">
      <c r="A61" s="35" t="s">
        <v>38</v>
      </c>
      <c r="B61" s="32"/>
      <c r="C61" s="33"/>
      <c r="D61" s="33"/>
      <c r="F61" s="37"/>
      <c r="G61" s="6"/>
      <c r="H61" s="6"/>
      <c r="I61" s="6"/>
      <c r="J61" s="37"/>
      <c r="K61" s="6"/>
      <c r="L61" s="37"/>
      <c r="M61" s="6"/>
    </row>
    <row r="62" spans="1:13" ht="21.75" customHeight="1">
      <c r="A62" s="35"/>
      <c r="B62" s="9" t="s">
        <v>39</v>
      </c>
      <c r="C62" s="33"/>
      <c r="D62" s="33"/>
      <c r="E62" s="39">
        <v>12</v>
      </c>
      <c r="F62" s="37"/>
      <c r="G62" s="6">
        <v>4610532</v>
      </c>
      <c r="H62" s="6"/>
      <c r="I62" s="6">
        <v>3639232</v>
      </c>
      <c r="J62" s="42"/>
      <c r="K62" s="6">
        <v>2726960</v>
      </c>
      <c r="L62" s="37"/>
      <c r="M62" s="6">
        <v>3639232</v>
      </c>
    </row>
    <row r="63" spans="1:13" ht="21.75" customHeight="1">
      <c r="A63" s="23" t="s">
        <v>40</v>
      </c>
      <c r="B63" s="32"/>
      <c r="C63" s="33"/>
      <c r="D63" s="33"/>
      <c r="E63" s="39">
        <v>13</v>
      </c>
      <c r="F63" s="32"/>
      <c r="G63" s="6">
        <v>181609880</v>
      </c>
      <c r="H63" s="6"/>
      <c r="I63" s="6">
        <v>98770135</v>
      </c>
      <c r="J63" s="44"/>
      <c r="K63" s="6">
        <v>69814971</v>
      </c>
      <c r="L63" s="32"/>
      <c r="M63" s="6">
        <v>94395396</v>
      </c>
    </row>
    <row r="64" spans="1:13" ht="21.75" customHeight="1">
      <c r="A64" s="23" t="s">
        <v>41</v>
      </c>
      <c r="B64" s="32"/>
      <c r="C64" s="33"/>
      <c r="D64" s="33"/>
      <c r="E64" s="39">
        <v>14</v>
      </c>
      <c r="F64" s="32"/>
      <c r="G64" s="6">
        <v>29257099</v>
      </c>
      <c r="H64" s="6"/>
      <c r="I64" s="6">
        <v>12601916</v>
      </c>
      <c r="J64" s="44"/>
      <c r="K64" s="6">
        <v>248657</v>
      </c>
      <c r="L64" s="32"/>
      <c r="M64" s="6">
        <v>12597919</v>
      </c>
    </row>
    <row r="65" spans="1:13" ht="21.75" customHeight="1">
      <c r="A65" s="23" t="s">
        <v>42</v>
      </c>
      <c r="B65" s="32"/>
      <c r="C65" s="33"/>
      <c r="D65" s="33"/>
      <c r="E65" s="39">
        <v>12</v>
      </c>
      <c r="F65" s="32"/>
      <c r="G65" s="6">
        <v>8620868</v>
      </c>
      <c r="H65" s="6"/>
      <c r="I65" s="6">
        <v>4465387</v>
      </c>
      <c r="J65" s="44"/>
      <c r="K65" s="6">
        <v>4057525</v>
      </c>
      <c r="L65" s="32"/>
      <c r="M65" s="6">
        <v>4465387</v>
      </c>
    </row>
    <row r="66" spans="1:13" ht="21.75" customHeight="1">
      <c r="A66" s="23" t="s">
        <v>160</v>
      </c>
      <c r="B66" s="32"/>
      <c r="C66" s="33"/>
      <c r="D66" s="33"/>
      <c r="E66" s="39"/>
      <c r="F66" s="32"/>
      <c r="G66" s="6">
        <v>2288754</v>
      </c>
      <c r="H66" s="6"/>
      <c r="I66" s="6">
        <v>0</v>
      </c>
      <c r="J66" s="44"/>
      <c r="K66" s="6">
        <v>0</v>
      </c>
      <c r="L66" s="32"/>
      <c r="M66" s="6">
        <v>0</v>
      </c>
    </row>
    <row r="67" spans="1:13" ht="21.75" customHeight="1">
      <c r="A67" s="32" t="s">
        <v>43</v>
      </c>
      <c r="C67" s="32"/>
      <c r="D67" s="32"/>
      <c r="E67" s="39"/>
      <c r="F67" s="32"/>
      <c r="G67" s="7">
        <v>8352333</v>
      </c>
      <c r="H67" s="6"/>
      <c r="I67" s="7">
        <v>6362720</v>
      </c>
      <c r="J67" s="44"/>
      <c r="K67" s="7">
        <v>6637064</v>
      </c>
      <c r="L67" s="32"/>
      <c r="M67" s="7">
        <v>6333708</v>
      </c>
    </row>
    <row r="68" spans="1:13" s="38" customFormat="1" ht="6" customHeight="1">
      <c r="A68" s="35"/>
      <c r="B68" s="32"/>
      <c r="C68" s="33"/>
      <c r="D68" s="33"/>
      <c r="E68" s="36"/>
      <c r="F68" s="37"/>
      <c r="G68" s="2"/>
      <c r="H68" s="2"/>
      <c r="I68" s="2"/>
      <c r="J68" s="37"/>
      <c r="K68" s="2"/>
      <c r="L68" s="37"/>
      <c r="M68" s="2"/>
    </row>
    <row r="69" spans="1:13" ht="21.75" customHeight="1">
      <c r="A69" s="31" t="s">
        <v>44</v>
      </c>
      <c r="B69" s="32"/>
      <c r="C69" s="32"/>
      <c r="D69" s="32"/>
      <c r="E69" s="39"/>
      <c r="F69" s="32"/>
      <c r="G69" s="10">
        <f>SUM(G59:G67)</f>
        <v>245394763</v>
      </c>
      <c r="H69" s="4"/>
      <c r="I69" s="10">
        <f>SUM(I59:I67)</f>
        <v>140655554</v>
      </c>
      <c r="J69" s="32"/>
      <c r="K69" s="10">
        <f>SUM(K59:K67)</f>
        <v>94610334</v>
      </c>
      <c r="L69" s="32"/>
      <c r="M69" s="10">
        <f>SUM(M59:M67)</f>
        <v>139747806</v>
      </c>
    </row>
    <row r="70" spans="1:13" s="38" customFormat="1" ht="21.75" customHeight="1">
      <c r="A70" s="32"/>
      <c r="B70" s="32"/>
      <c r="C70" s="33"/>
      <c r="D70" s="33"/>
      <c r="E70" s="39"/>
      <c r="F70" s="32"/>
      <c r="G70" s="6"/>
      <c r="H70" s="6"/>
      <c r="I70" s="6"/>
      <c r="J70" s="32"/>
      <c r="K70" s="6"/>
      <c r="L70" s="32"/>
      <c r="M70" s="6"/>
    </row>
    <row r="71" spans="1:13" ht="21.75" customHeight="1">
      <c r="A71" s="31" t="s">
        <v>45</v>
      </c>
      <c r="B71" s="32"/>
      <c r="C71" s="33"/>
      <c r="D71" s="33"/>
      <c r="E71" s="39"/>
      <c r="F71" s="32"/>
      <c r="G71" s="5"/>
      <c r="H71" s="6"/>
      <c r="I71" s="5"/>
      <c r="J71" s="32"/>
      <c r="K71" s="5"/>
      <c r="L71" s="32"/>
      <c r="M71" s="5"/>
    </row>
    <row r="72" spans="1:13" s="38" customFormat="1" ht="6" customHeight="1">
      <c r="A72" s="31"/>
      <c r="B72" s="32"/>
      <c r="C72" s="33"/>
      <c r="D72" s="33"/>
      <c r="E72" s="39"/>
      <c r="F72" s="32"/>
      <c r="G72" s="5"/>
      <c r="H72" s="6"/>
      <c r="I72" s="5"/>
      <c r="J72" s="32"/>
      <c r="K72" s="5"/>
      <c r="L72" s="32"/>
      <c r="M72" s="5"/>
    </row>
    <row r="73" spans="1:13" ht="21.75" customHeight="1">
      <c r="A73" s="32" t="s">
        <v>38</v>
      </c>
      <c r="B73" s="32"/>
      <c r="C73" s="33"/>
      <c r="D73" s="33"/>
      <c r="E73" s="39">
        <v>12</v>
      </c>
      <c r="F73" s="32"/>
      <c r="G73" s="5">
        <v>10150561</v>
      </c>
      <c r="H73" s="6"/>
      <c r="I73" s="5">
        <v>6514162</v>
      </c>
      <c r="J73" s="44"/>
      <c r="K73" s="5">
        <v>4749371</v>
      </c>
      <c r="L73" s="32"/>
      <c r="M73" s="5">
        <v>6514162</v>
      </c>
    </row>
    <row r="74" spans="1:13" ht="21.75" customHeight="1">
      <c r="A74" s="23" t="s">
        <v>46</v>
      </c>
      <c r="C74" s="32"/>
      <c r="D74" s="32"/>
      <c r="E74" s="39">
        <v>12</v>
      </c>
      <c r="F74" s="32"/>
      <c r="G74" s="6">
        <v>19228648</v>
      </c>
      <c r="H74" s="6"/>
      <c r="I74" s="6">
        <v>11332158</v>
      </c>
      <c r="J74" s="44"/>
      <c r="K74" s="6">
        <v>8590488</v>
      </c>
      <c r="L74" s="32"/>
      <c r="M74" s="6">
        <v>11332158</v>
      </c>
    </row>
    <row r="75" spans="1:13" ht="21.75" customHeight="1">
      <c r="A75" s="23" t="s">
        <v>47</v>
      </c>
      <c r="C75" s="32"/>
      <c r="D75" s="32"/>
      <c r="E75" s="39"/>
      <c r="F75" s="32"/>
      <c r="G75" s="6"/>
      <c r="H75" s="6"/>
      <c r="I75" s="6"/>
      <c r="J75" s="32"/>
      <c r="K75" s="6"/>
      <c r="L75" s="32"/>
      <c r="M75" s="6"/>
    </row>
    <row r="76" spans="1:13" ht="21.75" customHeight="1">
      <c r="B76" s="23" t="s">
        <v>48</v>
      </c>
      <c r="C76" s="32"/>
      <c r="D76" s="32"/>
      <c r="E76" s="39"/>
      <c r="F76" s="32"/>
      <c r="G76" s="6">
        <v>10888267</v>
      </c>
      <c r="H76" s="6"/>
      <c r="I76" s="6">
        <v>5817280</v>
      </c>
      <c r="J76" s="44"/>
      <c r="K76" s="6">
        <v>6796403</v>
      </c>
      <c r="L76" s="32"/>
      <c r="M76" s="6">
        <v>5817280</v>
      </c>
    </row>
    <row r="77" spans="1:13" ht="21.75" customHeight="1">
      <c r="A77" s="23" t="s">
        <v>49</v>
      </c>
      <c r="C77" s="32"/>
      <c r="D77" s="32"/>
      <c r="E77" s="39"/>
      <c r="F77" s="32"/>
      <c r="G77" s="7">
        <v>36015279</v>
      </c>
      <c r="H77" s="6"/>
      <c r="I77" s="7">
        <v>34440246</v>
      </c>
      <c r="J77" s="44"/>
      <c r="K77" s="7">
        <v>36015279</v>
      </c>
      <c r="L77" s="32"/>
      <c r="M77" s="7">
        <v>34440246</v>
      </c>
    </row>
    <row r="78" spans="1:13" s="38" customFormat="1" ht="6" customHeight="1">
      <c r="A78" s="35"/>
      <c r="B78" s="32"/>
      <c r="C78" s="33"/>
      <c r="D78" s="33"/>
      <c r="E78" s="36"/>
      <c r="F78" s="37"/>
      <c r="G78" s="2"/>
      <c r="H78" s="2"/>
      <c r="I78" s="2"/>
      <c r="J78" s="37"/>
      <c r="K78" s="2"/>
      <c r="L78" s="37"/>
      <c r="M78" s="2"/>
    </row>
    <row r="79" spans="1:13" ht="21.75" customHeight="1">
      <c r="A79" s="31" t="s">
        <v>50</v>
      </c>
      <c r="B79" s="32"/>
      <c r="C79" s="32"/>
      <c r="D79" s="33"/>
      <c r="E79" s="39"/>
      <c r="F79" s="32"/>
      <c r="G79" s="7">
        <f>SUM(G73:G77)</f>
        <v>76282755</v>
      </c>
      <c r="H79" s="6"/>
      <c r="I79" s="7">
        <f>SUM(I73:I77)</f>
        <v>58103846</v>
      </c>
      <c r="J79" s="32"/>
      <c r="K79" s="7">
        <f>SUM(K73:K77)</f>
        <v>56151541</v>
      </c>
      <c r="L79" s="32"/>
      <c r="M79" s="7">
        <f>SUM(M73:M77)</f>
        <v>58103846</v>
      </c>
    </row>
    <row r="80" spans="1:13" s="38" customFormat="1" ht="6" customHeight="1">
      <c r="A80" s="35"/>
      <c r="B80" s="32"/>
      <c r="C80" s="33"/>
      <c r="D80" s="33"/>
      <c r="E80" s="36"/>
      <c r="F80" s="37"/>
      <c r="G80" s="2"/>
      <c r="H80" s="2"/>
      <c r="I80" s="2"/>
      <c r="J80" s="37"/>
      <c r="K80" s="2"/>
      <c r="L80" s="37"/>
      <c r="M80" s="2"/>
    </row>
    <row r="81" spans="1:13" ht="21.75" customHeight="1">
      <c r="A81" s="31" t="s">
        <v>51</v>
      </c>
      <c r="B81" s="32"/>
      <c r="C81" s="32"/>
      <c r="D81" s="32"/>
      <c r="E81" s="39"/>
      <c r="F81" s="32"/>
      <c r="G81" s="7">
        <f>SUM(G69+G79)</f>
        <v>321677518</v>
      </c>
      <c r="H81" s="6"/>
      <c r="I81" s="7">
        <f>SUM(I69+I79)</f>
        <v>198759400</v>
      </c>
      <c r="J81" s="32"/>
      <c r="K81" s="7">
        <f>SUM(K69+K79)</f>
        <v>150761875</v>
      </c>
      <c r="L81" s="32"/>
      <c r="M81" s="7">
        <f>SUM(M69+M79)</f>
        <v>197851652</v>
      </c>
    </row>
    <row r="82" spans="1:13" ht="21.75" customHeight="1">
      <c r="C82" s="24"/>
      <c r="D82" s="24"/>
    </row>
    <row r="83" spans="1:13" ht="21.75" customHeight="1">
      <c r="C83" s="24"/>
      <c r="D83" s="24"/>
    </row>
    <row r="84" spans="1:13" ht="21.75" customHeight="1">
      <c r="C84" s="24"/>
      <c r="D84" s="24"/>
    </row>
    <row r="85" spans="1:13" ht="16.5" customHeight="1">
      <c r="C85" s="24"/>
      <c r="D85" s="24"/>
    </row>
    <row r="86" spans="1:13" ht="21.75" customHeight="1">
      <c r="A86" s="77" t="s">
        <v>32</v>
      </c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</row>
    <row r="87" spans="1:13" s="12" customFormat="1" ht="21.75" customHeight="1">
      <c r="A87" s="12" t="s">
        <v>0</v>
      </c>
      <c r="C87" s="13"/>
      <c r="E87" s="14"/>
      <c r="G87" s="15"/>
      <c r="H87" s="15"/>
      <c r="I87" s="15"/>
      <c r="K87" s="15"/>
      <c r="L87" s="16"/>
      <c r="M87" s="15"/>
    </row>
    <row r="88" spans="1:13" s="12" customFormat="1" ht="21.75" customHeight="1">
      <c r="A88" s="12" t="s">
        <v>1</v>
      </c>
      <c r="C88" s="13"/>
      <c r="D88" s="13"/>
      <c r="E88" s="14"/>
      <c r="G88" s="15"/>
      <c r="H88" s="15"/>
      <c r="I88" s="15"/>
      <c r="K88" s="15"/>
      <c r="L88" s="16"/>
      <c r="M88" s="15"/>
    </row>
    <row r="89" spans="1:13" s="12" customFormat="1" ht="21.75" customHeight="1">
      <c r="A89" s="17" t="str">
        <f>A3</f>
        <v>ณ วันที่ 30 กันยายน พ.ศ. 2568</v>
      </c>
      <c r="B89" s="17"/>
      <c r="C89" s="18"/>
      <c r="D89" s="18"/>
      <c r="E89" s="19"/>
      <c r="F89" s="17"/>
      <c r="G89" s="20"/>
      <c r="H89" s="20"/>
      <c r="I89" s="20"/>
      <c r="J89" s="17"/>
      <c r="K89" s="20"/>
      <c r="L89" s="21"/>
      <c r="M89" s="20"/>
    </row>
    <row r="90" spans="1:13" ht="21.75" customHeight="1">
      <c r="A90" s="22"/>
      <c r="C90" s="24"/>
      <c r="D90" s="24"/>
    </row>
    <row r="91" spans="1:13" ht="21.75" customHeight="1">
      <c r="A91" s="22"/>
      <c r="C91" s="24"/>
      <c r="D91" s="24"/>
      <c r="G91" s="78" t="s">
        <v>3</v>
      </c>
      <c r="H91" s="78"/>
      <c r="I91" s="78"/>
      <c r="K91" s="78" t="s">
        <v>4</v>
      </c>
      <c r="L91" s="78"/>
      <c r="M91" s="78"/>
    </row>
    <row r="92" spans="1:13" ht="21.75" customHeight="1">
      <c r="A92" s="22"/>
      <c r="C92" s="24"/>
      <c r="D92" s="24"/>
      <c r="G92" s="15" t="s">
        <v>5</v>
      </c>
      <c r="H92" s="15"/>
      <c r="I92" s="15" t="s">
        <v>6</v>
      </c>
      <c r="K92" s="15" t="s">
        <v>5</v>
      </c>
      <c r="L92" s="15"/>
      <c r="M92" s="15" t="s">
        <v>6</v>
      </c>
    </row>
    <row r="93" spans="1:13" ht="21.75" customHeight="1">
      <c r="A93" s="22"/>
      <c r="C93" s="24"/>
      <c r="D93" s="24"/>
      <c r="G93" s="1" t="s">
        <v>7</v>
      </c>
      <c r="H93" s="2"/>
      <c r="I93" s="15" t="s">
        <v>8</v>
      </c>
      <c r="K93" s="1" t="s">
        <v>7</v>
      </c>
      <c r="M93" s="15" t="s">
        <v>8</v>
      </c>
    </row>
    <row r="94" spans="1:13" ht="21.75" customHeight="1">
      <c r="A94" s="22"/>
      <c r="C94" s="24"/>
      <c r="D94" s="24"/>
      <c r="G94" s="15" t="s">
        <v>9</v>
      </c>
      <c r="H94" s="15"/>
      <c r="I94" s="15" t="s">
        <v>10</v>
      </c>
      <c r="K94" s="15" t="s">
        <v>9</v>
      </c>
      <c r="M94" s="15" t="s">
        <v>10</v>
      </c>
    </row>
    <row r="95" spans="1:13" ht="21.75" customHeight="1">
      <c r="A95" s="22"/>
      <c r="C95" s="24"/>
      <c r="D95" s="24"/>
      <c r="E95" s="45"/>
      <c r="F95" s="29"/>
      <c r="G95" s="20" t="s">
        <v>12</v>
      </c>
      <c r="H95" s="15"/>
      <c r="I95" s="20" t="s">
        <v>12</v>
      </c>
      <c r="J95" s="29"/>
      <c r="K95" s="20" t="s">
        <v>12</v>
      </c>
      <c r="L95" s="30"/>
      <c r="M95" s="20" t="s">
        <v>12</v>
      </c>
    </row>
    <row r="96" spans="1:13" ht="21.75" customHeight="1">
      <c r="C96" s="24"/>
      <c r="D96" s="24"/>
    </row>
    <row r="97" spans="1:13" ht="21.75" customHeight="1">
      <c r="A97" s="31" t="s">
        <v>52</v>
      </c>
      <c r="B97" s="32"/>
      <c r="C97" s="41"/>
      <c r="D97" s="33"/>
      <c r="E97" s="39"/>
      <c r="F97" s="32"/>
      <c r="G97" s="32"/>
      <c r="H97" s="32"/>
      <c r="I97" s="32"/>
      <c r="J97" s="32"/>
      <c r="K97" s="32"/>
      <c r="L97" s="32"/>
      <c r="M97" s="32"/>
    </row>
    <row r="98" spans="1:13" ht="6" customHeight="1">
      <c r="A98" s="31"/>
      <c r="B98" s="32"/>
      <c r="C98" s="41"/>
      <c r="D98" s="33"/>
      <c r="E98" s="39"/>
      <c r="F98" s="32"/>
      <c r="G98" s="32"/>
      <c r="H98" s="32"/>
      <c r="I98" s="32"/>
      <c r="J98" s="32"/>
      <c r="K98" s="32"/>
      <c r="L98" s="32"/>
      <c r="M98" s="32"/>
    </row>
    <row r="99" spans="1:13" ht="21.75" customHeight="1">
      <c r="A99" s="31" t="s">
        <v>53</v>
      </c>
      <c r="B99" s="32"/>
      <c r="C99" s="33"/>
      <c r="D99" s="33"/>
      <c r="E99" s="39"/>
      <c r="F99" s="32"/>
      <c r="G99" s="6"/>
      <c r="H99" s="6"/>
      <c r="I99" s="6"/>
      <c r="J99" s="32"/>
      <c r="K99" s="6"/>
      <c r="L99" s="32"/>
      <c r="M99" s="6"/>
    </row>
    <row r="100" spans="1:13" ht="6" customHeight="1">
      <c r="A100" s="31"/>
      <c r="B100" s="32"/>
      <c r="C100" s="33"/>
      <c r="D100" s="33"/>
      <c r="E100" s="39"/>
      <c r="F100" s="32"/>
      <c r="G100" s="5"/>
      <c r="H100" s="6"/>
      <c r="I100" s="5"/>
      <c r="J100" s="32"/>
      <c r="K100" s="5"/>
      <c r="L100" s="32"/>
      <c r="M100" s="5"/>
    </row>
    <row r="101" spans="1:13" ht="21.75" customHeight="1">
      <c r="A101" s="23" t="s">
        <v>54</v>
      </c>
      <c r="C101" s="24"/>
      <c r="D101" s="24"/>
      <c r="E101" s="39"/>
      <c r="F101" s="32"/>
      <c r="G101" s="6"/>
      <c r="H101" s="6"/>
      <c r="I101" s="6"/>
      <c r="J101" s="32"/>
      <c r="K101" s="6"/>
      <c r="L101" s="32"/>
      <c r="M101" s="6"/>
    </row>
    <row r="102" spans="1:13" ht="21.75" customHeight="1">
      <c r="B102" s="23" t="s">
        <v>55</v>
      </c>
      <c r="C102" s="24"/>
      <c r="D102" s="24"/>
      <c r="E102" s="39"/>
      <c r="F102" s="32"/>
      <c r="G102" s="6"/>
      <c r="H102" s="6"/>
      <c r="I102" s="6"/>
      <c r="J102" s="32"/>
      <c r="K102" s="6"/>
      <c r="L102" s="32"/>
      <c r="M102" s="6"/>
    </row>
    <row r="103" spans="1:13" ht="21.75" customHeight="1">
      <c r="B103" s="24" t="s">
        <v>56</v>
      </c>
      <c r="C103" s="32"/>
      <c r="D103" s="24"/>
      <c r="E103" s="39"/>
      <c r="F103" s="32"/>
      <c r="G103" s="32"/>
      <c r="H103" s="32"/>
      <c r="I103" s="32"/>
      <c r="J103" s="32"/>
      <c r="K103" s="32"/>
      <c r="L103" s="32"/>
      <c r="M103" s="32"/>
    </row>
    <row r="104" spans="1:13" ht="21.75" customHeight="1" thickBot="1">
      <c r="B104" s="24"/>
      <c r="C104" s="32" t="s">
        <v>57</v>
      </c>
      <c r="D104" s="24"/>
      <c r="E104" s="39"/>
      <c r="F104" s="32"/>
      <c r="G104" s="8">
        <v>363750000</v>
      </c>
      <c r="H104" s="6"/>
      <c r="I104" s="8">
        <v>363750000</v>
      </c>
      <c r="J104" s="44"/>
      <c r="K104" s="8">
        <v>363750000</v>
      </c>
      <c r="L104" s="32"/>
      <c r="M104" s="8">
        <v>363750000</v>
      </c>
    </row>
    <row r="105" spans="1:13" s="38" customFormat="1" ht="6" customHeight="1" thickTop="1">
      <c r="A105" s="35"/>
      <c r="B105" s="32"/>
      <c r="C105" s="33"/>
      <c r="D105" s="33"/>
      <c r="E105" s="36"/>
      <c r="F105" s="37"/>
      <c r="G105" s="2"/>
      <c r="H105" s="2"/>
      <c r="I105" s="2"/>
      <c r="J105" s="37"/>
      <c r="K105" s="2"/>
      <c r="L105" s="37"/>
      <c r="M105" s="2"/>
    </row>
    <row r="106" spans="1:13" ht="21.75" customHeight="1">
      <c r="B106" s="23" t="s">
        <v>58</v>
      </c>
      <c r="C106" s="24"/>
      <c r="D106" s="24"/>
      <c r="E106" s="39"/>
      <c r="F106" s="32"/>
      <c r="G106" s="6"/>
      <c r="H106" s="6"/>
      <c r="I106" s="6"/>
      <c r="J106" s="32"/>
      <c r="K106" s="6"/>
      <c r="L106" s="32"/>
      <c r="M106" s="6"/>
    </row>
    <row r="107" spans="1:13" ht="21.75" customHeight="1">
      <c r="B107" s="24" t="s">
        <v>59</v>
      </c>
      <c r="C107" s="24"/>
      <c r="D107" s="24"/>
      <c r="E107" s="39"/>
      <c r="F107" s="32"/>
      <c r="G107" s="6"/>
      <c r="H107" s="6"/>
      <c r="I107" s="6"/>
      <c r="J107" s="32"/>
      <c r="K107" s="6"/>
      <c r="L107" s="32"/>
      <c r="M107" s="6"/>
    </row>
    <row r="108" spans="1:13" ht="21.75" customHeight="1">
      <c r="B108" s="24"/>
      <c r="C108" s="32" t="s">
        <v>60</v>
      </c>
      <c r="D108" s="24"/>
      <c r="E108" s="39"/>
      <c r="F108" s="32"/>
      <c r="G108" s="6"/>
      <c r="H108" s="6"/>
      <c r="I108" s="6"/>
      <c r="J108" s="32"/>
      <c r="K108" s="6"/>
      <c r="L108" s="32"/>
      <c r="M108" s="6"/>
    </row>
    <row r="109" spans="1:13" ht="21.75" customHeight="1">
      <c r="B109" s="24"/>
      <c r="C109" s="32" t="s">
        <v>61</v>
      </c>
      <c r="D109" s="24"/>
      <c r="E109" s="39"/>
      <c r="F109" s="32"/>
    </row>
    <row r="110" spans="1:13" ht="21.75" customHeight="1">
      <c r="B110" s="24"/>
      <c r="C110" s="32" t="s">
        <v>62</v>
      </c>
      <c r="D110" s="24"/>
      <c r="E110" s="39">
        <v>17</v>
      </c>
      <c r="F110" s="32"/>
      <c r="G110" s="6">
        <v>242500000</v>
      </c>
      <c r="H110" s="6"/>
      <c r="I110" s="6">
        <v>215000000</v>
      </c>
      <c r="J110" s="44"/>
      <c r="K110" s="6">
        <v>242500000</v>
      </c>
      <c r="L110" s="32"/>
      <c r="M110" s="6">
        <v>215000000</v>
      </c>
    </row>
    <row r="111" spans="1:13" ht="21.75" customHeight="1">
      <c r="A111" s="23" t="s">
        <v>63</v>
      </c>
      <c r="B111" s="24"/>
      <c r="C111" s="32"/>
      <c r="D111" s="24"/>
      <c r="E111" s="39">
        <v>17</v>
      </c>
      <c r="F111" s="32"/>
      <c r="G111" s="6">
        <v>241883680</v>
      </c>
      <c r="H111" s="6"/>
      <c r="I111" s="6">
        <v>98883680</v>
      </c>
      <c r="J111" s="44"/>
      <c r="K111" s="6">
        <v>241883680</v>
      </c>
      <c r="L111" s="32"/>
      <c r="M111" s="6">
        <v>98883680</v>
      </c>
    </row>
    <row r="112" spans="1:13" ht="21.75" customHeight="1">
      <c r="A112" s="23" t="s">
        <v>64</v>
      </c>
      <c r="E112" s="39"/>
      <c r="F112" s="32"/>
      <c r="G112" s="6"/>
      <c r="H112" s="6"/>
      <c r="I112" s="6"/>
      <c r="J112" s="32"/>
      <c r="K112" s="6"/>
      <c r="L112" s="32"/>
      <c r="M112" s="6"/>
    </row>
    <row r="113" spans="1:13" ht="21.75" customHeight="1">
      <c r="B113" s="23" t="s">
        <v>65</v>
      </c>
      <c r="E113" s="39"/>
      <c r="F113" s="32"/>
      <c r="G113" s="6">
        <v>-167631096</v>
      </c>
      <c r="H113" s="6"/>
      <c r="I113" s="6">
        <v>-191656273</v>
      </c>
      <c r="J113" s="44"/>
      <c r="K113" s="6">
        <v>-217304356</v>
      </c>
      <c r="L113" s="32"/>
      <c r="M113" s="6">
        <v>-191088644</v>
      </c>
    </row>
    <row r="114" spans="1:13" ht="21.75" customHeight="1">
      <c r="A114" s="23" t="s">
        <v>66</v>
      </c>
      <c r="E114" s="39"/>
      <c r="F114" s="32"/>
      <c r="G114" s="7">
        <v>2730615</v>
      </c>
      <c r="H114" s="6"/>
      <c r="I114" s="7">
        <v>2730615</v>
      </c>
      <c r="J114" s="44"/>
      <c r="K114" s="7">
        <v>2730615</v>
      </c>
      <c r="L114" s="32"/>
      <c r="M114" s="7">
        <v>2730615</v>
      </c>
    </row>
    <row r="115" spans="1:13" s="38" customFormat="1" ht="6" customHeight="1">
      <c r="A115" s="35"/>
      <c r="B115" s="24"/>
      <c r="C115" s="33"/>
      <c r="D115" s="33"/>
      <c r="E115" s="36"/>
      <c r="F115" s="37"/>
      <c r="G115" s="2"/>
      <c r="H115" s="2"/>
      <c r="I115" s="2"/>
      <c r="J115" s="37"/>
      <c r="K115" s="2"/>
      <c r="L115" s="37"/>
      <c r="M115" s="2"/>
    </row>
    <row r="116" spans="1:13" ht="21.75" customHeight="1">
      <c r="A116" s="31" t="s">
        <v>67</v>
      </c>
      <c r="B116" s="32"/>
      <c r="C116" s="33"/>
      <c r="D116" s="33"/>
      <c r="E116" s="39"/>
      <c r="F116" s="32"/>
      <c r="G116" s="7">
        <f>SUM(G110:G114)</f>
        <v>319483199</v>
      </c>
      <c r="H116" s="6"/>
      <c r="I116" s="7">
        <f>SUM(I110:I114)</f>
        <v>124958022</v>
      </c>
      <c r="J116" s="32"/>
      <c r="K116" s="7">
        <f>SUM(K110:K114)</f>
        <v>269809939</v>
      </c>
      <c r="L116" s="32"/>
      <c r="M116" s="7">
        <f>SUM(M110:M114)</f>
        <v>125525651</v>
      </c>
    </row>
    <row r="117" spans="1:13" s="38" customFormat="1" ht="6" customHeight="1">
      <c r="A117" s="35"/>
      <c r="B117" s="32"/>
      <c r="C117" s="33"/>
      <c r="D117" s="33"/>
      <c r="E117" s="36"/>
      <c r="F117" s="37"/>
      <c r="G117" s="2"/>
      <c r="H117" s="2"/>
      <c r="I117" s="2"/>
      <c r="J117" s="37"/>
      <c r="K117" s="2"/>
      <c r="L117" s="37"/>
      <c r="M117" s="2"/>
    </row>
    <row r="118" spans="1:13" ht="21.75" customHeight="1" thickBot="1">
      <c r="A118" s="31" t="s">
        <v>68</v>
      </c>
      <c r="B118" s="31"/>
      <c r="C118" s="33"/>
      <c r="D118" s="33"/>
      <c r="E118" s="39"/>
      <c r="F118" s="32"/>
      <c r="G118" s="8">
        <f>SUM(G81+G116)</f>
        <v>641160717</v>
      </c>
      <c r="H118" s="6"/>
      <c r="I118" s="8">
        <f>SUM(I81+I116)</f>
        <v>323717422</v>
      </c>
      <c r="J118" s="32"/>
      <c r="K118" s="8">
        <f>SUM(K81+K116)</f>
        <v>420571814</v>
      </c>
      <c r="L118" s="32"/>
      <c r="M118" s="8">
        <f>SUM(M81+M116)</f>
        <v>323377303</v>
      </c>
    </row>
    <row r="119" spans="1:13" ht="21.75" customHeight="1" thickTop="1">
      <c r="A119" s="12"/>
      <c r="B119" s="12"/>
      <c r="C119" s="24"/>
      <c r="D119" s="24"/>
    </row>
    <row r="120" spans="1:13" ht="21.75" customHeight="1">
      <c r="J120" s="26"/>
      <c r="L120" s="26"/>
    </row>
    <row r="121" spans="1:13" ht="21.75" customHeight="1">
      <c r="J121" s="26"/>
      <c r="L121" s="26"/>
    </row>
    <row r="122" spans="1:13" ht="21.75" customHeight="1">
      <c r="J122" s="26"/>
      <c r="L122" s="26"/>
    </row>
    <row r="125" spans="1:13" ht="21.75" customHeight="1">
      <c r="L125" s="26"/>
    </row>
    <row r="126" spans="1:13" ht="21.75" customHeight="1">
      <c r="L126" s="26"/>
    </row>
    <row r="128" spans="1:13" ht="22.15" customHeight="1">
      <c r="A128" s="77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28" s="77"/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7"/>
    </row>
  </sheetData>
  <mergeCells count="10">
    <mergeCell ref="A86:M86"/>
    <mergeCell ref="G91:I91"/>
    <mergeCell ref="K91:M91"/>
    <mergeCell ref="A128:M128"/>
    <mergeCell ref="G5:I5"/>
    <mergeCell ref="K5:M5"/>
    <mergeCell ref="A40:M40"/>
    <mergeCell ref="A43:M43"/>
    <mergeCell ref="G48:I48"/>
    <mergeCell ref="K48:M48"/>
  </mergeCells>
  <pageMargins left="0.8" right="0.5" top="0.5" bottom="0.6" header="0.49" footer="0.4"/>
  <pageSetup paperSize="9" scale="90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821F6-1531-4C67-8568-A64BCE4D2253}">
  <dimension ref="A1:L48"/>
  <sheetViews>
    <sheetView topLeftCell="A18" zoomScaleNormal="100" zoomScaleSheetLayoutView="95" workbookViewId="0">
      <selection activeCell="O5" sqref="O5"/>
    </sheetView>
  </sheetViews>
  <sheetFormatPr defaultRowHeight="21.75" customHeight="1"/>
  <cols>
    <col min="1" max="2" width="1.5703125" style="23" customWidth="1"/>
    <col min="3" max="3" width="30.5703125" style="23" customWidth="1"/>
    <col min="4" max="4" width="8.7109375" style="25" customWidth="1"/>
    <col min="5" max="5" width="0.7109375" style="23" customWidth="1"/>
    <col min="6" max="6" width="13.5703125" style="23" customWidth="1"/>
    <col min="7" max="7" width="0.7109375" style="23" customWidth="1"/>
    <col min="8" max="8" width="13.5703125" style="26" customWidth="1"/>
    <col min="9" max="9" width="0.7109375" style="23" customWidth="1"/>
    <col min="10" max="10" width="13.5703125" style="26" customWidth="1"/>
    <col min="11" max="11" width="0.7109375" style="27" customWidth="1"/>
    <col min="12" max="12" width="13.5703125" style="26" customWidth="1"/>
    <col min="13" max="175" width="9.28515625" style="23"/>
    <col min="176" max="179" width="2.5703125" style="23" customWidth="1"/>
    <col min="180" max="180" width="38" style="23" customWidth="1"/>
    <col min="181" max="181" width="9.28515625" style="23"/>
    <col min="182" max="182" width="1.5703125" style="23" customWidth="1"/>
    <col min="183" max="183" width="13.5703125" style="23" customWidth="1"/>
    <col min="184" max="184" width="1.5703125" style="23" customWidth="1"/>
    <col min="185" max="185" width="13.5703125" style="23" customWidth="1"/>
    <col min="186" max="186" width="9.28515625" style="23"/>
    <col min="187" max="187" width="16.42578125" style="23" customWidth="1"/>
    <col min="188" max="188" width="13.7109375" style="23" customWidth="1"/>
    <col min="189" max="189" width="9.42578125" style="23" bestFit="1" customWidth="1"/>
    <col min="190" max="431" width="9.28515625" style="23"/>
    <col min="432" max="435" width="2.5703125" style="23" customWidth="1"/>
    <col min="436" max="436" width="38" style="23" customWidth="1"/>
    <col min="437" max="437" width="9.28515625" style="23"/>
    <col min="438" max="438" width="1.5703125" style="23" customWidth="1"/>
    <col min="439" max="439" width="13.5703125" style="23" customWidth="1"/>
    <col min="440" max="440" width="1.5703125" style="23" customWidth="1"/>
    <col min="441" max="441" width="13.5703125" style="23" customWidth="1"/>
    <col min="442" max="442" width="9.28515625" style="23"/>
    <col min="443" max="443" width="16.42578125" style="23" customWidth="1"/>
    <col min="444" max="444" width="13.7109375" style="23" customWidth="1"/>
    <col min="445" max="445" width="9.42578125" style="23" bestFit="1" customWidth="1"/>
    <col min="446" max="687" width="9.28515625" style="23"/>
    <col min="688" max="691" width="2.5703125" style="23" customWidth="1"/>
    <col min="692" max="692" width="38" style="23" customWidth="1"/>
    <col min="693" max="693" width="9.28515625" style="23"/>
    <col min="694" max="694" width="1.5703125" style="23" customWidth="1"/>
    <col min="695" max="695" width="13.5703125" style="23" customWidth="1"/>
    <col min="696" max="696" width="1.5703125" style="23" customWidth="1"/>
    <col min="697" max="697" width="13.5703125" style="23" customWidth="1"/>
    <col min="698" max="698" width="9.28515625" style="23"/>
    <col min="699" max="699" width="16.42578125" style="23" customWidth="1"/>
    <col min="700" max="700" width="13.7109375" style="23" customWidth="1"/>
    <col min="701" max="701" width="9.42578125" style="23" bestFit="1" customWidth="1"/>
    <col min="702" max="943" width="9.28515625" style="23"/>
    <col min="944" max="947" width="2.5703125" style="23" customWidth="1"/>
    <col min="948" max="948" width="38" style="23" customWidth="1"/>
    <col min="949" max="949" width="9.28515625" style="23"/>
    <col min="950" max="950" width="1.5703125" style="23" customWidth="1"/>
    <col min="951" max="951" width="13.5703125" style="23" customWidth="1"/>
    <col min="952" max="952" width="1.5703125" style="23" customWidth="1"/>
    <col min="953" max="953" width="13.5703125" style="23" customWidth="1"/>
    <col min="954" max="954" width="9.28515625" style="23"/>
    <col min="955" max="955" width="16.42578125" style="23" customWidth="1"/>
    <col min="956" max="956" width="13.7109375" style="23" customWidth="1"/>
    <col min="957" max="957" width="9.42578125" style="23" bestFit="1" customWidth="1"/>
    <col min="958" max="1199" width="9.28515625" style="23"/>
    <col min="1200" max="1203" width="2.5703125" style="23" customWidth="1"/>
    <col min="1204" max="1204" width="38" style="23" customWidth="1"/>
    <col min="1205" max="1205" width="9.28515625" style="23"/>
    <col min="1206" max="1206" width="1.5703125" style="23" customWidth="1"/>
    <col min="1207" max="1207" width="13.5703125" style="23" customWidth="1"/>
    <col min="1208" max="1208" width="1.5703125" style="23" customWidth="1"/>
    <col min="1209" max="1209" width="13.5703125" style="23" customWidth="1"/>
    <col min="1210" max="1210" width="9.28515625" style="23"/>
    <col min="1211" max="1211" width="16.42578125" style="23" customWidth="1"/>
    <col min="1212" max="1212" width="13.7109375" style="23" customWidth="1"/>
    <col min="1213" max="1213" width="9.42578125" style="23" bestFit="1" customWidth="1"/>
    <col min="1214" max="1455" width="9.28515625" style="23"/>
    <col min="1456" max="1459" width="2.5703125" style="23" customWidth="1"/>
    <col min="1460" max="1460" width="38" style="23" customWidth="1"/>
    <col min="1461" max="1461" width="9.28515625" style="23"/>
    <col min="1462" max="1462" width="1.5703125" style="23" customWidth="1"/>
    <col min="1463" max="1463" width="13.5703125" style="23" customWidth="1"/>
    <col min="1464" max="1464" width="1.5703125" style="23" customWidth="1"/>
    <col min="1465" max="1465" width="13.5703125" style="23" customWidth="1"/>
    <col min="1466" max="1466" width="9.28515625" style="23"/>
    <col min="1467" max="1467" width="16.42578125" style="23" customWidth="1"/>
    <col min="1468" max="1468" width="13.7109375" style="23" customWidth="1"/>
    <col min="1469" max="1469" width="9.42578125" style="23" bestFit="1" customWidth="1"/>
    <col min="1470" max="1711" width="9.28515625" style="23"/>
    <col min="1712" max="1715" width="2.5703125" style="23" customWidth="1"/>
    <col min="1716" max="1716" width="38" style="23" customWidth="1"/>
    <col min="1717" max="1717" width="9.28515625" style="23"/>
    <col min="1718" max="1718" width="1.5703125" style="23" customWidth="1"/>
    <col min="1719" max="1719" width="13.5703125" style="23" customWidth="1"/>
    <col min="1720" max="1720" width="1.5703125" style="23" customWidth="1"/>
    <col min="1721" max="1721" width="13.5703125" style="23" customWidth="1"/>
    <col min="1722" max="1722" width="9.28515625" style="23"/>
    <col min="1723" max="1723" width="16.42578125" style="23" customWidth="1"/>
    <col min="1724" max="1724" width="13.7109375" style="23" customWidth="1"/>
    <col min="1725" max="1725" width="9.42578125" style="23" bestFit="1" customWidth="1"/>
    <col min="1726" max="1967" width="9.28515625" style="23"/>
    <col min="1968" max="1971" width="2.5703125" style="23" customWidth="1"/>
    <col min="1972" max="1972" width="38" style="23" customWidth="1"/>
    <col min="1973" max="1973" width="9.28515625" style="23"/>
    <col min="1974" max="1974" width="1.5703125" style="23" customWidth="1"/>
    <col min="1975" max="1975" width="13.5703125" style="23" customWidth="1"/>
    <col min="1976" max="1976" width="1.5703125" style="23" customWidth="1"/>
    <col min="1977" max="1977" width="13.5703125" style="23" customWidth="1"/>
    <col min="1978" max="1978" width="9.28515625" style="23"/>
    <col min="1979" max="1979" width="16.42578125" style="23" customWidth="1"/>
    <col min="1980" max="1980" width="13.7109375" style="23" customWidth="1"/>
    <col min="1981" max="1981" width="9.42578125" style="23" bestFit="1" customWidth="1"/>
    <col min="1982" max="2223" width="9.28515625" style="23"/>
    <col min="2224" max="2227" width="2.5703125" style="23" customWidth="1"/>
    <col min="2228" max="2228" width="38" style="23" customWidth="1"/>
    <col min="2229" max="2229" width="9.28515625" style="23"/>
    <col min="2230" max="2230" width="1.5703125" style="23" customWidth="1"/>
    <col min="2231" max="2231" width="13.5703125" style="23" customWidth="1"/>
    <col min="2232" max="2232" width="1.5703125" style="23" customWidth="1"/>
    <col min="2233" max="2233" width="13.5703125" style="23" customWidth="1"/>
    <col min="2234" max="2234" width="9.28515625" style="23"/>
    <col min="2235" max="2235" width="16.42578125" style="23" customWidth="1"/>
    <col min="2236" max="2236" width="13.7109375" style="23" customWidth="1"/>
    <col min="2237" max="2237" width="9.42578125" style="23" bestFit="1" customWidth="1"/>
    <col min="2238" max="2479" width="9.28515625" style="23"/>
    <col min="2480" max="2483" width="2.5703125" style="23" customWidth="1"/>
    <col min="2484" max="2484" width="38" style="23" customWidth="1"/>
    <col min="2485" max="2485" width="9.28515625" style="23"/>
    <col min="2486" max="2486" width="1.5703125" style="23" customWidth="1"/>
    <col min="2487" max="2487" width="13.5703125" style="23" customWidth="1"/>
    <col min="2488" max="2488" width="1.5703125" style="23" customWidth="1"/>
    <col min="2489" max="2489" width="13.5703125" style="23" customWidth="1"/>
    <col min="2490" max="2490" width="9.28515625" style="23"/>
    <col min="2491" max="2491" width="16.42578125" style="23" customWidth="1"/>
    <col min="2492" max="2492" width="13.7109375" style="23" customWidth="1"/>
    <col min="2493" max="2493" width="9.42578125" style="23" bestFit="1" customWidth="1"/>
    <col min="2494" max="2735" width="9.28515625" style="23"/>
    <col min="2736" max="2739" width="2.5703125" style="23" customWidth="1"/>
    <col min="2740" max="2740" width="38" style="23" customWidth="1"/>
    <col min="2741" max="2741" width="9.28515625" style="23"/>
    <col min="2742" max="2742" width="1.5703125" style="23" customWidth="1"/>
    <col min="2743" max="2743" width="13.5703125" style="23" customWidth="1"/>
    <col min="2744" max="2744" width="1.5703125" style="23" customWidth="1"/>
    <col min="2745" max="2745" width="13.5703125" style="23" customWidth="1"/>
    <col min="2746" max="2746" width="9.28515625" style="23"/>
    <col min="2747" max="2747" width="16.42578125" style="23" customWidth="1"/>
    <col min="2748" max="2748" width="13.7109375" style="23" customWidth="1"/>
    <col min="2749" max="2749" width="9.42578125" style="23" bestFit="1" customWidth="1"/>
    <col min="2750" max="2991" width="9.28515625" style="23"/>
    <col min="2992" max="2995" width="2.5703125" style="23" customWidth="1"/>
    <col min="2996" max="2996" width="38" style="23" customWidth="1"/>
    <col min="2997" max="2997" width="9.28515625" style="23"/>
    <col min="2998" max="2998" width="1.5703125" style="23" customWidth="1"/>
    <col min="2999" max="2999" width="13.5703125" style="23" customWidth="1"/>
    <col min="3000" max="3000" width="1.5703125" style="23" customWidth="1"/>
    <col min="3001" max="3001" width="13.5703125" style="23" customWidth="1"/>
    <col min="3002" max="3002" width="9.28515625" style="23"/>
    <col min="3003" max="3003" width="16.42578125" style="23" customWidth="1"/>
    <col min="3004" max="3004" width="13.7109375" style="23" customWidth="1"/>
    <col min="3005" max="3005" width="9.42578125" style="23" bestFit="1" customWidth="1"/>
    <col min="3006" max="3247" width="9.28515625" style="23"/>
    <col min="3248" max="3251" width="2.5703125" style="23" customWidth="1"/>
    <col min="3252" max="3252" width="38" style="23" customWidth="1"/>
    <col min="3253" max="3253" width="9.28515625" style="23"/>
    <col min="3254" max="3254" width="1.5703125" style="23" customWidth="1"/>
    <col min="3255" max="3255" width="13.5703125" style="23" customWidth="1"/>
    <col min="3256" max="3256" width="1.5703125" style="23" customWidth="1"/>
    <col min="3257" max="3257" width="13.5703125" style="23" customWidth="1"/>
    <col min="3258" max="3258" width="9.28515625" style="23"/>
    <col min="3259" max="3259" width="16.42578125" style="23" customWidth="1"/>
    <col min="3260" max="3260" width="13.7109375" style="23" customWidth="1"/>
    <col min="3261" max="3261" width="9.42578125" style="23" bestFit="1" customWidth="1"/>
    <col min="3262" max="3503" width="9.28515625" style="23"/>
    <col min="3504" max="3507" width="2.5703125" style="23" customWidth="1"/>
    <col min="3508" max="3508" width="38" style="23" customWidth="1"/>
    <col min="3509" max="3509" width="9.28515625" style="23"/>
    <col min="3510" max="3510" width="1.5703125" style="23" customWidth="1"/>
    <col min="3511" max="3511" width="13.5703125" style="23" customWidth="1"/>
    <col min="3512" max="3512" width="1.5703125" style="23" customWidth="1"/>
    <col min="3513" max="3513" width="13.5703125" style="23" customWidth="1"/>
    <col min="3514" max="3514" width="9.28515625" style="23"/>
    <col min="3515" max="3515" width="16.42578125" style="23" customWidth="1"/>
    <col min="3516" max="3516" width="13.7109375" style="23" customWidth="1"/>
    <col min="3517" max="3517" width="9.42578125" style="23" bestFit="1" customWidth="1"/>
    <col min="3518" max="3759" width="9.28515625" style="23"/>
    <col min="3760" max="3763" width="2.5703125" style="23" customWidth="1"/>
    <col min="3764" max="3764" width="38" style="23" customWidth="1"/>
    <col min="3765" max="3765" width="9.28515625" style="23"/>
    <col min="3766" max="3766" width="1.5703125" style="23" customWidth="1"/>
    <col min="3767" max="3767" width="13.5703125" style="23" customWidth="1"/>
    <col min="3768" max="3768" width="1.5703125" style="23" customWidth="1"/>
    <col min="3769" max="3769" width="13.5703125" style="23" customWidth="1"/>
    <col min="3770" max="3770" width="9.28515625" style="23"/>
    <col min="3771" max="3771" width="16.42578125" style="23" customWidth="1"/>
    <col min="3772" max="3772" width="13.7109375" style="23" customWidth="1"/>
    <col min="3773" max="3773" width="9.42578125" style="23" bestFit="1" customWidth="1"/>
    <col min="3774" max="4015" width="9.28515625" style="23"/>
    <col min="4016" max="4019" width="2.5703125" style="23" customWidth="1"/>
    <col min="4020" max="4020" width="38" style="23" customWidth="1"/>
    <col min="4021" max="4021" width="9.28515625" style="23"/>
    <col min="4022" max="4022" width="1.5703125" style="23" customWidth="1"/>
    <col min="4023" max="4023" width="13.5703125" style="23" customWidth="1"/>
    <col min="4024" max="4024" width="1.5703125" style="23" customWidth="1"/>
    <col min="4025" max="4025" width="13.5703125" style="23" customWidth="1"/>
    <col min="4026" max="4026" width="9.28515625" style="23"/>
    <col min="4027" max="4027" width="16.42578125" style="23" customWidth="1"/>
    <col min="4028" max="4028" width="13.7109375" style="23" customWidth="1"/>
    <col min="4029" max="4029" width="9.42578125" style="23" bestFit="1" customWidth="1"/>
    <col min="4030" max="4271" width="9.28515625" style="23"/>
    <col min="4272" max="4275" width="2.5703125" style="23" customWidth="1"/>
    <col min="4276" max="4276" width="38" style="23" customWidth="1"/>
    <col min="4277" max="4277" width="9.28515625" style="23"/>
    <col min="4278" max="4278" width="1.5703125" style="23" customWidth="1"/>
    <col min="4279" max="4279" width="13.5703125" style="23" customWidth="1"/>
    <col min="4280" max="4280" width="1.5703125" style="23" customWidth="1"/>
    <col min="4281" max="4281" width="13.5703125" style="23" customWidth="1"/>
    <col min="4282" max="4282" width="9.28515625" style="23"/>
    <col min="4283" max="4283" width="16.42578125" style="23" customWidth="1"/>
    <col min="4284" max="4284" width="13.7109375" style="23" customWidth="1"/>
    <col min="4285" max="4285" width="9.42578125" style="23" bestFit="1" customWidth="1"/>
    <col min="4286" max="4527" width="9.28515625" style="23"/>
    <col min="4528" max="4531" width="2.5703125" style="23" customWidth="1"/>
    <col min="4532" max="4532" width="38" style="23" customWidth="1"/>
    <col min="4533" max="4533" width="9.28515625" style="23"/>
    <col min="4534" max="4534" width="1.5703125" style="23" customWidth="1"/>
    <col min="4535" max="4535" width="13.5703125" style="23" customWidth="1"/>
    <col min="4536" max="4536" width="1.5703125" style="23" customWidth="1"/>
    <col min="4537" max="4537" width="13.5703125" style="23" customWidth="1"/>
    <col min="4538" max="4538" width="9.28515625" style="23"/>
    <col min="4539" max="4539" width="16.42578125" style="23" customWidth="1"/>
    <col min="4540" max="4540" width="13.7109375" style="23" customWidth="1"/>
    <col min="4541" max="4541" width="9.42578125" style="23" bestFit="1" customWidth="1"/>
    <col min="4542" max="4783" width="9.28515625" style="23"/>
    <col min="4784" max="4787" width="2.5703125" style="23" customWidth="1"/>
    <col min="4788" max="4788" width="38" style="23" customWidth="1"/>
    <col min="4789" max="4789" width="9.28515625" style="23"/>
    <col min="4790" max="4790" width="1.5703125" style="23" customWidth="1"/>
    <col min="4791" max="4791" width="13.5703125" style="23" customWidth="1"/>
    <col min="4792" max="4792" width="1.5703125" style="23" customWidth="1"/>
    <col min="4793" max="4793" width="13.5703125" style="23" customWidth="1"/>
    <col min="4794" max="4794" width="9.28515625" style="23"/>
    <col min="4795" max="4795" width="16.42578125" style="23" customWidth="1"/>
    <col min="4796" max="4796" width="13.7109375" style="23" customWidth="1"/>
    <col min="4797" max="4797" width="9.42578125" style="23" bestFit="1" customWidth="1"/>
    <col min="4798" max="5039" width="9.28515625" style="23"/>
    <col min="5040" max="5043" width="2.5703125" style="23" customWidth="1"/>
    <col min="5044" max="5044" width="38" style="23" customWidth="1"/>
    <col min="5045" max="5045" width="9.28515625" style="23"/>
    <col min="5046" max="5046" width="1.5703125" style="23" customWidth="1"/>
    <col min="5047" max="5047" width="13.5703125" style="23" customWidth="1"/>
    <col min="5048" max="5048" width="1.5703125" style="23" customWidth="1"/>
    <col min="5049" max="5049" width="13.5703125" style="23" customWidth="1"/>
    <col min="5050" max="5050" width="9.28515625" style="23"/>
    <col min="5051" max="5051" width="16.42578125" style="23" customWidth="1"/>
    <col min="5052" max="5052" width="13.7109375" style="23" customWidth="1"/>
    <col min="5053" max="5053" width="9.42578125" style="23" bestFit="1" customWidth="1"/>
    <col min="5054" max="5295" width="9.28515625" style="23"/>
    <col min="5296" max="5299" width="2.5703125" style="23" customWidth="1"/>
    <col min="5300" max="5300" width="38" style="23" customWidth="1"/>
    <col min="5301" max="5301" width="9.28515625" style="23"/>
    <col min="5302" max="5302" width="1.5703125" style="23" customWidth="1"/>
    <col min="5303" max="5303" width="13.5703125" style="23" customWidth="1"/>
    <col min="5304" max="5304" width="1.5703125" style="23" customWidth="1"/>
    <col min="5305" max="5305" width="13.5703125" style="23" customWidth="1"/>
    <col min="5306" max="5306" width="9.28515625" style="23"/>
    <col min="5307" max="5307" width="16.42578125" style="23" customWidth="1"/>
    <col min="5308" max="5308" width="13.7109375" style="23" customWidth="1"/>
    <col min="5309" max="5309" width="9.42578125" style="23" bestFit="1" customWidth="1"/>
    <col min="5310" max="5551" width="9.28515625" style="23"/>
    <col min="5552" max="5555" width="2.5703125" style="23" customWidth="1"/>
    <col min="5556" max="5556" width="38" style="23" customWidth="1"/>
    <col min="5557" max="5557" width="9.28515625" style="23"/>
    <col min="5558" max="5558" width="1.5703125" style="23" customWidth="1"/>
    <col min="5559" max="5559" width="13.5703125" style="23" customWidth="1"/>
    <col min="5560" max="5560" width="1.5703125" style="23" customWidth="1"/>
    <col min="5561" max="5561" width="13.5703125" style="23" customWidth="1"/>
    <col min="5562" max="5562" width="9.28515625" style="23"/>
    <col min="5563" max="5563" width="16.42578125" style="23" customWidth="1"/>
    <col min="5564" max="5564" width="13.7109375" style="23" customWidth="1"/>
    <col min="5565" max="5565" width="9.42578125" style="23" bestFit="1" customWidth="1"/>
    <col min="5566" max="5807" width="9.28515625" style="23"/>
    <col min="5808" max="5811" width="2.5703125" style="23" customWidth="1"/>
    <col min="5812" max="5812" width="38" style="23" customWidth="1"/>
    <col min="5813" max="5813" width="9.28515625" style="23"/>
    <col min="5814" max="5814" width="1.5703125" style="23" customWidth="1"/>
    <col min="5815" max="5815" width="13.5703125" style="23" customWidth="1"/>
    <col min="5816" max="5816" width="1.5703125" style="23" customWidth="1"/>
    <col min="5817" max="5817" width="13.5703125" style="23" customWidth="1"/>
    <col min="5818" max="5818" width="9.28515625" style="23"/>
    <col min="5819" max="5819" width="16.42578125" style="23" customWidth="1"/>
    <col min="5820" max="5820" width="13.7109375" style="23" customWidth="1"/>
    <col min="5821" max="5821" width="9.42578125" style="23" bestFit="1" customWidth="1"/>
    <col min="5822" max="6063" width="9.28515625" style="23"/>
    <col min="6064" max="6067" width="2.5703125" style="23" customWidth="1"/>
    <col min="6068" max="6068" width="38" style="23" customWidth="1"/>
    <col min="6069" max="6069" width="9.28515625" style="23"/>
    <col min="6070" max="6070" width="1.5703125" style="23" customWidth="1"/>
    <col min="6071" max="6071" width="13.5703125" style="23" customWidth="1"/>
    <col min="6072" max="6072" width="1.5703125" style="23" customWidth="1"/>
    <col min="6073" max="6073" width="13.5703125" style="23" customWidth="1"/>
    <col min="6074" max="6074" width="9.28515625" style="23"/>
    <col min="6075" max="6075" width="16.42578125" style="23" customWidth="1"/>
    <col min="6076" max="6076" width="13.7109375" style="23" customWidth="1"/>
    <col min="6077" max="6077" width="9.42578125" style="23" bestFit="1" customWidth="1"/>
    <col min="6078" max="6319" width="9.28515625" style="23"/>
    <col min="6320" max="6323" width="2.5703125" style="23" customWidth="1"/>
    <col min="6324" max="6324" width="38" style="23" customWidth="1"/>
    <col min="6325" max="6325" width="9.28515625" style="23"/>
    <col min="6326" max="6326" width="1.5703125" style="23" customWidth="1"/>
    <col min="6327" max="6327" width="13.5703125" style="23" customWidth="1"/>
    <col min="6328" max="6328" width="1.5703125" style="23" customWidth="1"/>
    <col min="6329" max="6329" width="13.5703125" style="23" customWidth="1"/>
    <col min="6330" max="6330" width="9.28515625" style="23"/>
    <col min="6331" max="6331" width="16.42578125" style="23" customWidth="1"/>
    <col min="6332" max="6332" width="13.7109375" style="23" customWidth="1"/>
    <col min="6333" max="6333" width="9.42578125" style="23" bestFit="1" customWidth="1"/>
    <col min="6334" max="6575" width="9.28515625" style="23"/>
    <col min="6576" max="6579" width="2.5703125" style="23" customWidth="1"/>
    <col min="6580" max="6580" width="38" style="23" customWidth="1"/>
    <col min="6581" max="6581" width="9.28515625" style="23"/>
    <col min="6582" max="6582" width="1.5703125" style="23" customWidth="1"/>
    <col min="6583" max="6583" width="13.5703125" style="23" customWidth="1"/>
    <col min="6584" max="6584" width="1.5703125" style="23" customWidth="1"/>
    <col min="6585" max="6585" width="13.5703125" style="23" customWidth="1"/>
    <col min="6586" max="6586" width="9.28515625" style="23"/>
    <col min="6587" max="6587" width="16.42578125" style="23" customWidth="1"/>
    <col min="6588" max="6588" width="13.7109375" style="23" customWidth="1"/>
    <col min="6589" max="6589" width="9.42578125" style="23" bestFit="1" customWidth="1"/>
    <col min="6590" max="6831" width="9.28515625" style="23"/>
    <col min="6832" max="6835" width="2.5703125" style="23" customWidth="1"/>
    <col min="6836" max="6836" width="38" style="23" customWidth="1"/>
    <col min="6837" max="6837" width="9.28515625" style="23"/>
    <col min="6838" max="6838" width="1.5703125" style="23" customWidth="1"/>
    <col min="6839" max="6839" width="13.5703125" style="23" customWidth="1"/>
    <col min="6840" max="6840" width="1.5703125" style="23" customWidth="1"/>
    <col min="6841" max="6841" width="13.5703125" style="23" customWidth="1"/>
    <col min="6842" max="6842" width="9.28515625" style="23"/>
    <col min="6843" max="6843" width="16.42578125" style="23" customWidth="1"/>
    <col min="6844" max="6844" width="13.7109375" style="23" customWidth="1"/>
    <col min="6845" max="6845" width="9.42578125" style="23" bestFit="1" customWidth="1"/>
    <col min="6846" max="7087" width="9.28515625" style="23"/>
    <col min="7088" max="7091" width="2.5703125" style="23" customWidth="1"/>
    <col min="7092" max="7092" width="38" style="23" customWidth="1"/>
    <col min="7093" max="7093" width="9.28515625" style="23"/>
    <col min="7094" max="7094" width="1.5703125" style="23" customWidth="1"/>
    <col min="7095" max="7095" width="13.5703125" style="23" customWidth="1"/>
    <col min="7096" max="7096" width="1.5703125" style="23" customWidth="1"/>
    <col min="7097" max="7097" width="13.5703125" style="23" customWidth="1"/>
    <col min="7098" max="7098" width="9.28515625" style="23"/>
    <col min="7099" max="7099" width="16.42578125" style="23" customWidth="1"/>
    <col min="7100" max="7100" width="13.7109375" style="23" customWidth="1"/>
    <col min="7101" max="7101" width="9.42578125" style="23" bestFit="1" customWidth="1"/>
    <col min="7102" max="7343" width="9.28515625" style="23"/>
    <col min="7344" max="7347" width="2.5703125" style="23" customWidth="1"/>
    <col min="7348" max="7348" width="38" style="23" customWidth="1"/>
    <col min="7349" max="7349" width="9.28515625" style="23"/>
    <col min="7350" max="7350" width="1.5703125" style="23" customWidth="1"/>
    <col min="7351" max="7351" width="13.5703125" style="23" customWidth="1"/>
    <col min="7352" max="7352" width="1.5703125" style="23" customWidth="1"/>
    <col min="7353" max="7353" width="13.5703125" style="23" customWidth="1"/>
    <col min="7354" max="7354" width="9.28515625" style="23"/>
    <col min="7355" max="7355" width="16.42578125" style="23" customWidth="1"/>
    <col min="7356" max="7356" width="13.7109375" style="23" customWidth="1"/>
    <col min="7357" max="7357" width="9.42578125" style="23" bestFit="1" customWidth="1"/>
    <col min="7358" max="7599" width="9.28515625" style="23"/>
    <col min="7600" max="7603" width="2.5703125" style="23" customWidth="1"/>
    <col min="7604" max="7604" width="38" style="23" customWidth="1"/>
    <col min="7605" max="7605" width="9.28515625" style="23"/>
    <col min="7606" max="7606" width="1.5703125" style="23" customWidth="1"/>
    <col min="7607" max="7607" width="13.5703125" style="23" customWidth="1"/>
    <col min="7608" max="7608" width="1.5703125" style="23" customWidth="1"/>
    <col min="7609" max="7609" width="13.5703125" style="23" customWidth="1"/>
    <col min="7610" max="7610" width="9.28515625" style="23"/>
    <col min="7611" max="7611" width="16.42578125" style="23" customWidth="1"/>
    <col min="7612" max="7612" width="13.7109375" style="23" customWidth="1"/>
    <col min="7613" max="7613" width="9.42578125" style="23" bestFit="1" customWidth="1"/>
    <col min="7614" max="7855" width="9.28515625" style="23"/>
    <col min="7856" max="7859" width="2.5703125" style="23" customWidth="1"/>
    <col min="7860" max="7860" width="38" style="23" customWidth="1"/>
    <col min="7861" max="7861" width="9.28515625" style="23"/>
    <col min="7862" max="7862" width="1.5703125" style="23" customWidth="1"/>
    <col min="7863" max="7863" width="13.5703125" style="23" customWidth="1"/>
    <col min="7864" max="7864" width="1.5703125" style="23" customWidth="1"/>
    <col min="7865" max="7865" width="13.5703125" style="23" customWidth="1"/>
    <col min="7866" max="7866" width="9.28515625" style="23"/>
    <col min="7867" max="7867" width="16.42578125" style="23" customWidth="1"/>
    <col min="7868" max="7868" width="13.7109375" style="23" customWidth="1"/>
    <col min="7869" max="7869" width="9.42578125" style="23" bestFit="1" customWidth="1"/>
    <col min="7870" max="8111" width="9.28515625" style="23"/>
    <col min="8112" max="8115" width="2.5703125" style="23" customWidth="1"/>
    <col min="8116" max="8116" width="38" style="23" customWidth="1"/>
    <col min="8117" max="8117" width="9.28515625" style="23"/>
    <col min="8118" max="8118" width="1.5703125" style="23" customWidth="1"/>
    <col min="8119" max="8119" width="13.5703125" style="23" customWidth="1"/>
    <col min="8120" max="8120" width="1.5703125" style="23" customWidth="1"/>
    <col min="8121" max="8121" width="13.5703125" style="23" customWidth="1"/>
    <col min="8122" max="8122" width="9.28515625" style="23"/>
    <col min="8123" max="8123" width="16.42578125" style="23" customWidth="1"/>
    <col min="8124" max="8124" width="13.7109375" style="23" customWidth="1"/>
    <col min="8125" max="8125" width="9.42578125" style="23" bestFit="1" customWidth="1"/>
    <col min="8126" max="8367" width="9.28515625" style="23"/>
    <col min="8368" max="8371" width="2.5703125" style="23" customWidth="1"/>
    <col min="8372" max="8372" width="38" style="23" customWidth="1"/>
    <col min="8373" max="8373" width="9.28515625" style="23"/>
    <col min="8374" max="8374" width="1.5703125" style="23" customWidth="1"/>
    <col min="8375" max="8375" width="13.5703125" style="23" customWidth="1"/>
    <col min="8376" max="8376" width="1.5703125" style="23" customWidth="1"/>
    <col min="8377" max="8377" width="13.5703125" style="23" customWidth="1"/>
    <col min="8378" max="8378" width="9.28515625" style="23"/>
    <col min="8379" max="8379" width="16.42578125" style="23" customWidth="1"/>
    <col min="8380" max="8380" width="13.7109375" style="23" customWidth="1"/>
    <col min="8381" max="8381" width="9.42578125" style="23" bestFit="1" customWidth="1"/>
    <col min="8382" max="8623" width="9.28515625" style="23"/>
    <col min="8624" max="8627" width="2.5703125" style="23" customWidth="1"/>
    <col min="8628" max="8628" width="38" style="23" customWidth="1"/>
    <col min="8629" max="8629" width="9.28515625" style="23"/>
    <col min="8630" max="8630" width="1.5703125" style="23" customWidth="1"/>
    <col min="8631" max="8631" width="13.5703125" style="23" customWidth="1"/>
    <col min="8632" max="8632" width="1.5703125" style="23" customWidth="1"/>
    <col min="8633" max="8633" width="13.5703125" style="23" customWidth="1"/>
    <col min="8634" max="8634" width="9.28515625" style="23"/>
    <col min="8635" max="8635" width="16.42578125" style="23" customWidth="1"/>
    <col min="8636" max="8636" width="13.7109375" style="23" customWidth="1"/>
    <col min="8637" max="8637" width="9.42578125" style="23" bestFit="1" customWidth="1"/>
    <col min="8638" max="8879" width="9.28515625" style="23"/>
    <col min="8880" max="8883" width="2.5703125" style="23" customWidth="1"/>
    <col min="8884" max="8884" width="38" style="23" customWidth="1"/>
    <col min="8885" max="8885" width="9.28515625" style="23"/>
    <col min="8886" max="8886" width="1.5703125" style="23" customWidth="1"/>
    <col min="8887" max="8887" width="13.5703125" style="23" customWidth="1"/>
    <col min="8888" max="8888" width="1.5703125" style="23" customWidth="1"/>
    <col min="8889" max="8889" width="13.5703125" style="23" customWidth="1"/>
    <col min="8890" max="8890" width="9.28515625" style="23"/>
    <col min="8891" max="8891" width="16.42578125" style="23" customWidth="1"/>
    <col min="8892" max="8892" width="13.7109375" style="23" customWidth="1"/>
    <col min="8893" max="8893" width="9.42578125" style="23" bestFit="1" customWidth="1"/>
    <col min="8894" max="9135" width="9.28515625" style="23"/>
    <col min="9136" max="9139" width="2.5703125" style="23" customWidth="1"/>
    <col min="9140" max="9140" width="38" style="23" customWidth="1"/>
    <col min="9141" max="9141" width="9.28515625" style="23"/>
    <col min="9142" max="9142" width="1.5703125" style="23" customWidth="1"/>
    <col min="9143" max="9143" width="13.5703125" style="23" customWidth="1"/>
    <col min="9144" max="9144" width="1.5703125" style="23" customWidth="1"/>
    <col min="9145" max="9145" width="13.5703125" style="23" customWidth="1"/>
    <col min="9146" max="9146" width="9.28515625" style="23"/>
    <col min="9147" max="9147" width="16.42578125" style="23" customWidth="1"/>
    <col min="9148" max="9148" width="13.7109375" style="23" customWidth="1"/>
    <col min="9149" max="9149" width="9.42578125" style="23" bestFit="1" customWidth="1"/>
    <col min="9150" max="9391" width="9.28515625" style="23"/>
    <col min="9392" max="9395" width="2.5703125" style="23" customWidth="1"/>
    <col min="9396" max="9396" width="38" style="23" customWidth="1"/>
    <col min="9397" max="9397" width="9.28515625" style="23"/>
    <col min="9398" max="9398" width="1.5703125" style="23" customWidth="1"/>
    <col min="9399" max="9399" width="13.5703125" style="23" customWidth="1"/>
    <col min="9400" max="9400" width="1.5703125" style="23" customWidth="1"/>
    <col min="9401" max="9401" width="13.5703125" style="23" customWidth="1"/>
    <col min="9402" max="9402" width="9.28515625" style="23"/>
    <col min="9403" max="9403" width="16.42578125" style="23" customWidth="1"/>
    <col min="9404" max="9404" width="13.7109375" style="23" customWidth="1"/>
    <col min="9405" max="9405" width="9.42578125" style="23" bestFit="1" customWidth="1"/>
    <col min="9406" max="9647" width="9.28515625" style="23"/>
    <col min="9648" max="9651" width="2.5703125" style="23" customWidth="1"/>
    <col min="9652" max="9652" width="38" style="23" customWidth="1"/>
    <col min="9653" max="9653" width="9.28515625" style="23"/>
    <col min="9654" max="9654" width="1.5703125" style="23" customWidth="1"/>
    <col min="9655" max="9655" width="13.5703125" style="23" customWidth="1"/>
    <col min="9656" max="9656" width="1.5703125" style="23" customWidth="1"/>
    <col min="9657" max="9657" width="13.5703125" style="23" customWidth="1"/>
    <col min="9658" max="9658" width="9.28515625" style="23"/>
    <col min="9659" max="9659" width="16.42578125" style="23" customWidth="1"/>
    <col min="9660" max="9660" width="13.7109375" style="23" customWidth="1"/>
    <col min="9661" max="9661" width="9.42578125" style="23" bestFit="1" customWidth="1"/>
    <col min="9662" max="9903" width="9.28515625" style="23"/>
    <col min="9904" max="9907" width="2.5703125" style="23" customWidth="1"/>
    <col min="9908" max="9908" width="38" style="23" customWidth="1"/>
    <col min="9909" max="9909" width="9.28515625" style="23"/>
    <col min="9910" max="9910" width="1.5703125" style="23" customWidth="1"/>
    <col min="9911" max="9911" width="13.5703125" style="23" customWidth="1"/>
    <col min="9912" max="9912" width="1.5703125" style="23" customWidth="1"/>
    <col min="9913" max="9913" width="13.5703125" style="23" customWidth="1"/>
    <col min="9914" max="9914" width="9.28515625" style="23"/>
    <col min="9915" max="9915" width="16.42578125" style="23" customWidth="1"/>
    <col min="9916" max="9916" width="13.7109375" style="23" customWidth="1"/>
    <col min="9917" max="9917" width="9.42578125" style="23" bestFit="1" customWidth="1"/>
    <col min="9918" max="10159" width="9.28515625" style="23"/>
    <col min="10160" max="10163" width="2.5703125" style="23" customWidth="1"/>
    <col min="10164" max="10164" width="38" style="23" customWidth="1"/>
    <col min="10165" max="10165" width="9.28515625" style="23"/>
    <col min="10166" max="10166" width="1.5703125" style="23" customWidth="1"/>
    <col min="10167" max="10167" width="13.5703125" style="23" customWidth="1"/>
    <col min="10168" max="10168" width="1.5703125" style="23" customWidth="1"/>
    <col min="10169" max="10169" width="13.5703125" style="23" customWidth="1"/>
    <col min="10170" max="10170" width="9.28515625" style="23"/>
    <col min="10171" max="10171" width="16.42578125" style="23" customWidth="1"/>
    <col min="10172" max="10172" width="13.7109375" style="23" customWidth="1"/>
    <col min="10173" max="10173" width="9.42578125" style="23" bestFit="1" customWidth="1"/>
    <col min="10174" max="10415" width="9.28515625" style="23"/>
    <col min="10416" max="10419" width="2.5703125" style="23" customWidth="1"/>
    <col min="10420" max="10420" width="38" style="23" customWidth="1"/>
    <col min="10421" max="10421" width="9.28515625" style="23"/>
    <col min="10422" max="10422" width="1.5703125" style="23" customWidth="1"/>
    <col min="10423" max="10423" width="13.5703125" style="23" customWidth="1"/>
    <col min="10424" max="10424" width="1.5703125" style="23" customWidth="1"/>
    <col min="10425" max="10425" width="13.5703125" style="23" customWidth="1"/>
    <col min="10426" max="10426" width="9.28515625" style="23"/>
    <col min="10427" max="10427" width="16.42578125" style="23" customWidth="1"/>
    <col min="10428" max="10428" width="13.7109375" style="23" customWidth="1"/>
    <col min="10429" max="10429" width="9.42578125" style="23" bestFit="1" customWidth="1"/>
    <col min="10430" max="10671" width="9.28515625" style="23"/>
    <col min="10672" max="10675" width="2.5703125" style="23" customWidth="1"/>
    <col min="10676" max="10676" width="38" style="23" customWidth="1"/>
    <col min="10677" max="10677" width="9.28515625" style="23"/>
    <col min="10678" max="10678" width="1.5703125" style="23" customWidth="1"/>
    <col min="10679" max="10679" width="13.5703125" style="23" customWidth="1"/>
    <col min="10680" max="10680" width="1.5703125" style="23" customWidth="1"/>
    <col min="10681" max="10681" width="13.5703125" style="23" customWidth="1"/>
    <col min="10682" max="10682" width="9.28515625" style="23"/>
    <col min="10683" max="10683" width="16.42578125" style="23" customWidth="1"/>
    <col min="10684" max="10684" width="13.7109375" style="23" customWidth="1"/>
    <col min="10685" max="10685" width="9.42578125" style="23" bestFit="1" customWidth="1"/>
    <col min="10686" max="10927" width="9.28515625" style="23"/>
    <col min="10928" max="10931" width="2.5703125" style="23" customWidth="1"/>
    <col min="10932" max="10932" width="38" style="23" customWidth="1"/>
    <col min="10933" max="10933" width="9.28515625" style="23"/>
    <col min="10934" max="10934" width="1.5703125" style="23" customWidth="1"/>
    <col min="10935" max="10935" width="13.5703125" style="23" customWidth="1"/>
    <col min="10936" max="10936" width="1.5703125" style="23" customWidth="1"/>
    <col min="10937" max="10937" width="13.5703125" style="23" customWidth="1"/>
    <col min="10938" max="10938" width="9.28515625" style="23"/>
    <col min="10939" max="10939" width="16.42578125" style="23" customWidth="1"/>
    <col min="10940" max="10940" width="13.7109375" style="23" customWidth="1"/>
    <col min="10941" max="10941" width="9.42578125" style="23" bestFit="1" customWidth="1"/>
    <col min="10942" max="11183" width="9.28515625" style="23"/>
    <col min="11184" max="11187" width="2.5703125" style="23" customWidth="1"/>
    <col min="11188" max="11188" width="38" style="23" customWidth="1"/>
    <col min="11189" max="11189" width="9.28515625" style="23"/>
    <col min="11190" max="11190" width="1.5703125" style="23" customWidth="1"/>
    <col min="11191" max="11191" width="13.5703125" style="23" customWidth="1"/>
    <col min="11192" max="11192" width="1.5703125" style="23" customWidth="1"/>
    <col min="11193" max="11193" width="13.5703125" style="23" customWidth="1"/>
    <col min="11194" max="11194" width="9.28515625" style="23"/>
    <col min="11195" max="11195" width="16.42578125" style="23" customWidth="1"/>
    <col min="11196" max="11196" width="13.7109375" style="23" customWidth="1"/>
    <col min="11197" max="11197" width="9.42578125" style="23" bestFit="1" customWidth="1"/>
    <col min="11198" max="11439" width="9.28515625" style="23"/>
    <col min="11440" max="11443" width="2.5703125" style="23" customWidth="1"/>
    <col min="11444" max="11444" width="38" style="23" customWidth="1"/>
    <col min="11445" max="11445" width="9.28515625" style="23"/>
    <col min="11446" max="11446" width="1.5703125" style="23" customWidth="1"/>
    <col min="11447" max="11447" width="13.5703125" style="23" customWidth="1"/>
    <col min="11448" max="11448" width="1.5703125" style="23" customWidth="1"/>
    <col min="11449" max="11449" width="13.5703125" style="23" customWidth="1"/>
    <col min="11450" max="11450" width="9.28515625" style="23"/>
    <col min="11451" max="11451" width="16.42578125" style="23" customWidth="1"/>
    <col min="11452" max="11452" width="13.7109375" style="23" customWidth="1"/>
    <col min="11453" max="11453" width="9.42578125" style="23" bestFit="1" customWidth="1"/>
    <col min="11454" max="11695" width="9.28515625" style="23"/>
    <col min="11696" max="11699" width="2.5703125" style="23" customWidth="1"/>
    <col min="11700" max="11700" width="38" style="23" customWidth="1"/>
    <col min="11701" max="11701" width="9.28515625" style="23"/>
    <col min="11702" max="11702" width="1.5703125" style="23" customWidth="1"/>
    <col min="11703" max="11703" width="13.5703125" style="23" customWidth="1"/>
    <col min="11704" max="11704" width="1.5703125" style="23" customWidth="1"/>
    <col min="11705" max="11705" width="13.5703125" style="23" customWidth="1"/>
    <col min="11706" max="11706" width="9.28515625" style="23"/>
    <col min="11707" max="11707" width="16.42578125" style="23" customWidth="1"/>
    <col min="11708" max="11708" width="13.7109375" style="23" customWidth="1"/>
    <col min="11709" max="11709" width="9.42578125" style="23" bestFit="1" customWidth="1"/>
    <col min="11710" max="11951" width="9.28515625" style="23"/>
    <col min="11952" max="11955" width="2.5703125" style="23" customWidth="1"/>
    <col min="11956" max="11956" width="38" style="23" customWidth="1"/>
    <col min="11957" max="11957" width="9.28515625" style="23"/>
    <col min="11958" max="11958" width="1.5703125" style="23" customWidth="1"/>
    <col min="11959" max="11959" width="13.5703125" style="23" customWidth="1"/>
    <col min="11960" max="11960" width="1.5703125" style="23" customWidth="1"/>
    <col min="11961" max="11961" width="13.5703125" style="23" customWidth="1"/>
    <col min="11962" max="11962" width="9.28515625" style="23"/>
    <col min="11963" max="11963" width="16.42578125" style="23" customWidth="1"/>
    <col min="11964" max="11964" width="13.7109375" style="23" customWidth="1"/>
    <col min="11965" max="11965" width="9.42578125" style="23" bestFit="1" customWidth="1"/>
    <col min="11966" max="12207" width="9.28515625" style="23"/>
    <col min="12208" max="12211" width="2.5703125" style="23" customWidth="1"/>
    <col min="12212" max="12212" width="38" style="23" customWidth="1"/>
    <col min="12213" max="12213" width="9.28515625" style="23"/>
    <col min="12214" max="12214" width="1.5703125" style="23" customWidth="1"/>
    <col min="12215" max="12215" width="13.5703125" style="23" customWidth="1"/>
    <col min="12216" max="12216" width="1.5703125" style="23" customWidth="1"/>
    <col min="12217" max="12217" width="13.5703125" style="23" customWidth="1"/>
    <col min="12218" max="12218" width="9.28515625" style="23"/>
    <col min="12219" max="12219" width="16.42578125" style="23" customWidth="1"/>
    <col min="12220" max="12220" width="13.7109375" style="23" customWidth="1"/>
    <col min="12221" max="12221" width="9.42578125" style="23" bestFit="1" customWidth="1"/>
    <col min="12222" max="12463" width="9.28515625" style="23"/>
    <col min="12464" max="12467" width="2.5703125" style="23" customWidth="1"/>
    <col min="12468" max="12468" width="38" style="23" customWidth="1"/>
    <col min="12469" max="12469" width="9.28515625" style="23"/>
    <col min="12470" max="12470" width="1.5703125" style="23" customWidth="1"/>
    <col min="12471" max="12471" width="13.5703125" style="23" customWidth="1"/>
    <col min="12472" max="12472" width="1.5703125" style="23" customWidth="1"/>
    <col min="12473" max="12473" width="13.5703125" style="23" customWidth="1"/>
    <col min="12474" max="12474" width="9.28515625" style="23"/>
    <col min="12475" max="12475" width="16.42578125" style="23" customWidth="1"/>
    <col min="12476" max="12476" width="13.7109375" style="23" customWidth="1"/>
    <col min="12477" max="12477" width="9.42578125" style="23" bestFit="1" customWidth="1"/>
    <col min="12478" max="12719" width="9.28515625" style="23"/>
    <col min="12720" max="12723" width="2.5703125" style="23" customWidth="1"/>
    <col min="12724" max="12724" width="38" style="23" customWidth="1"/>
    <col min="12725" max="12725" width="9.28515625" style="23"/>
    <col min="12726" max="12726" width="1.5703125" style="23" customWidth="1"/>
    <col min="12727" max="12727" width="13.5703125" style="23" customWidth="1"/>
    <col min="12728" max="12728" width="1.5703125" style="23" customWidth="1"/>
    <col min="12729" max="12729" width="13.5703125" style="23" customWidth="1"/>
    <col min="12730" max="12730" width="9.28515625" style="23"/>
    <col min="12731" max="12731" width="16.42578125" style="23" customWidth="1"/>
    <col min="12732" max="12732" width="13.7109375" style="23" customWidth="1"/>
    <col min="12733" max="12733" width="9.42578125" style="23" bestFit="1" customWidth="1"/>
    <col min="12734" max="12975" width="9.28515625" style="23"/>
    <col min="12976" max="12979" width="2.5703125" style="23" customWidth="1"/>
    <col min="12980" max="12980" width="38" style="23" customWidth="1"/>
    <col min="12981" max="12981" width="9.28515625" style="23"/>
    <col min="12982" max="12982" width="1.5703125" style="23" customWidth="1"/>
    <col min="12983" max="12983" width="13.5703125" style="23" customWidth="1"/>
    <col min="12984" max="12984" width="1.5703125" style="23" customWidth="1"/>
    <col min="12985" max="12985" width="13.5703125" style="23" customWidth="1"/>
    <col min="12986" max="12986" width="9.28515625" style="23"/>
    <col min="12987" max="12987" width="16.42578125" style="23" customWidth="1"/>
    <col min="12988" max="12988" width="13.7109375" style="23" customWidth="1"/>
    <col min="12989" max="12989" width="9.42578125" style="23" bestFit="1" customWidth="1"/>
    <col min="12990" max="13231" width="9.28515625" style="23"/>
    <col min="13232" max="13235" width="2.5703125" style="23" customWidth="1"/>
    <col min="13236" max="13236" width="38" style="23" customWidth="1"/>
    <col min="13237" max="13237" width="9.28515625" style="23"/>
    <col min="13238" max="13238" width="1.5703125" style="23" customWidth="1"/>
    <col min="13239" max="13239" width="13.5703125" style="23" customWidth="1"/>
    <col min="13240" max="13240" width="1.5703125" style="23" customWidth="1"/>
    <col min="13241" max="13241" width="13.5703125" style="23" customWidth="1"/>
    <col min="13242" max="13242" width="9.28515625" style="23"/>
    <col min="13243" max="13243" width="16.42578125" style="23" customWidth="1"/>
    <col min="13244" max="13244" width="13.7109375" style="23" customWidth="1"/>
    <col min="13245" max="13245" width="9.42578125" style="23" bestFit="1" customWidth="1"/>
    <col min="13246" max="13487" width="9.28515625" style="23"/>
    <col min="13488" max="13491" width="2.5703125" style="23" customWidth="1"/>
    <col min="13492" max="13492" width="38" style="23" customWidth="1"/>
    <col min="13493" max="13493" width="9.28515625" style="23"/>
    <col min="13494" max="13494" width="1.5703125" style="23" customWidth="1"/>
    <col min="13495" max="13495" width="13.5703125" style="23" customWidth="1"/>
    <col min="13496" max="13496" width="1.5703125" style="23" customWidth="1"/>
    <col min="13497" max="13497" width="13.5703125" style="23" customWidth="1"/>
    <col min="13498" max="13498" width="9.28515625" style="23"/>
    <col min="13499" max="13499" width="16.42578125" style="23" customWidth="1"/>
    <col min="13500" max="13500" width="13.7109375" style="23" customWidth="1"/>
    <col min="13501" max="13501" width="9.42578125" style="23" bestFit="1" customWidth="1"/>
    <col min="13502" max="13743" width="9.28515625" style="23"/>
    <col min="13744" max="13747" width="2.5703125" style="23" customWidth="1"/>
    <col min="13748" max="13748" width="38" style="23" customWidth="1"/>
    <col min="13749" max="13749" width="9.28515625" style="23"/>
    <col min="13750" max="13750" width="1.5703125" style="23" customWidth="1"/>
    <col min="13751" max="13751" width="13.5703125" style="23" customWidth="1"/>
    <col min="13752" max="13752" width="1.5703125" style="23" customWidth="1"/>
    <col min="13753" max="13753" width="13.5703125" style="23" customWidth="1"/>
    <col min="13754" max="13754" width="9.28515625" style="23"/>
    <col min="13755" max="13755" width="16.42578125" style="23" customWidth="1"/>
    <col min="13756" max="13756" width="13.7109375" style="23" customWidth="1"/>
    <col min="13757" max="13757" width="9.42578125" style="23" bestFit="1" customWidth="1"/>
    <col min="13758" max="13999" width="9.28515625" style="23"/>
    <col min="14000" max="14003" width="2.5703125" style="23" customWidth="1"/>
    <col min="14004" max="14004" width="38" style="23" customWidth="1"/>
    <col min="14005" max="14005" width="9.28515625" style="23"/>
    <col min="14006" max="14006" width="1.5703125" style="23" customWidth="1"/>
    <col min="14007" max="14007" width="13.5703125" style="23" customWidth="1"/>
    <col min="14008" max="14008" width="1.5703125" style="23" customWidth="1"/>
    <col min="14009" max="14009" width="13.5703125" style="23" customWidth="1"/>
    <col min="14010" max="14010" width="9.28515625" style="23"/>
    <col min="14011" max="14011" width="16.42578125" style="23" customWidth="1"/>
    <col min="14012" max="14012" width="13.7109375" style="23" customWidth="1"/>
    <col min="14013" max="14013" width="9.42578125" style="23" bestFit="1" customWidth="1"/>
    <col min="14014" max="14255" width="9.28515625" style="23"/>
    <col min="14256" max="14259" width="2.5703125" style="23" customWidth="1"/>
    <col min="14260" max="14260" width="38" style="23" customWidth="1"/>
    <col min="14261" max="14261" width="9.28515625" style="23"/>
    <col min="14262" max="14262" width="1.5703125" style="23" customWidth="1"/>
    <col min="14263" max="14263" width="13.5703125" style="23" customWidth="1"/>
    <col min="14264" max="14264" width="1.5703125" style="23" customWidth="1"/>
    <col min="14265" max="14265" width="13.5703125" style="23" customWidth="1"/>
    <col min="14266" max="14266" width="9.28515625" style="23"/>
    <col min="14267" max="14267" width="16.42578125" style="23" customWidth="1"/>
    <col min="14268" max="14268" width="13.7109375" style="23" customWidth="1"/>
    <col min="14269" max="14269" width="9.42578125" style="23" bestFit="1" customWidth="1"/>
    <col min="14270" max="14511" width="9.28515625" style="23"/>
    <col min="14512" max="14515" width="2.5703125" style="23" customWidth="1"/>
    <col min="14516" max="14516" width="38" style="23" customWidth="1"/>
    <col min="14517" max="14517" width="9.28515625" style="23"/>
    <col min="14518" max="14518" width="1.5703125" style="23" customWidth="1"/>
    <col min="14519" max="14519" width="13.5703125" style="23" customWidth="1"/>
    <col min="14520" max="14520" width="1.5703125" style="23" customWidth="1"/>
    <col min="14521" max="14521" width="13.5703125" style="23" customWidth="1"/>
    <col min="14522" max="14522" width="9.28515625" style="23"/>
    <col min="14523" max="14523" width="16.42578125" style="23" customWidth="1"/>
    <col min="14524" max="14524" width="13.7109375" style="23" customWidth="1"/>
    <col min="14525" max="14525" width="9.42578125" style="23" bestFit="1" customWidth="1"/>
    <col min="14526" max="14767" width="9.28515625" style="23"/>
    <col min="14768" max="14771" width="2.5703125" style="23" customWidth="1"/>
    <col min="14772" max="14772" width="38" style="23" customWidth="1"/>
    <col min="14773" max="14773" width="9.28515625" style="23"/>
    <col min="14774" max="14774" width="1.5703125" style="23" customWidth="1"/>
    <col min="14775" max="14775" width="13.5703125" style="23" customWidth="1"/>
    <col min="14776" max="14776" width="1.5703125" style="23" customWidth="1"/>
    <col min="14777" max="14777" width="13.5703125" style="23" customWidth="1"/>
    <col min="14778" max="14778" width="9.28515625" style="23"/>
    <col min="14779" max="14779" width="16.42578125" style="23" customWidth="1"/>
    <col min="14780" max="14780" width="13.7109375" style="23" customWidth="1"/>
    <col min="14781" max="14781" width="9.42578125" style="23" bestFit="1" customWidth="1"/>
    <col min="14782" max="15023" width="9.28515625" style="23"/>
    <col min="15024" max="15027" width="2.5703125" style="23" customWidth="1"/>
    <col min="15028" max="15028" width="38" style="23" customWidth="1"/>
    <col min="15029" max="15029" width="9.28515625" style="23"/>
    <col min="15030" max="15030" width="1.5703125" style="23" customWidth="1"/>
    <col min="15031" max="15031" width="13.5703125" style="23" customWidth="1"/>
    <col min="15032" max="15032" width="1.5703125" style="23" customWidth="1"/>
    <col min="15033" max="15033" width="13.5703125" style="23" customWidth="1"/>
    <col min="15034" max="15034" width="9.28515625" style="23"/>
    <col min="15035" max="15035" width="16.42578125" style="23" customWidth="1"/>
    <col min="15036" max="15036" width="13.7109375" style="23" customWidth="1"/>
    <col min="15037" max="15037" width="9.42578125" style="23" bestFit="1" customWidth="1"/>
    <col min="15038" max="15279" width="9.28515625" style="23"/>
    <col min="15280" max="15283" width="2.5703125" style="23" customWidth="1"/>
    <col min="15284" max="15284" width="38" style="23" customWidth="1"/>
    <col min="15285" max="15285" width="9.28515625" style="23"/>
    <col min="15286" max="15286" width="1.5703125" style="23" customWidth="1"/>
    <col min="15287" max="15287" width="13.5703125" style="23" customWidth="1"/>
    <col min="15288" max="15288" width="1.5703125" style="23" customWidth="1"/>
    <col min="15289" max="15289" width="13.5703125" style="23" customWidth="1"/>
    <col min="15290" max="15290" width="9.28515625" style="23"/>
    <col min="15291" max="15291" width="16.42578125" style="23" customWidth="1"/>
    <col min="15292" max="15292" width="13.7109375" style="23" customWidth="1"/>
    <col min="15293" max="15293" width="9.42578125" style="23" bestFit="1" customWidth="1"/>
    <col min="15294" max="15535" width="9.28515625" style="23"/>
    <col min="15536" max="15539" width="2.5703125" style="23" customWidth="1"/>
    <col min="15540" max="15540" width="38" style="23" customWidth="1"/>
    <col min="15541" max="15541" width="9.28515625" style="23"/>
    <col min="15542" max="15542" width="1.5703125" style="23" customWidth="1"/>
    <col min="15543" max="15543" width="13.5703125" style="23" customWidth="1"/>
    <col min="15544" max="15544" width="1.5703125" style="23" customWidth="1"/>
    <col min="15545" max="15545" width="13.5703125" style="23" customWidth="1"/>
    <col min="15546" max="15546" width="9.28515625" style="23"/>
    <col min="15547" max="15547" width="16.42578125" style="23" customWidth="1"/>
    <col min="15548" max="15548" width="13.7109375" style="23" customWidth="1"/>
    <col min="15549" max="15549" width="9.42578125" style="23" bestFit="1" customWidth="1"/>
    <col min="15550" max="15791" width="9.28515625" style="23"/>
    <col min="15792" max="15795" width="2.5703125" style="23" customWidth="1"/>
    <col min="15796" max="15796" width="38" style="23" customWidth="1"/>
    <col min="15797" max="15797" width="9.28515625" style="23"/>
    <col min="15798" max="15798" width="1.5703125" style="23" customWidth="1"/>
    <col min="15799" max="15799" width="13.5703125" style="23" customWidth="1"/>
    <col min="15800" max="15800" width="1.5703125" style="23" customWidth="1"/>
    <col min="15801" max="15801" width="13.5703125" style="23" customWidth="1"/>
    <col min="15802" max="15802" width="9.28515625" style="23"/>
    <col min="15803" max="15803" width="16.42578125" style="23" customWidth="1"/>
    <col min="15804" max="15804" width="13.7109375" style="23" customWidth="1"/>
    <col min="15805" max="15805" width="9.42578125" style="23" bestFit="1" customWidth="1"/>
    <col min="15806" max="16047" width="9.28515625" style="23"/>
    <col min="16048" max="16051" width="2.5703125" style="23" customWidth="1"/>
    <col min="16052" max="16052" width="38" style="23" customWidth="1"/>
    <col min="16053" max="16053" width="9.28515625" style="23"/>
    <col min="16054" max="16054" width="1.5703125" style="23" customWidth="1"/>
    <col min="16055" max="16055" width="13.5703125" style="23" customWidth="1"/>
    <col min="16056" max="16056" width="1.5703125" style="23" customWidth="1"/>
    <col min="16057" max="16057" width="13.5703125" style="23" customWidth="1"/>
    <col min="16058" max="16058" width="9.28515625" style="23"/>
    <col min="16059" max="16059" width="16.42578125" style="23" customWidth="1"/>
    <col min="16060" max="16060" width="13.7109375" style="23" customWidth="1"/>
    <col min="16061" max="16061" width="9.42578125" style="23" bestFit="1" customWidth="1"/>
    <col min="16062" max="16325" width="9.28515625" style="23"/>
    <col min="16326" max="16330" width="9.28515625" style="23" customWidth="1"/>
    <col min="16331" max="16384" width="9.28515625" style="23"/>
  </cols>
  <sheetData>
    <row r="1" spans="1:12" ht="21.75" customHeight="1">
      <c r="A1" s="12" t="s">
        <v>0</v>
      </c>
      <c r="B1" s="12"/>
      <c r="C1" s="13"/>
      <c r="D1" s="12"/>
      <c r="E1" s="12"/>
      <c r="F1" s="12"/>
      <c r="G1" s="12"/>
      <c r="H1" s="15"/>
      <c r="I1" s="12"/>
      <c r="J1" s="15"/>
      <c r="K1" s="16"/>
      <c r="L1" s="15"/>
    </row>
    <row r="2" spans="1:12" ht="21.75" customHeight="1">
      <c r="A2" s="12" t="s">
        <v>69</v>
      </c>
      <c r="B2" s="12"/>
      <c r="C2" s="13"/>
      <c r="D2" s="14"/>
      <c r="E2" s="12"/>
      <c r="F2" s="12"/>
      <c r="G2" s="12"/>
      <c r="H2" s="15"/>
      <c r="I2" s="12"/>
      <c r="J2" s="15"/>
      <c r="K2" s="16"/>
      <c r="L2" s="15"/>
    </row>
    <row r="3" spans="1:12" ht="21.75" customHeight="1">
      <c r="A3" s="17" t="s">
        <v>70</v>
      </c>
      <c r="B3" s="17"/>
      <c r="C3" s="18"/>
      <c r="D3" s="19"/>
      <c r="E3" s="17"/>
      <c r="F3" s="17"/>
      <c r="G3" s="17"/>
      <c r="H3" s="20"/>
      <c r="I3" s="17"/>
      <c r="J3" s="20"/>
      <c r="K3" s="21"/>
      <c r="L3" s="20"/>
    </row>
    <row r="4" spans="1:12" ht="20.45" customHeight="1">
      <c r="A4" s="29"/>
      <c r="B4" s="12"/>
      <c r="C4" s="13"/>
      <c r="D4" s="14"/>
      <c r="E4" s="12"/>
      <c r="F4" s="12"/>
      <c r="G4" s="12"/>
      <c r="H4" s="15"/>
      <c r="I4" s="12"/>
      <c r="J4" s="15"/>
      <c r="K4" s="16"/>
      <c r="L4" s="15"/>
    </row>
    <row r="5" spans="1:12" ht="21.75" customHeight="1">
      <c r="A5" s="29"/>
      <c r="B5" s="12"/>
      <c r="C5" s="13"/>
      <c r="D5" s="14"/>
      <c r="E5" s="12"/>
      <c r="F5" s="78" t="s">
        <v>3</v>
      </c>
      <c r="G5" s="78"/>
      <c r="H5" s="78"/>
      <c r="I5" s="12"/>
      <c r="J5" s="78" t="s">
        <v>4</v>
      </c>
      <c r="K5" s="78"/>
      <c r="L5" s="78"/>
    </row>
    <row r="6" spans="1:12" ht="21.75" customHeight="1">
      <c r="A6" s="29"/>
      <c r="B6" s="12"/>
      <c r="C6" s="13"/>
      <c r="D6" s="14"/>
      <c r="E6" s="12"/>
      <c r="F6" s="61" t="s">
        <v>5</v>
      </c>
      <c r="G6" s="12"/>
      <c r="H6" s="15" t="s">
        <v>5</v>
      </c>
      <c r="I6" s="12"/>
      <c r="J6" s="15" t="s">
        <v>5</v>
      </c>
      <c r="K6" s="46"/>
      <c r="L6" s="15" t="s">
        <v>5</v>
      </c>
    </row>
    <row r="7" spans="1:12" ht="21.75" customHeight="1">
      <c r="A7" s="29"/>
      <c r="B7" s="12"/>
      <c r="C7" s="13"/>
      <c r="D7" s="14"/>
      <c r="E7" s="12"/>
      <c r="F7" s="61" t="s">
        <v>9</v>
      </c>
      <c r="G7" s="12"/>
      <c r="H7" s="61" t="s">
        <v>10</v>
      </c>
      <c r="I7" s="12"/>
      <c r="J7" s="61" t="s">
        <v>9</v>
      </c>
      <c r="K7" s="12"/>
      <c r="L7" s="61" t="s">
        <v>10</v>
      </c>
    </row>
    <row r="8" spans="1:12" ht="21.75" customHeight="1">
      <c r="A8" s="29"/>
      <c r="C8" s="13"/>
      <c r="D8" s="28" t="s">
        <v>11</v>
      </c>
      <c r="E8" s="29"/>
      <c r="F8" s="62" t="s">
        <v>12</v>
      </c>
      <c r="G8" s="29"/>
      <c r="H8" s="20" t="s">
        <v>12</v>
      </c>
      <c r="I8" s="29"/>
      <c r="J8" s="20" t="s">
        <v>12</v>
      </c>
      <c r="K8" s="30"/>
      <c r="L8" s="20" t="s">
        <v>12</v>
      </c>
    </row>
    <row r="9" spans="1:12" ht="12" customHeight="1">
      <c r="A9" s="47"/>
      <c r="C9" s="24"/>
      <c r="D9" s="14"/>
      <c r="E9" s="29"/>
      <c r="F9" s="29"/>
      <c r="G9" s="29"/>
      <c r="I9" s="29"/>
      <c r="K9" s="30"/>
    </row>
    <row r="10" spans="1:12" ht="21.75" customHeight="1">
      <c r="A10" s="47" t="s">
        <v>71</v>
      </c>
      <c r="C10" s="24"/>
      <c r="D10" s="25">
        <v>4</v>
      </c>
      <c r="F10" s="26">
        <v>6580622</v>
      </c>
      <c r="H10" s="68">
        <v>129350237</v>
      </c>
      <c r="J10" s="26">
        <v>3261139</v>
      </c>
      <c r="K10" s="23"/>
      <c r="L10" s="26">
        <v>128855158</v>
      </c>
    </row>
    <row r="11" spans="1:12" ht="21.75" customHeight="1">
      <c r="A11" s="47" t="s">
        <v>72</v>
      </c>
      <c r="C11" s="24"/>
      <c r="D11" s="25">
        <v>4</v>
      </c>
      <c r="F11" s="48">
        <v>136289210</v>
      </c>
      <c r="H11" s="69">
        <v>107328368</v>
      </c>
      <c r="J11" s="48">
        <v>6092975</v>
      </c>
      <c r="K11" s="23"/>
      <c r="L11" s="48">
        <v>103555084</v>
      </c>
    </row>
    <row r="12" spans="1:12" ht="6" customHeight="1">
      <c r="A12" s="47"/>
      <c r="C12" s="24"/>
      <c r="D12" s="14"/>
      <c r="E12" s="29"/>
      <c r="F12" s="26"/>
      <c r="G12" s="29"/>
      <c r="I12" s="29"/>
      <c r="K12" s="29"/>
    </row>
    <row r="13" spans="1:12" ht="21.75" customHeight="1">
      <c r="A13" s="49" t="s">
        <v>73</v>
      </c>
      <c r="C13" s="24"/>
      <c r="D13" s="50"/>
      <c r="F13" s="48">
        <f>SUM(F10:F12)</f>
        <v>142869832</v>
      </c>
      <c r="H13" s="48">
        <f>SUM(H10:H12)</f>
        <v>236678605</v>
      </c>
      <c r="J13" s="48">
        <f>SUM(J10:J12)</f>
        <v>9354114</v>
      </c>
      <c r="K13" s="23"/>
      <c r="L13" s="48">
        <f>SUM(L10:L12)</f>
        <v>232410242</v>
      </c>
    </row>
    <row r="14" spans="1:12" ht="6" customHeight="1">
      <c r="A14" s="47"/>
      <c r="C14" s="24"/>
      <c r="D14" s="14"/>
      <c r="E14" s="30"/>
      <c r="F14" s="26"/>
      <c r="G14" s="30"/>
      <c r="I14" s="30"/>
      <c r="K14" s="30"/>
    </row>
    <row r="15" spans="1:12" ht="21.75" customHeight="1">
      <c r="A15" s="23" t="s">
        <v>74</v>
      </c>
      <c r="C15" s="24"/>
      <c r="D15" s="25">
        <v>4</v>
      </c>
      <c r="F15" s="26">
        <v>-7708847</v>
      </c>
      <c r="H15" s="26">
        <v>-121049853</v>
      </c>
      <c r="J15" s="26">
        <v>-5573674</v>
      </c>
      <c r="K15" s="23"/>
      <c r="L15" s="26">
        <v>-120826184</v>
      </c>
    </row>
    <row r="16" spans="1:12" ht="21.75" customHeight="1">
      <c r="A16" s="23" t="s">
        <v>75</v>
      </c>
      <c r="C16" s="24"/>
      <c r="D16" s="25">
        <v>4</v>
      </c>
      <c r="F16" s="48">
        <v>-99163373</v>
      </c>
      <c r="H16" s="63">
        <v>-93295954</v>
      </c>
      <c r="J16" s="63">
        <v>-2514623</v>
      </c>
      <c r="K16" s="23"/>
      <c r="L16" s="63">
        <v>-89921468</v>
      </c>
    </row>
    <row r="17" spans="1:12" ht="6" customHeight="1">
      <c r="A17" s="47"/>
      <c r="C17" s="24"/>
      <c r="D17" s="14"/>
      <c r="E17" s="29"/>
      <c r="F17" s="26"/>
      <c r="G17" s="29"/>
      <c r="I17" s="29"/>
      <c r="K17" s="29"/>
    </row>
    <row r="18" spans="1:12" ht="21.75" customHeight="1">
      <c r="A18" s="49" t="s">
        <v>76</v>
      </c>
      <c r="C18" s="24"/>
      <c r="F18" s="48">
        <f>SUM(F15:F17)</f>
        <v>-106872220</v>
      </c>
      <c r="H18" s="48">
        <f>SUM(H15:H17)</f>
        <v>-214345807</v>
      </c>
      <c r="J18" s="48">
        <f>SUM(J15:J17)</f>
        <v>-8088297</v>
      </c>
      <c r="K18" s="23"/>
      <c r="L18" s="48">
        <f>SUM(L15:L17)</f>
        <v>-210747652</v>
      </c>
    </row>
    <row r="19" spans="1:12" ht="6" customHeight="1">
      <c r="C19" s="24"/>
      <c r="E19" s="29"/>
      <c r="F19" s="26"/>
      <c r="G19" s="29"/>
      <c r="I19" s="29"/>
      <c r="K19" s="30"/>
    </row>
    <row r="20" spans="1:12" ht="21.75" customHeight="1">
      <c r="A20" s="49" t="s">
        <v>77</v>
      </c>
      <c r="C20" s="24"/>
      <c r="D20" s="14"/>
      <c r="E20" s="29"/>
      <c r="F20" s="64">
        <f>+F13+F18</f>
        <v>35997612</v>
      </c>
      <c r="G20" s="29"/>
      <c r="H20" s="64">
        <f>+H13+H18</f>
        <v>22332798</v>
      </c>
      <c r="I20" s="29"/>
      <c r="J20" s="64">
        <f>+J13+J18</f>
        <v>1265817</v>
      </c>
      <c r="K20" s="30"/>
      <c r="L20" s="64">
        <f>+L13+L18</f>
        <v>21662590</v>
      </c>
    </row>
    <row r="21" spans="1:12" ht="21.75" customHeight="1">
      <c r="A21" s="47" t="s">
        <v>78</v>
      </c>
      <c r="C21" s="24"/>
      <c r="E21" s="29"/>
      <c r="F21" s="64">
        <v>329636</v>
      </c>
      <c r="G21" s="29"/>
      <c r="H21" s="64">
        <v>229646</v>
      </c>
      <c r="I21" s="29"/>
      <c r="J21" s="64">
        <v>1445742</v>
      </c>
      <c r="K21" s="30"/>
      <c r="L21" s="64">
        <v>370659</v>
      </c>
    </row>
    <row r="22" spans="1:12" ht="21.75" customHeight="1">
      <c r="A22" s="47" t="s">
        <v>174</v>
      </c>
      <c r="C22" s="24"/>
      <c r="D22" s="25">
        <v>15</v>
      </c>
      <c r="E22" s="22"/>
      <c r="F22" s="48">
        <v>2721969</v>
      </c>
      <c r="H22" s="48">
        <v>0</v>
      </c>
      <c r="J22" s="48">
        <v>2703156</v>
      </c>
      <c r="K22" s="23"/>
      <c r="L22" s="48">
        <v>0</v>
      </c>
    </row>
    <row r="23" spans="1:12" ht="6" customHeight="1">
      <c r="A23" s="47"/>
      <c r="C23" s="13"/>
      <c r="F23" s="26"/>
    </row>
    <row r="24" spans="1:12" ht="21.75" customHeight="1">
      <c r="A24" s="49" t="s">
        <v>80</v>
      </c>
      <c r="C24" s="24"/>
      <c r="F24" s="26">
        <f>SUM(F20:F22)</f>
        <v>39049217</v>
      </c>
      <c r="H24" s="26">
        <f>SUM(H20:H22)</f>
        <v>22562444</v>
      </c>
      <c r="J24" s="26">
        <f>SUM(J20:J22)</f>
        <v>5414715</v>
      </c>
      <c r="L24" s="26">
        <f>SUM(L20:L22)</f>
        <v>22033249</v>
      </c>
    </row>
    <row r="25" spans="1:12" ht="6" customHeight="1">
      <c r="A25" s="49"/>
      <c r="C25" s="24"/>
      <c r="F25" s="26"/>
    </row>
    <row r="26" spans="1:12" ht="21.75" customHeight="1">
      <c r="A26" s="23" t="s">
        <v>81</v>
      </c>
      <c r="C26" s="24"/>
      <c r="E26" s="29"/>
      <c r="F26" s="26">
        <v>-19930204</v>
      </c>
      <c r="G26" s="29"/>
      <c r="H26" s="26">
        <v>-464066</v>
      </c>
      <c r="I26" s="29"/>
      <c r="J26" s="26">
        <v>-123105</v>
      </c>
      <c r="K26" s="29"/>
      <c r="L26" s="26">
        <v>-357149</v>
      </c>
    </row>
    <row r="27" spans="1:12" ht="21.75" customHeight="1">
      <c r="A27" s="23" t="s">
        <v>82</v>
      </c>
      <c r="C27" s="24"/>
      <c r="E27" s="29"/>
      <c r="F27" s="26">
        <v>-29196818</v>
      </c>
      <c r="G27" s="29"/>
      <c r="H27" s="26">
        <v>-17848757</v>
      </c>
      <c r="I27" s="29"/>
      <c r="J27" s="26">
        <v>-11594905</v>
      </c>
      <c r="K27" s="29"/>
      <c r="L27" s="26">
        <v>-17548178</v>
      </c>
    </row>
    <row r="28" spans="1:12" ht="21.75" customHeight="1">
      <c r="A28" s="23" t="s">
        <v>83</v>
      </c>
      <c r="C28" s="24"/>
      <c r="E28" s="29"/>
      <c r="F28" s="26"/>
      <c r="G28" s="29"/>
      <c r="I28" s="29"/>
      <c r="K28" s="29"/>
    </row>
    <row r="29" spans="1:12" ht="21.75" customHeight="1">
      <c r="B29" s="23" t="s">
        <v>170</v>
      </c>
      <c r="E29" s="29"/>
      <c r="F29" s="48">
        <v>-4720</v>
      </c>
      <c r="G29" s="29"/>
      <c r="H29" s="48">
        <v>-246151977</v>
      </c>
      <c r="I29" s="29"/>
      <c r="J29" s="48">
        <v>-91760</v>
      </c>
      <c r="K29" s="29"/>
      <c r="L29" s="48">
        <v>-246151977</v>
      </c>
    </row>
    <row r="30" spans="1:12" ht="6" customHeight="1">
      <c r="A30" s="22"/>
      <c r="C30" s="24"/>
      <c r="D30" s="14"/>
      <c r="E30" s="29"/>
      <c r="F30" s="26"/>
      <c r="G30" s="29"/>
      <c r="I30" s="29"/>
      <c r="K30" s="29"/>
    </row>
    <row r="31" spans="1:12" ht="21.75" customHeight="1">
      <c r="A31" s="12" t="s">
        <v>84</v>
      </c>
      <c r="C31" s="24"/>
      <c r="F31" s="48">
        <f>SUM(F26:F29)</f>
        <v>-49131742</v>
      </c>
      <c r="H31" s="48">
        <f>SUM(H26:H29)</f>
        <v>-264464800</v>
      </c>
      <c r="J31" s="48">
        <f>+J26+J29+J27</f>
        <v>-11809770</v>
      </c>
      <c r="K31" s="23"/>
      <c r="L31" s="48">
        <f>SUM(L26:L29)</f>
        <v>-264057304</v>
      </c>
    </row>
    <row r="32" spans="1:12" ht="6" customHeight="1">
      <c r="A32" s="22"/>
      <c r="C32" s="24"/>
      <c r="D32" s="14"/>
      <c r="E32" s="29"/>
      <c r="F32" s="26"/>
      <c r="G32" s="29"/>
      <c r="I32" s="29"/>
      <c r="K32" s="30"/>
    </row>
    <row r="33" spans="1:12" ht="21.75" customHeight="1">
      <c r="A33" s="12" t="s">
        <v>161</v>
      </c>
      <c r="C33" s="24"/>
      <c r="E33" s="29"/>
      <c r="F33" s="27"/>
      <c r="G33" s="29"/>
      <c r="H33" s="27"/>
      <c r="I33" s="29"/>
      <c r="J33" s="27"/>
      <c r="L33" s="27"/>
    </row>
    <row r="34" spans="1:12" ht="21.75" customHeight="1">
      <c r="A34" s="12"/>
      <c r="B34" s="12" t="s">
        <v>86</v>
      </c>
      <c r="E34" s="29"/>
      <c r="F34" s="26">
        <f>+F24+F31</f>
        <v>-10082525</v>
      </c>
      <c r="G34" s="29"/>
      <c r="H34" s="26">
        <f>+H24+H31</f>
        <v>-241902356</v>
      </c>
      <c r="I34" s="29"/>
      <c r="J34" s="26">
        <f>+J24+J31</f>
        <v>-6395055</v>
      </c>
      <c r="K34" s="30"/>
      <c r="L34" s="26">
        <f>+L24+L31</f>
        <v>-242024055</v>
      </c>
    </row>
    <row r="35" spans="1:12" ht="21.75" customHeight="1">
      <c r="A35" s="23" t="s">
        <v>87</v>
      </c>
      <c r="C35" s="24"/>
      <c r="E35" s="29"/>
      <c r="F35" s="48">
        <v>-980757</v>
      </c>
      <c r="G35" s="29"/>
      <c r="H35" s="48">
        <v>-1025871</v>
      </c>
      <c r="I35" s="29"/>
      <c r="J35" s="48">
        <v>-517667</v>
      </c>
      <c r="K35" s="29"/>
      <c r="L35" s="48">
        <v>-1036258</v>
      </c>
    </row>
    <row r="36" spans="1:12" ht="6" customHeight="1">
      <c r="C36" s="24"/>
      <c r="E36" s="29"/>
      <c r="F36" s="26"/>
      <c r="G36" s="29"/>
      <c r="I36" s="29"/>
      <c r="K36" s="30"/>
    </row>
    <row r="37" spans="1:12" ht="21.75" customHeight="1">
      <c r="A37" s="12" t="s">
        <v>162</v>
      </c>
      <c r="C37" s="24"/>
      <c r="E37" s="29"/>
      <c r="F37" s="26">
        <f>F34+F35</f>
        <v>-11063282</v>
      </c>
      <c r="G37" s="29"/>
      <c r="H37" s="26">
        <f>+H34+H35</f>
        <v>-242928227</v>
      </c>
      <c r="I37" s="29"/>
      <c r="J37" s="26">
        <f>+J34+J35</f>
        <v>-6912722</v>
      </c>
      <c r="K37" s="30"/>
      <c r="L37" s="26">
        <f>+L34+L35</f>
        <v>-243060313</v>
      </c>
    </row>
    <row r="38" spans="1:12" ht="21.75" customHeight="1">
      <c r="A38" s="23" t="s">
        <v>89</v>
      </c>
      <c r="C38" s="24"/>
      <c r="E38" s="29"/>
      <c r="F38" s="48">
        <v>-1234637</v>
      </c>
      <c r="G38" s="29"/>
      <c r="H38" s="48">
        <v>48497042</v>
      </c>
      <c r="I38" s="29"/>
      <c r="J38" s="48">
        <v>-1068298</v>
      </c>
      <c r="K38" s="29"/>
      <c r="L38" s="48">
        <v>48524867</v>
      </c>
    </row>
    <row r="39" spans="1:12" ht="6" customHeight="1">
      <c r="C39" s="24"/>
      <c r="E39" s="29"/>
      <c r="F39" s="26"/>
      <c r="G39" s="29"/>
      <c r="I39" s="29"/>
      <c r="K39" s="30"/>
    </row>
    <row r="40" spans="1:12" ht="21.75" customHeight="1">
      <c r="A40" s="49" t="s">
        <v>163</v>
      </c>
      <c r="C40" s="24"/>
      <c r="E40" s="29"/>
      <c r="F40" s="66"/>
      <c r="G40" s="29"/>
      <c r="I40" s="29"/>
      <c r="J40" s="66"/>
      <c r="K40" s="30"/>
    </row>
    <row r="41" spans="1:12" ht="21.75" customHeight="1" thickBot="1">
      <c r="B41" s="49" t="s">
        <v>91</v>
      </c>
      <c r="C41" s="24"/>
      <c r="E41" s="29"/>
      <c r="F41" s="51">
        <f>+F37+F38</f>
        <v>-12297919</v>
      </c>
      <c r="G41" s="29"/>
      <c r="H41" s="51">
        <f>+H37+H38</f>
        <v>-194431185</v>
      </c>
      <c r="I41" s="29"/>
      <c r="J41" s="51">
        <f>+J37+J38</f>
        <v>-7981020</v>
      </c>
      <c r="K41" s="30"/>
      <c r="L41" s="51">
        <f>+L37+L38</f>
        <v>-194535446</v>
      </c>
    </row>
    <row r="42" spans="1:12" ht="12" customHeight="1" thickTop="1">
      <c r="C42" s="24"/>
      <c r="E42" s="29"/>
      <c r="F42" s="26"/>
      <c r="G42" s="29"/>
      <c r="I42" s="29"/>
      <c r="K42" s="30"/>
    </row>
    <row r="43" spans="1:12" ht="21.75" customHeight="1">
      <c r="A43" s="12" t="s">
        <v>164</v>
      </c>
      <c r="D43" s="24"/>
      <c r="E43" s="25"/>
      <c r="F43" s="26"/>
      <c r="G43" s="25"/>
      <c r="I43" s="25"/>
      <c r="J43" s="11"/>
    </row>
    <row r="44" spans="1:12" ht="6" customHeight="1">
      <c r="A44" s="12"/>
      <c r="D44" s="24"/>
      <c r="E44" s="25"/>
      <c r="F44" s="26"/>
      <c r="G44" s="25"/>
      <c r="I44" s="25"/>
    </row>
    <row r="45" spans="1:12" ht="21.75" customHeight="1" thickBot="1">
      <c r="A45" s="23" t="s">
        <v>165</v>
      </c>
      <c r="D45" s="52">
        <v>18</v>
      </c>
      <c r="E45" s="25"/>
      <c r="F45" s="67">
        <f>F41/481961326</f>
        <v>-2.5516402118953421E-2</v>
      </c>
      <c r="G45" s="25"/>
      <c r="H45" s="67">
        <f>H41/430000000</f>
        <v>-0.45216554651162788</v>
      </c>
      <c r="I45" s="25"/>
      <c r="J45" s="67">
        <f>J41/481961326</f>
        <v>-1.6559461453552395E-2</v>
      </c>
      <c r="L45" s="67">
        <f>L41/430000000</f>
        <v>-0.4524080139534884</v>
      </c>
    </row>
    <row r="46" spans="1:12" ht="21.75" customHeight="1" thickTop="1">
      <c r="D46" s="52"/>
      <c r="E46" s="25"/>
      <c r="F46" s="76"/>
      <c r="G46" s="25"/>
      <c r="H46" s="76"/>
      <c r="I46" s="25"/>
      <c r="J46" s="76"/>
      <c r="L46" s="76"/>
    </row>
    <row r="47" spans="1:12" ht="6" customHeight="1">
      <c r="D47" s="52"/>
      <c r="E47" s="25"/>
      <c r="F47" s="25"/>
      <c r="G47" s="25"/>
      <c r="I47" s="25"/>
    </row>
    <row r="48" spans="1:12" ht="22.15" customHeight="1">
      <c r="A48" s="77" t="s">
        <v>32</v>
      </c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</row>
  </sheetData>
  <mergeCells count="3">
    <mergeCell ref="F5:H5"/>
    <mergeCell ref="J5:L5"/>
    <mergeCell ref="A48:L48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98145-39F9-4F3E-A2A4-FA283AA5D724}">
  <dimension ref="A1:L48"/>
  <sheetViews>
    <sheetView topLeftCell="A18" zoomScaleNormal="100" zoomScaleSheetLayoutView="87" workbookViewId="0">
      <selection activeCell="E1" sqref="E1"/>
    </sheetView>
  </sheetViews>
  <sheetFormatPr defaultRowHeight="21.75" customHeight="1"/>
  <cols>
    <col min="1" max="2" width="1.5703125" style="23" customWidth="1"/>
    <col min="3" max="3" width="31.140625" style="23" customWidth="1"/>
    <col min="4" max="4" width="8.140625" style="25" customWidth="1"/>
    <col min="5" max="5" width="0.7109375" style="23" customWidth="1"/>
    <col min="6" max="6" width="13.5703125" style="23" customWidth="1"/>
    <col min="7" max="7" width="0.7109375" style="23" customWidth="1"/>
    <col min="8" max="8" width="13.5703125" style="26" customWidth="1"/>
    <col min="9" max="9" width="0.7109375" style="23" customWidth="1"/>
    <col min="10" max="10" width="13.5703125" style="26" customWidth="1"/>
    <col min="11" max="11" width="0.7109375" style="27" customWidth="1"/>
    <col min="12" max="12" width="13.5703125" style="26" customWidth="1"/>
    <col min="13" max="146" width="9.28515625" style="23"/>
    <col min="147" max="150" width="2.5703125" style="23" customWidth="1"/>
    <col min="151" max="151" width="38" style="23" customWidth="1"/>
    <col min="152" max="152" width="9.28515625" style="23"/>
    <col min="153" max="153" width="1.5703125" style="23" customWidth="1"/>
    <col min="154" max="154" width="13.5703125" style="23" customWidth="1"/>
    <col min="155" max="155" width="1.5703125" style="23" customWidth="1"/>
    <col min="156" max="156" width="13.5703125" style="23" customWidth="1"/>
    <col min="157" max="157" width="9.28515625" style="23"/>
    <col min="158" max="158" width="16.42578125" style="23" customWidth="1"/>
    <col min="159" max="159" width="13.7109375" style="23" customWidth="1"/>
    <col min="160" max="160" width="9.42578125" style="23" bestFit="1" customWidth="1"/>
    <col min="161" max="402" width="9.28515625" style="23"/>
    <col min="403" max="406" width="2.5703125" style="23" customWidth="1"/>
    <col min="407" max="407" width="38" style="23" customWidth="1"/>
    <col min="408" max="408" width="9.28515625" style="23"/>
    <col min="409" max="409" width="1.5703125" style="23" customWidth="1"/>
    <col min="410" max="410" width="13.5703125" style="23" customWidth="1"/>
    <col min="411" max="411" width="1.5703125" style="23" customWidth="1"/>
    <col min="412" max="412" width="13.5703125" style="23" customWidth="1"/>
    <col min="413" max="413" width="9.28515625" style="23"/>
    <col min="414" max="414" width="16.42578125" style="23" customWidth="1"/>
    <col min="415" max="415" width="13.7109375" style="23" customWidth="1"/>
    <col min="416" max="416" width="9.42578125" style="23" bestFit="1" customWidth="1"/>
    <col min="417" max="658" width="9.28515625" style="23"/>
    <col min="659" max="662" width="2.5703125" style="23" customWidth="1"/>
    <col min="663" max="663" width="38" style="23" customWidth="1"/>
    <col min="664" max="664" width="9.28515625" style="23"/>
    <col min="665" max="665" width="1.5703125" style="23" customWidth="1"/>
    <col min="666" max="666" width="13.5703125" style="23" customWidth="1"/>
    <col min="667" max="667" width="1.5703125" style="23" customWidth="1"/>
    <col min="668" max="668" width="13.5703125" style="23" customWidth="1"/>
    <col min="669" max="669" width="9.28515625" style="23"/>
    <col min="670" max="670" width="16.42578125" style="23" customWidth="1"/>
    <col min="671" max="671" width="13.7109375" style="23" customWidth="1"/>
    <col min="672" max="672" width="9.42578125" style="23" bestFit="1" customWidth="1"/>
    <col min="673" max="914" width="9.28515625" style="23"/>
    <col min="915" max="918" width="2.5703125" style="23" customWidth="1"/>
    <col min="919" max="919" width="38" style="23" customWidth="1"/>
    <col min="920" max="920" width="9.28515625" style="23"/>
    <col min="921" max="921" width="1.5703125" style="23" customWidth="1"/>
    <col min="922" max="922" width="13.5703125" style="23" customWidth="1"/>
    <col min="923" max="923" width="1.5703125" style="23" customWidth="1"/>
    <col min="924" max="924" width="13.5703125" style="23" customWidth="1"/>
    <col min="925" max="925" width="9.28515625" style="23"/>
    <col min="926" max="926" width="16.42578125" style="23" customWidth="1"/>
    <col min="927" max="927" width="13.7109375" style="23" customWidth="1"/>
    <col min="928" max="928" width="9.42578125" style="23" bestFit="1" customWidth="1"/>
    <col min="929" max="1170" width="9.28515625" style="23"/>
    <col min="1171" max="1174" width="2.5703125" style="23" customWidth="1"/>
    <col min="1175" max="1175" width="38" style="23" customWidth="1"/>
    <col min="1176" max="1176" width="9.28515625" style="23"/>
    <col min="1177" max="1177" width="1.5703125" style="23" customWidth="1"/>
    <col min="1178" max="1178" width="13.5703125" style="23" customWidth="1"/>
    <col min="1179" max="1179" width="1.5703125" style="23" customWidth="1"/>
    <col min="1180" max="1180" width="13.5703125" style="23" customWidth="1"/>
    <col min="1181" max="1181" width="9.28515625" style="23"/>
    <col min="1182" max="1182" width="16.42578125" style="23" customWidth="1"/>
    <col min="1183" max="1183" width="13.7109375" style="23" customWidth="1"/>
    <col min="1184" max="1184" width="9.42578125" style="23" bestFit="1" customWidth="1"/>
    <col min="1185" max="1426" width="9.28515625" style="23"/>
    <col min="1427" max="1430" width="2.5703125" style="23" customWidth="1"/>
    <col min="1431" max="1431" width="38" style="23" customWidth="1"/>
    <col min="1432" max="1432" width="9.28515625" style="23"/>
    <col min="1433" max="1433" width="1.5703125" style="23" customWidth="1"/>
    <col min="1434" max="1434" width="13.5703125" style="23" customWidth="1"/>
    <col min="1435" max="1435" width="1.5703125" style="23" customWidth="1"/>
    <col min="1436" max="1436" width="13.5703125" style="23" customWidth="1"/>
    <col min="1437" max="1437" width="9.28515625" style="23"/>
    <col min="1438" max="1438" width="16.42578125" style="23" customWidth="1"/>
    <col min="1439" max="1439" width="13.7109375" style="23" customWidth="1"/>
    <col min="1440" max="1440" width="9.42578125" style="23" bestFit="1" customWidth="1"/>
    <col min="1441" max="1682" width="9.28515625" style="23"/>
    <col min="1683" max="1686" width="2.5703125" style="23" customWidth="1"/>
    <col min="1687" max="1687" width="38" style="23" customWidth="1"/>
    <col min="1688" max="1688" width="9.28515625" style="23"/>
    <col min="1689" max="1689" width="1.5703125" style="23" customWidth="1"/>
    <col min="1690" max="1690" width="13.5703125" style="23" customWidth="1"/>
    <col min="1691" max="1691" width="1.5703125" style="23" customWidth="1"/>
    <col min="1692" max="1692" width="13.5703125" style="23" customWidth="1"/>
    <col min="1693" max="1693" width="9.28515625" style="23"/>
    <col min="1694" max="1694" width="16.42578125" style="23" customWidth="1"/>
    <col min="1695" max="1695" width="13.7109375" style="23" customWidth="1"/>
    <col min="1696" max="1696" width="9.42578125" style="23" bestFit="1" customWidth="1"/>
    <col min="1697" max="1938" width="9.28515625" style="23"/>
    <col min="1939" max="1942" width="2.5703125" style="23" customWidth="1"/>
    <col min="1943" max="1943" width="38" style="23" customWidth="1"/>
    <col min="1944" max="1944" width="9.28515625" style="23"/>
    <col min="1945" max="1945" width="1.5703125" style="23" customWidth="1"/>
    <col min="1946" max="1946" width="13.5703125" style="23" customWidth="1"/>
    <col min="1947" max="1947" width="1.5703125" style="23" customWidth="1"/>
    <col min="1948" max="1948" width="13.5703125" style="23" customWidth="1"/>
    <col min="1949" max="1949" width="9.28515625" style="23"/>
    <col min="1950" max="1950" width="16.42578125" style="23" customWidth="1"/>
    <col min="1951" max="1951" width="13.7109375" style="23" customWidth="1"/>
    <col min="1952" max="1952" width="9.42578125" style="23" bestFit="1" customWidth="1"/>
    <col min="1953" max="2194" width="9.28515625" style="23"/>
    <col min="2195" max="2198" width="2.5703125" style="23" customWidth="1"/>
    <col min="2199" max="2199" width="38" style="23" customWidth="1"/>
    <col min="2200" max="2200" width="9.28515625" style="23"/>
    <col min="2201" max="2201" width="1.5703125" style="23" customWidth="1"/>
    <col min="2202" max="2202" width="13.5703125" style="23" customWidth="1"/>
    <col min="2203" max="2203" width="1.5703125" style="23" customWidth="1"/>
    <col min="2204" max="2204" width="13.5703125" style="23" customWidth="1"/>
    <col min="2205" max="2205" width="9.28515625" style="23"/>
    <col min="2206" max="2206" width="16.42578125" style="23" customWidth="1"/>
    <col min="2207" max="2207" width="13.7109375" style="23" customWidth="1"/>
    <col min="2208" max="2208" width="9.42578125" style="23" bestFit="1" customWidth="1"/>
    <col min="2209" max="2450" width="9.28515625" style="23"/>
    <col min="2451" max="2454" width="2.5703125" style="23" customWidth="1"/>
    <col min="2455" max="2455" width="38" style="23" customWidth="1"/>
    <col min="2456" max="2456" width="9.28515625" style="23"/>
    <col min="2457" max="2457" width="1.5703125" style="23" customWidth="1"/>
    <col min="2458" max="2458" width="13.5703125" style="23" customWidth="1"/>
    <col min="2459" max="2459" width="1.5703125" style="23" customWidth="1"/>
    <col min="2460" max="2460" width="13.5703125" style="23" customWidth="1"/>
    <col min="2461" max="2461" width="9.28515625" style="23"/>
    <col min="2462" max="2462" width="16.42578125" style="23" customWidth="1"/>
    <col min="2463" max="2463" width="13.7109375" style="23" customWidth="1"/>
    <col min="2464" max="2464" width="9.42578125" style="23" bestFit="1" customWidth="1"/>
    <col min="2465" max="2706" width="9.28515625" style="23"/>
    <col min="2707" max="2710" width="2.5703125" style="23" customWidth="1"/>
    <col min="2711" max="2711" width="38" style="23" customWidth="1"/>
    <col min="2712" max="2712" width="9.28515625" style="23"/>
    <col min="2713" max="2713" width="1.5703125" style="23" customWidth="1"/>
    <col min="2714" max="2714" width="13.5703125" style="23" customWidth="1"/>
    <col min="2715" max="2715" width="1.5703125" style="23" customWidth="1"/>
    <col min="2716" max="2716" width="13.5703125" style="23" customWidth="1"/>
    <col min="2717" max="2717" width="9.28515625" style="23"/>
    <col min="2718" max="2718" width="16.42578125" style="23" customWidth="1"/>
    <col min="2719" max="2719" width="13.7109375" style="23" customWidth="1"/>
    <col min="2720" max="2720" width="9.42578125" style="23" bestFit="1" customWidth="1"/>
    <col min="2721" max="2962" width="9.28515625" style="23"/>
    <col min="2963" max="2966" width="2.5703125" style="23" customWidth="1"/>
    <col min="2967" max="2967" width="38" style="23" customWidth="1"/>
    <col min="2968" max="2968" width="9.28515625" style="23"/>
    <col min="2969" max="2969" width="1.5703125" style="23" customWidth="1"/>
    <col min="2970" max="2970" width="13.5703125" style="23" customWidth="1"/>
    <col min="2971" max="2971" width="1.5703125" style="23" customWidth="1"/>
    <col min="2972" max="2972" width="13.5703125" style="23" customWidth="1"/>
    <col min="2973" max="2973" width="9.28515625" style="23"/>
    <col min="2974" max="2974" width="16.42578125" style="23" customWidth="1"/>
    <col min="2975" max="2975" width="13.7109375" style="23" customWidth="1"/>
    <col min="2976" max="2976" width="9.42578125" style="23" bestFit="1" customWidth="1"/>
    <col min="2977" max="3218" width="9.28515625" style="23"/>
    <col min="3219" max="3222" width="2.5703125" style="23" customWidth="1"/>
    <col min="3223" max="3223" width="38" style="23" customWidth="1"/>
    <col min="3224" max="3224" width="9.28515625" style="23"/>
    <col min="3225" max="3225" width="1.5703125" style="23" customWidth="1"/>
    <col min="3226" max="3226" width="13.5703125" style="23" customWidth="1"/>
    <col min="3227" max="3227" width="1.5703125" style="23" customWidth="1"/>
    <col min="3228" max="3228" width="13.5703125" style="23" customWidth="1"/>
    <col min="3229" max="3229" width="9.28515625" style="23"/>
    <col min="3230" max="3230" width="16.42578125" style="23" customWidth="1"/>
    <col min="3231" max="3231" width="13.7109375" style="23" customWidth="1"/>
    <col min="3232" max="3232" width="9.42578125" style="23" bestFit="1" customWidth="1"/>
    <col min="3233" max="3474" width="9.28515625" style="23"/>
    <col min="3475" max="3478" width="2.5703125" style="23" customWidth="1"/>
    <col min="3479" max="3479" width="38" style="23" customWidth="1"/>
    <col min="3480" max="3480" width="9.28515625" style="23"/>
    <col min="3481" max="3481" width="1.5703125" style="23" customWidth="1"/>
    <col min="3482" max="3482" width="13.5703125" style="23" customWidth="1"/>
    <col min="3483" max="3483" width="1.5703125" style="23" customWidth="1"/>
    <col min="3484" max="3484" width="13.5703125" style="23" customWidth="1"/>
    <col min="3485" max="3485" width="9.28515625" style="23"/>
    <col min="3486" max="3486" width="16.42578125" style="23" customWidth="1"/>
    <col min="3487" max="3487" width="13.7109375" style="23" customWidth="1"/>
    <col min="3488" max="3488" width="9.42578125" style="23" bestFit="1" customWidth="1"/>
    <col min="3489" max="3730" width="9.28515625" style="23"/>
    <col min="3731" max="3734" width="2.5703125" style="23" customWidth="1"/>
    <col min="3735" max="3735" width="38" style="23" customWidth="1"/>
    <col min="3736" max="3736" width="9.28515625" style="23"/>
    <col min="3737" max="3737" width="1.5703125" style="23" customWidth="1"/>
    <col min="3738" max="3738" width="13.5703125" style="23" customWidth="1"/>
    <col min="3739" max="3739" width="1.5703125" style="23" customWidth="1"/>
    <col min="3740" max="3740" width="13.5703125" style="23" customWidth="1"/>
    <col min="3741" max="3741" width="9.28515625" style="23"/>
    <col min="3742" max="3742" width="16.42578125" style="23" customWidth="1"/>
    <col min="3743" max="3743" width="13.7109375" style="23" customWidth="1"/>
    <col min="3744" max="3744" width="9.42578125" style="23" bestFit="1" customWidth="1"/>
    <col min="3745" max="3986" width="9.28515625" style="23"/>
    <col min="3987" max="3990" width="2.5703125" style="23" customWidth="1"/>
    <col min="3991" max="3991" width="38" style="23" customWidth="1"/>
    <col min="3992" max="3992" width="9.28515625" style="23"/>
    <col min="3993" max="3993" width="1.5703125" style="23" customWidth="1"/>
    <col min="3994" max="3994" width="13.5703125" style="23" customWidth="1"/>
    <col min="3995" max="3995" width="1.5703125" style="23" customWidth="1"/>
    <col min="3996" max="3996" width="13.5703125" style="23" customWidth="1"/>
    <col min="3997" max="3997" width="9.28515625" style="23"/>
    <col min="3998" max="3998" width="16.42578125" style="23" customWidth="1"/>
    <col min="3999" max="3999" width="13.7109375" style="23" customWidth="1"/>
    <col min="4000" max="4000" width="9.42578125" style="23" bestFit="1" customWidth="1"/>
    <col min="4001" max="4242" width="9.28515625" style="23"/>
    <col min="4243" max="4246" width="2.5703125" style="23" customWidth="1"/>
    <col min="4247" max="4247" width="38" style="23" customWidth="1"/>
    <col min="4248" max="4248" width="9.28515625" style="23"/>
    <col min="4249" max="4249" width="1.5703125" style="23" customWidth="1"/>
    <col min="4250" max="4250" width="13.5703125" style="23" customWidth="1"/>
    <col min="4251" max="4251" width="1.5703125" style="23" customWidth="1"/>
    <col min="4252" max="4252" width="13.5703125" style="23" customWidth="1"/>
    <col min="4253" max="4253" width="9.28515625" style="23"/>
    <col min="4254" max="4254" width="16.42578125" style="23" customWidth="1"/>
    <col min="4255" max="4255" width="13.7109375" style="23" customWidth="1"/>
    <col min="4256" max="4256" width="9.42578125" style="23" bestFit="1" customWidth="1"/>
    <col min="4257" max="4498" width="9.28515625" style="23"/>
    <col min="4499" max="4502" width="2.5703125" style="23" customWidth="1"/>
    <col min="4503" max="4503" width="38" style="23" customWidth="1"/>
    <col min="4504" max="4504" width="9.28515625" style="23"/>
    <col min="4505" max="4505" width="1.5703125" style="23" customWidth="1"/>
    <col min="4506" max="4506" width="13.5703125" style="23" customWidth="1"/>
    <col min="4507" max="4507" width="1.5703125" style="23" customWidth="1"/>
    <col min="4508" max="4508" width="13.5703125" style="23" customWidth="1"/>
    <col min="4509" max="4509" width="9.28515625" style="23"/>
    <col min="4510" max="4510" width="16.42578125" style="23" customWidth="1"/>
    <col min="4511" max="4511" width="13.7109375" style="23" customWidth="1"/>
    <col min="4512" max="4512" width="9.42578125" style="23" bestFit="1" customWidth="1"/>
    <col min="4513" max="4754" width="9.28515625" style="23"/>
    <col min="4755" max="4758" width="2.5703125" style="23" customWidth="1"/>
    <col min="4759" max="4759" width="38" style="23" customWidth="1"/>
    <col min="4760" max="4760" width="9.28515625" style="23"/>
    <col min="4761" max="4761" width="1.5703125" style="23" customWidth="1"/>
    <col min="4762" max="4762" width="13.5703125" style="23" customWidth="1"/>
    <col min="4763" max="4763" width="1.5703125" style="23" customWidth="1"/>
    <col min="4764" max="4764" width="13.5703125" style="23" customWidth="1"/>
    <col min="4765" max="4765" width="9.28515625" style="23"/>
    <col min="4766" max="4766" width="16.42578125" style="23" customWidth="1"/>
    <col min="4767" max="4767" width="13.7109375" style="23" customWidth="1"/>
    <col min="4768" max="4768" width="9.42578125" style="23" bestFit="1" customWidth="1"/>
    <col min="4769" max="5010" width="9.28515625" style="23"/>
    <col min="5011" max="5014" width="2.5703125" style="23" customWidth="1"/>
    <col min="5015" max="5015" width="38" style="23" customWidth="1"/>
    <col min="5016" max="5016" width="9.28515625" style="23"/>
    <col min="5017" max="5017" width="1.5703125" style="23" customWidth="1"/>
    <col min="5018" max="5018" width="13.5703125" style="23" customWidth="1"/>
    <col min="5019" max="5019" width="1.5703125" style="23" customWidth="1"/>
    <col min="5020" max="5020" width="13.5703125" style="23" customWidth="1"/>
    <col min="5021" max="5021" width="9.28515625" style="23"/>
    <col min="5022" max="5022" width="16.42578125" style="23" customWidth="1"/>
    <col min="5023" max="5023" width="13.7109375" style="23" customWidth="1"/>
    <col min="5024" max="5024" width="9.42578125" style="23" bestFit="1" customWidth="1"/>
    <col min="5025" max="5266" width="9.28515625" style="23"/>
    <col min="5267" max="5270" width="2.5703125" style="23" customWidth="1"/>
    <col min="5271" max="5271" width="38" style="23" customWidth="1"/>
    <col min="5272" max="5272" width="9.28515625" style="23"/>
    <col min="5273" max="5273" width="1.5703125" style="23" customWidth="1"/>
    <col min="5274" max="5274" width="13.5703125" style="23" customWidth="1"/>
    <col min="5275" max="5275" width="1.5703125" style="23" customWidth="1"/>
    <col min="5276" max="5276" width="13.5703125" style="23" customWidth="1"/>
    <col min="5277" max="5277" width="9.28515625" style="23"/>
    <col min="5278" max="5278" width="16.42578125" style="23" customWidth="1"/>
    <col min="5279" max="5279" width="13.7109375" style="23" customWidth="1"/>
    <col min="5280" max="5280" width="9.42578125" style="23" bestFit="1" customWidth="1"/>
    <col min="5281" max="5522" width="9.28515625" style="23"/>
    <col min="5523" max="5526" width="2.5703125" style="23" customWidth="1"/>
    <col min="5527" max="5527" width="38" style="23" customWidth="1"/>
    <col min="5528" max="5528" width="9.28515625" style="23"/>
    <col min="5529" max="5529" width="1.5703125" style="23" customWidth="1"/>
    <col min="5530" max="5530" width="13.5703125" style="23" customWidth="1"/>
    <col min="5531" max="5531" width="1.5703125" style="23" customWidth="1"/>
    <col min="5532" max="5532" width="13.5703125" style="23" customWidth="1"/>
    <col min="5533" max="5533" width="9.28515625" style="23"/>
    <col min="5534" max="5534" width="16.42578125" style="23" customWidth="1"/>
    <col min="5535" max="5535" width="13.7109375" style="23" customWidth="1"/>
    <col min="5536" max="5536" width="9.42578125" style="23" bestFit="1" customWidth="1"/>
    <col min="5537" max="5778" width="9.28515625" style="23"/>
    <col min="5779" max="5782" width="2.5703125" style="23" customWidth="1"/>
    <col min="5783" max="5783" width="38" style="23" customWidth="1"/>
    <col min="5784" max="5784" width="9.28515625" style="23"/>
    <col min="5785" max="5785" width="1.5703125" style="23" customWidth="1"/>
    <col min="5786" max="5786" width="13.5703125" style="23" customWidth="1"/>
    <col min="5787" max="5787" width="1.5703125" style="23" customWidth="1"/>
    <col min="5788" max="5788" width="13.5703125" style="23" customWidth="1"/>
    <col min="5789" max="5789" width="9.28515625" style="23"/>
    <col min="5790" max="5790" width="16.42578125" style="23" customWidth="1"/>
    <col min="5791" max="5791" width="13.7109375" style="23" customWidth="1"/>
    <col min="5792" max="5792" width="9.42578125" style="23" bestFit="1" customWidth="1"/>
    <col min="5793" max="6034" width="9.28515625" style="23"/>
    <col min="6035" max="6038" width="2.5703125" style="23" customWidth="1"/>
    <col min="6039" max="6039" width="38" style="23" customWidth="1"/>
    <col min="6040" max="6040" width="9.28515625" style="23"/>
    <col min="6041" max="6041" width="1.5703125" style="23" customWidth="1"/>
    <col min="6042" max="6042" width="13.5703125" style="23" customWidth="1"/>
    <col min="6043" max="6043" width="1.5703125" style="23" customWidth="1"/>
    <col min="6044" max="6044" width="13.5703125" style="23" customWidth="1"/>
    <col min="6045" max="6045" width="9.28515625" style="23"/>
    <col min="6046" max="6046" width="16.42578125" style="23" customWidth="1"/>
    <col min="6047" max="6047" width="13.7109375" style="23" customWidth="1"/>
    <col min="6048" max="6048" width="9.42578125" style="23" bestFit="1" customWidth="1"/>
    <col min="6049" max="6290" width="9.28515625" style="23"/>
    <col min="6291" max="6294" width="2.5703125" style="23" customWidth="1"/>
    <col min="6295" max="6295" width="38" style="23" customWidth="1"/>
    <col min="6296" max="6296" width="9.28515625" style="23"/>
    <col min="6297" max="6297" width="1.5703125" style="23" customWidth="1"/>
    <col min="6298" max="6298" width="13.5703125" style="23" customWidth="1"/>
    <col min="6299" max="6299" width="1.5703125" style="23" customWidth="1"/>
    <col min="6300" max="6300" width="13.5703125" style="23" customWidth="1"/>
    <col min="6301" max="6301" width="9.28515625" style="23"/>
    <col min="6302" max="6302" width="16.42578125" style="23" customWidth="1"/>
    <col min="6303" max="6303" width="13.7109375" style="23" customWidth="1"/>
    <col min="6304" max="6304" width="9.42578125" style="23" bestFit="1" customWidth="1"/>
    <col min="6305" max="6546" width="9.28515625" style="23"/>
    <col min="6547" max="6550" width="2.5703125" style="23" customWidth="1"/>
    <col min="6551" max="6551" width="38" style="23" customWidth="1"/>
    <col min="6552" max="6552" width="9.28515625" style="23"/>
    <col min="6553" max="6553" width="1.5703125" style="23" customWidth="1"/>
    <col min="6554" max="6554" width="13.5703125" style="23" customWidth="1"/>
    <col min="6555" max="6555" width="1.5703125" style="23" customWidth="1"/>
    <col min="6556" max="6556" width="13.5703125" style="23" customWidth="1"/>
    <col min="6557" max="6557" width="9.28515625" style="23"/>
    <col min="6558" max="6558" width="16.42578125" style="23" customWidth="1"/>
    <col min="6559" max="6559" width="13.7109375" style="23" customWidth="1"/>
    <col min="6560" max="6560" width="9.42578125" style="23" bestFit="1" customWidth="1"/>
    <col min="6561" max="6802" width="9.28515625" style="23"/>
    <col min="6803" max="6806" width="2.5703125" style="23" customWidth="1"/>
    <col min="6807" max="6807" width="38" style="23" customWidth="1"/>
    <col min="6808" max="6808" width="9.28515625" style="23"/>
    <col min="6809" max="6809" width="1.5703125" style="23" customWidth="1"/>
    <col min="6810" max="6810" width="13.5703125" style="23" customWidth="1"/>
    <col min="6811" max="6811" width="1.5703125" style="23" customWidth="1"/>
    <col min="6812" max="6812" width="13.5703125" style="23" customWidth="1"/>
    <col min="6813" max="6813" width="9.28515625" style="23"/>
    <col min="6814" max="6814" width="16.42578125" style="23" customWidth="1"/>
    <col min="6815" max="6815" width="13.7109375" style="23" customWidth="1"/>
    <col min="6816" max="6816" width="9.42578125" style="23" bestFit="1" customWidth="1"/>
    <col min="6817" max="7058" width="9.28515625" style="23"/>
    <col min="7059" max="7062" width="2.5703125" style="23" customWidth="1"/>
    <col min="7063" max="7063" width="38" style="23" customWidth="1"/>
    <col min="7064" max="7064" width="9.28515625" style="23"/>
    <col min="7065" max="7065" width="1.5703125" style="23" customWidth="1"/>
    <col min="7066" max="7066" width="13.5703125" style="23" customWidth="1"/>
    <col min="7067" max="7067" width="1.5703125" style="23" customWidth="1"/>
    <col min="7068" max="7068" width="13.5703125" style="23" customWidth="1"/>
    <col min="7069" max="7069" width="9.28515625" style="23"/>
    <col min="7070" max="7070" width="16.42578125" style="23" customWidth="1"/>
    <col min="7071" max="7071" width="13.7109375" style="23" customWidth="1"/>
    <col min="7072" max="7072" width="9.42578125" style="23" bestFit="1" customWidth="1"/>
    <col min="7073" max="7314" width="9.28515625" style="23"/>
    <col min="7315" max="7318" width="2.5703125" style="23" customWidth="1"/>
    <col min="7319" max="7319" width="38" style="23" customWidth="1"/>
    <col min="7320" max="7320" width="9.28515625" style="23"/>
    <col min="7321" max="7321" width="1.5703125" style="23" customWidth="1"/>
    <col min="7322" max="7322" width="13.5703125" style="23" customWidth="1"/>
    <col min="7323" max="7323" width="1.5703125" style="23" customWidth="1"/>
    <col min="7324" max="7324" width="13.5703125" style="23" customWidth="1"/>
    <col min="7325" max="7325" width="9.28515625" style="23"/>
    <col min="7326" max="7326" width="16.42578125" style="23" customWidth="1"/>
    <col min="7327" max="7327" width="13.7109375" style="23" customWidth="1"/>
    <col min="7328" max="7328" width="9.42578125" style="23" bestFit="1" customWidth="1"/>
    <col min="7329" max="7570" width="9.28515625" style="23"/>
    <col min="7571" max="7574" width="2.5703125" style="23" customWidth="1"/>
    <col min="7575" max="7575" width="38" style="23" customWidth="1"/>
    <col min="7576" max="7576" width="9.28515625" style="23"/>
    <col min="7577" max="7577" width="1.5703125" style="23" customWidth="1"/>
    <col min="7578" max="7578" width="13.5703125" style="23" customWidth="1"/>
    <col min="7579" max="7579" width="1.5703125" style="23" customWidth="1"/>
    <col min="7580" max="7580" width="13.5703125" style="23" customWidth="1"/>
    <col min="7581" max="7581" width="9.28515625" style="23"/>
    <col min="7582" max="7582" width="16.42578125" style="23" customWidth="1"/>
    <col min="7583" max="7583" width="13.7109375" style="23" customWidth="1"/>
    <col min="7584" max="7584" width="9.42578125" style="23" bestFit="1" customWidth="1"/>
    <col min="7585" max="7826" width="9.28515625" style="23"/>
    <col min="7827" max="7830" width="2.5703125" style="23" customWidth="1"/>
    <col min="7831" max="7831" width="38" style="23" customWidth="1"/>
    <col min="7832" max="7832" width="9.28515625" style="23"/>
    <col min="7833" max="7833" width="1.5703125" style="23" customWidth="1"/>
    <col min="7834" max="7834" width="13.5703125" style="23" customWidth="1"/>
    <col min="7835" max="7835" width="1.5703125" style="23" customWidth="1"/>
    <col min="7836" max="7836" width="13.5703125" style="23" customWidth="1"/>
    <col min="7837" max="7837" width="9.28515625" style="23"/>
    <col min="7838" max="7838" width="16.42578125" style="23" customWidth="1"/>
    <col min="7839" max="7839" width="13.7109375" style="23" customWidth="1"/>
    <col min="7840" max="7840" width="9.42578125" style="23" bestFit="1" customWidth="1"/>
    <col min="7841" max="8082" width="9.28515625" style="23"/>
    <col min="8083" max="8086" width="2.5703125" style="23" customWidth="1"/>
    <col min="8087" max="8087" width="38" style="23" customWidth="1"/>
    <col min="8088" max="8088" width="9.28515625" style="23"/>
    <col min="8089" max="8089" width="1.5703125" style="23" customWidth="1"/>
    <col min="8090" max="8090" width="13.5703125" style="23" customWidth="1"/>
    <col min="8091" max="8091" width="1.5703125" style="23" customWidth="1"/>
    <col min="8092" max="8092" width="13.5703125" style="23" customWidth="1"/>
    <col min="8093" max="8093" width="9.28515625" style="23"/>
    <col min="8094" max="8094" width="16.42578125" style="23" customWidth="1"/>
    <col min="8095" max="8095" width="13.7109375" style="23" customWidth="1"/>
    <col min="8096" max="8096" width="9.42578125" style="23" bestFit="1" customWidth="1"/>
    <col min="8097" max="8338" width="9.28515625" style="23"/>
    <col min="8339" max="8342" width="2.5703125" style="23" customWidth="1"/>
    <col min="8343" max="8343" width="38" style="23" customWidth="1"/>
    <col min="8344" max="8344" width="9.28515625" style="23"/>
    <col min="8345" max="8345" width="1.5703125" style="23" customWidth="1"/>
    <col min="8346" max="8346" width="13.5703125" style="23" customWidth="1"/>
    <col min="8347" max="8347" width="1.5703125" style="23" customWidth="1"/>
    <col min="8348" max="8348" width="13.5703125" style="23" customWidth="1"/>
    <col min="8349" max="8349" width="9.28515625" style="23"/>
    <col min="8350" max="8350" width="16.42578125" style="23" customWidth="1"/>
    <col min="8351" max="8351" width="13.7109375" style="23" customWidth="1"/>
    <col min="8352" max="8352" width="9.42578125" style="23" bestFit="1" customWidth="1"/>
    <col min="8353" max="8594" width="9.28515625" style="23"/>
    <col min="8595" max="8598" width="2.5703125" style="23" customWidth="1"/>
    <col min="8599" max="8599" width="38" style="23" customWidth="1"/>
    <col min="8600" max="8600" width="9.28515625" style="23"/>
    <col min="8601" max="8601" width="1.5703125" style="23" customWidth="1"/>
    <col min="8602" max="8602" width="13.5703125" style="23" customWidth="1"/>
    <col min="8603" max="8603" width="1.5703125" style="23" customWidth="1"/>
    <col min="8604" max="8604" width="13.5703125" style="23" customWidth="1"/>
    <col min="8605" max="8605" width="9.28515625" style="23"/>
    <col min="8606" max="8606" width="16.42578125" style="23" customWidth="1"/>
    <col min="8607" max="8607" width="13.7109375" style="23" customWidth="1"/>
    <col min="8608" max="8608" width="9.42578125" style="23" bestFit="1" customWidth="1"/>
    <col min="8609" max="8850" width="9.28515625" style="23"/>
    <col min="8851" max="8854" width="2.5703125" style="23" customWidth="1"/>
    <col min="8855" max="8855" width="38" style="23" customWidth="1"/>
    <col min="8856" max="8856" width="9.28515625" style="23"/>
    <col min="8857" max="8857" width="1.5703125" style="23" customWidth="1"/>
    <col min="8858" max="8858" width="13.5703125" style="23" customWidth="1"/>
    <col min="8859" max="8859" width="1.5703125" style="23" customWidth="1"/>
    <col min="8860" max="8860" width="13.5703125" style="23" customWidth="1"/>
    <col min="8861" max="8861" width="9.28515625" style="23"/>
    <col min="8862" max="8862" width="16.42578125" style="23" customWidth="1"/>
    <col min="8863" max="8863" width="13.7109375" style="23" customWidth="1"/>
    <col min="8864" max="8864" width="9.42578125" style="23" bestFit="1" customWidth="1"/>
    <col min="8865" max="9106" width="9.28515625" style="23"/>
    <col min="9107" max="9110" width="2.5703125" style="23" customWidth="1"/>
    <col min="9111" max="9111" width="38" style="23" customWidth="1"/>
    <col min="9112" max="9112" width="9.28515625" style="23"/>
    <col min="9113" max="9113" width="1.5703125" style="23" customWidth="1"/>
    <col min="9114" max="9114" width="13.5703125" style="23" customWidth="1"/>
    <col min="9115" max="9115" width="1.5703125" style="23" customWidth="1"/>
    <col min="9116" max="9116" width="13.5703125" style="23" customWidth="1"/>
    <col min="9117" max="9117" width="9.28515625" style="23"/>
    <col min="9118" max="9118" width="16.42578125" style="23" customWidth="1"/>
    <col min="9119" max="9119" width="13.7109375" style="23" customWidth="1"/>
    <col min="9120" max="9120" width="9.42578125" style="23" bestFit="1" customWidth="1"/>
    <col min="9121" max="9362" width="9.28515625" style="23"/>
    <col min="9363" max="9366" width="2.5703125" style="23" customWidth="1"/>
    <col min="9367" max="9367" width="38" style="23" customWidth="1"/>
    <col min="9368" max="9368" width="9.28515625" style="23"/>
    <col min="9369" max="9369" width="1.5703125" style="23" customWidth="1"/>
    <col min="9370" max="9370" width="13.5703125" style="23" customWidth="1"/>
    <col min="9371" max="9371" width="1.5703125" style="23" customWidth="1"/>
    <col min="9372" max="9372" width="13.5703125" style="23" customWidth="1"/>
    <col min="9373" max="9373" width="9.28515625" style="23"/>
    <col min="9374" max="9374" width="16.42578125" style="23" customWidth="1"/>
    <col min="9375" max="9375" width="13.7109375" style="23" customWidth="1"/>
    <col min="9376" max="9376" width="9.42578125" style="23" bestFit="1" customWidth="1"/>
    <col min="9377" max="9618" width="9.28515625" style="23"/>
    <col min="9619" max="9622" width="2.5703125" style="23" customWidth="1"/>
    <col min="9623" max="9623" width="38" style="23" customWidth="1"/>
    <col min="9624" max="9624" width="9.28515625" style="23"/>
    <col min="9625" max="9625" width="1.5703125" style="23" customWidth="1"/>
    <col min="9626" max="9626" width="13.5703125" style="23" customWidth="1"/>
    <col min="9627" max="9627" width="1.5703125" style="23" customWidth="1"/>
    <col min="9628" max="9628" width="13.5703125" style="23" customWidth="1"/>
    <col min="9629" max="9629" width="9.28515625" style="23"/>
    <col min="9630" max="9630" width="16.42578125" style="23" customWidth="1"/>
    <col min="9631" max="9631" width="13.7109375" style="23" customWidth="1"/>
    <col min="9632" max="9632" width="9.42578125" style="23" bestFit="1" customWidth="1"/>
    <col min="9633" max="9874" width="9.28515625" style="23"/>
    <col min="9875" max="9878" width="2.5703125" style="23" customWidth="1"/>
    <col min="9879" max="9879" width="38" style="23" customWidth="1"/>
    <col min="9880" max="9880" width="9.28515625" style="23"/>
    <col min="9881" max="9881" width="1.5703125" style="23" customWidth="1"/>
    <col min="9882" max="9882" width="13.5703125" style="23" customWidth="1"/>
    <col min="9883" max="9883" width="1.5703125" style="23" customWidth="1"/>
    <col min="9884" max="9884" width="13.5703125" style="23" customWidth="1"/>
    <col min="9885" max="9885" width="9.28515625" style="23"/>
    <col min="9886" max="9886" width="16.42578125" style="23" customWidth="1"/>
    <col min="9887" max="9887" width="13.7109375" style="23" customWidth="1"/>
    <col min="9888" max="9888" width="9.42578125" style="23" bestFit="1" customWidth="1"/>
    <col min="9889" max="10130" width="9.28515625" style="23"/>
    <col min="10131" max="10134" width="2.5703125" style="23" customWidth="1"/>
    <col min="10135" max="10135" width="38" style="23" customWidth="1"/>
    <col min="10136" max="10136" width="9.28515625" style="23"/>
    <col min="10137" max="10137" width="1.5703125" style="23" customWidth="1"/>
    <col min="10138" max="10138" width="13.5703125" style="23" customWidth="1"/>
    <col min="10139" max="10139" width="1.5703125" style="23" customWidth="1"/>
    <col min="10140" max="10140" width="13.5703125" style="23" customWidth="1"/>
    <col min="10141" max="10141" width="9.28515625" style="23"/>
    <col min="10142" max="10142" width="16.42578125" style="23" customWidth="1"/>
    <col min="10143" max="10143" width="13.7109375" style="23" customWidth="1"/>
    <col min="10144" max="10144" width="9.42578125" style="23" bestFit="1" customWidth="1"/>
    <col min="10145" max="10386" width="9.28515625" style="23"/>
    <col min="10387" max="10390" width="2.5703125" style="23" customWidth="1"/>
    <col min="10391" max="10391" width="38" style="23" customWidth="1"/>
    <col min="10392" max="10392" width="9.28515625" style="23"/>
    <col min="10393" max="10393" width="1.5703125" style="23" customWidth="1"/>
    <col min="10394" max="10394" width="13.5703125" style="23" customWidth="1"/>
    <col min="10395" max="10395" width="1.5703125" style="23" customWidth="1"/>
    <col min="10396" max="10396" width="13.5703125" style="23" customWidth="1"/>
    <col min="10397" max="10397" width="9.28515625" style="23"/>
    <col min="10398" max="10398" width="16.42578125" style="23" customWidth="1"/>
    <col min="10399" max="10399" width="13.7109375" style="23" customWidth="1"/>
    <col min="10400" max="10400" width="9.42578125" style="23" bestFit="1" customWidth="1"/>
    <col min="10401" max="10642" width="9.28515625" style="23"/>
    <col min="10643" max="10646" width="2.5703125" style="23" customWidth="1"/>
    <col min="10647" max="10647" width="38" style="23" customWidth="1"/>
    <col min="10648" max="10648" width="9.28515625" style="23"/>
    <col min="10649" max="10649" width="1.5703125" style="23" customWidth="1"/>
    <col min="10650" max="10650" width="13.5703125" style="23" customWidth="1"/>
    <col min="10651" max="10651" width="1.5703125" style="23" customWidth="1"/>
    <col min="10652" max="10652" width="13.5703125" style="23" customWidth="1"/>
    <col min="10653" max="10653" width="9.28515625" style="23"/>
    <col min="10654" max="10654" width="16.42578125" style="23" customWidth="1"/>
    <col min="10655" max="10655" width="13.7109375" style="23" customWidth="1"/>
    <col min="10656" max="10656" width="9.42578125" style="23" bestFit="1" customWidth="1"/>
    <col min="10657" max="10898" width="9.28515625" style="23"/>
    <col min="10899" max="10902" width="2.5703125" style="23" customWidth="1"/>
    <col min="10903" max="10903" width="38" style="23" customWidth="1"/>
    <col min="10904" max="10904" width="9.28515625" style="23"/>
    <col min="10905" max="10905" width="1.5703125" style="23" customWidth="1"/>
    <col min="10906" max="10906" width="13.5703125" style="23" customWidth="1"/>
    <col min="10907" max="10907" width="1.5703125" style="23" customWidth="1"/>
    <col min="10908" max="10908" width="13.5703125" style="23" customWidth="1"/>
    <col min="10909" max="10909" width="9.28515625" style="23"/>
    <col min="10910" max="10910" width="16.42578125" style="23" customWidth="1"/>
    <col min="10911" max="10911" width="13.7109375" style="23" customWidth="1"/>
    <col min="10912" max="10912" width="9.42578125" style="23" bestFit="1" customWidth="1"/>
    <col min="10913" max="11154" width="9.28515625" style="23"/>
    <col min="11155" max="11158" width="2.5703125" style="23" customWidth="1"/>
    <col min="11159" max="11159" width="38" style="23" customWidth="1"/>
    <col min="11160" max="11160" width="9.28515625" style="23"/>
    <col min="11161" max="11161" width="1.5703125" style="23" customWidth="1"/>
    <col min="11162" max="11162" width="13.5703125" style="23" customWidth="1"/>
    <col min="11163" max="11163" width="1.5703125" style="23" customWidth="1"/>
    <col min="11164" max="11164" width="13.5703125" style="23" customWidth="1"/>
    <col min="11165" max="11165" width="9.28515625" style="23"/>
    <col min="11166" max="11166" width="16.42578125" style="23" customWidth="1"/>
    <col min="11167" max="11167" width="13.7109375" style="23" customWidth="1"/>
    <col min="11168" max="11168" width="9.42578125" style="23" bestFit="1" customWidth="1"/>
    <col min="11169" max="11410" width="9.28515625" style="23"/>
    <col min="11411" max="11414" width="2.5703125" style="23" customWidth="1"/>
    <col min="11415" max="11415" width="38" style="23" customWidth="1"/>
    <col min="11416" max="11416" width="9.28515625" style="23"/>
    <col min="11417" max="11417" width="1.5703125" style="23" customWidth="1"/>
    <col min="11418" max="11418" width="13.5703125" style="23" customWidth="1"/>
    <col min="11419" max="11419" width="1.5703125" style="23" customWidth="1"/>
    <col min="11420" max="11420" width="13.5703125" style="23" customWidth="1"/>
    <col min="11421" max="11421" width="9.28515625" style="23"/>
    <col min="11422" max="11422" width="16.42578125" style="23" customWidth="1"/>
    <col min="11423" max="11423" width="13.7109375" style="23" customWidth="1"/>
    <col min="11424" max="11424" width="9.42578125" style="23" bestFit="1" customWidth="1"/>
    <col min="11425" max="11666" width="9.28515625" style="23"/>
    <col min="11667" max="11670" width="2.5703125" style="23" customWidth="1"/>
    <col min="11671" max="11671" width="38" style="23" customWidth="1"/>
    <col min="11672" max="11672" width="9.28515625" style="23"/>
    <col min="11673" max="11673" width="1.5703125" style="23" customWidth="1"/>
    <col min="11674" max="11674" width="13.5703125" style="23" customWidth="1"/>
    <col min="11675" max="11675" width="1.5703125" style="23" customWidth="1"/>
    <col min="11676" max="11676" width="13.5703125" style="23" customWidth="1"/>
    <col min="11677" max="11677" width="9.28515625" style="23"/>
    <col min="11678" max="11678" width="16.42578125" style="23" customWidth="1"/>
    <col min="11679" max="11679" width="13.7109375" style="23" customWidth="1"/>
    <col min="11680" max="11680" width="9.42578125" style="23" bestFit="1" customWidth="1"/>
    <col min="11681" max="11922" width="9.28515625" style="23"/>
    <col min="11923" max="11926" width="2.5703125" style="23" customWidth="1"/>
    <col min="11927" max="11927" width="38" style="23" customWidth="1"/>
    <col min="11928" max="11928" width="9.28515625" style="23"/>
    <col min="11929" max="11929" width="1.5703125" style="23" customWidth="1"/>
    <col min="11930" max="11930" width="13.5703125" style="23" customWidth="1"/>
    <col min="11931" max="11931" width="1.5703125" style="23" customWidth="1"/>
    <col min="11932" max="11932" width="13.5703125" style="23" customWidth="1"/>
    <col min="11933" max="11933" width="9.28515625" style="23"/>
    <col min="11934" max="11934" width="16.42578125" style="23" customWidth="1"/>
    <col min="11935" max="11935" width="13.7109375" style="23" customWidth="1"/>
    <col min="11936" max="11936" width="9.42578125" style="23" bestFit="1" customWidth="1"/>
    <col min="11937" max="12178" width="9.28515625" style="23"/>
    <col min="12179" max="12182" width="2.5703125" style="23" customWidth="1"/>
    <col min="12183" max="12183" width="38" style="23" customWidth="1"/>
    <col min="12184" max="12184" width="9.28515625" style="23"/>
    <col min="12185" max="12185" width="1.5703125" style="23" customWidth="1"/>
    <col min="12186" max="12186" width="13.5703125" style="23" customWidth="1"/>
    <col min="12187" max="12187" width="1.5703125" style="23" customWidth="1"/>
    <col min="12188" max="12188" width="13.5703125" style="23" customWidth="1"/>
    <col min="12189" max="12189" width="9.28515625" style="23"/>
    <col min="12190" max="12190" width="16.42578125" style="23" customWidth="1"/>
    <col min="12191" max="12191" width="13.7109375" style="23" customWidth="1"/>
    <col min="12192" max="12192" width="9.42578125" style="23" bestFit="1" customWidth="1"/>
    <col min="12193" max="12434" width="9.28515625" style="23"/>
    <col min="12435" max="12438" width="2.5703125" style="23" customWidth="1"/>
    <col min="12439" max="12439" width="38" style="23" customWidth="1"/>
    <col min="12440" max="12440" width="9.28515625" style="23"/>
    <col min="12441" max="12441" width="1.5703125" style="23" customWidth="1"/>
    <col min="12442" max="12442" width="13.5703125" style="23" customWidth="1"/>
    <col min="12443" max="12443" width="1.5703125" style="23" customWidth="1"/>
    <col min="12444" max="12444" width="13.5703125" style="23" customWidth="1"/>
    <col min="12445" max="12445" width="9.28515625" style="23"/>
    <col min="12446" max="12446" width="16.42578125" style="23" customWidth="1"/>
    <col min="12447" max="12447" width="13.7109375" style="23" customWidth="1"/>
    <col min="12448" max="12448" width="9.42578125" style="23" bestFit="1" customWidth="1"/>
    <col min="12449" max="12690" width="9.28515625" style="23"/>
    <col min="12691" max="12694" width="2.5703125" style="23" customWidth="1"/>
    <col min="12695" max="12695" width="38" style="23" customWidth="1"/>
    <col min="12696" max="12696" width="9.28515625" style="23"/>
    <col min="12697" max="12697" width="1.5703125" style="23" customWidth="1"/>
    <col min="12698" max="12698" width="13.5703125" style="23" customWidth="1"/>
    <col min="12699" max="12699" width="1.5703125" style="23" customWidth="1"/>
    <col min="12700" max="12700" width="13.5703125" style="23" customWidth="1"/>
    <col min="12701" max="12701" width="9.28515625" style="23"/>
    <col min="12702" max="12702" width="16.42578125" style="23" customWidth="1"/>
    <col min="12703" max="12703" width="13.7109375" style="23" customWidth="1"/>
    <col min="12704" max="12704" width="9.42578125" style="23" bestFit="1" customWidth="1"/>
    <col min="12705" max="12946" width="9.28515625" style="23"/>
    <col min="12947" max="12950" width="2.5703125" style="23" customWidth="1"/>
    <col min="12951" max="12951" width="38" style="23" customWidth="1"/>
    <col min="12952" max="12952" width="9.28515625" style="23"/>
    <col min="12953" max="12953" width="1.5703125" style="23" customWidth="1"/>
    <col min="12954" max="12954" width="13.5703125" style="23" customWidth="1"/>
    <col min="12955" max="12955" width="1.5703125" style="23" customWidth="1"/>
    <col min="12956" max="12956" width="13.5703125" style="23" customWidth="1"/>
    <col min="12957" max="12957" width="9.28515625" style="23"/>
    <col min="12958" max="12958" width="16.42578125" style="23" customWidth="1"/>
    <col min="12959" max="12959" width="13.7109375" style="23" customWidth="1"/>
    <col min="12960" max="12960" width="9.42578125" style="23" bestFit="1" customWidth="1"/>
    <col min="12961" max="13202" width="9.28515625" style="23"/>
    <col min="13203" max="13206" width="2.5703125" style="23" customWidth="1"/>
    <col min="13207" max="13207" width="38" style="23" customWidth="1"/>
    <col min="13208" max="13208" width="9.28515625" style="23"/>
    <col min="13209" max="13209" width="1.5703125" style="23" customWidth="1"/>
    <col min="13210" max="13210" width="13.5703125" style="23" customWidth="1"/>
    <col min="13211" max="13211" width="1.5703125" style="23" customWidth="1"/>
    <col min="13212" max="13212" width="13.5703125" style="23" customWidth="1"/>
    <col min="13213" max="13213" width="9.28515625" style="23"/>
    <col min="13214" max="13214" width="16.42578125" style="23" customWidth="1"/>
    <col min="13215" max="13215" width="13.7109375" style="23" customWidth="1"/>
    <col min="13216" max="13216" width="9.42578125" style="23" bestFit="1" customWidth="1"/>
    <col min="13217" max="13458" width="9.28515625" style="23"/>
    <col min="13459" max="13462" width="2.5703125" style="23" customWidth="1"/>
    <col min="13463" max="13463" width="38" style="23" customWidth="1"/>
    <col min="13464" max="13464" width="9.28515625" style="23"/>
    <col min="13465" max="13465" width="1.5703125" style="23" customWidth="1"/>
    <col min="13466" max="13466" width="13.5703125" style="23" customWidth="1"/>
    <col min="13467" max="13467" width="1.5703125" style="23" customWidth="1"/>
    <col min="13468" max="13468" width="13.5703125" style="23" customWidth="1"/>
    <col min="13469" max="13469" width="9.28515625" style="23"/>
    <col min="13470" max="13470" width="16.42578125" style="23" customWidth="1"/>
    <col min="13471" max="13471" width="13.7109375" style="23" customWidth="1"/>
    <col min="13472" max="13472" width="9.42578125" style="23" bestFit="1" customWidth="1"/>
    <col min="13473" max="13714" width="9.28515625" style="23"/>
    <col min="13715" max="13718" width="2.5703125" style="23" customWidth="1"/>
    <col min="13719" max="13719" width="38" style="23" customWidth="1"/>
    <col min="13720" max="13720" width="9.28515625" style="23"/>
    <col min="13721" max="13721" width="1.5703125" style="23" customWidth="1"/>
    <col min="13722" max="13722" width="13.5703125" style="23" customWidth="1"/>
    <col min="13723" max="13723" width="1.5703125" style="23" customWidth="1"/>
    <col min="13724" max="13724" width="13.5703125" style="23" customWidth="1"/>
    <col min="13725" max="13725" width="9.28515625" style="23"/>
    <col min="13726" max="13726" width="16.42578125" style="23" customWidth="1"/>
    <col min="13727" max="13727" width="13.7109375" style="23" customWidth="1"/>
    <col min="13728" max="13728" width="9.42578125" style="23" bestFit="1" customWidth="1"/>
    <col min="13729" max="13970" width="9.28515625" style="23"/>
    <col min="13971" max="13974" width="2.5703125" style="23" customWidth="1"/>
    <col min="13975" max="13975" width="38" style="23" customWidth="1"/>
    <col min="13976" max="13976" width="9.28515625" style="23"/>
    <col min="13977" max="13977" width="1.5703125" style="23" customWidth="1"/>
    <col min="13978" max="13978" width="13.5703125" style="23" customWidth="1"/>
    <col min="13979" max="13979" width="1.5703125" style="23" customWidth="1"/>
    <col min="13980" max="13980" width="13.5703125" style="23" customWidth="1"/>
    <col min="13981" max="13981" width="9.28515625" style="23"/>
    <col min="13982" max="13982" width="16.42578125" style="23" customWidth="1"/>
    <col min="13983" max="13983" width="13.7109375" style="23" customWidth="1"/>
    <col min="13984" max="13984" width="9.42578125" style="23" bestFit="1" customWidth="1"/>
    <col min="13985" max="14226" width="9.28515625" style="23"/>
    <col min="14227" max="14230" width="2.5703125" style="23" customWidth="1"/>
    <col min="14231" max="14231" width="38" style="23" customWidth="1"/>
    <col min="14232" max="14232" width="9.28515625" style="23"/>
    <col min="14233" max="14233" width="1.5703125" style="23" customWidth="1"/>
    <col min="14234" max="14234" width="13.5703125" style="23" customWidth="1"/>
    <col min="14235" max="14235" width="1.5703125" style="23" customWidth="1"/>
    <col min="14236" max="14236" width="13.5703125" style="23" customWidth="1"/>
    <col min="14237" max="14237" width="9.28515625" style="23"/>
    <col min="14238" max="14238" width="16.42578125" style="23" customWidth="1"/>
    <col min="14239" max="14239" width="13.7109375" style="23" customWidth="1"/>
    <col min="14240" max="14240" width="9.42578125" style="23" bestFit="1" customWidth="1"/>
    <col min="14241" max="14482" width="9.28515625" style="23"/>
    <col min="14483" max="14486" width="2.5703125" style="23" customWidth="1"/>
    <col min="14487" max="14487" width="38" style="23" customWidth="1"/>
    <col min="14488" max="14488" width="9.28515625" style="23"/>
    <col min="14489" max="14489" width="1.5703125" style="23" customWidth="1"/>
    <col min="14490" max="14490" width="13.5703125" style="23" customWidth="1"/>
    <col min="14491" max="14491" width="1.5703125" style="23" customWidth="1"/>
    <col min="14492" max="14492" width="13.5703125" style="23" customWidth="1"/>
    <col min="14493" max="14493" width="9.28515625" style="23"/>
    <col min="14494" max="14494" width="16.42578125" style="23" customWidth="1"/>
    <col min="14495" max="14495" width="13.7109375" style="23" customWidth="1"/>
    <col min="14496" max="14496" width="9.42578125" style="23" bestFit="1" customWidth="1"/>
    <col min="14497" max="14738" width="9.28515625" style="23"/>
    <col min="14739" max="14742" width="2.5703125" style="23" customWidth="1"/>
    <col min="14743" max="14743" width="38" style="23" customWidth="1"/>
    <col min="14744" max="14744" width="9.28515625" style="23"/>
    <col min="14745" max="14745" width="1.5703125" style="23" customWidth="1"/>
    <col min="14746" max="14746" width="13.5703125" style="23" customWidth="1"/>
    <col min="14747" max="14747" width="1.5703125" style="23" customWidth="1"/>
    <col min="14748" max="14748" width="13.5703125" style="23" customWidth="1"/>
    <col min="14749" max="14749" width="9.28515625" style="23"/>
    <col min="14750" max="14750" width="16.42578125" style="23" customWidth="1"/>
    <col min="14751" max="14751" width="13.7109375" style="23" customWidth="1"/>
    <col min="14752" max="14752" width="9.42578125" style="23" bestFit="1" customWidth="1"/>
    <col min="14753" max="14994" width="9.28515625" style="23"/>
    <col min="14995" max="14998" width="2.5703125" style="23" customWidth="1"/>
    <col min="14999" max="14999" width="38" style="23" customWidth="1"/>
    <col min="15000" max="15000" width="9.28515625" style="23"/>
    <col min="15001" max="15001" width="1.5703125" style="23" customWidth="1"/>
    <col min="15002" max="15002" width="13.5703125" style="23" customWidth="1"/>
    <col min="15003" max="15003" width="1.5703125" style="23" customWidth="1"/>
    <col min="15004" max="15004" width="13.5703125" style="23" customWidth="1"/>
    <col min="15005" max="15005" width="9.28515625" style="23"/>
    <col min="15006" max="15006" width="16.42578125" style="23" customWidth="1"/>
    <col min="15007" max="15007" width="13.7109375" style="23" customWidth="1"/>
    <col min="15008" max="15008" width="9.42578125" style="23" bestFit="1" customWidth="1"/>
    <col min="15009" max="15250" width="9.28515625" style="23"/>
    <col min="15251" max="15254" width="2.5703125" style="23" customWidth="1"/>
    <col min="15255" max="15255" width="38" style="23" customWidth="1"/>
    <col min="15256" max="15256" width="9.28515625" style="23"/>
    <col min="15257" max="15257" width="1.5703125" style="23" customWidth="1"/>
    <col min="15258" max="15258" width="13.5703125" style="23" customWidth="1"/>
    <col min="15259" max="15259" width="1.5703125" style="23" customWidth="1"/>
    <col min="15260" max="15260" width="13.5703125" style="23" customWidth="1"/>
    <col min="15261" max="15261" width="9.28515625" style="23"/>
    <col min="15262" max="15262" width="16.42578125" style="23" customWidth="1"/>
    <col min="15263" max="15263" width="13.7109375" style="23" customWidth="1"/>
    <col min="15264" max="15264" width="9.42578125" style="23" bestFit="1" customWidth="1"/>
    <col min="15265" max="15506" width="9.28515625" style="23"/>
    <col min="15507" max="15510" width="2.5703125" style="23" customWidth="1"/>
    <col min="15511" max="15511" width="38" style="23" customWidth="1"/>
    <col min="15512" max="15512" width="9.28515625" style="23"/>
    <col min="15513" max="15513" width="1.5703125" style="23" customWidth="1"/>
    <col min="15514" max="15514" width="13.5703125" style="23" customWidth="1"/>
    <col min="15515" max="15515" width="1.5703125" style="23" customWidth="1"/>
    <col min="15516" max="15516" width="13.5703125" style="23" customWidth="1"/>
    <col min="15517" max="15517" width="9.28515625" style="23"/>
    <col min="15518" max="15518" width="16.42578125" style="23" customWidth="1"/>
    <col min="15519" max="15519" width="13.7109375" style="23" customWidth="1"/>
    <col min="15520" max="15520" width="9.42578125" style="23" bestFit="1" customWidth="1"/>
    <col min="15521" max="15762" width="9.28515625" style="23"/>
    <col min="15763" max="15766" width="2.5703125" style="23" customWidth="1"/>
    <col min="15767" max="15767" width="38" style="23" customWidth="1"/>
    <col min="15768" max="15768" width="9.28515625" style="23"/>
    <col min="15769" max="15769" width="1.5703125" style="23" customWidth="1"/>
    <col min="15770" max="15770" width="13.5703125" style="23" customWidth="1"/>
    <col min="15771" max="15771" width="1.5703125" style="23" customWidth="1"/>
    <col min="15772" max="15772" width="13.5703125" style="23" customWidth="1"/>
    <col min="15773" max="15773" width="9.28515625" style="23"/>
    <col min="15774" max="15774" width="16.42578125" style="23" customWidth="1"/>
    <col min="15775" max="15775" width="13.7109375" style="23" customWidth="1"/>
    <col min="15776" max="15776" width="9.42578125" style="23" bestFit="1" customWidth="1"/>
    <col min="15777" max="16018" width="9.28515625" style="23"/>
    <col min="16019" max="16022" width="2.5703125" style="23" customWidth="1"/>
    <col min="16023" max="16023" width="38" style="23" customWidth="1"/>
    <col min="16024" max="16024" width="9.28515625" style="23"/>
    <col min="16025" max="16025" width="1.5703125" style="23" customWidth="1"/>
    <col min="16026" max="16026" width="13.5703125" style="23" customWidth="1"/>
    <col min="16027" max="16027" width="1.5703125" style="23" customWidth="1"/>
    <col min="16028" max="16028" width="13.5703125" style="23" customWidth="1"/>
    <col min="16029" max="16029" width="9.28515625" style="23"/>
    <col min="16030" max="16030" width="16.42578125" style="23" customWidth="1"/>
    <col min="16031" max="16031" width="13.7109375" style="23" customWidth="1"/>
    <col min="16032" max="16032" width="9.42578125" style="23" bestFit="1" customWidth="1"/>
    <col min="16033" max="16296" width="9.28515625" style="23"/>
    <col min="16297" max="16301" width="9.28515625" style="23" customWidth="1"/>
    <col min="16302" max="16384" width="9.28515625" style="23"/>
  </cols>
  <sheetData>
    <row r="1" spans="1:12" ht="21.75" customHeight="1">
      <c r="A1" s="12" t="s">
        <v>0</v>
      </c>
      <c r="B1" s="12"/>
      <c r="C1" s="13"/>
      <c r="D1" s="12"/>
      <c r="E1" s="12"/>
      <c r="F1" s="12"/>
      <c r="G1" s="12"/>
      <c r="H1" s="15"/>
      <c r="I1" s="12"/>
      <c r="J1" s="15"/>
      <c r="K1" s="16"/>
      <c r="L1" s="15"/>
    </row>
    <row r="2" spans="1:12" ht="21.75" customHeight="1">
      <c r="A2" s="12" t="s">
        <v>69</v>
      </c>
      <c r="B2" s="12"/>
      <c r="C2" s="13"/>
      <c r="D2" s="14"/>
      <c r="E2" s="12"/>
      <c r="F2" s="12"/>
      <c r="G2" s="12"/>
      <c r="H2" s="15"/>
      <c r="I2" s="12"/>
      <c r="J2" s="15"/>
      <c r="K2" s="16"/>
      <c r="L2" s="15"/>
    </row>
    <row r="3" spans="1:12" ht="21.75" customHeight="1">
      <c r="A3" s="17" t="s">
        <v>94</v>
      </c>
      <c r="B3" s="17"/>
      <c r="C3" s="18"/>
      <c r="D3" s="19"/>
      <c r="E3" s="17"/>
      <c r="F3" s="17"/>
      <c r="G3" s="17"/>
      <c r="H3" s="20"/>
      <c r="I3" s="17"/>
      <c r="J3" s="20"/>
      <c r="K3" s="21"/>
      <c r="L3" s="20"/>
    </row>
    <row r="4" spans="1:12" ht="20.45" customHeight="1">
      <c r="A4" s="29"/>
      <c r="B4" s="12"/>
      <c r="C4" s="13"/>
      <c r="D4" s="14"/>
      <c r="E4" s="12"/>
      <c r="F4" s="12"/>
      <c r="G4" s="12"/>
      <c r="H4" s="15"/>
      <c r="I4" s="12"/>
      <c r="J4" s="15"/>
      <c r="K4" s="16"/>
      <c r="L4" s="15"/>
    </row>
    <row r="5" spans="1:12" ht="21.75" customHeight="1">
      <c r="A5" s="29"/>
      <c r="B5" s="12"/>
      <c r="C5" s="13"/>
      <c r="D5" s="14"/>
      <c r="E5" s="12"/>
      <c r="F5" s="78" t="s">
        <v>3</v>
      </c>
      <c r="G5" s="78"/>
      <c r="H5" s="78"/>
      <c r="I5" s="12"/>
      <c r="J5" s="78" t="s">
        <v>4</v>
      </c>
      <c r="K5" s="78"/>
      <c r="L5" s="78"/>
    </row>
    <row r="6" spans="1:12" ht="21.75" customHeight="1">
      <c r="A6" s="29"/>
      <c r="B6" s="12"/>
      <c r="C6" s="13"/>
      <c r="D6" s="14"/>
      <c r="E6" s="12"/>
      <c r="F6" s="61" t="s">
        <v>5</v>
      </c>
      <c r="G6" s="12"/>
      <c r="H6" s="15" t="s">
        <v>5</v>
      </c>
      <c r="I6" s="12"/>
      <c r="J6" s="15" t="s">
        <v>5</v>
      </c>
      <c r="K6" s="46"/>
      <c r="L6" s="15" t="s">
        <v>5</v>
      </c>
    </row>
    <row r="7" spans="1:12" ht="21.75" customHeight="1">
      <c r="A7" s="29"/>
      <c r="B7" s="12"/>
      <c r="C7" s="13"/>
      <c r="D7" s="14"/>
      <c r="E7" s="12"/>
      <c r="F7" s="61" t="s">
        <v>9</v>
      </c>
      <c r="G7" s="12"/>
      <c r="H7" s="61" t="s">
        <v>10</v>
      </c>
      <c r="I7" s="12"/>
      <c r="J7" s="61" t="s">
        <v>9</v>
      </c>
      <c r="K7" s="12"/>
      <c r="L7" s="61" t="s">
        <v>10</v>
      </c>
    </row>
    <row r="8" spans="1:12" ht="21.75" customHeight="1">
      <c r="A8" s="29"/>
      <c r="C8" s="13"/>
      <c r="D8" s="28" t="s">
        <v>11</v>
      </c>
      <c r="E8" s="29"/>
      <c r="F8" s="62" t="s">
        <v>12</v>
      </c>
      <c r="G8" s="29"/>
      <c r="H8" s="20" t="s">
        <v>12</v>
      </c>
      <c r="I8" s="29"/>
      <c r="J8" s="20" t="s">
        <v>12</v>
      </c>
      <c r="K8" s="30"/>
      <c r="L8" s="20" t="s">
        <v>12</v>
      </c>
    </row>
    <row r="9" spans="1:12" ht="12" customHeight="1">
      <c r="A9" s="47"/>
      <c r="C9" s="24"/>
      <c r="D9" s="14"/>
      <c r="E9" s="29"/>
      <c r="F9" s="29"/>
      <c r="G9" s="29"/>
      <c r="I9" s="29"/>
      <c r="K9" s="30"/>
    </row>
    <row r="10" spans="1:12" ht="21.75" customHeight="1">
      <c r="A10" s="47" t="s">
        <v>71</v>
      </c>
      <c r="C10" s="24"/>
      <c r="D10" s="25">
        <v>4</v>
      </c>
      <c r="F10" s="26">
        <v>128128956</v>
      </c>
      <c r="G10" s="26"/>
      <c r="H10" s="26">
        <v>193870739</v>
      </c>
      <c r="J10" s="26">
        <v>103096142</v>
      </c>
      <c r="K10" s="23"/>
      <c r="L10" s="26">
        <v>192142533</v>
      </c>
    </row>
    <row r="11" spans="1:12" ht="21.75" customHeight="1">
      <c r="A11" s="47" t="s">
        <v>72</v>
      </c>
      <c r="C11" s="24"/>
      <c r="D11" s="25">
        <v>4</v>
      </c>
      <c r="F11" s="48">
        <v>488621311</v>
      </c>
      <c r="G11" s="26"/>
      <c r="H11" s="48">
        <v>152537131</v>
      </c>
      <c r="J11" s="48">
        <v>45308377</v>
      </c>
      <c r="K11" s="23"/>
      <c r="L11" s="48">
        <v>140133518</v>
      </c>
    </row>
    <row r="12" spans="1:12" ht="6" customHeight="1">
      <c r="A12" s="47"/>
      <c r="C12" s="24"/>
      <c r="D12" s="14"/>
      <c r="E12" s="29"/>
      <c r="F12" s="26"/>
      <c r="G12" s="29"/>
      <c r="I12" s="29"/>
      <c r="K12" s="29"/>
    </row>
    <row r="13" spans="1:12" ht="21.75" customHeight="1">
      <c r="A13" s="49" t="s">
        <v>73</v>
      </c>
      <c r="C13" s="24"/>
      <c r="D13" s="50"/>
      <c r="F13" s="48">
        <f>SUM(F10:F12)</f>
        <v>616750267</v>
      </c>
      <c r="H13" s="48">
        <f>SUM(H10:H12)</f>
        <v>346407870</v>
      </c>
      <c r="J13" s="48">
        <f>SUM(J10:J12)</f>
        <v>148404519</v>
      </c>
      <c r="K13" s="23"/>
      <c r="L13" s="48">
        <f>SUM(L10:L12)</f>
        <v>332276051</v>
      </c>
    </row>
    <row r="14" spans="1:12" ht="6" customHeight="1">
      <c r="A14" s="47"/>
      <c r="C14" s="24"/>
      <c r="D14" s="14"/>
      <c r="E14" s="30"/>
      <c r="F14" s="26"/>
      <c r="G14" s="30"/>
      <c r="I14" s="30"/>
      <c r="K14" s="30"/>
    </row>
    <row r="15" spans="1:12" ht="21.75" customHeight="1">
      <c r="A15" s="23" t="s">
        <v>74</v>
      </c>
      <c r="C15" s="24"/>
      <c r="D15" s="25">
        <v>4</v>
      </c>
      <c r="F15" s="26">
        <v>-118438183</v>
      </c>
      <c r="H15" s="64">
        <v>-184556836</v>
      </c>
      <c r="J15" s="64">
        <v>-101702834</v>
      </c>
      <c r="K15" s="23"/>
      <c r="L15" s="64">
        <v>-183916465</v>
      </c>
    </row>
    <row r="16" spans="1:12" ht="21.75" customHeight="1">
      <c r="A16" s="23" t="s">
        <v>75</v>
      </c>
      <c r="C16" s="24"/>
      <c r="D16" s="25">
        <v>4</v>
      </c>
      <c r="F16" s="63">
        <v>-310531590</v>
      </c>
      <c r="H16" s="63">
        <v>-134044021</v>
      </c>
      <c r="J16" s="63">
        <v>-35422503</v>
      </c>
      <c r="K16" s="23"/>
      <c r="L16" s="63">
        <v>-122996092</v>
      </c>
    </row>
    <row r="17" spans="1:12" ht="6" customHeight="1">
      <c r="A17" s="47"/>
      <c r="C17" s="24"/>
      <c r="D17" s="14"/>
      <c r="E17" s="29"/>
      <c r="F17" s="26"/>
      <c r="G17" s="29"/>
      <c r="I17" s="29"/>
      <c r="K17" s="29"/>
    </row>
    <row r="18" spans="1:12" ht="21.75" customHeight="1">
      <c r="A18" s="49" t="s">
        <v>76</v>
      </c>
      <c r="C18" s="24"/>
      <c r="F18" s="48">
        <f>SUM(F15:F17)</f>
        <v>-428969773</v>
      </c>
      <c r="H18" s="48">
        <f>SUM(H15:H17)</f>
        <v>-318600857</v>
      </c>
      <c r="J18" s="48">
        <f>SUM(J15:J17)</f>
        <v>-137125337</v>
      </c>
      <c r="K18" s="23"/>
      <c r="L18" s="48">
        <f>SUM(L15:L17)</f>
        <v>-306912557</v>
      </c>
    </row>
    <row r="19" spans="1:12" ht="6" customHeight="1">
      <c r="C19" s="24"/>
      <c r="E19" s="29"/>
      <c r="F19" s="26"/>
      <c r="G19" s="29"/>
      <c r="I19" s="29"/>
      <c r="K19" s="30"/>
    </row>
    <row r="20" spans="1:12" ht="21.75" customHeight="1">
      <c r="A20" s="49" t="s">
        <v>77</v>
      </c>
      <c r="C20" s="24"/>
      <c r="D20" s="14"/>
      <c r="E20" s="29"/>
      <c r="F20" s="64">
        <f>F13+F18</f>
        <v>187780494</v>
      </c>
      <c r="G20" s="29"/>
      <c r="H20" s="64">
        <f>+H13+H18</f>
        <v>27807013</v>
      </c>
      <c r="I20" s="29"/>
      <c r="J20" s="64">
        <f>J13+J18</f>
        <v>11279182</v>
      </c>
      <c r="K20" s="30"/>
      <c r="L20" s="64">
        <f>+L13+L18</f>
        <v>25363494</v>
      </c>
    </row>
    <row r="21" spans="1:12" ht="21.75" customHeight="1">
      <c r="A21" s="47" t="s">
        <v>78</v>
      </c>
      <c r="C21" s="24"/>
      <c r="E21" s="29"/>
      <c r="F21" s="64">
        <v>1046773</v>
      </c>
      <c r="G21" s="29"/>
      <c r="H21" s="26">
        <v>970292</v>
      </c>
      <c r="J21" s="26">
        <v>3599021</v>
      </c>
      <c r="K21" s="23"/>
      <c r="L21" s="26">
        <v>1170280</v>
      </c>
    </row>
    <row r="22" spans="1:12" ht="21.75" customHeight="1">
      <c r="A22" s="47" t="s">
        <v>174</v>
      </c>
      <c r="C22" s="24"/>
      <c r="D22" s="65">
        <v>15</v>
      </c>
      <c r="E22" s="29"/>
      <c r="F22" s="64">
        <v>3440649</v>
      </c>
      <c r="G22" s="29"/>
      <c r="H22" s="26">
        <v>0</v>
      </c>
      <c r="J22" s="26">
        <v>3421836</v>
      </c>
      <c r="K22" s="23"/>
      <c r="L22" s="26">
        <v>0</v>
      </c>
    </row>
    <row r="23" spans="1:12" ht="21.75" customHeight="1">
      <c r="A23" s="47" t="s">
        <v>79</v>
      </c>
      <c r="C23" s="24"/>
      <c r="D23" s="65">
        <v>21</v>
      </c>
      <c r="E23" s="29"/>
      <c r="F23" s="48">
        <v>6322925</v>
      </c>
      <c r="H23" s="48">
        <v>0</v>
      </c>
      <c r="I23" s="27"/>
      <c r="J23" s="48">
        <v>0</v>
      </c>
      <c r="L23" s="48">
        <v>0</v>
      </c>
    </row>
    <row r="24" spans="1:12" ht="6" customHeight="1">
      <c r="A24" s="47"/>
      <c r="C24" s="13"/>
      <c r="F24" s="26"/>
    </row>
    <row r="25" spans="1:12" ht="21.75" customHeight="1">
      <c r="A25" s="49" t="s">
        <v>80</v>
      </c>
      <c r="C25" s="24"/>
      <c r="F25" s="26">
        <f>SUM(F20:F23)</f>
        <v>198590841</v>
      </c>
      <c r="H25" s="26">
        <f>SUM(H20:H23)</f>
        <v>28777305</v>
      </c>
      <c r="J25" s="26">
        <f>SUM(J20:J23)</f>
        <v>18300039</v>
      </c>
      <c r="L25" s="26">
        <f>SUM(L20:L23)</f>
        <v>26533774</v>
      </c>
    </row>
    <row r="26" spans="1:12" ht="6" customHeight="1">
      <c r="A26" s="49"/>
      <c r="C26" s="24"/>
      <c r="F26" s="26"/>
    </row>
    <row r="27" spans="1:12" ht="21.75" customHeight="1">
      <c r="A27" s="23" t="s">
        <v>81</v>
      </c>
      <c r="C27" s="24"/>
      <c r="E27" s="29"/>
      <c r="F27" s="26">
        <v>-69435810</v>
      </c>
      <c r="G27" s="29"/>
      <c r="H27" s="26">
        <v>-2033279</v>
      </c>
      <c r="I27" s="29"/>
      <c r="J27" s="26">
        <v>-569889</v>
      </c>
      <c r="K27" s="29"/>
      <c r="L27" s="26">
        <v>-1793556</v>
      </c>
    </row>
    <row r="28" spans="1:12" ht="21.75" customHeight="1">
      <c r="A28" s="23" t="s">
        <v>82</v>
      </c>
      <c r="C28" s="24"/>
      <c r="E28" s="29"/>
      <c r="F28" s="26">
        <v>-86376348</v>
      </c>
      <c r="G28" s="29"/>
      <c r="H28" s="26">
        <v>-50459662</v>
      </c>
      <c r="I28" s="29"/>
      <c r="J28" s="26">
        <v>-39397154</v>
      </c>
      <c r="K28" s="29"/>
      <c r="L28" s="26">
        <v>-49152460</v>
      </c>
    </row>
    <row r="29" spans="1:12" ht="21.75" customHeight="1">
      <c r="A29" s="23" t="s">
        <v>83</v>
      </c>
      <c r="C29" s="24"/>
      <c r="E29" s="29"/>
      <c r="F29" s="26"/>
      <c r="G29" s="29"/>
      <c r="I29" s="29"/>
      <c r="K29" s="29"/>
    </row>
    <row r="30" spans="1:12" ht="21.75" customHeight="1">
      <c r="B30" s="23" t="s">
        <v>170</v>
      </c>
      <c r="E30" s="29"/>
      <c r="F30" s="48">
        <v>-5400925</v>
      </c>
      <c r="G30" s="29"/>
      <c r="H30" s="48">
        <v>-282769205</v>
      </c>
      <c r="I30" s="29"/>
      <c r="J30" s="48">
        <v>-5358773</v>
      </c>
      <c r="K30" s="29"/>
      <c r="L30" s="48">
        <v>-282769205</v>
      </c>
    </row>
    <row r="31" spans="1:12" ht="6" customHeight="1">
      <c r="A31" s="22"/>
      <c r="C31" s="24"/>
      <c r="D31" s="14"/>
      <c r="E31" s="29"/>
      <c r="F31" s="26"/>
      <c r="G31" s="29"/>
      <c r="I31" s="29"/>
      <c r="K31" s="29"/>
    </row>
    <row r="32" spans="1:12" ht="21.75" customHeight="1">
      <c r="A32" s="12" t="s">
        <v>84</v>
      </c>
      <c r="C32" s="24"/>
      <c r="F32" s="48">
        <f>SUM(F27:F30)</f>
        <v>-161213083</v>
      </c>
      <c r="H32" s="48">
        <f>+H27+H28+H30</f>
        <v>-335262146</v>
      </c>
      <c r="J32" s="48">
        <f>+J27+J28+J30</f>
        <v>-45325816</v>
      </c>
      <c r="K32" s="23"/>
      <c r="L32" s="48">
        <f>+L27+L28+L30</f>
        <v>-333715221</v>
      </c>
    </row>
    <row r="33" spans="1:12" ht="6" customHeight="1">
      <c r="A33" s="22"/>
      <c r="C33" s="24"/>
      <c r="D33" s="14"/>
      <c r="E33" s="29"/>
      <c r="F33" s="26"/>
      <c r="G33" s="29"/>
      <c r="I33" s="29"/>
      <c r="K33" s="30"/>
    </row>
    <row r="34" spans="1:12" ht="21.75" customHeight="1">
      <c r="A34" s="12" t="s">
        <v>85</v>
      </c>
      <c r="C34" s="24"/>
      <c r="E34" s="29"/>
      <c r="F34" s="27"/>
      <c r="G34" s="29"/>
      <c r="H34" s="27"/>
      <c r="I34" s="29"/>
      <c r="J34" s="27"/>
      <c r="L34" s="27"/>
    </row>
    <row r="35" spans="1:12" ht="21.75" customHeight="1">
      <c r="A35" s="12"/>
      <c r="B35" s="12" t="s">
        <v>86</v>
      </c>
      <c r="E35" s="29"/>
      <c r="F35" s="26">
        <f>+F25+F32</f>
        <v>37377758</v>
      </c>
      <c r="G35" s="29"/>
      <c r="H35" s="26">
        <f>+H25+H32</f>
        <v>-306484841</v>
      </c>
      <c r="I35" s="29"/>
      <c r="J35" s="26">
        <f>+J25+J32</f>
        <v>-27025777</v>
      </c>
      <c r="K35" s="30"/>
      <c r="L35" s="26">
        <f>+L25+L32</f>
        <v>-307181447</v>
      </c>
    </row>
    <row r="36" spans="1:12" ht="21.75" customHeight="1">
      <c r="A36" s="23" t="s">
        <v>87</v>
      </c>
      <c r="C36" s="24"/>
      <c r="E36" s="29"/>
      <c r="F36" s="48">
        <v>-3481794</v>
      </c>
      <c r="G36" s="29"/>
      <c r="H36" s="48">
        <v>-2769199</v>
      </c>
      <c r="I36" s="29"/>
      <c r="J36" s="48">
        <v>-2218313</v>
      </c>
      <c r="K36" s="29"/>
      <c r="L36" s="48">
        <v>-2799258</v>
      </c>
    </row>
    <row r="37" spans="1:12" ht="6" customHeight="1">
      <c r="C37" s="24"/>
      <c r="E37" s="29"/>
      <c r="F37" s="26"/>
      <c r="G37" s="29"/>
      <c r="I37" s="29"/>
      <c r="K37" s="30"/>
    </row>
    <row r="38" spans="1:12" ht="21.75" customHeight="1">
      <c r="A38" s="12" t="s">
        <v>88</v>
      </c>
      <c r="C38" s="24"/>
      <c r="E38" s="29"/>
      <c r="F38" s="26">
        <f>+F35+F36</f>
        <v>33895964</v>
      </c>
      <c r="G38" s="29"/>
      <c r="H38" s="26">
        <f>+H35+H36</f>
        <v>-309254040</v>
      </c>
      <c r="I38" s="29"/>
      <c r="J38" s="26">
        <f>+J35+J36</f>
        <v>-29244090</v>
      </c>
      <c r="K38" s="30"/>
      <c r="L38" s="26">
        <f>+L35+L36</f>
        <v>-309980705</v>
      </c>
    </row>
    <row r="39" spans="1:12" ht="21.75" customHeight="1">
      <c r="A39" s="23" t="s">
        <v>89</v>
      </c>
      <c r="C39" s="24"/>
      <c r="D39" s="25">
        <v>16</v>
      </c>
      <c r="E39" s="29"/>
      <c r="F39" s="48">
        <v>-9870787</v>
      </c>
      <c r="G39" s="29"/>
      <c r="H39" s="48">
        <v>61449100</v>
      </c>
      <c r="I39" s="29"/>
      <c r="J39" s="48">
        <v>3028378</v>
      </c>
      <c r="K39" s="29"/>
      <c r="L39" s="48">
        <v>61606936</v>
      </c>
    </row>
    <row r="40" spans="1:12" ht="6" customHeight="1">
      <c r="C40" s="24"/>
      <c r="E40" s="29"/>
      <c r="F40" s="26"/>
      <c r="G40" s="29"/>
      <c r="I40" s="29"/>
      <c r="K40" s="30"/>
    </row>
    <row r="41" spans="1:12" ht="21.75" customHeight="1">
      <c r="A41" s="49" t="s">
        <v>90</v>
      </c>
      <c r="C41" s="24"/>
      <c r="E41" s="29"/>
      <c r="F41" s="66"/>
      <c r="G41" s="29"/>
      <c r="I41" s="29"/>
      <c r="J41" s="66"/>
      <c r="K41" s="30"/>
    </row>
    <row r="42" spans="1:12" ht="21.75" customHeight="1" thickBot="1">
      <c r="B42" s="49" t="s">
        <v>91</v>
      </c>
      <c r="C42" s="24"/>
      <c r="E42" s="29"/>
      <c r="F42" s="51">
        <f>+F38+F39</f>
        <v>24025177</v>
      </c>
      <c r="G42" s="29"/>
      <c r="H42" s="51">
        <f>+H38+H39</f>
        <v>-247804940</v>
      </c>
      <c r="I42" s="29"/>
      <c r="J42" s="51">
        <f>+J38+J39</f>
        <v>-26215712</v>
      </c>
      <c r="K42" s="30"/>
      <c r="L42" s="51">
        <f>+L38+L39</f>
        <v>-248373769</v>
      </c>
    </row>
    <row r="43" spans="1:12" ht="12" customHeight="1" thickTop="1">
      <c r="C43" s="24"/>
      <c r="E43" s="29"/>
      <c r="F43" s="26"/>
      <c r="G43" s="29"/>
      <c r="I43" s="29"/>
      <c r="K43" s="30"/>
    </row>
    <row r="44" spans="1:12" ht="21.75" customHeight="1">
      <c r="A44" s="12" t="s">
        <v>92</v>
      </c>
      <c r="D44" s="24"/>
      <c r="E44" s="25"/>
      <c r="F44" s="26"/>
      <c r="G44" s="25"/>
      <c r="I44" s="25"/>
      <c r="J44" s="11"/>
    </row>
    <row r="45" spans="1:12" ht="6" customHeight="1">
      <c r="A45" s="12"/>
      <c r="D45" s="24"/>
      <c r="E45" s="25"/>
      <c r="F45" s="26"/>
      <c r="G45" s="25"/>
      <c r="I45" s="25"/>
    </row>
    <row r="46" spans="1:12" ht="21.75" customHeight="1" thickBot="1">
      <c r="A46" s="23" t="s">
        <v>93</v>
      </c>
      <c r="D46" s="52">
        <v>18</v>
      </c>
      <c r="E46" s="25"/>
      <c r="F46" s="67">
        <f>F42/481961326</f>
        <v>4.9848765251343012E-2</v>
      </c>
      <c r="G46" s="25"/>
      <c r="H46" s="67">
        <f>H42/430000000</f>
        <v>-0.57629055813953489</v>
      </c>
      <c r="I46" s="25"/>
      <c r="J46" s="67">
        <f>J42/481961326</f>
        <v>-5.4393808352996356E-2</v>
      </c>
      <c r="L46" s="67">
        <f>L42/430000000</f>
        <v>-0.57761341627906981</v>
      </c>
    </row>
    <row r="47" spans="1:12" ht="6" customHeight="1" thickTop="1">
      <c r="D47" s="52"/>
      <c r="E47" s="25"/>
      <c r="F47" s="76"/>
      <c r="G47" s="25"/>
      <c r="H47" s="76"/>
      <c r="I47" s="25"/>
      <c r="J47" s="76"/>
      <c r="L47" s="76"/>
    </row>
    <row r="48" spans="1:12" ht="22.15" customHeight="1">
      <c r="A48" s="77" t="s">
        <v>32</v>
      </c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</row>
  </sheetData>
  <mergeCells count="3">
    <mergeCell ref="F5:H5"/>
    <mergeCell ref="J5:L5"/>
    <mergeCell ref="A48:L48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F962B-596D-4977-B6C5-97C178A60BDC}">
  <dimension ref="A1:O26"/>
  <sheetViews>
    <sheetView topLeftCell="A17" zoomScaleNormal="100" zoomScaleSheetLayoutView="111" workbookViewId="0">
      <selection activeCell="B22" sqref="B22"/>
    </sheetView>
  </sheetViews>
  <sheetFormatPr defaultColWidth="10.5703125" defaultRowHeight="21.75" customHeight="1"/>
  <cols>
    <col min="1" max="1" width="1.5703125" style="24" customWidth="1"/>
    <col min="2" max="2" width="45.42578125" style="24" customWidth="1"/>
    <col min="3" max="3" width="8.5703125" style="24" customWidth="1"/>
    <col min="4" max="4" width="0.7109375" style="50" customWidth="1"/>
    <col min="5" max="5" width="11.28515625" style="27" customWidth="1"/>
    <col min="6" max="6" width="1" style="27" customWidth="1"/>
    <col min="7" max="7" width="12.28515625" style="27" customWidth="1"/>
    <col min="8" max="8" width="1" style="27" customWidth="1"/>
    <col min="9" max="9" width="11.7109375" style="50" customWidth="1"/>
    <col min="10" max="10" width="1" style="50" customWidth="1"/>
    <col min="11" max="11" width="12" style="50" customWidth="1"/>
    <col min="12" max="12" width="1" style="50" customWidth="1"/>
    <col min="13" max="13" width="12.42578125" style="50" customWidth="1"/>
    <col min="14" max="14" width="1" style="50" customWidth="1"/>
    <col min="15" max="15" width="11.42578125" style="27" customWidth="1"/>
    <col min="16" max="228" width="10.5703125" style="24"/>
    <col min="229" max="229" width="2" style="24" customWidth="1"/>
    <col min="230" max="230" width="68.28515625" style="24" customWidth="1"/>
    <col min="231" max="231" width="9" style="24" customWidth="1"/>
    <col min="232" max="232" width="0.7109375" style="24" customWidth="1"/>
    <col min="233" max="233" width="13.5703125" style="24" customWidth="1"/>
    <col min="234" max="234" width="0.7109375" style="24" customWidth="1"/>
    <col min="235" max="235" width="15.28515625" style="24" customWidth="1"/>
    <col min="236" max="236" width="0.7109375" style="24" customWidth="1"/>
    <col min="237" max="237" width="14.5703125" style="24" customWidth="1"/>
    <col min="238" max="238" width="11.42578125" style="24" bestFit="1" customWidth="1"/>
    <col min="239" max="484" width="10.5703125" style="24"/>
    <col min="485" max="485" width="2" style="24" customWidth="1"/>
    <col min="486" max="486" width="68.28515625" style="24" customWidth="1"/>
    <col min="487" max="487" width="9" style="24" customWidth="1"/>
    <col min="488" max="488" width="0.7109375" style="24" customWidth="1"/>
    <col min="489" max="489" width="13.5703125" style="24" customWidth="1"/>
    <col min="490" max="490" width="0.7109375" style="24" customWidth="1"/>
    <col min="491" max="491" width="15.28515625" style="24" customWidth="1"/>
    <col min="492" max="492" width="0.7109375" style="24" customWidth="1"/>
    <col min="493" max="493" width="14.5703125" style="24" customWidth="1"/>
    <col min="494" max="494" width="11.42578125" style="24" bestFit="1" customWidth="1"/>
    <col min="495" max="740" width="10.5703125" style="24"/>
    <col min="741" max="741" width="2" style="24" customWidth="1"/>
    <col min="742" max="742" width="68.28515625" style="24" customWidth="1"/>
    <col min="743" max="743" width="9" style="24" customWidth="1"/>
    <col min="744" max="744" width="0.7109375" style="24" customWidth="1"/>
    <col min="745" max="745" width="13.5703125" style="24" customWidth="1"/>
    <col min="746" max="746" width="0.7109375" style="24" customWidth="1"/>
    <col min="747" max="747" width="15.28515625" style="24" customWidth="1"/>
    <col min="748" max="748" width="0.7109375" style="24" customWidth="1"/>
    <col min="749" max="749" width="14.5703125" style="24" customWidth="1"/>
    <col min="750" max="750" width="11.42578125" style="24" bestFit="1" customWidth="1"/>
    <col min="751" max="996" width="10.5703125" style="24"/>
    <col min="997" max="997" width="2" style="24" customWidth="1"/>
    <col min="998" max="998" width="68.28515625" style="24" customWidth="1"/>
    <col min="999" max="999" width="9" style="24" customWidth="1"/>
    <col min="1000" max="1000" width="0.7109375" style="24" customWidth="1"/>
    <col min="1001" max="1001" width="13.5703125" style="24" customWidth="1"/>
    <col min="1002" max="1002" width="0.7109375" style="24" customWidth="1"/>
    <col min="1003" max="1003" width="15.28515625" style="24" customWidth="1"/>
    <col min="1004" max="1004" width="0.7109375" style="24" customWidth="1"/>
    <col min="1005" max="1005" width="14.5703125" style="24" customWidth="1"/>
    <col min="1006" max="1006" width="11.42578125" style="24" bestFit="1" customWidth="1"/>
    <col min="1007" max="1252" width="10.5703125" style="24"/>
    <col min="1253" max="1253" width="2" style="24" customWidth="1"/>
    <col min="1254" max="1254" width="68.28515625" style="24" customWidth="1"/>
    <col min="1255" max="1255" width="9" style="24" customWidth="1"/>
    <col min="1256" max="1256" width="0.7109375" style="24" customWidth="1"/>
    <col min="1257" max="1257" width="13.5703125" style="24" customWidth="1"/>
    <col min="1258" max="1258" width="0.7109375" style="24" customWidth="1"/>
    <col min="1259" max="1259" width="15.28515625" style="24" customWidth="1"/>
    <col min="1260" max="1260" width="0.7109375" style="24" customWidth="1"/>
    <col min="1261" max="1261" width="14.5703125" style="24" customWidth="1"/>
    <col min="1262" max="1262" width="11.42578125" style="24" bestFit="1" customWidth="1"/>
    <col min="1263" max="1508" width="10.5703125" style="24"/>
    <col min="1509" max="1509" width="2" style="24" customWidth="1"/>
    <col min="1510" max="1510" width="68.28515625" style="24" customWidth="1"/>
    <col min="1511" max="1511" width="9" style="24" customWidth="1"/>
    <col min="1512" max="1512" width="0.7109375" style="24" customWidth="1"/>
    <col min="1513" max="1513" width="13.5703125" style="24" customWidth="1"/>
    <col min="1514" max="1514" width="0.7109375" style="24" customWidth="1"/>
    <col min="1515" max="1515" width="15.28515625" style="24" customWidth="1"/>
    <col min="1516" max="1516" width="0.7109375" style="24" customWidth="1"/>
    <col min="1517" max="1517" width="14.5703125" style="24" customWidth="1"/>
    <col min="1518" max="1518" width="11.42578125" style="24" bestFit="1" customWidth="1"/>
    <col min="1519" max="1764" width="10.5703125" style="24"/>
    <col min="1765" max="1765" width="2" style="24" customWidth="1"/>
    <col min="1766" max="1766" width="68.28515625" style="24" customWidth="1"/>
    <col min="1767" max="1767" width="9" style="24" customWidth="1"/>
    <col min="1768" max="1768" width="0.7109375" style="24" customWidth="1"/>
    <col min="1769" max="1769" width="13.5703125" style="24" customWidth="1"/>
    <col min="1770" max="1770" width="0.7109375" style="24" customWidth="1"/>
    <col min="1771" max="1771" width="15.28515625" style="24" customWidth="1"/>
    <col min="1772" max="1772" width="0.7109375" style="24" customWidth="1"/>
    <col min="1773" max="1773" width="14.5703125" style="24" customWidth="1"/>
    <col min="1774" max="1774" width="11.42578125" style="24" bestFit="1" customWidth="1"/>
    <col min="1775" max="2020" width="10.5703125" style="24"/>
    <col min="2021" max="2021" width="2" style="24" customWidth="1"/>
    <col min="2022" max="2022" width="68.28515625" style="24" customWidth="1"/>
    <col min="2023" max="2023" width="9" style="24" customWidth="1"/>
    <col min="2024" max="2024" width="0.7109375" style="24" customWidth="1"/>
    <col min="2025" max="2025" width="13.5703125" style="24" customWidth="1"/>
    <col min="2026" max="2026" width="0.7109375" style="24" customWidth="1"/>
    <col min="2027" max="2027" width="15.28515625" style="24" customWidth="1"/>
    <col min="2028" max="2028" width="0.7109375" style="24" customWidth="1"/>
    <col min="2029" max="2029" width="14.5703125" style="24" customWidth="1"/>
    <col min="2030" max="2030" width="11.42578125" style="24" bestFit="1" customWidth="1"/>
    <col min="2031" max="2276" width="10.5703125" style="24"/>
    <col min="2277" max="2277" width="2" style="24" customWidth="1"/>
    <col min="2278" max="2278" width="68.28515625" style="24" customWidth="1"/>
    <col min="2279" max="2279" width="9" style="24" customWidth="1"/>
    <col min="2280" max="2280" width="0.7109375" style="24" customWidth="1"/>
    <col min="2281" max="2281" width="13.5703125" style="24" customWidth="1"/>
    <col min="2282" max="2282" width="0.7109375" style="24" customWidth="1"/>
    <col min="2283" max="2283" width="15.28515625" style="24" customWidth="1"/>
    <col min="2284" max="2284" width="0.7109375" style="24" customWidth="1"/>
    <col min="2285" max="2285" width="14.5703125" style="24" customWidth="1"/>
    <col min="2286" max="2286" width="11.42578125" style="24" bestFit="1" customWidth="1"/>
    <col min="2287" max="2532" width="10.5703125" style="24"/>
    <col min="2533" max="2533" width="2" style="24" customWidth="1"/>
    <col min="2534" max="2534" width="68.28515625" style="24" customWidth="1"/>
    <col min="2535" max="2535" width="9" style="24" customWidth="1"/>
    <col min="2536" max="2536" width="0.7109375" style="24" customWidth="1"/>
    <col min="2537" max="2537" width="13.5703125" style="24" customWidth="1"/>
    <col min="2538" max="2538" width="0.7109375" style="24" customWidth="1"/>
    <col min="2539" max="2539" width="15.28515625" style="24" customWidth="1"/>
    <col min="2540" max="2540" width="0.7109375" style="24" customWidth="1"/>
    <col min="2541" max="2541" width="14.5703125" style="24" customWidth="1"/>
    <col min="2542" max="2542" width="11.42578125" style="24" bestFit="1" customWidth="1"/>
    <col min="2543" max="2788" width="10.5703125" style="24"/>
    <col min="2789" max="2789" width="2" style="24" customWidth="1"/>
    <col min="2790" max="2790" width="68.28515625" style="24" customWidth="1"/>
    <col min="2791" max="2791" width="9" style="24" customWidth="1"/>
    <col min="2792" max="2792" width="0.7109375" style="24" customWidth="1"/>
    <col min="2793" max="2793" width="13.5703125" style="24" customWidth="1"/>
    <col min="2794" max="2794" width="0.7109375" style="24" customWidth="1"/>
    <col min="2795" max="2795" width="15.28515625" style="24" customWidth="1"/>
    <col min="2796" max="2796" width="0.7109375" style="24" customWidth="1"/>
    <col min="2797" max="2797" width="14.5703125" style="24" customWidth="1"/>
    <col min="2798" max="2798" width="11.42578125" style="24" bestFit="1" customWidth="1"/>
    <col min="2799" max="3044" width="10.5703125" style="24"/>
    <col min="3045" max="3045" width="2" style="24" customWidth="1"/>
    <col min="3046" max="3046" width="68.28515625" style="24" customWidth="1"/>
    <col min="3047" max="3047" width="9" style="24" customWidth="1"/>
    <col min="3048" max="3048" width="0.7109375" style="24" customWidth="1"/>
    <col min="3049" max="3049" width="13.5703125" style="24" customWidth="1"/>
    <col min="3050" max="3050" width="0.7109375" style="24" customWidth="1"/>
    <col min="3051" max="3051" width="15.28515625" style="24" customWidth="1"/>
    <col min="3052" max="3052" width="0.7109375" style="24" customWidth="1"/>
    <col min="3053" max="3053" width="14.5703125" style="24" customWidth="1"/>
    <col min="3054" max="3054" width="11.42578125" style="24" bestFit="1" customWidth="1"/>
    <col min="3055" max="3300" width="10.5703125" style="24"/>
    <col min="3301" max="3301" width="2" style="24" customWidth="1"/>
    <col min="3302" max="3302" width="68.28515625" style="24" customWidth="1"/>
    <col min="3303" max="3303" width="9" style="24" customWidth="1"/>
    <col min="3304" max="3304" width="0.7109375" style="24" customWidth="1"/>
    <col min="3305" max="3305" width="13.5703125" style="24" customWidth="1"/>
    <col min="3306" max="3306" width="0.7109375" style="24" customWidth="1"/>
    <col min="3307" max="3307" width="15.28515625" style="24" customWidth="1"/>
    <col min="3308" max="3308" width="0.7109375" style="24" customWidth="1"/>
    <col min="3309" max="3309" width="14.5703125" style="24" customWidth="1"/>
    <col min="3310" max="3310" width="11.42578125" style="24" bestFit="1" customWidth="1"/>
    <col min="3311" max="3556" width="10.5703125" style="24"/>
    <col min="3557" max="3557" width="2" style="24" customWidth="1"/>
    <col min="3558" max="3558" width="68.28515625" style="24" customWidth="1"/>
    <col min="3559" max="3559" width="9" style="24" customWidth="1"/>
    <col min="3560" max="3560" width="0.7109375" style="24" customWidth="1"/>
    <col min="3561" max="3561" width="13.5703125" style="24" customWidth="1"/>
    <col min="3562" max="3562" width="0.7109375" style="24" customWidth="1"/>
    <col min="3563" max="3563" width="15.28515625" style="24" customWidth="1"/>
    <col min="3564" max="3564" width="0.7109375" style="24" customWidth="1"/>
    <col min="3565" max="3565" width="14.5703125" style="24" customWidth="1"/>
    <col min="3566" max="3566" width="11.42578125" style="24" bestFit="1" customWidth="1"/>
    <col min="3567" max="3812" width="10.5703125" style="24"/>
    <col min="3813" max="3813" width="2" style="24" customWidth="1"/>
    <col min="3814" max="3814" width="68.28515625" style="24" customWidth="1"/>
    <col min="3815" max="3815" width="9" style="24" customWidth="1"/>
    <col min="3816" max="3816" width="0.7109375" style="24" customWidth="1"/>
    <col min="3817" max="3817" width="13.5703125" style="24" customWidth="1"/>
    <col min="3818" max="3818" width="0.7109375" style="24" customWidth="1"/>
    <col min="3819" max="3819" width="15.28515625" style="24" customWidth="1"/>
    <col min="3820" max="3820" width="0.7109375" style="24" customWidth="1"/>
    <col min="3821" max="3821" width="14.5703125" style="24" customWidth="1"/>
    <col min="3822" max="3822" width="11.42578125" style="24" bestFit="1" customWidth="1"/>
    <col min="3823" max="4068" width="10.5703125" style="24"/>
    <col min="4069" max="4069" width="2" style="24" customWidth="1"/>
    <col min="4070" max="4070" width="68.28515625" style="24" customWidth="1"/>
    <col min="4071" max="4071" width="9" style="24" customWidth="1"/>
    <col min="4072" max="4072" width="0.7109375" style="24" customWidth="1"/>
    <col min="4073" max="4073" width="13.5703125" style="24" customWidth="1"/>
    <col min="4074" max="4074" width="0.7109375" style="24" customWidth="1"/>
    <col min="4075" max="4075" width="15.28515625" style="24" customWidth="1"/>
    <col min="4076" max="4076" width="0.7109375" style="24" customWidth="1"/>
    <col min="4077" max="4077" width="14.5703125" style="24" customWidth="1"/>
    <col min="4078" max="4078" width="11.42578125" style="24" bestFit="1" customWidth="1"/>
    <col min="4079" max="4324" width="10.5703125" style="24"/>
    <col min="4325" max="4325" width="2" style="24" customWidth="1"/>
    <col min="4326" max="4326" width="68.28515625" style="24" customWidth="1"/>
    <col min="4327" max="4327" width="9" style="24" customWidth="1"/>
    <col min="4328" max="4328" width="0.7109375" style="24" customWidth="1"/>
    <col min="4329" max="4329" width="13.5703125" style="24" customWidth="1"/>
    <col min="4330" max="4330" width="0.7109375" style="24" customWidth="1"/>
    <col min="4331" max="4331" width="15.28515625" style="24" customWidth="1"/>
    <col min="4332" max="4332" width="0.7109375" style="24" customWidth="1"/>
    <col min="4333" max="4333" width="14.5703125" style="24" customWidth="1"/>
    <col min="4334" max="4334" width="11.42578125" style="24" bestFit="1" customWidth="1"/>
    <col min="4335" max="4580" width="10.5703125" style="24"/>
    <col min="4581" max="4581" width="2" style="24" customWidth="1"/>
    <col min="4582" max="4582" width="68.28515625" style="24" customWidth="1"/>
    <col min="4583" max="4583" width="9" style="24" customWidth="1"/>
    <col min="4584" max="4584" width="0.7109375" style="24" customWidth="1"/>
    <col min="4585" max="4585" width="13.5703125" style="24" customWidth="1"/>
    <col min="4586" max="4586" width="0.7109375" style="24" customWidth="1"/>
    <col min="4587" max="4587" width="15.28515625" style="24" customWidth="1"/>
    <col min="4588" max="4588" width="0.7109375" style="24" customWidth="1"/>
    <col min="4589" max="4589" width="14.5703125" style="24" customWidth="1"/>
    <col min="4590" max="4590" width="11.42578125" style="24" bestFit="1" customWidth="1"/>
    <col min="4591" max="4836" width="10.5703125" style="24"/>
    <col min="4837" max="4837" width="2" style="24" customWidth="1"/>
    <col min="4838" max="4838" width="68.28515625" style="24" customWidth="1"/>
    <col min="4839" max="4839" width="9" style="24" customWidth="1"/>
    <col min="4840" max="4840" width="0.7109375" style="24" customWidth="1"/>
    <col min="4841" max="4841" width="13.5703125" style="24" customWidth="1"/>
    <col min="4842" max="4842" width="0.7109375" style="24" customWidth="1"/>
    <col min="4843" max="4843" width="15.28515625" style="24" customWidth="1"/>
    <col min="4844" max="4844" width="0.7109375" style="24" customWidth="1"/>
    <col min="4845" max="4845" width="14.5703125" style="24" customWidth="1"/>
    <col min="4846" max="4846" width="11.42578125" style="24" bestFit="1" customWidth="1"/>
    <col min="4847" max="5092" width="10.5703125" style="24"/>
    <col min="5093" max="5093" width="2" style="24" customWidth="1"/>
    <col min="5094" max="5094" width="68.28515625" style="24" customWidth="1"/>
    <col min="5095" max="5095" width="9" style="24" customWidth="1"/>
    <col min="5096" max="5096" width="0.7109375" style="24" customWidth="1"/>
    <col min="5097" max="5097" width="13.5703125" style="24" customWidth="1"/>
    <col min="5098" max="5098" width="0.7109375" style="24" customWidth="1"/>
    <col min="5099" max="5099" width="15.28515625" style="24" customWidth="1"/>
    <col min="5100" max="5100" width="0.7109375" style="24" customWidth="1"/>
    <col min="5101" max="5101" width="14.5703125" style="24" customWidth="1"/>
    <col min="5102" max="5102" width="11.42578125" style="24" bestFit="1" customWidth="1"/>
    <col min="5103" max="5348" width="10.5703125" style="24"/>
    <col min="5349" max="5349" width="2" style="24" customWidth="1"/>
    <col min="5350" max="5350" width="68.28515625" style="24" customWidth="1"/>
    <col min="5351" max="5351" width="9" style="24" customWidth="1"/>
    <col min="5352" max="5352" width="0.7109375" style="24" customWidth="1"/>
    <col min="5353" max="5353" width="13.5703125" style="24" customWidth="1"/>
    <col min="5354" max="5354" width="0.7109375" style="24" customWidth="1"/>
    <col min="5355" max="5355" width="15.28515625" style="24" customWidth="1"/>
    <col min="5356" max="5356" width="0.7109375" style="24" customWidth="1"/>
    <col min="5357" max="5357" width="14.5703125" style="24" customWidth="1"/>
    <col min="5358" max="5358" width="11.42578125" style="24" bestFit="1" customWidth="1"/>
    <col min="5359" max="5604" width="10.5703125" style="24"/>
    <col min="5605" max="5605" width="2" style="24" customWidth="1"/>
    <col min="5606" max="5606" width="68.28515625" style="24" customWidth="1"/>
    <col min="5607" max="5607" width="9" style="24" customWidth="1"/>
    <col min="5608" max="5608" width="0.7109375" style="24" customWidth="1"/>
    <col min="5609" max="5609" width="13.5703125" style="24" customWidth="1"/>
    <col min="5610" max="5610" width="0.7109375" style="24" customWidth="1"/>
    <col min="5611" max="5611" width="15.28515625" style="24" customWidth="1"/>
    <col min="5612" max="5612" width="0.7109375" style="24" customWidth="1"/>
    <col min="5613" max="5613" width="14.5703125" style="24" customWidth="1"/>
    <col min="5614" max="5614" width="11.42578125" style="24" bestFit="1" customWidth="1"/>
    <col min="5615" max="5860" width="10.5703125" style="24"/>
    <col min="5861" max="5861" width="2" style="24" customWidth="1"/>
    <col min="5862" max="5862" width="68.28515625" style="24" customWidth="1"/>
    <col min="5863" max="5863" width="9" style="24" customWidth="1"/>
    <col min="5864" max="5864" width="0.7109375" style="24" customWidth="1"/>
    <col min="5865" max="5865" width="13.5703125" style="24" customWidth="1"/>
    <col min="5866" max="5866" width="0.7109375" style="24" customWidth="1"/>
    <col min="5867" max="5867" width="15.28515625" style="24" customWidth="1"/>
    <col min="5868" max="5868" width="0.7109375" style="24" customWidth="1"/>
    <col min="5869" max="5869" width="14.5703125" style="24" customWidth="1"/>
    <col min="5870" max="5870" width="11.42578125" style="24" bestFit="1" customWidth="1"/>
    <col min="5871" max="6116" width="10.5703125" style="24"/>
    <col min="6117" max="6117" width="2" style="24" customWidth="1"/>
    <col min="6118" max="6118" width="68.28515625" style="24" customWidth="1"/>
    <col min="6119" max="6119" width="9" style="24" customWidth="1"/>
    <col min="6120" max="6120" width="0.7109375" style="24" customWidth="1"/>
    <col min="6121" max="6121" width="13.5703125" style="24" customWidth="1"/>
    <col min="6122" max="6122" width="0.7109375" style="24" customWidth="1"/>
    <col min="6123" max="6123" width="15.28515625" style="24" customWidth="1"/>
    <col min="6124" max="6124" width="0.7109375" style="24" customWidth="1"/>
    <col min="6125" max="6125" width="14.5703125" style="24" customWidth="1"/>
    <col min="6126" max="6126" width="11.42578125" style="24" bestFit="1" customWidth="1"/>
    <col min="6127" max="6372" width="10.5703125" style="24"/>
    <col min="6373" max="6373" width="2" style="24" customWidth="1"/>
    <col min="6374" max="6374" width="68.28515625" style="24" customWidth="1"/>
    <col min="6375" max="6375" width="9" style="24" customWidth="1"/>
    <col min="6376" max="6376" width="0.7109375" style="24" customWidth="1"/>
    <col min="6377" max="6377" width="13.5703125" style="24" customWidth="1"/>
    <col min="6378" max="6378" width="0.7109375" style="24" customWidth="1"/>
    <col min="6379" max="6379" width="15.28515625" style="24" customWidth="1"/>
    <col min="6380" max="6380" width="0.7109375" style="24" customWidth="1"/>
    <col min="6381" max="6381" width="14.5703125" style="24" customWidth="1"/>
    <col min="6382" max="6382" width="11.42578125" style="24" bestFit="1" customWidth="1"/>
    <col min="6383" max="6628" width="10.5703125" style="24"/>
    <col min="6629" max="6629" width="2" style="24" customWidth="1"/>
    <col min="6630" max="6630" width="68.28515625" style="24" customWidth="1"/>
    <col min="6631" max="6631" width="9" style="24" customWidth="1"/>
    <col min="6632" max="6632" width="0.7109375" style="24" customWidth="1"/>
    <col min="6633" max="6633" width="13.5703125" style="24" customWidth="1"/>
    <col min="6634" max="6634" width="0.7109375" style="24" customWidth="1"/>
    <col min="6635" max="6635" width="15.28515625" style="24" customWidth="1"/>
    <col min="6636" max="6636" width="0.7109375" style="24" customWidth="1"/>
    <col min="6637" max="6637" width="14.5703125" style="24" customWidth="1"/>
    <col min="6638" max="6638" width="11.42578125" style="24" bestFit="1" customWidth="1"/>
    <col min="6639" max="6884" width="10.5703125" style="24"/>
    <col min="6885" max="6885" width="2" style="24" customWidth="1"/>
    <col min="6886" max="6886" width="68.28515625" style="24" customWidth="1"/>
    <col min="6887" max="6887" width="9" style="24" customWidth="1"/>
    <col min="6888" max="6888" width="0.7109375" style="24" customWidth="1"/>
    <col min="6889" max="6889" width="13.5703125" style="24" customWidth="1"/>
    <col min="6890" max="6890" width="0.7109375" style="24" customWidth="1"/>
    <col min="6891" max="6891" width="15.28515625" style="24" customWidth="1"/>
    <col min="6892" max="6892" width="0.7109375" style="24" customWidth="1"/>
    <col min="6893" max="6893" width="14.5703125" style="24" customWidth="1"/>
    <col min="6894" max="6894" width="11.42578125" style="24" bestFit="1" customWidth="1"/>
    <col min="6895" max="7140" width="10.5703125" style="24"/>
    <col min="7141" max="7141" width="2" style="24" customWidth="1"/>
    <col min="7142" max="7142" width="68.28515625" style="24" customWidth="1"/>
    <col min="7143" max="7143" width="9" style="24" customWidth="1"/>
    <col min="7144" max="7144" width="0.7109375" style="24" customWidth="1"/>
    <col min="7145" max="7145" width="13.5703125" style="24" customWidth="1"/>
    <col min="7146" max="7146" width="0.7109375" style="24" customWidth="1"/>
    <col min="7147" max="7147" width="15.28515625" style="24" customWidth="1"/>
    <col min="7148" max="7148" width="0.7109375" style="24" customWidth="1"/>
    <col min="7149" max="7149" width="14.5703125" style="24" customWidth="1"/>
    <col min="7150" max="7150" width="11.42578125" style="24" bestFit="1" customWidth="1"/>
    <col min="7151" max="7396" width="10.5703125" style="24"/>
    <col min="7397" max="7397" width="2" style="24" customWidth="1"/>
    <col min="7398" max="7398" width="68.28515625" style="24" customWidth="1"/>
    <col min="7399" max="7399" width="9" style="24" customWidth="1"/>
    <col min="7400" max="7400" width="0.7109375" style="24" customWidth="1"/>
    <col min="7401" max="7401" width="13.5703125" style="24" customWidth="1"/>
    <col min="7402" max="7402" width="0.7109375" style="24" customWidth="1"/>
    <col min="7403" max="7403" width="15.28515625" style="24" customWidth="1"/>
    <col min="7404" max="7404" width="0.7109375" style="24" customWidth="1"/>
    <col min="7405" max="7405" width="14.5703125" style="24" customWidth="1"/>
    <col min="7406" max="7406" width="11.42578125" style="24" bestFit="1" customWidth="1"/>
    <col min="7407" max="7652" width="10.5703125" style="24"/>
    <col min="7653" max="7653" width="2" style="24" customWidth="1"/>
    <col min="7654" max="7654" width="68.28515625" style="24" customWidth="1"/>
    <col min="7655" max="7655" width="9" style="24" customWidth="1"/>
    <col min="7656" max="7656" width="0.7109375" style="24" customWidth="1"/>
    <col min="7657" max="7657" width="13.5703125" style="24" customWidth="1"/>
    <col min="7658" max="7658" width="0.7109375" style="24" customWidth="1"/>
    <col min="7659" max="7659" width="15.28515625" style="24" customWidth="1"/>
    <col min="7660" max="7660" width="0.7109375" style="24" customWidth="1"/>
    <col min="7661" max="7661" width="14.5703125" style="24" customWidth="1"/>
    <col min="7662" max="7662" width="11.42578125" style="24" bestFit="1" customWidth="1"/>
    <col min="7663" max="7908" width="10.5703125" style="24"/>
    <col min="7909" max="7909" width="2" style="24" customWidth="1"/>
    <col min="7910" max="7910" width="68.28515625" style="24" customWidth="1"/>
    <col min="7911" max="7911" width="9" style="24" customWidth="1"/>
    <col min="7912" max="7912" width="0.7109375" style="24" customWidth="1"/>
    <col min="7913" max="7913" width="13.5703125" style="24" customWidth="1"/>
    <col min="7914" max="7914" width="0.7109375" style="24" customWidth="1"/>
    <col min="7915" max="7915" width="15.28515625" style="24" customWidth="1"/>
    <col min="7916" max="7916" width="0.7109375" style="24" customWidth="1"/>
    <col min="7917" max="7917" width="14.5703125" style="24" customWidth="1"/>
    <col min="7918" max="7918" width="11.42578125" style="24" bestFit="1" customWidth="1"/>
    <col min="7919" max="8164" width="10.5703125" style="24"/>
    <col min="8165" max="8165" width="2" style="24" customWidth="1"/>
    <col min="8166" max="8166" width="68.28515625" style="24" customWidth="1"/>
    <col min="8167" max="8167" width="9" style="24" customWidth="1"/>
    <col min="8168" max="8168" width="0.7109375" style="24" customWidth="1"/>
    <col min="8169" max="8169" width="13.5703125" style="24" customWidth="1"/>
    <col min="8170" max="8170" width="0.7109375" style="24" customWidth="1"/>
    <col min="8171" max="8171" width="15.28515625" style="24" customWidth="1"/>
    <col min="8172" max="8172" width="0.7109375" style="24" customWidth="1"/>
    <col min="8173" max="8173" width="14.5703125" style="24" customWidth="1"/>
    <col min="8174" max="8174" width="11.42578125" style="24" bestFit="1" customWidth="1"/>
    <col min="8175" max="8420" width="10.5703125" style="24"/>
    <col min="8421" max="8421" width="2" style="24" customWidth="1"/>
    <col min="8422" max="8422" width="68.28515625" style="24" customWidth="1"/>
    <col min="8423" max="8423" width="9" style="24" customWidth="1"/>
    <col min="8424" max="8424" width="0.7109375" style="24" customWidth="1"/>
    <col min="8425" max="8425" width="13.5703125" style="24" customWidth="1"/>
    <col min="8426" max="8426" width="0.7109375" style="24" customWidth="1"/>
    <col min="8427" max="8427" width="15.28515625" style="24" customWidth="1"/>
    <col min="8428" max="8428" width="0.7109375" style="24" customWidth="1"/>
    <col min="8429" max="8429" width="14.5703125" style="24" customWidth="1"/>
    <col min="8430" max="8430" width="11.42578125" style="24" bestFit="1" customWidth="1"/>
    <col min="8431" max="8676" width="10.5703125" style="24"/>
    <col min="8677" max="8677" width="2" style="24" customWidth="1"/>
    <col min="8678" max="8678" width="68.28515625" style="24" customWidth="1"/>
    <col min="8679" max="8679" width="9" style="24" customWidth="1"/>
    <col min="8680" max="8680" width="0.7109375" style="24" customWidth="1"/>
    <col min="8681" max="8681" width="13.5703125" style="24" customWidth="1"/>
    <col min="8682" max="8682" width="0.7109375" style="24" customWidth="1"/>
    <col min="8683" max="8683" width="15.28515625" style="24" customWidth="1"/>
    <col min="8684" max="8684" width="0.7109375" style="24" customWidth="1"/>
    <col min="8685" max="8685" width="14.5703125" style="24" customWidth="1"/>
    <col min="8686" max="8686" width="11.42578125" style="24" bestFit="1" customWidth="1"/>
    <col min="8687" max="8932" width="10.5703125" style="24"/>
    <col min="8933" max="8933" width="2" style="24" customWidth="1"/>
    <col min="8934" max="8934" width="68.28515625" style="24" customWidth="1"/>
    <col min="8935" max="8935" width="9" style="24" customWidth="1"/>
    <col min="8936" max="8936" width="0.7109375" style="24" customWidth="1"/>
    <col min="8937" max="8937" width="13.5703125" style="24" customWidth="1"/>
    <col min="8938" max="8938" width="0.7109375" style="24" customWidth="1"/>
    <col min="8939" max="8939" width="15.28515625" style="24" customWidth="1"/>
    <col min="8940" max="8940" width="0.7109375" style="24" customWidth="1"/>
    <col min="8941" max="8941" width="14.5703125" style="24" customWidth="1"/>
    <col min="8942" max="8942" width="11.42578125" style="24" bestFit="1" customWidth="1"/>
    <col min="8943" max="9188" width="10.5703125" style="24"/>
    <col min="9189" max="9189" width="2" style="24" customWidth="1"/>
    <col min="9190" max="9190" width="68.28515625" style="24" customWidth="1"/>
    <col min="9191" max="9191" width="9" style="24" customWidth="1"/>
    <col min="9192" max="9192" width="0.7109375" style="24" customWidth="1"/>
    <col min="9193" max="9193" width="13.5703125" style="24" customWidth="1"/>
    <col min="9194" max="9194" width="0.7109375" style="24" customWidth="1"/>
    <col min="9195" max="9195" width="15.28515625" style="24" customWidth="1"/>
    <col min="9196" max="9196" width="0.7109375" style="24" customWidth="1"/>
    <col min="9197" max="9197" width="14.5703125" style="24" customWidth="1"/>
    <col min="9198" max="9198" width="11.42578125" style="24" bestFit="1" customWidth="1"/>
    <col min="9199" max="9444" width="10.5703125" style="24"/>
    <col min="9445" max="9445" width="2" style="24" customWidth="1"/>
    <col min="9446" max="9446" width="68.28515625" style="24" customWidth="1"/>
    <col min="9447" max="9447" width="9" style="24" customWidth="1"/>
    <col min="9448" max="9448" width="0.7109375" style="24" customWidth="1"/>
    <col min="9449" max="9449" width="13.5703125" style="24" customWidth="1"/>
    <col min="9450" max="9450" width="0.7109375" style="24" customWidth="1"/>
    <col min="9451" max="9451" width="15.28515625" style="24" customWidth="1"/>
    <col min="9452" max="9452" width="0.7109375" style="24" customWidth="1"/>
    <col min="9453" max="9453" width="14.5703125" style="24" customWidth="1"/>
    <col min="9454" max="9454" width="11.42578125" style="24" bestFit="1" customWidth="1"/>
    <col min="9455" max="9700" width="10.5703125" style="24"/>
    <col min="9701" max="9701" width="2" style="24" customWidth="1"/>
    <col min="9702" max="9702" width="68.28515625" style="24" customWidth="1"/>
    <col min="9703" max="9703" width="9" style="24" customWidth="1"/>
    <col min="9704" max="9704" width="0.7109375" style="24" customWidth="1"/>
    <col min="9705" max="9705" width="13.5703125" style="24" customWidth="1"/>
    <col min="9706" max="9706" width="0.7109375" style="24" customWidth="1"/>
    <col min="9707" max="9707" width="15.28515625" style="24" customWidth="1"/>
    <col min="9708" max="9708" width="0.7109375" style="24" customWidth="1"/>
    <col min="9709" max="9709" width="14.5703125" style="24" customWidth="1"/>
    <col min="9710" max="9710" width="11.42578125" style="24" bestFit="1" customWidth="1"/>
    <col min="9711" max="9956" width="10.5703125" style="24"/>
    <col min="9957" max="9957" width="2" style="24" customWidth="1"/>
    <col min="9958" max="9958" width="68.28515625" style="24" customWidth="1"/>
    <col min="9959" max="9959" width="9" style="24" customWidth="1"/>
    <col min="9960" max="9960" width="0.7109375" style="24" customWidth="1"/>
    <col min="9961" max="9961" width="13.5703125" style="24" customWidth="1"/>
    <col min="9962" max="9962" width="0.7109375" style="24" customWidth="1"/>
    <col min="9963" max="9963" width="15.28515625" style="24" customWidth="1"/>
    <col min="9964" max="9964" width="0.7109375" style="24" customWidth="1"/>
    <col min="9965" max="9965" width="14.5703125" style="24" customWidth="1"/>
    <col min="9966" max="9966" width="11.42578125" style="24" bestFit="1" customWidth="1"/>
    <col min="9967" max="10212" width="10.5703125" style="24"/>
    <col min="10213" max="10213" width="2" style="24" customWidth="1"/>
    <col min="10214" max="10214" width="68.28515625" style="24" customWidth="1"/>
    <col min="10215" max="10215" width="9" style="24" customWidth="1"/>
    <col min="10216" max="10216" width="0.7109375" style="24" customWidth="1"/>
    <col min="10217" max="10217" width="13.5703125" style="24" customWidth="1"/>
    <col min="10218" max="10218" width="0.7109375" style="24" customWidth="1"/>
    <col min="10219" max="10219" width="15.28515625" style="24" customWidth="1"/>
    <col min="10220" max="10220" width="0.7109375" style="24" customWidth="1"/>
    <col min="10221" max="10221" width="14.5703125" style="24" customWidth="1"/>
    <col min="10222" max="10222" width="11.42578125" style="24" bestFit="1" customWidth="1"/>
    <col min="10223" max="10468" width="10.5703125" style="24"/>
    <col min="10469" max="10469" width="2" style="24" customWidth="1"/>
    <col min="10470" max="10470" width="68.28515625" style="24" customWidth="1"/>
    <col min="10471" max="10471" width="9" style="24" customWidth="1"/>
    <col min="10472" max="10472" width="0.7109375" style="24" customWidth="1"/>
    <col min="10473" max="10473" width="13.5703125" style="24" customWidth="1"/>
    <col min="10474" max="10474" width="0.7109375" style="24" customWidth="1"/>
    <col min="10475" max="10475" width="15.28515625" style="24" customWidth="1"/>
    <col min="10476" max="10476" width="0.7109375" style="24" customWidth="1"/>
    <col min="10477" max="10477" width="14.5703125" style="24" customWidth="1"/>
    <col min="10478" max="10478" width="11.42578125" style="24" bestFit="1" customWidth="1"/>
    <col min="10479" max="10724" width="10.5703125" style="24"/>
    <col min="10725" max="10725" width="2" style="24" customWidth="1"/>
    <col min="10726" max="10726" width="68.28515625" style="24" customWidth="1"/>
    <col min="10727" max="10727" width="9" style="24" customWidth="1"/>
    <col min="10728" max="10728" width="0.7109375" style="24" customWidth="1"/>
    <col min="10729" max="10729" width="13.5703125" style="24" customWidth="1"/>
    <col min="10730" max="10730" width="0.7109375" style="24" customWidth="1"/>
    <col min="10731" max="10731" width="15.28515625" style="24" customWidth="1"/>
    <col min="10732" max="10732" width="0.7109375" style="24" customWidth="1"/>
    <col min="10733" max="10733" width="14.5703125" style="24" customWidth="1"/>
    <col min="10734" max="10734" width="11.42578125" style="24" bestFit="1" customWidth="1"/>
    <col min="10735" max="10980" width="10.5703125" style="24"/>
    <col min="10981" max="10981" width="2" style="24" customWidth="1"/>
    <col min="10982" max="10982" width="68.28515625" style="24" customWidth="1"/>
    <col min="10983" max="10983" width="9" style="24" customWidth="1"/>
    <col min="10984" max="10984" width="0.7109375" style="24" customWidth="1"/>
    <col min="10985" max="10985" width="13.5703125" style="24" customWidth="1"/>
    <col min="10986" max="10986" width="0.7109375" style="24" customWidth="1"/>
    <col min="10987" max="10987" width="15.28515625" style="24" customWidth="1"/>
    <col min="10988" max="10988" width="0.7109375" style="24" customWidth="1"/>
    <col min="10989" max="10989" width="14.5703125" style="24" customWidth="1"/>
    <col min="10990" max="10990" width="11.42578125" style="24" bestFit="1" customWidth="1"/>
    <col min="10991" max="11236" width="10.5703125" style="24"/>
    <col min="11237" max="11237" width="2" style="24" customWidth="1"/>
    <col min="11238" max="11238" width="68.28515625" style="24" customWidth="1"/>
    <col min="11239" max="11239" width="9" style="24" customWidth="1"/>
    <col min="11240" max="11240" width="0.7109375" style="24" customWidth="1"/>
    <col min="11241" max="11241" width="13.5703125" style="24" customWidth="1"/>
    <col min="11242" max="11242" width="0.7109375" style="24" customWidth="1"/>
    <col min="11243" max="11243" width="15.28515625" style="24" customWidth="1"/>
    <col min="11244" max="11244" width="0.7109375" style="24" customWidth="1"/>
    <col min="11245" max="11245" width="14.5703125" style="24" customWidth="1"/>
    <col min="11246" max="11246" width="11.42578125" style="24" bestFit="1" customWidth="1"/>
    <col min="11247" max="11492" width="10.5703125" style="24"/>
    <col min="11493" max="11493" width="2" style="24" customWidth="1"/>
    <col min="11494" max="11494" width="68.28515625" style="24" customWidth="1"/>
    <col min="11495" max="11495" width="9" style="24" customWidth="1"/>
    <col min="11496" max="11496" width="0.7109375" style="24" customWidth="1"/>
    <col min="11497" max="11497" width="13.5703125" style="24" customWidth="1"/>
    <col min="11498" max="11498" width="0.7109375" style="24" customWidth="1"/>
    <col min="11499" max="11499" width="15.28515625" style="24" customWidth="1"/>
    <col min="11500" max="11500" width="0.7109375" style="24" customWidth="1"/>
    <col min="11501" max="11501" width="14.5703125" style="24" customWidth="1"/>
    <col min="11502" max="11502" width="11.42578125" style="24" bestFit="1" customWidth="1"/>
    <col min="11503" max="11748" width="10.5703125" style="24"/>
    <col min="11749" max="11749" width="2" style="24" customWidth="1"/>
    <col min="11750" max="11750" width="68.28515625" style="24" customWidth="1"/>
    <col min="11751" max="11751" width="9" style="24" customWidth="1"/>
    <col min="11752" max="11752" width="0.7109375" style="24" customWidth="1"/>
    <col min="11753" max="11753" width="13.5703125" style="24" customWidth="1"/>
    <col min="11754" max="11754" width="0.7109375" style="24" customWidth="1"/>
    <col min="11755" max="11755" width="15.28515625" style="24" customWidth="1"/>
    <col min="11756" max="11756" width="0.7109375" style="24" customWidth="1"/>
    <col min="11757" max="11757" width="14.5703125" style="24" customWidth="1"/>
    <col min="11758" max="11758" width="11.42578125" style="24" bestFit="1" customWidth="1"/>
    <col min="11759" max="12004" width="10.5703125" style="24"/>
    <col min="12005" max="12005" width="2" style="24" customWidth="1"/>
    <col min="12006" max="12006" width="68.28515625" style="24" customWidth="1"/>
    <col min="12007" max="12007" width="9" style="24" customWidth="1"/>
    <col min="12008" max="12008" width="0.7109375" style="24" customWidth="1"/>
    <col min="12009" max="12009" width="13.5703125" style="24" customWidth="1"/>
    <col min="12010" max="12010" width="0.7109375" style="24" customWidth="1"/>
    <col min="12011" max="12011" width="15.28515625" style="24" customWidth="1"/>
    <col min="12012" max="12012" width="0.7109375" style="24" customWidth="1"/>
    <col min="12013" max="12013" width="14.5703125" style="24" customWidth="1"/>
    <col min="12014" max="12014" width="11.42578125" style="24" bestFit="1" customWidth="1"/>
    <col min="12015" max="12260" width="10.5703125" style="24"/>
    <col min="12261" max="12261" width="2" style="24" customWidth="1"/>
    <col min="12262" max="12262" width="68.28515625" style="24" customWidth="1"/>
    <col min="12263" max="12263" width="9" style="24" customWidth="1"/>
    <col min="12264" max="12264" width="0.7109375" style="24" customWidth="1"/>
    <col min="12265" max="12265" width="13.5703125" style="24" customWidth="1"/>
    <col min="12266" max="12266" width="0.7109375" style="24" customWidth="1"/>
    <col min="12267" max="12267" width="15.28515625" style="24" customWidth="1"/>
    <col min="12268" max="12268" width="0.7109375" style="24" customWidth="1"/>
    <col min="12269" max="12269" width="14.5703125" style="24" customWidth="1"/>
    <col min="12270" max="12270" width="11.42578125" style="24" bestFit="1" customWidth="1"/>
    <col min="12271" max="12516" width="10.5703125" style="24"/>
    <col min="12517" max="12517" width="2" style="24" customWidth="1"/>
    <col min="12518" max="12518" width="68.28515625" style="24" customWidth="1"/>
    <col min="12519" max="12519" width="9" style="24" customWidth="1"/>
    <col min="12520" max="12520" width="0.7109375" style="24" customWidth="1"/>
    <col min="12521" max="12521" width="13.5703125" style="24" customWidth="1"/>
    <col min="12522" max="12522" width="0.7109375" style="24" customWidth="1"/>
    <col min="12523" max="12523" width="15.28515625" style="24" customWidth="1"/>
    <col min="12524" max="12524" width="0.7109375" style="24" customWidth="1"/>
    <col min="12525" max="12525" width="14.5703125" style="24" customWidth="1"/>
    <col min="12526" max="12526" width="11.42578125" style="24" bestFit="1" customWidth="1"/>
    <col min="12527" max="12772" width="10.5703125" style="24"/>
    <col min="12773" max="12773" width="2" style="24" customWidth="1"/>
    <col min="12774" max="12774" width="68.28515625" style="24" customWidth="1"/>
    <col min="12775" max="12775" width="9" style="24" customWidth="1"/>
    <col min="12776" max="12776" width="0.7109375" style="24" customWidth="1"/>
    <col min="12777" max="12777" width="13.5703125" style="24" customWidth="1"/>
    <col min="12778" max="12778" width="0.7109375" style="24" customWidth="1"/>
    <col min="12779" max="12779" width="15.28515625" style="24" customWidth="1"/>
    <col min="12780" max="12780" width="0.7109375" style="24" customWidth="1"/>
    <col min="12781" max="12781" width="14.5703125" style="24" customWidth="1"/>
    <col min="12782" max="12782" width="11.42578125" style="24" bestFit="1" customWidth="1"/>
    <col min="12783" max="13028" width="10.5703125" style="24"/>
    <col min="13029" max="13029" width="2" style="24" customWidth="1"/>
    <col min="13030" max="13030" width="68.28515625" style="24" customWidth="1"/>
    <col min="13031" max="13031" width="9" style="24" customWidth="1"/>
    <col min="13032" max="13032" width="0.7109375" style="24" customWidth="1"/>
    <col min="13033" max="13033" width="13.5703125" style="24" customWidth="1"/>
    <col min="13034" max="13034" width="0.7109375" style="24" customWidth="1"/>
    <col min="13035" max="13035" width="15.28515625" style="24" customWidth="1"/>
    <col min="13036" max="13036" width="0.7109375" style="24" customWidth="1"/>
    <col min="13037" max="13037" width="14.5703125" style="24" customWidth="1"/>
    <col min="13038" max="13038" width="11.42578125" style="24" bestFit="1" customWidth="1"/>
    <col min="13039" max="13284" width="10.5703125" style="24"/>
    <col min="13285" max="13285" width="2" style="24" customWidth="1"/>
    <col min="13286" max="13286" width="68.28515625" style="24" customWidth="1"/>
    <col min="13287" max="13287" width="9" style="24" customWidth="1"/>
    <col min="13288" max="13288" width="0.7109375" style="24" customWidth="1"/>
    <col min="13289" max="13289" width="13.5703125" style="24" customWidth="1"/>
    <col min="13290" max="13290" width="0.7109375" style="24" customWidth="1"/>
    <col min="13291" max="13291" width="15.28515625" style="24" customWidth="1"/>
    <col min="13292" max="13292" width="0.7109375" style="24" customWidth="1"/>
    <col min="13293" max="13293" width="14.5703125" style="24" customWidth="1"/>
    <col min="13294" max="13294" width="11.42578125" style="24" bestFit="1" customWidth="1"/>
    <col min="13295" max="13540" width="10.5703125" style="24"/>
    <col min="13541" max="13541" width="2" style="24" customWidth="1"/>
    <col min="13542" max="13542" width="68.28515625" style="24" customWidth="1"/>
    <col min="13543" max="13543" width="9" style="24" customWidth="1"/>
    <col min="13544" max="13544" width="0.7109375" style="24" customWidth="1"/>
    <col min="13545" max="13545" width="13.5703125" style="24" customWidth="1"/>
    <col min="13546" max="13546" width="0.7109375" style="24" customWidth="1"/>
    <col min="13547" max="13547" width="15.28515625" style="24" customWidth="1"/>
    <col min="13548" max="13548" width="0.7109375" style="24" customWidth="1"/>
    <col min="13549" max="13549" width="14.5703125" style="24" customWidth="1"/>
    <col min="13550" max="13550" width="11.42578125" style="24" bestFit="1" customWidth="1"/>
    <col min="13551" max="13796" width="10.5703125" style="24"/>
    <col min="13797" max="13797" width="2" style="24" customWidth="1"/>
    <col min="13798" max="13798" width="68.28515625" style="24" customWidth="1"/>
    <col min="13799" max="13799" width="9" style="24" customWidth="1"/>
    <col min="13800" max="13800" width="0.7109375" style="24" customWidth="1"/>
    <col min="13801" max="13801" width="13.5703125" style="24" customWidth="1"/>
    <col min="13802" max="13802" width="0.7109375" style="24" customWidth="1"/>
    <col min="13803" max="13803" width="15.28515625" style="24" customWidth="1"/>
    <col min="13804" max="13804" width="0.7109375" style="24" customWidth="1"/>
    <col min="13805" max="13805" width="14.5703125" style="24" customWidth="1"/>
    <col min="13806" max="13806" width="11.42578125" style="24" bestFit="1" customWidth="1"/>
    <col min="13807" max="14052" width="10.5703125" style="24"/>
    <col min="14053" max="14053" width="2" style="24" customWidth="1"/>
    <col min="14054" max="14054" width="68.28515625" style="24" customWidth="1"/>
    <col min="14055" max="14055" width="9" style="24" customWidth="1"/>
    <col min="14056" max="14056" width="0.7109375" style="24" customWidth="1"/>
    <col min="14057" max="14057" width="13.5703125" style="24" customWidth="1"/>
    <col min="14058" max="14058" width="0.7109375" style="24" customWidth="1"/>
    <col min="14059" max="14059" width="15.28515625" style="24" customWidth="1"/>
    <col min="14060" max="14060" width="0.7109375" style="24" customWidth="1"/>
    <col min="14061" max="14061" width="14.5703125" style="24" customWidth="1"/>
    <col min="14062" max="14062" width="11.42578125" style="24" bestFit="1" customWidth="1"/>
    <col min="14063" max="14308" width="10.5703125" style="24"/>
    <col min="14309" max="14309" width="2" style="24" customWidth="1"/>
    <col min="14310" max="14310" width="68.28515625" style="24" customWidth="1"/>
    <col min="14311" max="14311" width="9" style="24" customWidth="1"/>
    <col min="14312" max="14312" width="0.7109375" style="24" customWidth="1"/>
    <col min="14313" max="14313" width="13.5703125" style="24" customWidth="1"/>
    <col min="14314" max="14314" width="0.7109375" style="24" customWidth="1"/>
    <col min="14315" max="14315" width="15.28515625" style="24" customWidth="1"/>
    <col min="14316" max="14316" width="0.7109375" style="24" customWidth="1"/>
    <col min="14317" max="14317" width="14.5703125" style="24" customWidth="1"/>
    <col min="14318" max="14318" width="11.42578125" style="24" bestFit="1" customWidth="1"/>
    <col min="14319" max="14564" width="10.5703125" style="24"/>
    <col min="14565" max="14565" width="2" style="24" customWidth="1"/>
    <col min="14566" max="14566" width="68.28515625" style="24" customWidth="1"/>
    <col min="14567" max="14567" width="9" style="24" customWidth="1"/>
    <col min="14568" max="14568" width="0.7109375" style="24" customWidth="1"/>
    <col min="14569" max="14569" width="13.5703125" style="24" customWidth="1"/>
    <col min="14570" max="14570" width="0.7109375" style="24" customWidth="1"/>
    <col min="14571" max="14571" width="15.28515625" style="24" customWidth="1"/>
    <col min="14572" max="14572" width="0.7109375" style="24" customWidth="1"/>
    <col min="14573" max="14573" width="14.5703125" style="24" customWidth="1"/>
    <col min="14574" max="14574" width="11.42578125" style="24" bestFit="1" customWidth="1"/>
    <col min="14575" max="14820" width="10.5703125" style="24"/>
    <col min="14821" max="14821" width="2" style="24" customWidth="1"/>
    <col min="14822" max="14822" width="68.28515625" style="24" customWidth="1"/>
    <col min="14823" max="14823" width="9" style="24" customWidth="1"/>
    <col min="14824" max="14824" width="0.7109375" style="24" customWidth="1"/>
    <col min="14825" max="14825" width="13.5703125" style="24" customWidth="1"/>
    <col min="14826" max="14826" width="0.7109375" style="24" customWidth="1"/>
    <col min="14827" max="14827" width="15.28515625" style="24" customWidth="1"/>
    <col min="14828" max="14828" width="0.7109375" style="24" customWidth="1"/>
    <col min="14829" max="14829" width="14.5703125" style="24" customWidth="1"/>
    <col min="14830" max="14830" width="11.42578125" style="24" bestFit="1" customWidth="1"/>
    <col min="14831" max="15076" width="10.5703125" style="24"/>
    <col min="15077" max="15077" width="2" style="24" customWidth="1"/>
    <col min="15078" max="15078" width="68.28515625" style="24" customWidth="1"/>
    <col min="15079" max="15079" width="9" style="24" customWidth="1"/>
    <col min="15080" max="15080" width="0.7109375" style="24" customWidth="1"/>
    <col min="15081" max="15081" width="13.5703125" style="24" customWidth="1"/>
    <col min="15082" max="15082" width="0.7109375" style="24" customWidth="1"/>
    <col min="15083" max="15083" width="15.28515625" style="24" customWidth="1"/>
    <col min="15084" max="15084" width="0.7109375" style="24" customWidth="1"/>
    <col min="15085" max="15085" width="14.5703125" style="24" customWidth="1"/>
    <col min="15086" max="15086" width="11.42578125" style="24" bestFit="1" customWidth="1"/>
    <col min="15087" max="15332" width="10.5703125" style="24"/>
    <col min="15333" max="15333" width="2" style="24" customWidth="1"/>
    <col min="15334" max="15334" width="68.28515625" style="24" customWidth="1"/>
    <col min="15335" max="15335" width="9" style="24" customWidth="1"/>
    <col min="15336" max="15336" width="0.7109375" style="24" customWidth="1"/>
    <col min="15337" max="15337" width="13.5703125" style="24" customWidth="1"/>
    <col min="15338" max="15338" width="0.7109375" style="24" customWidth="1"/>
    <col min="15339" max="15339" width="15.28515625" style="24" customWidth="1"/>
    <col min="15340" max="15340" width="0.7109375" style="24" customWidth="1"/>
    <col min="15341" max="15341" width="14.5703125" style="24" customWidth="1"/>
    <col min="15342" max="15342" width="11.42578125" style="24" bestFit="1" customWidth="1"/>
    <col min="15343" max="15588" width="10.5703125" style="24"/>
    <col min="15589" max="15589" width="2" style="24" customWidth="1"/>
    <col min="15590" max="15590" width="68.28515625" style="24" customWidth="1"/>
    <col min="15591" max="15591" width="9" style="24" customWidth="1"/>
    <col min="15592" max="15592" width="0.7109375" style="24" customWidth="1"/>
    <col min="15593" max="15593" width="13.5703125" style="24" customWidth="1"/>
    <col min="15594" max="15594" width="0.7109375" style="24" customWidth="1"/>
    <col min="15595" max="15595" width="15.28515625" style="24" customWidth="1"/>
    <col min="15596" max="15596" width="0.7109375" style="24" customWidth="1"/>
    <col min="15597" max="15597" width="14.5703125" style="24" customWidth="1"/>
    <col min="15598" max="15598" width="11.42578125" style="24" bestFit="1" customWidth="1"/>
    <col min="15599" max="15844" width="10.5703125" style="24"/>
    <col min="15845" max="15845" width="2" style="24" customWidth="1"/>
    <col min="15846" max="15846" width="68.28515625" style="24" customWidth="1"/>
    <col min="15847" max="15847" width="9" style="24" customWidth="1"/>
    <col min="15848" max="15848" width="0.7109375" style="24" customWidth="1"/>
    <col min="15849" max="15849" width="13.5703125" style="24" customWidth="1"/>
    <col min="15850" max="15850" width="0.7109375" style="24" customWidth="1"/>
    <col min="15851" max="15851" width="15.28515625" style="24" customWidth="1"/>
    <col min="15852" max="15852" width="0.7109375" style="24" customWidth="1"/>
    <col min="15853" max="15853" width="14.5703125" style="24" customWidth="1"/>
    <col min="15854" max="15854" width="11.42578125" style="24" bestFit="1" customWidth="1"/>
    <col min="15855" max="16100" width="10.5703125" style="24"/>
    <col min="16101" max="16101" width="2" style="24" customWidth="1"/>
    <col min="16102" max="16102" width="68.28515625" style="24" customWidth="1"/>
    <col min="16103" max="16103" width="9" style="24" customWidth="1"/>
    <col min="16104" max="16104" width="0.7109375" style="24" customWidth="1"/>
    <col min="16105" max="16105" width="13.5703125" style="24" customWidth="1"/>
    <col min="16106" max="16106" width="0.7109375" style="24" customWidth="1"/>
    <col min="16107" max="16107" width="15.28515625" style="24" customWidth="1"/>
    <col min="16108" max="16108" width="0.7109375" style="24" customWidth="1"/>
    <col min="16109" max="16109" width="14.5703125" style="24" customWidth="1"/>
    <col min="16110" max="16110" width="11.42578125" style="24" bestFit="1" customWidth="1"/>
    <col min="16111" max="16384" width="10.5703125" style="24"/>
  </cols>
  <sheetData>
    <row r="1" spans="1:15" ht="21.75" customHeight="1">
      <c r="A1" s="12" t="s">
        <v>0</v>
      </c>
      <c r="B1" s="12"/>
      <c r="C1" s="12"/>
      <c r="D1" s="26"/>
      <c r="E1" s="50"/>
      <c r="F1" s="53"/>
      <c r="G1" s="53"/>
      <c r="H1" s="53"/>
      <c r="I1" s="26"/>
      <c r="J1" s="26"/>
      <c r="K1" s="26"/>
      <c r="L1" s="26"/>
      <c r="M1" s="26"/>
      <c r="N1" s="26"/>
      <c r="O1" s="54"/>
    </row>
    <row r="2" spans="1:15" ht="21.75" customHeight="1">
      <c r="A2" s="49" t="s">
        <v>95</v>
      </c>
      <c r="D2" s="26"/>
      <c r="E2" s="50"/>
      <c r="F2" s="53"/>
      <c r="G2" s="53"/>
      <c r="H2" s="53"/>
      <c r="I2" s="26"/>
      <c r="J2" s="26"/>
      <c r="K2" s="26"/>
      <c r="L2" s="26"/>
      <c r="M2" s="26"/>
      <c r="N2" s="26"/>
      <c r="O2" s="55"/>
    </row>
    <row r="3" spans="1:15" s="23" customFormat="1" ht="21.75" customHeight="1">
      <c r="A3" s="17" t="s">
        <v>94</v>
      </c>
      <c r="B3" s="17"/>
      <c r="C3" s="17"/>
      <c r="D3" s="20"/>
      <c r="E3" s="21"/>
      <c r="F3" s="20"/>
      <c r="G3" s="20"/>
      <c r="H3" s="20"/>
      <c r="I3" s="21"/>
      <c r="J3" s="21"/>
      <c r="K3" s="21"/>
      <c r="L3" s="21"/>
      <c r="M3" s="21"/>
      <c r="N3" s="20"/>
      <c r="O3" s="56"/>
    </row>
    <row r="4" spans="1:15" ht="18.75" customHeight="1">
      <c r="A4" s="49"/>
      <c r="D4" s="27"/>
      <c r="E4" s="50"/>
      <c r="F4" s="53"/>
      <c r="G4" s="53"/>
      <c r="H4" s="53"/>
      <c r="I4" s="27"/>
      <c r="J4" s="27"/>
      <c r="K4" s="27"/>
      <c r="L4" s="27"/>
      <c r="M4" s="27"/>
      <c r="N4" s="27"/>
      <c r="O4" s="55"/>
    </row>
    <row r="5" spans="1:15" ht="21.75" customHeight="1">
      <c r="A5" s="49"/>
      <c r="D5" s="24"/>
      <c r="E5" s="78" t="s">
        <v>3</v>
      </c>
      <c r="F5" s="78"/>
      <c r="G5" s="78"/>
      <c r="H5" s="78"/>
      <c r="I5" s="78"/>
      <c r="J5" s="78"/>
      <c r="K5" s="78"/>
      <c r="L5" s="78"/>
      <c r="M5" s="78"/>
      <c r="N5" s="78"/>
      <c r="O5" s="78"/>
    </row>
    <row r="6" spans="1:15" ht="21.75" customHeight="1">
      <c r="A6" s="49"/>
      <c r="D6" s="46"/>
      <c r="E6" s="80" t="s">
        <v>96</v>
      </c>
      <c r="F6" s="80"/>
      <c r="G6" s="80"/>
      <c r="H6" s="80"/>
      <c r="I6" s="80"/>
      <c r="J6" s="80"/>
      <c r="K6" s="80"/>
      <c r="L6" s="80"/>
      <c r="M6" s="80"/>
      <c r="N6" s="57"/>
      <c r="O6" s="46"/>
    </row>
    <row r="7" spans="1:15" ht="21.75" customHeight="1">
      <c r="A7" s="49"/>
      <c r="D7" s="27"/>
      <c r="E7" s="50"/>
      <c r="F7" s="53"/>
      <c r="G7" s="53"/>
      <c r="H7" s="53"/>
      <c r="I7" s="78" t="s">
        <v>97</v>
      </c>
      <c r="J7" s="78"/>
      <c r="K7" s="78"/>
      <c r="L7" s="27"/>
      <c r="M7" s="27"/>
      <c r="N7" s="27"/>
      <c r="O7" s="55"/>
    </row>
    <row r="8" spans="1:15" ht="21.75" customHeight="1">
      <c r="A8" s="49"/>
      <c r="D8" s="27"/>
      <c r="E8" s="50"/>
      <c r="F8" s="53"/>
      <c r="G8" s="53"/>
      <c r="H8" s="53"/>
      <c r="I8" s="15" t="s">
        <v>98</v>
      </c>
      <c r="J8" s="27"/>
      <c r="K8" s="27"/>
      <c r="L8" s="27"/>
      <c r="M8" s="27"/>
      <c r="N8" s="27"/>
      <c r="O8" s="55"/>
    </row>
    <row r="9" spans="1:15" ht="21.75" customHeight="1">
      <c r="A9" s="58"/>
      <c r="B9" s="58"/>
      <c r="C9" s="58"/>
      <c r="D9" s="15"/>
      <c r="E9" s="15" t="s">
        <v>99</v>
      </c>
      <c r="F9" s="55"/>
      <c r="G9" s="15" t="s">
        <v>100</v>
      </c>
      <c r="H9" s="55"/>
      <c r="I9" s="15" t="s">
        <v>101</v>
      </c>
      <c r="J9" s="15"/>
      <c r="K9" s="15"/>
      <c r="L9" s="15"/>
      <c r="M9" s="15" t="s">
        <v>102</v>
      </c>
      <c r="N9" s="15"/>
      <c r="O9" s="55"/>
    </row>
    <row r="10" spans="1:15" s="52" customFormat="1" ht="21.75" customHeight="1">
      <c r="D10" s="15"/>
      <c r="E10" s="15" t="s">
        <v>103</v>
      </c>
      <c r="F10" s="15"/>
      <c r="G10" s="15" t="s">
        <v>104</v>
      </c>
      <c r="H10" s="15"/>
      <c r="I10" s="15" t="s">
        <v>105</v>
      </c>
      <c r="J10" s="15"/>
      <c r="K10" s="15" t="s">
        <v>65</v>
      </c>
      <c r="L10" s="15"/>
      <c r="M10" s="15" t="s">
        <v>106</v>
      </c>
      <c r="N10" s="15"/>
      <c r="O10" s="15" t="s">
        <v>107</v>
      </c>
    </row>
    <row r="11" spans="1:15" s="52" customFormat="1" ht="21.75" customHeight="1">
      <c r="C11" s="28" t="s">
        <v>11</v>
      </c>
      <c r="D11" s="15"/>
      <c r="E11" s="20" t="s">
        <v>12</v>
      </c>
      <c r="F11" s="26"/>
      <c r="G11" s="20" t="s">
        <v>12</v>
      </c>
      <c r="H11" s="26"/>
      <c r="I11" s="20" t="s">
        <v>12</v>
      </c>
      <c r="J11" s="15"/>
      <c r="K11" s="20" t="s">
        <v>12</v>
      </c>
      <c r="L11" s="15"/>
      <c r="M11" s="20" t="s">
        <v>12</v>
      </c>
      <c r="N11" s="15"/>
      <c r="O11" s="20" t="s">
        <v>12</v>
      </c>
    </row>
    <row r="12" spans="1:15" ht="6" customHeight="1">
      <c r="A12" s="13"/>
      <c r="B12" s="59"/>
      <c r="C12" s="59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5" ht="21.75" customHeight="1">
      <c r="A13" s="49" t="s">
        <v>108</v>
      </c>
      <c r="B13" s="59"/>
      <c r="C13" s="59"/>
      <c r="D13" s="26"/>
      <c r="E13" s="26">
        <v>215000000</v>
      </c>
      <c r="F13" s="26"/>
      <c r="G13" s="26">
        <v>365378656</v>
      </c>
      <c r="H13" s="26"/>
      <c r="I13" s="26">
        <v>2675000</v>
      </c>
      <c r="J13" s="26"/>
      <c r="K13" s="26">
        <v>-21785384</v>
      </c>
      <c r="L13" s="26"/>
      <c r="M13" s="26">
        <v>2730615</v>
      </c>
      <c r="N13" s="26"/>
      <c r="O13" s="26">
        <f>SUM(E13:M13)</f>
        <v>563998887</v>
      </c>
    </row>
    <row r="14" spans="1:15" ht="21.75" customHeight="1">
      <c r="A14" s="49" t="s">
        <v>109</v>
      </c>
      <c r="B14" s="59"/>
      <c r="C14" s="59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ht="21.75" customHeight="1">
      <c r="A15" s="47" t="s">
        <v>110</v>
      </c>
      <c r="B15" s="59"/>
      <c r="C15" s="59"/>
      <c r="D15" s="26"/>
      <c r="E15" s="48">
        <v>0</v>
      </c>
      <c r="F15" s="26"/>
      <c r="G15" s="48">
        <v>0</v>
      </c>
      <c r="H15" s="26"/>
      <c r="I15" s="48">
        <v>0</v>
      </c>
      <c r="J15" s="26"/>
      <c r="K15" s="48">
        <v>-247804940</v>
      </c>
      <c r="L15" s="26"/>
      <c r="M15" s="48">
        <v>0</v>
      </c>
      <c r="N15" s="26"/>
      <c r="O15" s="48">
        <f>SUM(E15:M15)</f>
        <v>-247804940</v>
      </c>
    </row>
    <row r="16" spans="1:15" ht="6" customHeight="1">
      <c r="A16" s="47"/>
      <c r="B16" s="59"/>
      <c r="C16" s="59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ht="21.75" customHeight="1" thickBot="1">
      <c r="A17" s="49" t="s">
        <v>111</v>
      </c>
      <c r="B17" s="59"/>
      <c r="C17" s="59"/>
      <c r="D17" s="26"/>
      <c r="E17" s="51">
        <f>SUM(E13:E16)</f>
        <v>215000000</v>
      </c>
      <c r="F17" s="26"/>
      <c r="G17" s="51">
        <f>SUM(G13:G16)</f>
        <v>365378656</v>
      </c>
      <c r="H17" s="26"/>
      <c r="I17" s="51">
        <f>SUM(I13:I16)</f>
        <v>2675000</v>
      </c>
      <c r="J17" s="26"/>
      <c r="K17" s="51">
        <f>SUM(K13:K16)</f>
        <v>-269590324</v>
      </c>
      <c r="L17" s="26"/>
      <c r="M17" s="51">
        <f>SUM(M13:M16)</f>
        <v>2730615</v>
      </c>
      <c r="N17" s="26"/>
      <c r="O17" s="51">
        <f>SUM(O13:O16)</f>
        <v>316193947</v>
      </c>
    </row>
    <row r="18" spans="1:15" ht="14.65" customHeight="1" thickTop="1">
      <c r="A18" s="49"/>
      <c r="B18" s="59"/>
      <c r="C18" s="59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ht="21.75" customHeight="1">
      <c r="A19" s="49" t="s">
        <v>112</v>
      </c>
      <c r="B19" s="59"/>
      <c r="C19" s="59"/>
      <c r="D19" s="26"/>
      <c r="E19" s="26">
        <v>215000000</v>
      </c>
      <c r="F19" s="26"/>
      <c r="G19" s="26">
        <v>98883680</v>
      </c>
      <c r="H19" s="26"/>
      <c r="I19" s="26">
        <v>0</v>
      </c>
      <c r="J19" s="26"/>
      <c r="K19" s="26">
        <v>-191656273</v>
      </c>
      <c r="L19" s="26"/>
      <c r="M19" s="26">
        <v>2730615</v>
      </c>
      <c r="N19" s="26"/>
      <c r="O19" s="26">
        <f>SUM(E19:M19)</f>
        <v>124958022</v>
      </c>
    </row>
    <row r="20" spans="1:15" ht="21.75" customHeight="1">
      <c r="A20" s="49" t="s">
        <v>109</v>
      </c>
      <c r="B20" s="59"/>
      <c r="C20" s="59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ht="21.75" customHeight="1">
      <c r="A21" s="47" t="s">
        <v>113</v>
      </c>
      <c r="B21" s="59"/>
      <c r="C21" s="60">
        <v>21</v>
      </c>
      <c r="D21" s="26"/>
      <c r="E21" s="26">
        <v>27500000</v>
      </c>
      <c r="F21" s="26"/>
      <c r="G21" s="26">
        <v>143000000</v>
      </c>
      <c r="H21" s="26"/>
      <c r="I21" s="26">
        <v>0</v>
      </c>
      <c r="J21" s="26"/>
      <c r="K21" s="26">
        <v>0</v>
      </c>
      <c r="L21" s="26"/>
      <c r="M21" s="26">
        <v>0</v>
      </c>
      <c r="N21" s="26"/>
      <c r="O21" s="26">
        <f>SUM(E21:M21)</f>
        <v>170500000</v>
      </c>
    </row>
    <row r="22" spans="1:15" ht="21.75" customHeight="1">
      <c r="A22" s="47" t="s">
        <v>114</v>
      </c>
      <c r="B22" s="59"/>
      <c r="C22" s="59"/>
      <c r="D22" s="26"/>
      <c r="E22" s="48">
        <v>0</v>
      </c>
      <c r="F22" s="26"/>
      <c r="G22" s="48">
        <v>0</v>
      </c>
      <c r="H22" s="26"/>
      <c r="I22" s="48">
        <v>0</v>
      </c>
      <c r="J22" s="26"/>
      <c r="K22" s="48">
        <v>24025177</v>
      </c>
      <c r="L22" s="26"/>
      <c r="M22" s="48">
        <v>0</v>
      </c>
      <c r="N22" s="26"/>
      <c r="O22" s="48">
        <f>SUM(E22:M22)</f>
        <v>24025177</v>
      </c>
    </row>
    <row r="23" spans="1:15" ht="6" customHeight="1">
      <c r="A23" s="47"/>
      <c r="B23" s="59"/>
      <c r="C23" s="59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ht="21.75" customHeight="1" thickBot="1">
      <c r="A24" s="49" t="s">
        <v>115</v>
      </c>
      <c r="B24" s="59"/>
      <c r="C24" s="59"/>
      <c r="D24" s="26"/>
      <c r="E24" s="51">
        <f>SUM(E19:E23)</f>
        <v>242500000</v>
      </c>
      <c r="F24" s="26"/>
      <c r="G24" s="51">
        <f>SUM(G19:G23)</f>
        <v>241883680</v>
      </c>
      <c r="H24" s="26"/>
      <c r="I24" s="51">
        <f>SUM(I19:I23)</f>
        <v>0</v>
      </c>
      <c r="J24" s="26"/>
      <c r="K24" s="51">
        <f>SUM(K19:K23)</f>
        <v>-167631096</v>
      </c>
      <c r="L24" s="26"/>
      <c r="M24" s="51">
        <f>SUM(M19:M23)</f>
        <v>2730615</v>
      </c>
      <c r="N24" s="26"/>
      <c r="O24" s="51">
        <f>SUM(O19:O23)</f>
        <v>319483199</v>
      </c>
    </row>
    <row r="25" spans="1:15" ht="19.5" customHeight="1" thickTop="1">
      <c r="A25" s="49"/>
      <c r="B25" s="59"/>
      <c r="C25" s="59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ht="21.75" customHeight="1">
      <c r="A26" s="81" t="s">
        <v>32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</row>
  </sheetData>
  <mergeCells count="4">
    <mergeCell ref="E5:O5"/>
    <mergeCell ref="E6:M6"/>
    <mergeCell ref="I7:K7"/>
    <mergeCell ref="A26:O26"/>
  </mergeCells>
  <pageMargins left="0.7" right="0.7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A4277-3FD6-4A20-AFD0-30EDB112AA79}">
  <dimension ref="A1:O26"/>
  <sheetViews>
    <sheetView zoomScaleNormal="100" zoomScaleSheetLayoutView="100" workbookViewId="0">
      <selection activeCell="S24" sqref="S24"/>
    </sheetView>
  </sheetViews>
  <sheetFormatPr defaultColWidth="10.5703125" defaultRowHeight="21.75" customHeight="1"/>
  <cols>
    <col min="1" max="1" width="1.5703125" style="24" customWidth="1"/>
    <col min="2" max="2" width="48" style="24" customWidth="1"/>
    <col min="3" max="3" width="8.5703125" style="24" customWidth="1"/>
    <col min="4" max="4" width="0.7109375" style="27" customWidth="1"/>
    <col min="5" max="5" width="11.5703125" style="27" customWidth="1"/>
    <col min="6" max="6" width="0.7109375" style="27" customWidth="1"/>
    <col min="7" max="7" width="12.7109375" style="27" customWidth="1"/>
    <col min="8" max="8" width="0.7109375" style="27" customWidth="1"/>
    <col min="9" max="9" width="12.7109375" style="50" customWidth="1"/>
    <col min="10" max="10" width="0.7109375" style="50" customWidth="1"/>
    <col min="11" max="11" width="12.7109375" style="50" customWidth="1"/>
    <col min="12" max="12" width="0.7109375" style="50" customWidth="1"/>
    <col min="13" max="13" width="12.7109375" style="50" customWidth="1"/>
    <col min="14" max="14" width="0.7109375" style="50" customWidth="1"/>
    <col min="15" max="15" width="12.7109375" style="27" customWidth="1"/>
    <col min="16" max="16384" width="10.5703125" style="24"/>
  </cols>
  <sheetData>
    <row r="1" spans="1:15" ht="21.75" customHeight="1">
      <c r="A1" s="12" t="s">
        <v>0</v>
      </c>
      <c r="B1" s="12"/>
      <c r="C1" s="12"/>
      <c r="D1" s="12"/>
      <c r="E1" s="50"/>
      <c r="F1" s="53"/>
      <c r="G1" s="53"/>
      <c r="H1" s="53"/>
      <c r="I1" s="26"/>
      <c r="J1" s="26"/>
      <c r="K1" s="26"/>
      <c r="L1" s="26"/>
      <c r="M1" s="26"/>
      <c r="N1" s="26"/>
      <c r="O1" s="54"/>
    </row>
    <row r="2" spans="1:15" ht="21.75" customHeight="1">
      <c r="A2" s="49" t="s">
        <v>95</v>
      </c>
      <c r="D2" s="53"/>
      <c r="E2" s="50"/>
      <c r="F2" s="53"/>
      <c r="G2" s="53"/>
      <c r="H2" s="53"/>
      <c r="I2" s="26"/>
      <c r="J2" s="26"/>
      <c r="K2" s="26"/>
      <c r="L2" s="26"/>
      <c r="M2" s="26"/>
      <c r="N2" s="26"/>
      <c r="O2" s="55"/>
    </row>
    <row r="3" spans="1:15" s="23" customFormat="1" ht="21.75" customHeight="1">
      <c r="A3" s="17" t="s">
        <v>94</v>
      </c>
      <c r="B3" s="17"/>
      <c r="C3" s="17"/>
      <c r="D3" s="20"/>
      <c r="E3" s="21"/>
      <c r="F3" s="20"/>
      <c r="G3" s="20"/>
      <c r="H3" s="20"/>
      <c r="I3" s="21"/>
      <c r="J3" s="21"/>
      <c r="K3" s="21"/>
      <c r="L3" s="21"/>
      <c r="M3" s="21"/>
      <c r="N3" s="20"/>
      <c r="O3" s="56"/>
    </row>
    <row r="4" spans="1:15" ht="18.75" customHeight="1">
      <c r="A4" s="49"/>
      <c r="D4" s="53"/>
      <c r="E4" s="50"/>
      <c r="F4" s="53"/>
      <c r="G4" s="53"/>
      <c r="H4" s="53"/>
      <c r="I4" s="27"/>
      <c r="J4" s="27"/>
      <c r="K4" s="27"/>
      <c r="L4" s="27"/>
      <c r="M4" s="27"/>
      <c r="N4" s="27"/>
      <c r="O4" s="55"/>
    </row>
    <row r="5" spans="1:15" ht="21.75" customHeight="1">
      <c r="A5" s="49"/>
      <c r="D5" s="46"/>
      <c r="E5" s="78" t="s">
        <v>4</v>
      </c>
      <c r="F5" s="78"/>
      <c r="G5" s="78"/>
      <c r="H5" s="78"/>
      <c r="I5" s="78"/>
      <c r="J5" s="78"/>
      <c r="K5" s="78"/>
      <c r="L5" s="78"/>
      <c r="M5" s="78"/>
      <c r="N5" s="78"/>
      <c r="O5" s="78"/>
    </row>
    <row r="6" spans="1:15" ht="21.75" customHeight="1">
      <c r="A6" s="49"/>
      <c r="D6" s="53"/>
      <c r="E6" s="50"/>
      <c r="F6" s="53"/>
      <c r="G6" s="53"/>
      <c r="H6" s="53"/>
      <c r="I6" s="78" t="s">
        <v>97</v>
      </c>
      <c r="J6" s="78"/>
      <c r="K6" s="78"/>
      <c r="L6" s="27"/>
      <c r="M6" s="27"/>
      <c r="N6" s="27"/>
      <c r="O6" s="55"/>
    </row>
    <row r="7" spans="1:15" ht="21.75" customHeight="1">
      <c r="A7" s="49"/>
      <c r="D7" s="53"/>
      <c r="E7" s="50"/>
      <c r="F7" s="53"/>
      <c r="G7" s="53"/>
      <c r="H7" s="53"/>
      <c r="I7" s="15" t="s">
        <v>98</v>
      </c>
      <c r="J7" s="27"/>
      <c r="K7" s="27"/>
      <c r="L7" s="27"/>
      <c r="M7" s="27"/>
      <c r="N7" s="27"/>
      <c r="O7" s="55"/>
    </row>
    <row r="8" spans="1:15" ht="21.75" customHeight="1">
      <c r="A8" s="58"/>
      <c r="B8" s="58"/>
      <c r="C8" s="58"/>
      <c r="D8" s="55"/>
      <c r="E8" s="15" t="s">
        <v>99</v>
      </c>
      <c r="F8" s="55"/>
      <c r="G8" s="15" t="s">
        <v>100</v>
      </c>
      <c r="H8" s="55"/>
      <c r="I8" s="15" t="s">
        <v>101</v>
      </c>
      <c r="J8" s="15"/>
      <c r="K8" s="15"/>
      <c r="L8" s="15"/>
      <c r="M8" s="15" t="s">
        <v>102</v>
      </c>
      <c r="N8" s="15"/>
      <c r="O8" s="55"/>
    </row>
    <row r="9" spans="1:15" s="52" customFormat="1" ht="21.75" customHeight="1">
      <c r="D9" s="15"/>
      <c r="E9" s="15" t="s">
        <v>103</v>
      </c>
      <c r="F9" s="15"/>
      <c r="G9" s="15" t="s">
        <v>104</v>
      </c>
      <c r="H9" s="15"/>
      <c r="I9" s="15" t="s">
        <v>105</v>
      </c>
      <c r="J9" s="15"/>
      <c r="K9" s="15" t="s">
        <v>65</v>
      </c>
      <c r="L9" s="15"/>
      <c r="M9" s="15" t="s">
        <v>106</v>
      </c>
      <c r="N9" s="15"/>
      <c r="O9" s="15" t="s">
        <v>107</v>
      </c>
    </row>
    <row r="10" spans="1:15" s="52" customFormat="1" ht="21.75" customHeight="1">
      <c r="C10" s="28" t="s">
        <v>11</v>
      </c>
      <c r="D10" s="46"/>
      <c r="E10" s="20" t="s">
        <v>12</v>
      </c>
      <c r="F10" s="26"/>
      <c r="G10" s="20" t="s">
        <v>12</v>
      </c>
      <c r="H10" s="26"/>
      <c r="I10" s="20" t="s">
        <v>12</v>
      </c>
      <c r="J10" s="15"/>
      <c r="K10" s="20" t="s">
        <v>12</v>
      </c>
      <c r="L10" s="15"/>
      <c r="M10" s="20" t="s">
        <v>12</v>
      </c>
      <c r="N10" s="15"/>
      <c r="O10" s="20" t="s">
        <v>12</v>
      </c>
    </row>
    <row r="11" spans="1:15" ht="6" customHeight="1">
      <c r="A11" s="13"/>
      <c r="B11" s="59"/>
      <c r="C11" s="59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15" ht="21.75" customHeight="1">
      <c r="A12" s="49" t="s">
        <v>108</v>
      </c>
      <c r="B12" s="59"/>
      <c r="C12" s="59"/>
      <c r="D12" s="26"/>
      <c r="E12" s="26">
        <v>215000000</v>
      </c>
      <c r="F12" s="26"/>
      <c r="G12" s="26">
        <v>365378656</v>
      </c>
      <c r="H12" s="26"/>
      <c r="I12" s="26">
        <v>2675000</v>
      </c>
      <c r="J12" s="26"/>
      <c r="K12" s="26">
        <v>-20796207</v>
      </c>
      <c r="L12" s="26"/>
      <c r="M12" s="26">
        <v>2730615</v>
      </c>
      <c r="N12" s="26"/>
      <c r="O12" s="26">
        <f>SUM(E12:M12)</f>
        <v>564988064</v>
      </c>
    </row>
    <row r="13" spans="1:15" ht="21.75" customHeight="1">
      <c r="A13" s="49" t="s">
        <v>109</v>
      </c>
      <c r="B13" s="59"/>
      <c r="C13" s="59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ht="21.75" customHeight="1">
      <c r="A14" s="47" t="s">
        <v>110</v>
      </c>
      <c r="B14" s="59"/>
      <c r="C14" s="59"/>
      <c r="D14" s="26"/>
      <c r="E14" s="48">
        <v>0</v>
      </c>
      <c r="F14" s="26"/>
      <c r="G14" s="48">
        <v>0</v>
      </c>
      <c r="H14" s="26"/>
      <c r="I14" s="48">
        <v>0</v>
      </c>
      <c r="J14" s="26"/>
      <c r="K14" s="48">
        <v>-248373769</v>
      </c>
      <c r="L14" s="26"/>
      <c r="M14" s="48">
        <v>0</v>
      </c>
      <c r="N14" s="26"/>
      <c r="O14" s="48">
        <f>SUM(E14:M14)</f>
        <v>-248373769</v>
      </c>
    </row>
    <row r="15" spans="1:15" ht="6" customHeight="1">
      <c r="A15" s="47"/>
      <c r="B15" s="59"/>
      <c r="C15" s="59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ht="21.75" customHeight="1" thickBot="1">
      <c r="A16" s="49" t="s">
        <v>111</v>
      </c>
      <c r="B16" s="59"/>
      <c r="C16" s="59"/>
      <c r="D16" s="26"/>
      <c r="E16" s="51">
        <f>SUM(E12:E15)</f>
        <v>215000000</v>
      </c>
      <c r="F16" s="26"/>
      <c r="G16" s="51">
        <f>SUM(G12:G15)</f>
        <v>365378656</v>
      </c>
      <c r="H16" s="26"/>
      <c r="I16" s="51">
        <f>SUM(I12:I15)</f>
        <v>2675000</v>
      </c>
      <c r="J16" s="26"/>
      <c r="K16" s="51">
        <f>SUM(K12:K15)</f>
        <v>-269169976</v>
      </c>
      <c r="L16" s="26"/>
      <c r="M16" s="51">
        <f>SUM(M12:M15)</f>
        <v>2730615</v>
      </c>
      <c r="N16" s="26"/>
      <c r="O16" s="51">
        <f>SUM(E16:M16)</f>
        <v>316614295</v>
      </c>
    </row>
    <row r="17" spans="1:15" ht="21.75" customHeight="1" thickTop="1"/>
    <row r="18" spans="1:15" ht="21.75" customHeight="1">
      <c r="A18" s="49" t="s">
        <v>112</v>
      </c>
      <c r="C18" s="59"/>
      <c r="D18" s="26"/>
      <c r="E18" s="26">
        <v>215000000</v>
      </c>
      <c r="F18" s="26"/>
      <c r="G18" s="26">
        <v>98883680</v>
      </c>
      <c r="H18" s="26"/>
      <c r="I18" s="26">
        <v>0</v>
      </c>
      <c r="J18" s="26"/>
      <c r="K18" s="26">
        <v>-191088644</v>
      </c>
      <c r="L18" s="26"/>
      <c r="M18" s="26">
        <v>2730615</v>
      </c>
      <c r="N18" s="26"/>
      <c r="O18" s="26">
        <f>SUM(E18:M18)</f>
        <v>125525651</v>
      </c>
    </row>
    <row r="19" spans="1:15" ht="21.75" customHeight="1">
      <c r="A19" s="49" t="s">
        <v>109</v>
      </c>
      <c r="B19" s="59"/>
      <c r="C19" s="59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ht="21.75" customHeight="1">
      <c r="A20" s="47" t="s">
        <v>113</v>
      </c>
      <c r="B20" s="59"/>
      <c r="C20" s="60">
        <v>21</v>
      </c>
      <c r="D20" s="26"/>
      <c r="E20" s="26">
        <v>27500000</v>
      </c>
      <c r="F20" s="26"/>
      <c r="G20" s="26">
        <v>143000000</v>
      </c>
      <c r="H20" s="26"/>
      <c r="I20" s="26">
        <v>0</v>
      </c>
      <c r="J20" s="26"/>
      <c r="K20" s="26">
        <v>0</v>
      </c>
      <c r="L20" s="26"/>
      <c r="M20" s="26">
        <v>0</v>
      </c>
      <c r="N20" s="26"/>
      <c r="O20" s="26">
        <f>SUM(E20:M20)</f>
        <v>170500000</v>
      </c>
    </row>
    <row r="21" spans="1:15" ht="21.75" customHeight="1">
      <c r="A21" s="47" t="s">
        <v>110</v>
      </c>
      <c r="B21" s="59"/>
      <c r="C21" s="59"/>
      <c r="D21" s="26"/>
      <c r="E21" s="48">
        <v>0</v>
      </c>
      <c r="F21" s="26"/>
      <c r="G21" s="48">
        <v>0</v>
      </c>
      <c r="H21" s="26"/>
      <c r="I21" s="48">
        <v>0</v>
      </c>
      <c r="J21" s="26"/>
      <c r="K21" s="48">
        <v>-26215712</v>
      </c>
      <c r="L21" s="26"/>
      <c r="M21" s="48">
        <v>0</v>
      </c>
      <c r="N21" s="26"/>
      <c r="O21" s="48">
        <f>SUM(E21:M21)</f>
        <v>-26215712</v>
      </c>
    </row>
    <row r="22" spans="1:15" ht="6" customHeight="1">
      <c r="A22" s="47"/>
      <c r="B22" s="59"/>
      <c r="C22" s="59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ht="21.75" customHeight="1" thickBot="1">
      <c r="A23" s="49" t="s">
        <v>115</v>
      </c>
      <c r="B23" s="59"/>
      <c r="C23" s="59"/>
      <c r="D23" s="26"/>
      <c r="E23" s="51">
        <f>SUM(E18:E22)</f>
        <v>242500000</v>
      </c>
      <c r="F23" s="26"/>
      <c r="G23" s="51">
        <f>SUM(G18:G22)</f>
        <v>241883680</v>
      </c>
      <c r="H23" s="26"/>
      <c r="I23" s="51">
        <f>SUM(I18:I22)</f>
        <v>0</v>
      </c>
      <c r="J23" s="26"/>
      <c r="K23" s="51">
        <f>SUM(K18:K22)</f>
        <v>-217304356</v>
      </c>
      <c r="L23" s="26"/>
      <c r="M23" s="51">
        <f>SUM(M18:M22)</f>
        <v>2730615</v>
      </c>
      <c r="N23" s="26"/>
      <c r="O23" s="51">
        <f>SUM(E23:M23)</f>
        <v>269809939</v>
      </c>
    </row>
    <row r="24" spans="1:15" ht="20.25" customHeight="1" thickTop="1">
      <c r="A24" s="49"/>
      <c r="B24" s="59"/>
      <c r="C24" s="59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ht="12.75" customHeight="1">
      <c r="A25" s="49"/>
      <c r="B25" s="59"/>
      <c r="C25" s="59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ht="22.15" customHeight="1">
      <c r="A26" s="81" t="s">
        <v>32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</row>
  </sheetData>
  <mergeCells count="3">
    <mergeCell ref="E5:O5"/>
    <mergeCell ref="I6:K6"/>
    <mergeCell ref="A26:O2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7243C-3FEB-482C-AC39-783D28A78E86}">
  <dimension ref="A1:M99"/>
  <sheetViews>
    <sheetView tabSelected="1" zoomScaleNormal="100" zoomScaleSheetLayoutView="92" workbookViewId="0">
      <selection activeCell="W19" sqref="W19"/>
    </sheetView>
  </sheetViews>
  <sheetFormatPr defaultColWidth="9.28515625" defaultRowHeight="18.75"/>
  <cols>
    <col min="1" max="3" width="1.42578125" style="23" customWidth="1"/>
    <col min="4" max="4" width="42.7109375" style="23" customWidth="1"/>
    <col min="5" max="5" width="8.28515625" style="23" customWidth="1"/>
    <col min="6" max="6" width="0.5703125" style="23" customWidth="1"/>
    <col min="7" max="7" width="13.5703125" style="27" customWidth="1"/>
    <col min="8" max="8" width="0.5703125" style="23" customWidth="1"/>
    <col min="9" max="9" width="13.5703125" style="27" customWidth="1"/>
    <col min="10" max="10" width="0.5703125" style="23" customWidth="1"/>
    <col min="11" max="11" width="13.5703125" style="27" customWidth="1"/>
    <col min="12" max="12" width="0.5703125" style="27" customWidth="1"/>
    <col min="13" max="13" width="13.5703125" style="27" customWidth="1"/>
    <col min="14" max="16384" width="9.28515625" style="23"/>
  </cols>
  <sheetData>
    <row r="1" spans="1:13" ht="20.100000000000001" customHeight="1">
      <c r="A1" s="12" t="s">
        <v>0</v>
      </c>
      <c r="B1" s="12"/>
      <c r="C1" s="13"/>
      <c r="D1" s="12"/>
      <c r="E1" s="14"/>
      <c r="F1" s="12"/>
      <c r="G1" s="16"/>
      <c r="H1" s="12"/>
      <c r="I1" s="15"/>
      <c r="J1" s="12"/>
      <c r="K1" s="15"/>
      <c r="M1" s="15"/>
    </row>
    <row r="2" spans="1:13" ht="20.100000000000001" customHeight="1">
      <c r="A2" s="12" t="s">
        <v>116</v>
      </c>
      <c r="B2" s="12"/>
      <c r="C2" s="12"/>
      <c r="D2" s="13"/>
      <c r="E2" s="14"/>
      <c r="F2" s="12"/>
      <c r="G2" s="16"/>
      <c r="H2" s="12"/>
      <c r="I2" s="15"/>
      <c r="J2" s="12"/>
      <c r="K2" s="15"/>
      <c r="M2" s="15"/>
    </row>
    <row r="3" spans="1:13" ht="20.100000000000001" customHeight="1">
      <c r="A3" s="17" t="s">
        <v>94</v>
      </c>
      <c r="B3" s="17"/>
      <c r="C3" s="17"/>
      <c r="D3" s="18"/>
      <c r="E3" s="19"/>
      <c r="F3" s="17"/>
      <c r="G3" s="21"/>
      <c r="H3" s="17"/>
      <c r="I3" s="20"/>
      <c r="J3" s="17"/>
      <c r="K3" s="20"/>
      <c r="L3" s="56"/>
      <c r="M3" s="20"/>
    </row>
    <row r="4" spans="1:13" ht="20.100000000000001" customHeight="1"/>
    <row r="5" spans="1:13" ht="19.149999999999999" customHeight="1">
      <c r="G5" s="78" t="s">
        <v>3</v>
      </c>
      <c r="H5" s="78"/>
      <c r="I5" s="78"/>
      <c r="K5" s="78" t="s">
        <v>4</v>
      </c>
      <c r="L5" s="78"/>
      <c r="M5" s="78"/>
    </row>
    <row r="6" spans="1:13" ht="19.149999999999999" customHeight="1">
      <c r="G6" s="15" t="s">
        <v>5</v>
      </c>
      <c r="I6" s="15" t="s">
        <v>5</v>
      </c>
      <c r="K6" s="15" t="s">
        <v>5</v>
      </c>
      <c r="L6" s="46"/>
      <c r="M6" s="15" t="s">
        <v>5</v>
      </c>
    </row>
    <row r="7" spans="1:13" ht="19.149999999999999" customHeight="1">
      <c r="D7" s="25"/>
      <c r="E7" s="12"/>
      <c r="F7" s="12"/>
      <c r="G7" s="15" t="s">
        <v>9</v>
      </c>
      <c r="H7" s="12"/>
      <c r="I7" s="15" t="s">
        <v>10</v>
      </c>
      <c r="J7" s="12"/>
      <c r="K7" s="15" t="s">
        <v>9</v>
      </c>
      <c r="L7" s="12"/>
      <c r="M7" s="15" t="s">
        <v>10</v>
      </c>
    </row>
    <row r="8" spans="1:13" ht="19.149999999999999" customHeight="1">
      <c r="D8" s="14"/>
      <c r="E8" s="19" t="s">
        <v>11</v>
      </c>
      <c r="F8" s="14"/>
      <c r="G8" s="20" t="s">
        <v>12</v>
      </c>
      <c r="H8" s="14"/>
      <c r="I8" s="20" t="s">
        <v>12</v>
      </c>
      <c r="J8" s="14"/>
      <c r="K8" s="20" t="s">
        <v>12</v>
      </c>
      <c r="M8" s="20" t="s">
        <v>12</v>
      </c>
    </row>
    <row r="9" spans="1:13" ht="5.0999999999999996" customHeight="1">
      <c r="D9" s="14"/>
      <c r="F9" s="14"/>
      <c r="G9" s="15"/>
      <c r="H9" s="14"/>
      <c r="I9" s="15"/>
      <c r="J9" s="14"/>
      <c r="K9" s="15"/>
      <c r="M9" s="15"/>
    </row>
    <row r="10" spans="1:13" ht="19.149999999999999" customHeight="1">
      <c r="A10" s="12" t="s">
        <v>117</v>
      </c>
    </row>
    <row r="11" spans="1:13" ht="19.149999999999999" customHeight="1">
      <c r="A11" s="23" t="s">
        <v>88</v>
      </c>
      <c r="G11" s="26">
        <v>33895964</v>
      </c>
      <c r="I11" s="27">
        <v>-309254040</v>
      </c>
      <c r="K11" s="26">
        <v>-29244090</v>
      </c>
      <c r="L11" s="23"/>
      <c r="M11" s="27">
        <v>-309980705</v>
      </c>
    </row>
    <row r="12" spans="1:13" ht="19.149999999999999" customHeight="1">
      <c r="A12" s="23" t="s">
        <v>118</v>
      </c>
      <c r="D12" s="25"/>
      <c r="G12" s="26"/>
      <c r="L12" s="23"/>
    </row>
    <row r="13" spans="1:13" ht="19.149999999999999" customHeight="1">
      <c r="B13" s="23" t="s">
        <v>119</v>
      </c>
      <c r="D13" s="25"/>
      <c r="E13" s="25"/>
      <c r="G13" s="27">
        <v>15170860</v>
      </c>
      <c r="I13" s="27">
        <v>7939152</v>
      </c>
      <c r="K13" s="27">
        <v>7164869</v>
      </c>
      <c r="L13" s="23"/>
      <c r="M13" s="27">
        <v>7914892</v>
      </c>
    </row>
    <row r="14" spans="1:13" ht="19.149999999999999" customHeight="1">
      <c r="B14" s="23" t="s">
        <v>79</v>
      </c>
      <c r="D14" s="25"/>
      <c r="E14" s="25">
        <v>21</v>
      </c>
      <c r="G14" s="26">
        <v>-6322925</v>
      </c>
      <c r="I14" s="27">
        <v>0</v>
      </c>
      <c r="K14" s="27">
        <v>0</v>
      </c>
      <c r="L14" s="23"/>
      <c r="M14" s="27">
        <v>0</v>
      </c>
    </row>
    <row r="15" spans="1:13" ht="19.149999999999999" customHeight="1">
      <c r="B15" s="23" t="s">
        <v>83</v>
      </c>
      <c r="D15" s="25"/>
    </row>
    <row r="16" spans="1:13" ht="19.149999999999999" customHeight="1">
      <c r="C16" s="23" t="s">
        <v>170</v>
      </c>
      <c r="D16" s="25"/>
      <c r="E16" s="25">
        <v>7</v>
      </c>
      <c r="G16" s="26">
        <v>5400925</v>
      </c>
      <c r="I16" s="27">
        <v>282769205</v>
      </c>
      <c r="K16" s="27">
        <v>5358773</v>
      </c>
      <c r="L16" s="23"/>
      <c r="M16" s="27">
        <v>282769205</v>
      </c>
    </row>
    <row r="17" spans="1:13" ht="19.149999999999999" customHeight="1">
      <c r="B17" s="23" t="s">
        <v>173</v>
      </c>
      <c r="D17" s="25"/>
      <c r="E17" s="25"/>
      <c r="G17" s="26"/>
      <c r="I17" s="26"/>
      <c r="L17" s="23"/>
      <c r="M17" s="26"/>
    </row>
    <row r="18" spans="1:13" ht="19.149999999999999" customHeight="1">
      <c r="C18" s="23" t="s">
        <v>171</v>
      </c>
      <c r="D18" s="25"/>
      <c r="E18" s="25">
        <v>8</v>
      </c>
      <c r="G18" s="26">
        <v>2000000</v>
      </c>
      <c r="I18" s="26">
        <v>0</v>
      </c>
      <c r="K18" s="27">
        <v>0</v>
      </c>
      <c r="L18" s="23"/>
      <c r="M18" s="26">
        <v>0</v>
      </c>
    </row>
    <row r="19" spans="1:13" ht="19.149999999999999" customHeight="1">
      <c r="B19" s="23" t="s">
        <v>123</v>
      </c>
      <c r="D19" s="25"/>
      <c r="E19" s="25">
        <v>10</v>
      </c>
      <c r="G19" s="26">
        <v>0</v>
      </c>
      <c r="I19" s="26">
        <v>0</v>
      </c>
      <c r="K19" s="27">
        <v>87868</v>
      </c>
      <c r="L19" s="23"/>
      <c r="M19" s="26">
        <v>0</v>
      </c>
    </row>
    <row r="20" spans="1:13" ht="19.149999999999999" customHeight="1">
      <c r="B20" s="23" t="s">
        <v>124</v>
      </c>
      <c r="D20" s="25"/>
      <c r="E20" s="25">
        <v>15</v>
      </c>
      <c r="G20" s="26">
        <v>-3403134</v>
      </c>
      <c r="I20" s="26">
        <v>0</v>
      </c>
      <c r="K20" s="26">
        <v>-3403134</v>
      </c>
      <c r="L20" s="23"/>
      <c r="M20" s="26">
        <v>0</v>
      </c>
    </row>
    <row r="21" spans="1:13" ht="19.149999999999999" customHeight="1">
      <c r="B21" s="23" t="s">
        <v>125</v>
      </c>
      <c r="D21" s="25"/>
      <c r="E21" s="25"/>
      <c r="G21" s="26"/>
      <c r="K21" s="26"/>
      <c r="L21" s="72"/>
    </row>
    <row r="22" spans="1:13" ht="19.149999999999999" customHeight="1">
      <c r="C22" s="23" t="s">
        <v>126</v>
      </c>
      <c r="D22" s="25"/>
      <c r="E22" s="25"/>
      <c r="G22" s="26">
        <v>305682</v>
      </c>
      <c r="I22" s="26">
        <v>0</v>
      </c>
      <c r="K22" s="26">
        <v>212407</v>
      </c>
      <c r="L22" s="23"/>
      <c r="M22" s="26">
        <v>0</v>
      </c>
    </row>
    <row r="23" spans="1:13" ht="19.149999999999999" customHeight="1">
      <c r="B23" s="23" t="s">
        <v>166</v>
      </c>
      <c r="D23" s="25"/>
      <c r="E23" s="25"/>
      <c r="G23" s="26">
        <v>-11631</v>
      </c>
      <c r="I23" s="26">
        <v>-76617</v>
      </c>
      <c r="K23" s="26">
        <v>-11631</v>
      </c>
      <c r="L23" s="23"/>
      <c r="M23" s="26">
        <v>-76617</v>
      </c>
    </row>
    <row r="24" spans="1:13" ht="19.149999999999999" customHeight="1">
      <c r="B24" s="23" t="s">
        <v>120</v>
      </c>
      <c r="D24" s="25"/>
      <c r="E24" s="25">
        <v>15</v>
      </c>
      <c r="G24" s="26">
        <v>-18813</v>
      </c>
      <c r="I24" s="26">
        <v>0</v>
      </c>
      <c r="K24" s="26">
        <v>0</v>
      </c>
      <c r="L24" s="23"/>
      <c r="M24" s="26">
        <v>0</v>
      </c>
    </row>
    <row r="25" spans="1:13" ht="19.149999999999999" customHeight="1">
      <c r="B25" s="23" t="s">
        <v>167</v>
      </c>
      <c r="D25" s="25"/>
      <c r="E25" s="25"/>
      <c r="G25" s="26">
        <v>0</v>
      </c>
      <c r="I25" s="26">
        <v>876482</v>
      </c>
      <c r="K25" s="26">
        <v>0</v>
      </c>
      <c r="L25" s="23"/>
      <c r="M25" s="26">
        <v>876482</v>
      </c>
    </row>
    <row r="26" spans="1:13" ht="19.149999999999999" customHeight="1">
      <c r="B26" s="23" t="s">
        <v>121</v>
      </c>
      <c r="D26" s="25"/>
      <c r="E26" s="25"/>
      <c r="G26" s="26">
        <v>1612926</v>
      </c>
      <c r="I26" s="26">
        <v>1004002</v>
      </c>
      <c r="K26" s="26">
        <v>979123</v>
      </c>
      <c r="L26" s="23"/>
      <c r="M26" s="26">
        <v>1004002</v>
      </c>
    </row>
    <row r="27" spans="1:13" ht="19.149999999999999" customHeight="1">
      <c r="B27" s="23" t="s">
        <v>122</v>
      </c>
      <c r="D27" s="25"/>
      <c r="E27" s="25"/>
      <c r="G27" s="26">
        <v>-679183</v>
      </c>
      <c r="I27" s="27">
        <v>-665505</v>
      </c>
      <c r="K27" s="27">
        <v>-635896</v>
      </c>
      <c r="L27" s="23"/>
      <c r="M27" s="27">
        <v>-664014</v>
      </c>
    </row>
    <row r="28" spans="1:13" ht="19.149999999999999" customHeight="1">
      <c r="B28" s="23" t="s">
        <v>87</v>
      </c>
      <c r="D28" s="25"/>
      <c r="E28" s="25"/>
      <c r="G28" s="56">
        <v>3481794</v>
      </c>
      <c r="I28" s="56">
        <v>2769199</v>
      </c>
      <c r="K28" s="56">
        <v>2218313</v>
      </c>
      <c r="L28" s="23"/>
      <c r="M28" s="56">
        <v>2799258</v>
      </c>
    </row>
    <row r="29" spans="1:13" ht="5.0999999999999996" customHeight="1">
      <c r="B29" s="22"/>
      <c r="E29" s="25"/>
      <c r="L29" s="26"/>
    </row>
    <row r="30" spans="1:13" ht="19.149999999999999" customHeight="1">
      <c r="A30" s="23" t="s">
        <v>127</v>
      </c>
      <c r="G30" s="27">
        <f>SUM(G11:G28)</f>
        <v>51432465</v>
      </c>
      <c r="I30" s="27">
        <f>SUM(I11:I28)</f>
        <v>-14638122</v>
      </c>
      <c r="K30" s="27">
        <f>SUM(K11:K28)</f>
        <v>-17273398</v>
      </c>
      <c r="L30" s="26"/>
      <c r="M30" s="27">
        <f>SUM(M11:M28)</f>
        <v>-15357497</v>
      </c>
    </row>
    <row r="31" spans="1:13" ht="5.0999999999999996" customHeight="1">
      <c r="B31" s="22"/>
      <c r="E31" s="25"/>
      <c r="L31" s="26"/>
    </row>
    <row r="32" spans="1:13" ht="19.149999999999999" customHeight="1">
      <c r="A32" s="23" t="s">
        <v>128</v>
      </c>
    </row>
    <row r="33" spans="1:13" ht="19.149999999999999" customHeight="1">
      <c r="B33" s="23" t="s">
        <v>129</v>
      </c>
      <c r="G33" s="27">
        <v>128092512</v>
      </c>
      <c r="I33" s="27">
        <v>-12968113</v>
      </c>
      <c r="K33" s="27">
        <v>20688112</v>
      </c>
      <c r="L33" s="23"/>
      <c r="M33" s="27">
        <v>-13481903</v>
      </c>
    </row>
    <row r="34" spans="1:13" ht="19.149999999999999" customHeight="1">
      <c r="B34" s="23" t="s">
        <v>17</v>
      </c>
      <c r="G34" s="27">
        <v>-2558060</v>
      </c>
      <c r="I34" s="27">
        <v>23228582</v>
      </c>
      <c r="K34" s="27">
        <v>-2558060</v>
      </c>
      <c r="L34" s="23"/>
      <c r="M34" s="27">
        <v>23228582</v>
      </c>
    </row>
    <row r="35" spans="1:13" ht="19.149999999999999" customHeight="1">
      <c r="B35" s="23" t="s">
        <v>130</v>
      </c>
      <c r="G35" s="27">
        <v>-42550807</v>
      </c>
      <c r="I35" s="27">
        <v>6426447</v>
      </c>
      <c r="K35" s="27">
        <v>8402008</v>
      </c>
      <c r="L35" s="23"/>
      <c r="M35" s="27">
        <v>6531146</v>
      </c>
    </row>
    <row r="36" spans="1:13" ht="19.149999999999999" customHeight="1">
      <c r="B36" s="23" t="s">
        <v>18</v>
      </c>
      <c r="G36" s="27">
        <v>-585200</v>
      </c>
      <c r="I36" s="27">
        <v>-4998486</v>
      </c>
      <c r="K36" s="27">
        <v>21164843</v>
      </c>
      <c r="L36" s="23"/>
      <c r="M36" s="27">
        <v>-5027515</v>
      </c>
    </row>
    <row r="37" spans="1:13" ht="19.149999999999999" customHeight="1">
      <c r="B37" s="23" t="s">
        <v>27</v>
      </c>
      <c r="G37" s="27">
        <v>7306</v>
      </c>
      <c r="I37" s="27">
        <v>1786577</v>
      </c>
      <c r="K37" s="27">
        <v>2168876</v>
      </c>
      <c r="L37" s="23"/>
      <c r="M37" s="27">
        <v>1786577</v>
      </c>
    </row>
    <row r="38" spans="1:13" ht="19.149999999999999" customHeight="1">
      <c r="B38" s="23" t="s">
        <v>40</v>
      </c>
      <c r="G38" s="27">
        <v>-93294325</v>
      </c>
      <c r="I38" s="27">
        <v>-1225584</v>
      </c>
      <c r="K38" s="27">
        <v>-24643569</v>
      </c>
      <c r="L38" s="23"/>
      <c r="M38" s="27">
        <v>-1780891</v>
      </c>
    </row>
    <row r="39" spans="1:13" ht="19.149999999999999" customHeight="1">
      <c r="B39" s="23" t="s">
        <v>41</v>
      </c>
      <c r="G39" s="27">
        <v>-5738099</v>
      </c>
      <c r="I39" s="27">
        <v>29056774</v>
      </c>
      <c r="K39" s="27">
        <v>-12349262</v>
      </c>
      <c r="L39" s="23"/>
      <c r="M39" s="27">
        <v>29257806</v>
      </c>
    </row>
    <row r="40" spans="1:13" ht="19.149999999999999" customHeight="1">
      <c r="B40" s="23" t="s">
        <v>43</v>
      </c>
      <c r="G40" s="27">
        <v>-2478645</v>
      </c>
      <c r="I40" s="27">
        <v>-1954329</v>
      </c>
      <c r="K40" s="27">
        <v>303356</v>
      </c>
      <c r="L40" s="23"/>
      <c r="M40" s="27">
        <v>-1977539</v>
      </c>
    </row>
    <row r="41" spans="1:13" ht="19.149999999999999" customHeight="1">
      <c r="B41" s="23" t="s">
        <v>49</v>
      </c>
      <c r="E41" s="25"/>
      <c r="G41" s="56">
        <v>1575033</v>
      </c>
      <c r="I41" s="56">
        <v>4198340</v>
      </c>
      <c r="K41" s="56">
        <v>1575033</v>
      </c>
      <c r="L41" s="23"/>
      <c r="M41" s="56">
        <v>4198340</v>
      </c>
    </row>
    <row r="42" spans="1:13" ht="5.0999999999999996" customHeight="1">
      <c r="B42" s="22"/>
    </row>
    <row r="43" spans="1:13" ht="19.149999999999999" customHeight="1">
      <c r="A43" s="12" t="s">
        <v>157</v>
      </c>
      <c r="B43" s="22"/>
    </row>
    <row r="44" spans="1:13" ht="19.149999999999999" customHeight="1">
      <c r="A44" s="12"/>
      <c r="B44" s="12" t="s">
        <v>131</v>
      </c>
      <c r="C44" s="12"/>
      <c r="G44" s="27">
        <f>SUM(G30:G42)</f>
        <v>33902180</v>
      </c>
      <c r="I44" s="27">
        <f>SUM(I30:I42)</f>
        <v>28912086</v>
      </c>
      <c r="K44" s="27">
        <f>SUM(K30:K42)</f>
        <v>-2522061</v>
      </c>
      <c r="L44" s="26"/>
      <c r="M44" s="27">
        <f>SUM(M30:M42)</f>
        <v>27377106</v>
      </c>
    </row>
    <row r="45" spans="1:13" ht="19.149999999999999" customHeight="1">
      <c r="B45" s="23" t="s">
        <v>132</v>
      </c>
      <c r="G45" s="27">
        <v>-2678605</v>
      </c>
      <c r="I45" s="27">
        <v>-1172547</v>
      </c>
      <c r="K45" s="27">
        <v>-1772165</v>
      </c>
      <c r="L45" s="23"/>
      <c r="M45" s="27">
        <v>-1199632</v>
      </c>
    </row>
    <row r="46" spans="1:13" ht="19.149999999999999" customHeight="1">
      <c r="B46" s="23" t="s">
        <v>133</v>
      </c>
      <c r="G46" s="56">
        <v>-24091150</v>
      </c>
      <c r="I46" s="56">
        <v>-5906106</v>
      </c>
      <c r="K46" s="56">
        <v>-4184509</v>
      </c>
      <c r="L46" s="23"/>
      <c r="M46" s="56">
        <v>-5886971</v>
      </c>
    </row>
    <row r="47" spans="1:13" ht="5.0999999999999996" customHeight="1">
      <c r="B47" s="22"/>
    </row>
    <row r="48" spans="1:13" ht="19.149999999999999" customHeight="1">
      <c r="A48" s="12" t="s">
        <v>168</v>
      </c>
      <c r="G48" s="56">
        <f>SUM(G44:G46)</f>
        <v>7132425</v>
      </c>
      <c r="I48" s="56">
        <f>SUM(I44:I46)</f>
        <v>21833433</v>
      </c>
      <c r="K48" s="56">
        <f>SUM(K44:K46)</f>
        <v>-8478735</v>
      </c>
      <c r="M48" s="56">
        <f>SUM(M44:M46)</f>
        <v>20290503</v>
      </c>
    </row>
    <row r="49" spans="1:13">
      <c r="A49" s="12"/>
    </row>
    <row r="50" spans="1:13" ht="19.5" customHeight="1">
      <c r="A50" s="12"/>
    </row>
    <row r="51" spans="1:13" ht="24.75" customHeight="1">
      <c r="A51" s="12"/>
    </row>
    <row r="52" spans="1:13" ht="21.75" customHeight="1">
      <c r="A52" s="70" t="s">
        <v>32</v>
      </c>
      <c r="B52" s="70"/>
      <c r="C52" s="70"/>
      <c r="D52" s="70"/>
      <c r="E52" s="71"/>
      <c r="F52" s="70"/>
      <c r="G52" s="56"/>
      <c r="H52" s="70"/>
      <c r="I52" s="48"/>
      <c r="J52" s="70"/>
      <c r="K52" s="48"/>
      <c r="L52" s="48"/>
      <c r="M52" s="48"/>
    </row>
    <row r="53" spans="1:13" ht="21.75" customHeight="1">
      <c r="A53" s="12" t="s">
        <v>0</v>
      </c>
      <c r="B53" s="12"/>
      <c r="C53" s="13"/>
      <c r="D53" s="12"/>
      <c r="I53" s="26"/>
      <c r="K53" s="26"/>
      <c r="L53" s="26"/>
      <c r="M53" s="26"/>
    </row>
    <row r="54" spans="1:13" ht="21.75" customHeight="1">
      <c r="A54" s="12" t="s">
        <v>116</v>
      </c>
      <c r="D54" s="25"/>
      <c r="I54" s="26"/>
      <c r="K54" s="26"/>
      <c r="L54" s="26"/>
      <c r="M54" s="26"/>
    </row>
    <row r="55" spans="1:13" ht="21.75" customHeight="1">
      <c r="A55" s="17" t="str">
        <f>A3</f>
        <v>สำหรับรอบระยะเวลาเก้าเดือนสิ้นสุดวันที่ 30 กันยายน พ.ศ. 2568</v>
      </c>
      <c r="B55" s="70"/>
      <c r="C55" s="70"/>
      <c r="D55" s="71"/>
      <c r="E55" s="70"/>
      <c r="F55" s="70"/>
      <c r="G55" s="56"/>
      <c r="H55" s="70"/>
      <c r="I55" s="48"/>
      <c r="J55" s="70"/>
      <c r="K55" s="48"/>
      <c r="L55" s="48"/>
      <c r="M55" s="48"/>
    </row>
    <row r="56" spans="1:13" ht="21.75" customHeight="1"/>
    <row r="57" spans="1:13" ht="21.75" customHeight="1">
      <c r="G57" s="78" t="s">
        <v>3</v>
      </c>
      <c r="H57" s="78"/>
      <c r="I57" s="78"/>
      <c r="K57" s="78" t="s">
        <v>4</v>
      </c>
      <c r="L57" s="78"/>
      <c r="M57" s="78"/>
    </row>
    <row r="58" spans="1:13" ht="21.75" customHeight="1">
      <c r="G58" s="15" t="s">
        <v>5</v>
      </c>
      <c r="I58" s="15" t="s">
        <v>5</v>
      </c>
      <c r="K58" s="15" t="s">
        <v>5</v>
      </c>
      <c r="L58" s="15"/>
      <c r="M58" s="15" t="s">
        <v>5</v>
      </c>
    </row>
    <row r="59" spans="1:13" ht="21.75" customHeight="1">
      <c r="D59" s="25"/>
      <c r="E59" s="12"/>
      <c r="F59" s="12"/>
      <c r="G59" s="15" t="s">
        <v>9</v>
      </c>
      <c r="H59" s="12"/>
      <c r="I59" s="15" t="s">
        <v>10</v>
      </c>
      <c r="J59" s="12"/>
      <c r="K59" s="15" t="s">
        <v>9</v>
      </c>
      <c r="L59" s="12"/>
      <c r="M59" s="15" t="s">
        <v>10</v>
      </c>
    </row>
    <row r="60" spans="1:13" ht="21.75" customHeight="1">
      <c r="D60" s="25"/>
      <c r="E60" s="19" t="s">
        <v>11</v>
      </c>
      <c r="F60" s="12"/>
      <c r="G60" s="20" t="s">
        <v>12</v>
      </c>
      <c r="H60" s="12"/>
      <c r="I60" s="20" t="s">
        <v>12</v>
      </c>
      <c r="J60" s="12"/>
      <c r="K60" s="20" t="s">
        <v>12</v>
      </c>
      <c r="M60" s="20" t="s">
        <v>12</v>
      </c>
    </row>
    <row r="61" spans="1:13" ht="6" customHeight="1">
      <c r="L61" s="26"/>
    </row>
    <row r="62" spans="1:13" ht="21.75" customHeight="1">
      <c r="A62" s="12" t="s">
        <v>134</v>
      </c>
    </row>
    <row r="63" spans="1:13" ht="21.75" customHeight="1">
      <c r="A63" s="23" t="s">
        <v>135</v>
      </c>
      <c r="G63" s="27">
        <v>4591632</v>
      </c>
      <c r="I63" s="27">
        <v>4900553</v>
      </c>
      <c r="K63" s="27">
        <v>7453099</v>
      </c>
      <c r="L63" s="23"/>
      <c r="M63" s="27">
        <v>4900553</v>
      </c>
    </row>
    <row r="64" spans="1:13" ht="21.75" customHeight="1">
      <c r="A64" s="23" t="s">
        <v>136</v>
      </c>
      <c r="E64" s="25"/>
      <c r="G64" s="27">
        <v>-15655276</v>
      </c>
      <c r="I64" s="27">
        <v>-12993922</v>
      </c>
      <c r="K64" s="27">
        <v>-86348</v>
      </c>
      <c r="L64" s="23"/>
      <c r="M64" s="27">
        <v>-12993922</v>
      </c>
    </row>
    <row r="65" spans="1:13" ht="21.75" customHeight="1">
      <c r="A65" s="23" t="s">
        <v>137</v>
      </c>
      <c r="E65" s="25"/>
      <c r="G65" s="26">
        <v>-2964000</v>
      </c>
      <c r="H65" s="72"/>
      <c r="I65" s="27">
        <v>0</v>
      </c>
      <c r="K65" s="27">
        <v>0</v>
      </c>
      <c r="L65" s="23"/>
      <c r="M65" s="27">
        <v>0</v>
      </c>
    </row>
    <row r="66" spans="1:13" ht="21.75" customHeight="1">
      <c r="A66" s="23" t="s">
        <v>138</v>
      </c>
      <c r="E66" s="25"/>
      <c r="G66" s="27">
        <v>4160400</v>
      </c>
      <c r="H66" s="72"/>
      <c r="I66" s="27">
        <v>0</v>
      </c>
      <c r="K66" s="27">
        <v>4160400</v>
      </c>
      <c r="L66" s="23"/>
      <c r="M66" s="27">
        <v>0</v>
      </c>
    </row>
    <row r="67" spans="1:13" ht="21.75" customHeight="1">
      <c r="A67" s="23" t="s">
        <v>139</v>
      </c>
      <c r="E67" s="25">
        <v>21</v>
      </c>
      <c r="G67" s="26">
        <v>49598166</v>
      </c>
      <c r="H67" s="72"/>
      <c r="I67" s="27">
        <v>0</v>
      </c>
      <c r="K67" s="27">
        <v>0</v>
      </c>
      <c r="L67" s="23"/>
      <c r="M67" s="27">
        <v>0</v>
      </c>
    </row>
    <row r="68" spans="1:13" ht="21.75" customHeight="1">
      <c r="A68" s="23" t="s">
        <v>140</v>
      </c>
      <c r="E68" s="25"/>
      <c r="G68" s="56">
        <v>80928</v>
      </c>
      <c r="I68" s="56">
        <v>101211</v>
      </c>
      <c r="K68" s="56">
        <v>67398</v>
      </c>
      <c r="L68" s="23"/>
      <c r="M68" s="56">
        <v>99720</v>
      </c>
    </row>
    <row r="69" spans="1:13" ht="6" customHeight="1">
      <c r="I69" s="23"/>
      <c r="K69" s="23"/>
      <c r="L69" s="23"/>
      <c r="M69" s="23"/>
    </row>
    <row r="70" spans="1:13" ht="21.75" customHeight="1">
      <c r="A70" s="12" t="s">
        <v>141</v>
      </c>
      <c r="E70" s="25"/>
      <c r="G70" s="48">
        <f>SUM(G63:G69)</f>
        <v>39811850</v>
      </c>
      <c r="I70" s="48">
        <f>SUM(I63:I68)</f>
        <v>-7992158</v>
      </c>
      <c r="K70" s="48">
        <f>SUM(K63:K68)</f>
        <v>11594549</v>
      </c>
      <c r="L70" s="26"/>
      <c r="M70" s="48">
        <f>SUM(M63:M68)</f>
        <v>-7993649</v>
      </c>
    </row>
    <row r="71" spans="1:13" ht="21.75" customHeight="1">
      <c r="E71" s="25"/>
      <c r="G71" s="26"/>
      <c r="I71" s="26"/>
      <c r="K71" s="26"/>
      <c r="L71" s="26"/>
      <c r="M71" s="26"/>
    </row>
    <row r="72" spans="1:13" ht="21.75" customHeight="1">
      <c r="A72" s="12" t="s">
        <v>142</v>
      </c>
    </row>
    <row r="73" spans="1:13" ht="21.75" customHeight="1">
      <c r="A73" s="23" t="s">
        <v>143</v>
      </c>
      <c r="E73" s="25">
        <v>12</v>
      </c>
      <c r="G73" s="26">
        <v>268157517</v>
      </c>
      <c r="I73" s="26">
        <v>4914195</v>
      </c>
      <c r="K73" s="26">
        <v>7995164</v>
      </c>
      <c r="L73" s="23"/>
      <c r="M73" s="26">
        <v>4914195</v>
      </c>
    </row>
    <row r="74" spans="1:13" ht="21.75" customHeight="1">
      <c r="A74" s="23" t="s">
        <v>144</v>
      </c>
      <c r="E74" s="25">
        <v>12</v>
      </c>
      <c r="G74" s="26">
        <v>-269005607</v>
      </c>
      <c r="I74" s="26">
        <v>-7770054</v>
      </c>
      <c r="K74" s="26">
        <v>-5029104</v>
      </c>
      <c r="L74" s="23"/>
      <c r="M74" s="26">
        <v>-7770054</v>
      </c>
    </row>
    <row r="75" spans="1:13" ht="21.75" customHeight="1">
      <c r="A75" s="23" t="s">
        <v>145</v>
      </c>
      <c r="E75" s="25">
        <v>12</v>
      </c>
      <c r="G75" s="26">
        <v>19764347</v>
      </c>
      <c r="I75" s="26">
        <v>20905312</v>
      </c>
      <c r="K75" s="26">
        <v>19764347</v>
      </c>
      <c r="L75" s="23"/>
      <c r="M75" s="26">
        <v>20905312</v>
      </c>
    </row>
    <row r="76" spans="1:13" ht="21.75" customHeight="1">
      <c r="A76" s="23" t="s">
        <v>146</v>
      </c>
      <c r="E76" s="25">
        <v>12</v>
      </c>
      <c r="G76" s="27">
        <v>-29921414</v>
      </c>
      <c r="I76" s="27">
        <v>-19198372</v>
      </c>
      <c r="K76" s="27">
        <v>-29921414</v>
      </c>
      <c r="L76" s="23"/>
      <c r="M76" s="27">
        <v>-19198372</v>
      </c>
    </row>
    <row r="77" spans="1:13" ht="21.75" customHeight="1">
      <c r="A77" s="23" t="s">
        <v>147</v>
      </c>
      <c r="E77" s="25">
        <v>12</v>
      </c>
      <c r="G77" s="27">
        <v>0</v>
      </c>
      <c r="I77" s="27">
        <v>6300000</v>
      </c>
      <c r="K77" s="27">
        <v>0</v>
      </c>
      <c r="L77" s="23"/>
      <c r="M77" s="27">
        <v>6300000</v>
      </c>
    </row>
    <row r="78" spans="1:13" ht="21.75" customHeight="1">
      <c r="A78" s="23" t="s">
        <v>148</v>
      </c>
      <c r="E78" s="25">
        <v>12</v>
      </c>
      <c r="G78" s="27">
        <v>-4577029</v>
      </c>
      <c r="I78" s="27">
        <v>-9695356</v>
      </c>
      <c r="K78" s="27">
        <v>-3048436</v>
      </c>
      <c r="L78" s="23"/>
      <c r="M78" s="27">
        <v>-9695356</v>
      </c>
    </row>
    <row r="79" spans="1:13" ht="21.75" customHeight="1">
      <c r="A79" s="23" t="s">
        <v>149</v>
      </c>
      <c r="E79" s="25">
        <v>19</v>
      </c>
      <c r="G79" s="27">
        <v>7000000</v>
      </c>
      <c r="I79" s="27">
        <v>0</v>
      </c>
      <c r="K79" s="27">
        <v>0</v>
      </c>
      <c r="L79" s="23"/>
      <c r="M79" s="27">
        <v>800000</v>
      </c>
    </row>
    <row r="80" spans="1:13" ht="21.75" customHeight="1">
      <c r="A80" s="23" t="s">
        <v>150</v>
      </c>
      <c r="E80" s="25">
        <v>19</v>
      </c>
      <c r="G80" s="27">
        <v>-17000000</v>
      </c>
      <c r="I80" s="27">
        <v>0</v>
      </c>
      <c r="K80" s="27">
        <v>0</v>
      </c>
      <c r="L80" s="23"/>
      <c r="M80" s="27">
        <v>-800000</v>
      </c>
    </row>
    <row r="81" spans="1:13" ht="21.75" customHeight="1">
      <c r="A81" s="23" t="s">
        <v>151</v>
      </c>
      <c r="E81" s="25"/>
      <c r="G81" s="56">
        <v>-4972859</v>
      </c>
      <c r="I81" s="48">
        <v>-4360793</v>
      </c>
      <c r="K81" s="48">
        <v>-3149532</v>
      </c>
      <c r="L81" s="23"/>
      <c r="M81" s="48">
        <v>-4360793</v>
      </c>
    </row>
    <row r="82" spans="1:13" ht="6" customHeight="1">
      <c r="E82" s="25"/>
      <c r="I82" s="23"/>
      <c r="K82" s="23"/>
      <c r="L82" s="23"/>
      <c r="M82" s="23"/>
    </row>
    <row r="83" spans="1:13" ht="21.75" customHeight="1">
      <c r="A83" s="12" t="s">
        <v>152</v>
      </c>
      <c r="E83" s="25"/>
      <c r="G83" s="48">
        <f>SUM(G73:G82)</f>
        <v>-30555045</v>
      </c>
      <c r="I83" s="48">
        <f>SUM(I73:I81)</f>
        <v>-8905068</v>
      </c>
      <c r="K83" s="48">
        <f>SUM(K73:K81)</f>
        <v>-13388975</v>
      </c>
      <c r="M83" s="48">
        <f>SUM(M73:M81)</f>
        <v>-8905068</v>
      </c>
    </row>
    <row r="84" spans="1:13" ht="21.75" customHeight="1">
      <c r="E84" s="25"/>
      <c r="L84" s="26"/>
    </row>
    <row r="85" spans="1:13" ht="21.75" customHeight="1">
      <c r="A85" s="12" t="s">
        <v>158</v>
      </c>
      <c r="E85" s="25"/>
      <c r="G85" s="27">
        <f>G48+G70+G83</f>
        <v>16389230</v>
      </c>
      <c r="I85" s="27">
        <f>I48+I70+I83</f>
        <v>4936207</v>
      </c>
      <c r="K85" s="27">
        <f>K48+K70+K83</f>
        <v>-10273161</v>
      </c>
      <c r="L85" s="26"/>
      <c r="M85" s="27">
        <f>M48+M70+M83</f>
        <v>3391786</v>
      </c>
    </row>
    <row r="86" spans="1:13" ht="21.75" customHeight="1">
      <c r="A86" s="22" t="s">
        <v>153</v>
      </c>
      <c r="E86" s="25"/>
      <c r="G86" s="56">
        <v>11859323</v>
      </c>
      <c r="I86" s="56">
        <v>23755615</v>
      </c>
      <c r="K86" s="56">
        <v>11119620</v>
      </c>
      <c r="L86" s="23"/>
      <c r="M86" s="56">
        <v>23532639</v>
      </c>
    </row>
    <row r="87" spans="1:13" ht="6" customHeight="1">
      <c r="A87" s="12"/>
      <c r="B87" s="12"/>
      <c r="E87" s="25"/>
      <c r="L87" s="26"/>
    </row>
    <row r="88" spans="1:13" ht="21.75" customHeight="1" thickBot="1">
      <c r="A88" s="12" t="s">
        <v>154</v>
      </c>
      <c r="B88" s="12"/>
      <c r="E88" s="25"/>
      <c r="G88" s="51">
        <f>SUM(G85:G87)</f>
        <v>28248553</v>
      </c>
      <c r="I88" s="51">
        <f>SUM(I85:I87)</f>
        <v>28691822</v>
      </c>
      <c r="K88" s="51">
        <f>SUM(K85:K87)</f>
        <v>846459</v>
      </c>
      <c r="L88" s="26"/>
      <c r="M88" s="51">
        <f>SUM(M85:M87)</f>
        <v>26924425</v>
      </c>
    </row>
    <row r="89" spans="1:13" ht="21.75" customHeight="1" thickTop="1">
      <c r="E89" s="25"/>
      <c r="G89" s="26"/>
      <c r="I89" s="26"/>
      <c r="K89" s="26"/>
      <c r="L89" s="26"/>
      <c r="M89" s="26"/>
    </row>
    <row r="90" spans="1:13" ht="21.75" customHeight="1">
      <c r="A90" s="73" t="s">
        <v>155</v>
      </c>
      <c r="B90" s="74"/>
      <c r="C90" s="74"/>
      <c r="D90" s="74"/>
      <c r="E90" s="74"/>
      <c r="F90" s="74"/>
      <c r="G90" s="55"/>
      <c r="H90" s="74"/>
      <c r="I90" s="55"/>
      <c r="J90" s="74"/>
      <c r="K90" s="55"/>
      <c r="L90" s="55"/>
      <c r="M90" s="55"/>
    </row>
    <row r="91" spans="1:13" ht="6" customHeight="1">
      <c r="G91" s="26"/>
      <c r="I91" s="26"/>
      <c r="K91" s="26"/>
      <c r="L91" s="26"/>
      <c r="M91" s="26"/>
    </row>
    <row r="92" spans="1:13" ht="21.75" customHeight="1">
      <c r="A92" s="23" t="s">
        <v>156</v>
      </c>
      <c r="G92" s="26">
        <v>0</v>
      </c>
      <c r="I92" s="26">
        <v>13000</v>
      </c>
      <c r="K92" s="26">
        <v>0</v>
      </c>
      <c r="L92" s="23"/>
      <c r="M92" s="26">
        <v>13000</v>
      </c>
    </row>
    <row r="93" spans="1:13" ht="21.75" customHeight="1">
      <c r="A93" s="23" t="s">
        <v>159</v>
      </c>
      <c r="E93" s="25"/>
      <c r="G93" s="27">
        <v>9393926</v>
      </c>
      <c r="I93" s="27">
        <v>2119426</v>
      </c>
      <c r="K93" s="27">
        <v>0</v>
      </c>
      <c r="L93" s="23"/>
      <c r="M93" s="27">
        <v>2119426</v>
      </c>
    </row>
    <row r="94" spans="1:13" ht="21.75" customHeight="1">
      <c r="A94" s="23" t="s">
        <v>113</v>
      </c>
      <c r="E94" s="25">
        <v>21</v>
      </c>
      <c r="G94" s="27">
        <v>170500000</v>
      </c>
      <c r="I94" s="27">
        <v>0</v>
      </c>
      <c r="K94" s="27">
        <v>170500000</v>
      </c>
      <c r="L94" s="26"/>
      <c r="M94" s="27">
        <v>0</v>
      </c>
    </row>
    <row r="95" spans="1:13" ht="21.75" customHeight="1">
      <c r="A95" s="23" t="s">
        <v>177</v>
      </c>
      <c r="E95" s="25"/>
      <c r="G95" s="27">
        <v>2349441</v>
      </c>
      <c r="I95" s="27">
        <v>0</v>
      </c>
      <c r="K95" s="27">
        <v>2349441</v>
      </c>
      <c r="L95" s="23"/>
      <c r="M95" s="27">
        <v>0</v>
      </c>
    </row>
    <row r="96" spans="1:13" ht="21.75" customHeight="1">
      <c r="E96" s="25"/>
      <c r="L96" s="26"/>
    </row>
    <row r="97" spans="1:13" ht="21.75" customHeight="1">
      <c r="E97" s="25"/>
      <c r="L97" s="26"/>
    </row>
    <row r="98" spans="1:13" ht="15" customHeight="1">
      <c r="E98" s="25"/>
      <c r="L98" s="26"/>
    </row>
    <row r="99" spans="1:13" ht="21.75" customHeight="1">
      <c r="A99" s="70" t="str">
        <f>+A52</f>
        <v>หมายเหตุประกอบข้อมูลทางการเงินเป็นส่วนหนึ่งของข้อมูลทางการเงินระหว่างกาลนี้</v>
      </c>
      <c r="B99" s="70"/>
      <c r="C99" s="70"/>
      <c r="D99" s="70"/>
      <c r="E99" s="70"/>
      <c r="F99" s="70"/>
      <c r="G99" s="56"/>
      <c r="H99" s="70"/>
      <c r="I99" s="56"/>
      <c r="J99" s="70"/>
      <c r="K99" s="56"/>
      <c r="L99" s="56"/>
      <c r="M99" s="56"/>
    </row>
  </sheetData>
  <mergeCells count="4">
    <mergeCell ref="G5:I5"/>
    <mergeCell ref="K5:M5"/>
    <mergeCell ref="G57:I57"/>
    <mergeCell ref="K57:M57"/>
  </mergeCells>
  <pageMargins left="0.8" right="0.5" top="0.5" bottom="0.6" header="0.49" footer="0.4"/>
  <pageSetup paperSize="9" scale="80" firstPageNumber="9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1" ma:contentTypeDescription="Create a new document." ma:contentTypeScope="" ma:versionID="90f386fee0ebb9de91fe6cbb72d7ebc1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ea72d46989d86c051e0484ff6965e74b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550d65f-a0dd-4cd2-93af-503eea5a1c6c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736D58-F300-413A-AC84-A8431CAAA2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57F713-111B-43CD-9080-83E725E261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F3FA55-7AD7-4C32-AABF-1B3088EC8BFD}">
  <ds:schemaRefs>
    <ds:schemaRef ds:uri="http://www.w3.org/XML/1998/namespace"/>
    <ds:schemaRef ds:uri="89819279-d0a4-41c8-b0c9-5621653b6e03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667dd317-6523-4d4f-a36f-bc7311fa18f1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 2-4 </vt:lpstr>
      <vt:lpstr>Thai5 (3m)</vt:lpstr>
      <vt:lpstr>Thai6 (9m)</vt:lpstr>
      <vt:lpstr>Thai 7</vt:lpstr>
      <vt:lpstr>Thai 8</vt:lpstr>
      <vt:lpstr>Thai 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 (TH)</dc:creator>
  <cp:keywords/>
  <dc:description/>
  <cp:lastModifiedBy>Yaowalak Chittasopee (TH)</cp:lastModifiedBy>
  <cp:revision/>
  <cp:lastPrinted>2025-11-14T06:54:02Z</cp:lastPrinted>
  <dcterms:created xsi:type="dcterms:W3CDTF">2025-08-08T07:10:48Z</dcterms:created>
  <dcterms:modified xsi:type="dcterms:W3CDTF">2025-11-14T06:54:31Z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</Properties>
</file>