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WOQ9HDM2\"/>
    </mc:Choice>
  </mc:AlternateContent>
  <xr:revisionPtr revIDLastSave="0" documentId="13_ncr:1_{89B61F98-AE8E-49E6-AC28-D21DD559C271}" xr6:coauthVersionLast="47" xr6:coauthVersionMax="47" xr10:uidLastSave="{00000000-0000-0000-0000-000000000000}"/>
  <bookViews>
    <workbookView xWindow="-110" yWindow="-110" windowWidth="19420" windowHeight="11500" xr2:uid="{7A830E42-666E-46BA-AF29-9C391F19B3C1}"/>
  </bookViews>
  <sheets>
    <sheet name="BST " sheetId="1" r:id="rId1"/>
    <sheet name="PLT" sheetId="2" r:id="rId2"/>
    <sheet name="Consolidated" sheetId="3" r:id="rId3"/>
    <sheet name="The Company" sheetId="4" r:id="rId4"/>
    <sheet name="Cash flow" sheetId="5" r:id="rId5"/>
  </sheets>
  <definedNames>
    <definedName name="\orkje" hidden="1">{"'Eng (page2)'!$A$1:$D$52"}</definedName>
    <definedName name="_">#REF!</definedName>
    <definedName name="___">#REF!</definedName>
    <definedName name="_____">#REF!</definedName>
    <definedName name="_____a10">#REF!</definedName>
    <definedName name="____a1">#REF!</definedName>
    <definedName name="____a2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8">#REF!</definedName>
    <definedName name="____a9">#REF!</definedName>
    <definedName name="____cut10" hidden="1">{"'Model'!$A$1:$N$53"}</definedName>
    <definedName name="____cya8">#REF!</definedName>
    <definedName name="____d1" hidden="1">{"'Model'!$A$1:$N$53"}</definedName>
    <definedName name="___a10">#REF!</definedName>
    <definedName name="___cya8">#REF!</definedName>
    <definedName name="___KEY1">#REF!</definedName>
    <definedName name="___X2" hidden="1">{"'Eng (page2)'!$A$1:$D$52"}</definedName>
    <definedName name="___z1">#REF!</definedName>
    <definedName name="__123Graph_A">#REF!</definedName>
    <definedName name="__123Graph_A\B118" hidden="1">#REF!</definedName>
    <definedName name="__123Graph_AEMULSION">#REF!</definedName>
    <definedName name="__123Graph_AENAMEL">#REF!</definedName>
    <definedName name="__123Graph_AROI">#REF!</definedName>
    <definedName name="__123Graph_B">#REF!</definedName>
    <definedName name="__123Graph_B\B11" hidden="1">#REF!</definedName>
    <definedName name="__123Graph_B\B118" hidden="1">#REF!</definedName>
    <definedName name="__123Graph_BEMULSION">#REF!</definedName>
    <definedName name="__123Graph_BENAMEL">#REF!</definedName>
    <definedName name="__123Graph_C">#REF!</definedName>
    <definedName name="__123Graph_C\B118" hidden="1">#REF!</definedName>
    <definedName name="__123Graph_CEMULSION">#REF!</definedName>
    <definedName name="__123Graph_CENAMEL">#REF!</definedName>
    <definedName name="__123Graph_D">#REF!</definedName>
    <definedName name="__123Graph_DEMULSION">#REF!</definedName>
    <definedName name="__123Graph_DENAMEL">#REF!</definedName>
    <definedName name="__123Graph_DSQM">#REF!</definedName>
    <definedName name="__123Graph_LBL_A">#REF!</definedName>
    <definedName name="__123Graph_LBL_AEMULSION">#REF!</definedName>
    <definedName name="__123Graph_LBL_AENAMEL">#REF!</definedName>
    <definedName name="__123Graph_LBL_B">#REF!</definedName>
    <definedName name="__123Graph_LBL_BEMULSION">#REF!</definedName>
    <definedName name="__123Graph_LBL_BENAMEL">#REF!</definedName>
    <definedName name="__123Graph_LBL_C">#REF!</definedName>
    <definedName name="__123Graph_LBL_CEMULSION">#REF!</definedName>
    <definedName name="__123Graph_LBL_CENAMEL">#REF!</definedName>
    <definedName name="__123Graph_LBL_D">#REF!</definedName>
    <definedName name="__123Graph_LBL_DEMULSION">#REF!</definedName>
    <definedName name="__123Graph_LBL_DENAMEL">#REF!</definedName>
    <definedName name="__123Graph_X" hidden="1">#REF!</definedName>
    <definedName name="__123Graph_X\B11" hidden="1">#REF!</definedName>
    <definedName name="__123Graph_XEMULSION">#REF!</definedName>
    <definedName name="__123Graph_XENAMEL">#REF!</definedName>
    <definedName name="__123Graph_XROI">#REF!</definedName>
    <definedName name="__a1">#REF!</definedName>
    <definedName name="__a10">#REF!</definedName>
    <definedName name="__a2">#REF!</definedName>
    <definedName name="__a3">#REF!</definedName>
    <definedName name="__a4">#REF!</definedName>
    <definedName name="__a5">#REF!</definedName>
    <definedName name="__a6">#REF!</definedName>
    <definedName name="__a7">#REF!</definedName>
    <definedName name="__a8">#REF!</definedName>
    <definedName name="__a9">#REF!</definedName>
    <definedName name="__cut10" hidden="1">{"'Model'!$A$1:$N$53"}</definedName>
    <definedName name="__cya8">#REF!</definedName>
    <definedName name="__d1" hidden="1">{"'Model'!$A$1:$N$53"}</definedName>
    <definedName name="__FDS_HYPERLINK_TOGGLE_STATE__" hidden="1">"ON"</definedName>
    <definedName name="__IntlFixup" hidden="1">TRUE</definedName>
    <definedName name="__KEY1">#REF!</definedName>
    <definedName name="__X2" hidden="1">{"'Eng (page2)'!$A$1:$D$52"}</definedName>
    <definedName name="__xlfn.THAIMONTHOFYEAR" hidden="1">#NAME?</definedName>
    <definedName name="__xlfn.THAIYEAR" hidden="1">#NAME?</definedName>
    <definedName name="__z1">#REF!</definedName>
    <definedName name="_1__123Graph_AChart_5">#REF!</definedName>
    <definedName name="_1__123Graph_AF_S">#REF!</definedName>
    <definedName name="_1102" hidden="1">#REF!</definedName>
    <definedName name="_12_____F">#REF!</definedName>
    <definedName name="_12__123Graph_AF_S">#REF!</definedName>
    <definedName name="_12_0_0_F">#REF!</definedName>
    <definedName name="_13__123Graph_BF_S">#REF!</definedName>
    <definedName name="_14__123Graph_XF_S">#REF!</definedName>
    <definedName name="_14_0_0_F">#REF!</definedName>
    <definedName name="_15F">#REF!</definedName>
    <definedName name="_19_0_0_F">#REF!</definedName>
    <definedName name="_2__123Graph_AChart_6">#REF!</definedName>
    <definedName name="_2__123Graph_BF_S">#REF!</definedName>
    <definedName name="_3__123Graph_BChart_5">#REF!</definedName>
    <definedName name="_3__123Graph_XF_S">#REF!</definedName>
    <definedName name="_6__123Graph_AF_S">#REF!</definedName>
    <definedName name="_7__123Graph_BF_S">#REF!</definedName>
    <definedName name="_8__123Graph_XF_S">#REF!</definedName>
    <definedName name="_9F">#REF!</definedName>
    <definedName name="_a1">#REF!</definedName>
    <definedName name="_a2">#REF!</definedName>
    <definedName name="_a3">#REF!</definedName>
    <definedName name="_a4">#REF!</definedName>
    <definedName name="_a5">#REF!</definedName>
    <definedName name="_a6">#REF!</definedName>
    <definedName name="_a7">#REF!</definedName>
    <definedName name="_a8">#REF!</definedName>
    <definedName name="_a9">#REF!</definedName>
    <definedName name="_cut10" hidden="1">{"'Model'!$A$1:$N$53"}</definedName>
    <definedName name="_cya8">#REF!</definedName>
    <definedName name="_d1" hidden="1">{"'Model'!$A$1:$N$53"}</definedName>
    <definedName name="_er43" hidden="1">{"'Eng (page2)'!$A$1:$D$52"}</definedName>
    <definedName name="_Fill">#REF!</definedName>
    <definedName name="_xlnm._FilterDatabase" hidden="1">#REF!</definedName>
    <definedName name="_G1" hidden="1">{"'Eng (page2)'!$A$1:$D$52"}</definedName>
    <definedName name="_KA1">#REF!</definedName>
    <definedName name="_Key1">#REF!</definedName>
    <definedName name="_Key2">#REF!</definedName>
    <definedName name="_Order1" hidden="1">255</definedName>
    <definedName name="_Order2" hidden="1">255</definedName>
    <definedName name="_Parse_In">#REF!</definedName>
    <definedName name="_Parse_Out">#REF!</definedName>
    <definedName name="_pp30">#REF!</definedName>
    <definedName name="_REV12" hidden="1">{"'Eng (page2)'!$A$1:$D$52"}</definedName>
    <definedName name="_Sort">#REF!</definedName>
    <definedName name="_TB1206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>#REF!</definedName>
    <definedName name="_ZH111" hidden="1">{"'Model'!$A$1:$N$53"}</definedName>
    <definedName name="A2A">#REF!</definedName>
    <definedName name="A2PRJE">#REF!</definedName>
    <definedName name="AAA">#REF!</definedName>
    <definedName name="aaaa" hidden="1">{"'Eng (page2)'!$A$1:$D$52"}</definedName>
    <definedName name="aaaaaaaa" hidden="1">{"'Eng (page2)'!$A$1:$D$52"}</definedName>
    <definedName name="aaaqw" hidden="1">{"'Model'!$A$1:$N$53"}</definedName>
    <definedName name="abc">#REF!</definedName>
    <definedName name="AccessDatabase" hidden="1">"C:\MSOffice\Office\aut\WAREHOUSE.mdb"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min" hidden="1">{"'Eng (page2)'!$A$1:$D$52"}</definedName>
    <definedName name="Adminis" hidden="1">{"'Eng (page2)'!$A$1:$D$52"}</definedName>
    <definedName name="ake">#REF!</definedName>
    <definedName name="ana" hidden="1">{"'Model'!$A$1:$N$53"}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qaq">#REF!</definedName>
    <definedName name="are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>#REF!</definedName>
    <definedName name="AS2SyncStepLS" hidden="1">0</definedName>
    <definedName name="AS2TickmarkLS">#REF!</definedName>
    <definedName name="AS2VersionLS" hidden="1">300</definedName>
    <definedName name="asaaa">#REF!</definedName>
    <definedName name="ASD" hidden="1">{"'Eng (page2)'!$A$1:$D$52"}</definedName>
    <definedName name="asds" hidden="1">{"'Eng (page2)'!$A$1:$D$52"}</definedName>
    <definedName name="ass">#REF!</definedName>
    <definedName name="atyr" hidden="1">{"'Eng (page2)'!$A$1:$D$52"}</definedName>
    <definedName name="au">#REF!</definedName>
    <definedName name="Au_E">#REF!</definedName>
    <definedName name="audit.test">#REF!</definedName>
    <definedName name="audit.test.">#REF!</definedName>
    <definedName name="awse" hidden="1">{"'Eng (page2)'!$A$1:$D$52"}</definedName>
    <definedName name="ax" hidden="1">{"'Eng (page2)'!$A$1:$D$52"}</definedName>
    <definedName name="axaax">#REF!</definedName>
    <definedName name="axaxax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k">#REF!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l">#REF!</definedName>
    <definedName name="Cal.Dep.">#REF!</definedName>
    <definedName name="cash" hidden="1">{"'Eng (page2)'!$A$1:$D$52"}</definedName>
    <definedName name="ccc" hidden="1">{"'Eng (page2)'!$A$1:$D$52"}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ET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hai">#REF!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oconut">#REF!</definedName>
    <definedName name="Code">#REF!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VCV">#REF!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d" hidden="1">{"'Eng (page2)'!$A$1:$D$52"}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ta3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d">#REF!</definedName>
    <definedName name="dddddd" hidden="1">{"'Eng (page2)'!$A$1:$D$52"}</definedName>
    <definedName name="Deee">#REF!</definedName>
    <definedName name="Depp">#REF!</definedName>
    <definedName name="dfep" hidden="1">{"'Eng (page2)'!$A$1:$D$52"}</definedName>
    <definedName name="dfew" hidden="1">{"'Eng (page2)'!$A$1:$D$52"}</definedName>
    <definedName name="DFW" hidden="1">{"'Eng (page2)'!$A$1:$D$52"}</definedName>
    <definedName name="DFWE" hidden="1">{"'Eng (page2)'!$A$1:$D$52"}</definedName>
    <definedName name="display_area_2">#REF!</definedName>
    <definedName name="DRFE4" hidden="1">{"'Eng (page2)'!$A$1:$D$52"}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E" hidden="1">{"'Eng (page2)'!$A$1:$D$52"}</definedName>
    <definedName name="DWA" hidden="1">{"'Eng (page2)'!$A$1:$D$52"}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qq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>#REF!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actAddinConnection" hidden="1">"002"</definedName>
    <definedName name="ExactAddinConnection.001" hidden="1">"EXACT-S1;001;pemkys;1"</definedName>
    <definedName name="ExactAddinConnection.002" hidden="1">"APDDB1\\EXACTDB;001;nitchawan.w;1"</definedName>
    <definedName name="ExactAddinConnection.003" hidden="1">"EXACT-S1;003;duangporn_d;1"</definedName>
    <definedName name="ExactAddinConnection.123" hidden="1">"NEWE286698-1;123;admin;1"</definedName>
    <definedName name="ExactAddinConnection.202" hidden="1">"192.168.66.22;202;account;1"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c" hidden="1">{"'Eng (page2)'!$A$1:$D$52"}</definedName>
    <definedName name="FCode">#REF!</definedName>
    <definedName name="FCT" hidden="1">{"'Eng (page2)'!$A$1:$D$52"}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E\" hidden="1">{"'Eng (page2)'!$A$1:$D$52"}</definedName>
    <definedName name="FGH" hidden="1">{"'Eng (page2)'!$A$1:$D$52"}</definedName>
    <definedName name="fojwp" hidden="1">{"'Eng (page2)'!$A$1:$D$52"}</definedName>
    <definedName name="FWP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fg" hidden="1">{"'Eng (page2)'!$A$1:$D$52"}</definedName>
    <definedName name="gg" hidden="1">{"'Eng (page2)'!$A$1:$D$52"}</definedName>
    <definedName name="GG_1" hidden="1">{"'Model'!$A$1:$N$53"}</definedName>
    <definedName name="GG_2" hidden="1">{"'Model'!$A$1:$N$53"}</definedName>
    <definedName name="GG_3" hidden="1">{"'Model'!$A$1:$N$53"}</definedName>
    <definedName name="gh" hidden="1">{"'Eng (page2)'!$A$1:$D$52"}</definedName>
    <definedName name="gkw" hidden="1">{"'Eng (page2)'!$A$1:$D$52"}</definedName>
    <definedName name="GM01.1">#REF!</definedName>
    <definedName name="GWRT" hidden="1">{"'Eng (page2)'!$A$1:$D$52"}</definedName>
    <definedName name="he" hidden="1">{"'Eng (page2)'!$A$1:$D$52"}</definedName>
    <definedName name="HHK" hidden="1">{"'Eng (page2)'!$A$1:$D$52"}</definedName>
    <definedName name="HiddenRows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l" hidden="1">{"'Eng (page2)'!$A$1:$D$52"}</definedName>
    <definedName name="HTML_CodePage" hidden="1">874</definedName>
    <definedName name="HTML_Control" hidden="1">{"'Eng (page2)'!$A$1:$D$52"}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" hidden="1">{"'Eng (page2)'!$A$1:$D$52"}</definedName>
    <definedName name="iiiiii" hidden="1">{"'Model'!$A$1:$N$53"}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_1" hidden="1">{"'Model'!$A$1:$N$53"}</definedName>
    <definedName name="jj_2" hidden="1">{"'Model'!$A$1:$N$53"}</definedName>
    <definedName name="jj_3" hidden="1">{"'Model'!$A$1:$N$53"}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.1" hidden="1">{"'Eng (page2)'!$A$1:$D$52"}</definedName>
    <definedName name="K2a">#REF!</definedName>
    <definedName name="kai">#REF!</definedName>
    <definedName name="KB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le" hidden="1">{"'Eng (page2)'!$A$1:$D$52"}</definedName>
    <definedName name="kgrreee" hidden="1">{"'Eng (page2)'!$A$1:$D$52"}</definedName>
    <definedName name="KHJGDFGFHGHJ">#REF!</definedName>
    <definedName name="kjyt" hidden="1">{"'Eng (page2)'!$A$1:$D$52"}</definedName>
    <definedName name="KKK_1" hidden="1">{"'Model'!$A$1:$N$53"}</definedName>
    <definedName name="KKK_2" hidden="1">{"'Model'!$A$1:$N$53"}</definedName>
    <definedName name="KKK_3" hidden="1">{"'Model'!$A$1:$N$53"}</definedName>
    <definedName name="kkkkkkkkkkk">#REF!</definedName>
    <definedName name="kkzc">#REF!</definedName>
    <definedName name="klk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ue" hidden="1">{"'Model'!$A$1:$N$53"}</definedName>
    <definedName name="ledr" hidden="1">{"'Eng (page2)'!$A$1:$D$52"}</definedName>
    <definedName name="lhin" hidden="1">{"'Eng (page2)'!$A$1:$D$52"}</definedName>
    <definedName name="LLK" hidden="1">{"'Eng (page2)'!$A$1:$D$52"}</definedName>
    <definedName name="LLL" hidden="1">{"'Eng (page2)'!$A$1:$D$52"}</definedName>
    <definedName name="LLP" hidden="1">{"'Eng (page2)'!$A$1:$D$52"}</definedName>
    <definedName name="loas_1">#REF!</definedName>
    <definedName name="LOL" hidden="1">{"'Eng (page2)'!$A$1:$D$52"}</definedName>
    <definedName name="lop" hidden="1">{"'Eng (page2)'!$A$1:$D$52"}</definedName>
    <definedName name="Lotto">#REF!</definedName>
    <definedName name="LOW" hidden="1">{"'Eng (page2)'!$A$1:$D$52"}</definedName>
    <definedName name="LV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M_Note1.2">#REF!</definedName>
    <definedName name="MM_note2">#REF!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" hidden="1">{"'Eng (page2)'!$A$1:$D$52"}</definedName>
    <definedName name="neg" hidden="1">{"'Eng (page2)'!$A$1:$D$52"}</definedName>
    <definedName name="new_1" hidden="1">{"'Model'!$A$1:$N$53"}</definedName>
    <definedName name="new_2" hidden="1">{"'Model'!$A$1:$N$53"}</definedName>
    <definedName name="new_3" hidden="1">{"'Model'!$A$1:$N$53"}</definedName>
    <definedName name="ni">#REF!</definedName>
    <definedName name="nn" hidden="1">{"'Eng (page2)'!$A$1:$D$52"}</definedName>
    <definedName name="nn_1" hidden="1">{"'Model'!$A$1:$N$53"}</definedName>
    <definedName name="nn_2" hidden="1">{"'Model'!$A$1:$N$53"}</definedName>
    <definedName name="nn_3" hidden="1">{"'Model'!$A$1:$N$53"}</definedName>
    <definedName name="nu">#REF!</definedName>
    <definedName name="nu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il">#REF!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>#REF!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p" hidden="1">{"'Sheet1'!$A$1:$AA$147"}</definedName>
    <definedName name="PE" hidden="1">{"'Eng (page2)'!$A$1:$D$52"}</definedName>
    <definedName name="pfwe" hidden="1">{"'Eng (page2)'!$A$1:$D$52"}</definedName>
    <definedName name="PJ" hidden="1">{"'Eng (page2)'!$A$1:$D$52"}</definedName>
    <definedName name="pkpkpk" hidden="1">{"'Model'!$A$1:$N$53"}</definedName>
    <definedName name="PL_3" hidden="1">{"'Eng (page2)'!$A$1:$D$52"}</definedName>
    <definedName name="PL_4" hidden="1">{"'Eng (page2)'!$A$1:$D$52"}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OP" hidden="1">{"'Eng (page2)'!$A$1:$D$52"}</definedName>
    <definedName name="ppppppppppppp" hidden="1">{"'Model'!$A$1:$N$53"}</definedName>
    <definedName name="Primer">#REF!</definedName>
    <definedName name="_xlnm.Print_Area" localSheetId="0">'BST '!$A$1:$K$111</definedName>
    <definedName name="_xlnm.Print_Area" localSheetId="2">Consolidated!$A$1:$AG$35</definedName>
    <definedName name="_xlnm.Print_Area" localSheetId="1">PLT!$A$1:$J$124</definedName>
    <definedName name="_xlnm.Print_Area" localSheetId="3">'The Company'!$A$1:$T$29</definedName>
    <definedName name="ProdForm">#REF!</definedName>
    <definedName name="Product">#REF!</definedName>
    <definedName name="PSD" hidden="1">{"'Eng (page2)'!$A$1:$D$52"}</definedName>
    <definedName name="pta" hidden="1">{"'Eng (page2)'!$A$1:$D$52"}</definedName>
    <definedName name="q_1" hidden="1">{"'Model'!$A$1:$N$53"}</definedName>
    <definedName name="q_2" hidden="1">{"'Model'!$A$1:$N$53"}</definedName>
    <definedName name="q_3" hidden="1">{"'Model'!$A$1:$N$53"}</definedName>
    <definedName name="QA">#REF!</definedName>
    <definedName name="qaqa">#REF!</definedName>
    <definedName name="qaqas">#REF!</definedName>
    <definedName name="qaqasa">#REF!</definedName>
    <definedName name="qaqass">#REF!</definedName>
    <definedName name="QE">#REF!</definedName>
    <definedName name="QER" hidden="1">{"'Eng (page2)'!$A$1:$D$52"}</definedName>
    <definedName name="qq_1">#REF!</definedName>
    <definedName name="qq_2">#REF!</definedName>
    <definedName name="qq_3">#REF!</definedName>
    <definedName name="qqqqq">#REF!</definedName>
    <definedName name="qqqqqq">#REF!</definedName>
    <definedName name="qqqqqqqq" hidden="1">{"'Model'!$A$1:$N$53"}</definedName>
    <definedName name="QQW" hidden="1">{"'Eng (page2)'!$A$1:$D$52"}</definedName>
    <definedName name="qw" hidden="1">{"'Eng (page2)'!$A$1:$D$52"}</definedName>
    <definedName name="QWE" hidden="1">{"'Eng (page2)'!$A$1:$D$52"}</definedName>
    <definedName name="qwqwq">#REF!</definedName>
    <definedName name="QYI" hidden="1">{"'Eng (page2)'!$A$1:$D$52"}</definedName>
    <definedName name="ratman" hidden="1">{"'Model'!$A$1:$N$53"}</definedName>
    <definedName name="RCArea">#REF!</definedName>
    <definedName name="RD" hidden="1">{"'Model'!$A$1:$N$53"}</definedName>
    <definedName name="rer">#REF!</definedName>
    <definedName name="rere">#REF!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JE_Owner">#REF!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r">#REF!</definedName>
    <definedName name="rrrr" hidden="1">{"'Eng (page2)'!$A$1:$D$52"}</definedName>
    <definedName name="rutrut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C" hidden="1">{"'Eng (page2)'!$A$1:$D$52"}</definedName>
    <definedName name="scs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d">#REF!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heet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rt">#REF!</definedName>
    <definedName name="SpecialPrice">#REF!</definedName>
    <definedName name="srd" hidden="1">{"'Eng (page2)'!$A$1:$D$52"}</definedName>
    <definedName name="ssss">#REF!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tbl_ProdInfo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w" hidden="1">{"'Eng (page2)'!$A$1:$D$52"}</definedName>
    <definedName name="TextRefCopyRangeCount" hidden="1">18</definedName>
    <definedName name="too">#REF!</definedName>
    <definedName name="too_pop">#REF!</definedName>
    <definedName name="toooo">#REF!</definedName>
    <definedName name="trashme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ttt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WE" hidden="1">{"'Eng (page2)'!$A$1:$D$52"}</definedName>
    <definedName name="u_1" hidden="1">{"'Model'!$A$1:$N$53"}</definedName>
    <definedName name="u_2" hidden="1">{"'Model'!$A$1:$N$53"}</definedName>
    <definedName name="u_3" hidden="1">{"'Model'!$A$1:$N$53"}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uuu">#REF!</definedName>
    <definedName name="Uuuu">#REF!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F" hidden="1">{"'Eng (page2)'!$A$1:$D$52"}</definedName>
    <definedName name="veevee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walkthrough" hidden="1">{"'Eng (page2)'!$A$1:$D$52"}</definedName>
    <definedName name="wanna" hidden="1">{"'Model'!$A$1:$N$53"}</definedName>
    <definedName name="WCY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" hidden="1">{"'Eng (page2)'!$A$1:$D$52"}</definedName>
    <definedName name="werwer" hidden="1">{"'Model'!$A$1:$N$53"}</definedName>
    <definedName name="woan">#REF!</definedName>
    <definedName name="wqwqw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n.1_lev.">#REF!</definedName>
    <definedName name="wrn.1_levbt.">#REF!</definedName>
    <definedName name="wrn.2_levmon.">#REF!</definedName>
    <definedName name="wrn.2_levmonbt.">#REF!</definedName>
    <definedName name="wrn.2_levytd.">#REF!</definedName>
    <definedName name="wrn.2_levytdbt.">#REF!</definedName>
    <definedName name="wrn.3.">#REF!</definedName>
    <definedName name="wrn.3._1">#REF!</definedName>
    <definedName name="wrn.3._2">#REF!</definedName>
    <definedName name="wrn.3._3">#REF!</definedName>
    <definedName name="wrn.Aging._.and._.Trend._.Analysis.">#REF!</definedName>
    <definedName name="wrn.All.">#REF!</definedName>
    <definedName name="wrn.All._.Reports.">#REF!</definedName>
    <definedName name="wrn.ASSDEPART2.">#REF!</definedName>
    <definedName name="wrn.BALANCE.">#REF!</definedName>
    <definedName name="wrn.cashflow.">#REF!</definedName>
    <definedName name="wrn.Complete._.Cash._.Flow.">#REF!</definedName>
    <definedName name="wrn.conso.">#REF!</definedName>
    <definedName name="wrn.dep12.">#REF!</definedName>
    <definedName name="wrn.DEPART1.">#REF!</definedName>
    <definedName name="wrn.dept1.">#REF!</definedName>
    <definedName name="wrn.Food_Bee">#REF!</definedName>
    <definedName name="wrn.Food_Beverage.">#REF!</definedName>
    <definedName name="wrn.Forecast.">#REF!</definedName>
    <definedName name="wrn.FURDEPART2.">#REF!</definedName>
    <definedName name="wrn.Golf.">#REF!</definedName>
    <definedName name="wrn.hilight1.">#REF!</definedName>
    <definedName name="wrn.hilight2.">#REF!</definedName>
    <definedName name="wrn.hilight3.">#REF!</definedName>
    <definedName name="wrn.income.">#REF!</definedName>
    <definedName name="wrn.index.">#REF!</definedName>
    <definedName name="wrn.MONTHLY.">#REF!</definedName>
    <definedName name="wrn.MONTHLY._1">#REF!</definedName>
    <definedName name="wrn.MONTHLY._2">#REF!</definedName>
    <definedName name="wrn.MONTHLY._3">#REF!</definedName>
    <definedName name="wrn.MPLTC.">#REF!</definedName>
    <definedName name="wrn.PMDEPAER2.">#REF!</definedName>
    <definedName name="wrn.Print._.All.">#REF!</definedName>
    <definedName name="wrn.Print._.BU._.and._.PC._.Print._.Summaries.">#REF!</definedName>
    <definedName name="wrn.Print._.BU._.General._.Package.">#REF!</definedName>
    <definedName name="wrn.Print._.BU._.Total._.with._.Variances.">#REF!</definedName>
    <definedName name="wrn.Print._.EPC._.Package.">#REF!</definedName>
    <definedName name="wrn.Print._.Exploration._.Package.">#REF!</definedName>
    <definedName name="wrn.Print._.Harvest._.Package.">#REF!</definedName>
    <definedName name="wrn.Print._.WPC._.Package.">#REF!</definedName>
    <definedName name="wrn.Rent.">#REF!</definedName>
    <definedName name="wrn.REPORT_EST.">#REF!</definedName>
    <definedName name="wrn.rev_sale._.report.">#REF!</definedName>
    <definedName name="wrn.revable.">#REF!</definedName>
    <definedName name="wrn.RLDEPART2.">#REF!</definedName>
    <definedName name="wrn.sales._.report.">#REF!</definedName>
    <definedName name="wrn.Sensitive.">#REF!</definedName>
    <definedName name="wrn.sertchai.">#REF!</definedName>
    <definedName name="wrn.sertchai._1">#REF!</definedName>
    <definedName name="wrn.sertchai._2">#REF!</definedName>
    <definedName name="wrn.sertchai._3">#REF!</definedName>
    <definedName name="wrn.Steering._.Committee.">#REF!</definedName>
    <definedName name="WWE" hidden="1">{"'Eng (page2)'!$A$1:$D$52"}</definedName>
    <definedName name="wwqq">#REF!</definedName>
    <definedName name="x" hidden="1">{"'Eng (page2)'!$A$1:$D$52"}</definedName>
    <definedName name="xaxa">#REF!</definedName>
    <definedName name="xaxasa">#REF!</definedName>
    <definedName name="xaxax">#REF!</definedName>
    <definedName name="xazz">#REF!</definedName>
    <definedName name="XREF_COLUMN_1">#REF!</definedName>
    <definedName name="XREF_COLUMN_10">#REF!</definedName>
    <definedName name="XREF_COLUMN_2">#REF!</definedName>
    <definedName name="XREF_COLUMN_3">#REF!</definedName>
    <definedName name="XREF_COLUMN_4">#REF!</definedName>
    <definedName name="XREF_COLUMN_5">#REF!</definedName>
    <definedName name="XREF_COLUMN_6">#REF!</definedName>
    <definedName name="XREF_COLUMN_7">#REF!</definedName>
    <definedName name="XREF_COLUMN_8">#REF!</definedName>
    <definedName name="XREF_COLUMN_9">#REF!</definedName>
    <definedName name="XRefActiveRow">#REF!</definedName>
    <definedName name="XRefColumnsCount" hidden="1">1</definedName>
    <definedName name="XRefCopy1">#REF!</definedName>
    <definedName name="XRefCopy10">#REF!</definedName>
    <definedName name="XRefCopy10Row">#REF!</definedName>
    <definedName name="XRefCopy11">#REF!</definedName>
    <definedName name="XRefCopy11Row">#REF!</definedName>
    <definedName name="XRefCopy12">#REF!</definedName>
    <definedName name="XRefCopy12Row">#REF!</definedName>
    <definedName name="XRefCopy13">#REF!</definedName>
    <definedName name="XRefCopy13Row">#REF!</definedName>
    <definedName name="XRefCopy14">#REF!</definedName>
    <definedName name="XRefCopy14Row">#REF!</definedName>
    <definedName name="XRefCopy15">#REF!</definedName>
    <definedName name="XRefCopy16">#REF!</definedName>
    <definedName name="XRefCopy17">#REF!</definedName>
    <definedName name="XRefCopy17Row">#REF!</definedName>
    <definedName name="XRefCopy18">#REF!</definedName>
    <definedName name="XRefCopy19">#REF!</definedName>
    <definedName name="XRefCopy19Row">#REF!</definedName>
    <definedName name="XRefCopy1Row">#REF!</definedName>
    <definedName name="XRefCopy2">#REF!</definedName>
    <definedName name="XRefCopy20">#REF!</definedName>
    <definedName name="XRefCopy21">#REF!</definedName>
    <definedName name="XRefCopy21Row">#REF!</definedName>
    <definedName name="XRefCopy22">#REF!</definedName>
    <definedName name="XRefCopy23">#REF!</definedName>
    <definedName name="XRefCopy24">#REF!</definedName>
    <definedName name="XRefCopy24Row">#REF!</definedName>
    <definedName name="XRefCopy25">#REF!</definedName>
    <definedName name="XRefCopy25Row">#REF!</definedName>
    <definedName name="XRefCopy26">#REF!</definedName>
    <definedName name="XRefCopy26Row">#REF!</definedName>
    <definedName name="XRefCopy27">#REF!</definedName>
    <definedName name="XRefCopy27Row">#REF!</definedName>
    <definedName name="XRefCopy28">#REF!</definedName>
    <definedName name="XRefCopy28Row">#REF!</definedName>
    <definedName name="XRefCopy29">#REF!</definedName>
    <definedName name="XRefCopy29Row">#REF!</definedName>
    <definedName name="XRefCopy2Row">#REF!</definedName>
    <definedName name="XRefCopy3">#REF!</definedName>
    <definedName name="XRefCopy30">#REF!</definedName>
    <definedName name="XRefCopy30Row">#REF!</definedName>
    <definedName name="XRefCopy31">#REF!</definedName>
    <definedName name="XRefCopy32">#REF!</definedName>
    <definedName name="XRefCopy32Row">#REF!</definedName>
    <definedName name="XRefCopy33">#REF!</definedName>
    <definedName name="XRefCopy33Row">#REF!</definedName>
    <definedName name="XRefCopy34">#REF!</definedName>
    <definedName name="XRefCopy34Row">#REF!</definedName>
    <definedName name="XRefCopy35">#REF!</definedName>
    <definedName name="XRefCopy35Row">#REF!</definedName>
    <definedName name="XRefCopy36">#REF!</definedName>
    <definedName name="XRefCopy36Row">#REF!</definedName>
    <definedName name="XRefCopy37">#REF!</definedName>
    <definedName name="XRefCopy37Row">#REF!</definedName>
    <definedName name="XRefCopy38">#REF!</definedName>
    <definedName name="XRefCopy38Row">#REF!</definedName>
    <definedName name="XRefCopy39">#REF!</definedName>
    <definedName name="XRefCopy39Row">#REF!</definedName>
    <definedName name="XRefCopy3Row">#REF!</definedName>
    <definedName name="XRefCopy4">#REF!</definedName>
    <definedName name="XRefCopy40">#REF!</definedName>
    <definedName name="XRefCopy40Row">#REF!</definedName>
    <definedName name="XRefCopy41">#REF!</definedName>
    <definedName name="XRefCopy42">#REF!</definedName>
    <definedName name="XRefCopy42Row">#REF!</definedName>
    <definedName name="XRefCopy43">#REF!</definedName>
    <definedName name="XRefCopy44">#REF!</definedName>
    <definedName name="XRefCopy44Row">#REF!</definedName>
    <definedName name="XRefCopy45">#REF!</definedName>
    <definedName name="XRefCopy45Row">#REF!</definedName>
    <definedName name="XRefCopy46">#REF!</definedName>
    <definedName name="XRefCopy46Row">#REF!</definedName>
    <definedName name="XRefCopy47">#REF!</definedName>
    <definedName name="XRefCopy47Row">#REF!</definedName>
    <definedName name="XRefCopy48">#REF!</definedName>
    <definedName name="XRefCopy48Row">#REF!</definedName>
    <definedName name="XRefCopy49">#REF!</definedName>
    <definedName name="XRefCopy49Row">#REF!</definedName>
    <definedName name="XRefCopy4Row">#REF!</definedName>
    <definedName name="XRefCopy5">#REF!</definedName>
    <definedName name="XRefCopy50">#REF!</definedName>
    <definedName name="XRefCopy51">#REF!</definedName>
    <definedName name="XRefCopy52">#REF!</definedName>
    <definedName name="XRefCopy53">#REF!</definedName>
    <definedName name="XRefCopy54">#REF!</definedName>
    <definedName name="XRefCopy55">#REF!</definedName>
    <definedName name="XRefCopy56">#REF!</definedName>
    <definedName name="XRefCopy57">#REF!</definedName>
    <definedName name="XRefCopy57Row">#REF!</definedName>
    <definedName name="XRefCopy58">#REF!</definedName>
    <definedName name="XRefCopy58Row">#REF!</definedName>
    <definedName name="XRefCopy59">#REF!</definedName>
    <definedName name="XRefCopy59Row">#REF!</definedName>
    <definedName name="XRefCopy5Row">#REF!</definedName>
    <definedName name="XRefCopy6">#REF!</definedName>
    <definedName name="XRefCopy60">#REF!</definedName>
    <definedName name="XRefCopy60Row">#REF!</definedName>
    <definedName name="XRefCopy61">#REF!</definedName>
    <definedName name="XRefCopy61Row">#REF!</definedName>
    <definedName name="XRefCopy62">#REF!</definedName>
    <definedName name="XRefCopy62Row">#REF!</definedName>
    <definedName name="XRefCopy63">#REF!</definedName>
    <definedName name="XRefCopy63Row">#REF!</definedName>
    <definedName name="XRefCopy6Row">#REF!</definedName>
    <definedName name="XRefCopy7">#REF!</definedName>
    <definedName name="XRefCopy7Row">#REF!</definedName>
    <definedName name="XRefCopy8">#REF!</definedName>
    <definedName name="XRefCopy9">#REF!</definedName>
    <definedName name="XRefCopy9Row">#REF!</definedName>
    <definedName name="XRefCopyRangeCount" hidden="1">1</definedName>
    <definedName name="XRefPaste1">#REF!</definedName>
    <definedName name="XRefPaste10">#REF!</definedName>
    <definedName name="XRefPaste10Row">#REF!</definedName>
    <definedName name="XRefPaste11">#REF!</definedName>
    <definedName name="XRefPaste11Row">#REF!</definedName>
    <definedName name="XRefPaste12">#REF!</definedName>
    <definedName name="XRefPaste12Row">#REF!</definedName>
    <definedName name="XRefPaste13">#REF!</definedName>
    <definedName name="XRefPaste13Row">#REF!</definedName>
    <definedName name="XRefPaste14">#REF!</definedName>
    <definedName name="XRefPaste14Row">#REF!</definedName>
    <definedName name="XRefPaste15">#REF!</definedName>
    <definedName name="XRefPaste15Row">#REF!</definedName>
    <definedName name="XRefPaste16">#REF!</definedName>
    <definedName name="XRefPaste16Row">#REF!</definedName>
    <definedName name="XRefPaste17">#REF!</definedName>
    <definedName name="XRefPaste17Row">#REF!</definedName>
    <definedName name="XRefPaste18">#REF!</definedName>
    <definedName name="XRefPaste18Row">#REF!</definedName>
    <definedName name="XRefPaste19">#REF!</definedName>
    <definedName name="XRefPaste19Row">#REF!</definedName>
    <definedName name="XRefPaste1Row">#REF!</definedName>
    <definedName name="XRefPaste2">#REF!</definedName>
    <definedName name="XRefPaste20">#REF!</definedName>
    <definedName name="XRefPaste20Row">#REF!</definedName>
    <definedName name="XRefPaste21">#REF!</definedName>
    <definedName name="XRefPaste21Row">#REF!</definedName>
    <definedName name="XRefPaste22">#REF!</definedName>
    <definedName name="XRefPaste22Row">#REF!</definedName>
    <definedName name="XRefPaste23">#REF!</definedName>
    <definedName name="XRefPaste23Row">#REF!</definedName>
    <definedName name="XRefPaste24">#REF!</definedName>
    <definedName name="XRefPaste24Row">#REF!</definedName>
    <definedName name="XRefPaste25">#REF!</definedName>
    <definedName name="XRefPaste25Row">#REF!</definedName>
    <definedName name="XRefPaste26">#REF!</definedName>
    <definedName name="XRefPaste26Row">#REF!</definedName>
    <definedName name="XRefPaste27">#REF!</definedName>
    <definedName name="XRefPaste27Row">#REF!</definedName>
    <definedName name="XRefPaste28">#REF!</definedName>
    <definedName name="XRefPaste28Row">#REF!</definedName>
    <definedName name="XRefPaste29">#REF!</definedName>
    <definedName name="XRefPaste29Row">#REF!</definedName>
    <definedName name="XRefPaste2Row">#REF!</definedName>
    <definedName name="XRefPaste3">#REF!</definedName>
    <definedName name="XRefPaste30">#REF!</definedName>
    <definedName name="XRefPaste30Row">#REF!</definedName>
    <definedName name="XRefPaste31">#REF!</definedName>
    <definedName name="XRefPaste31Row">#REF!</definedName>
    <definedName name="XRefPaste32">#REF!</definedName>
    <definedName name="XRefPaste32Row">#REF!</definedName>
    <definedName name="XRefPaste33">#REF!</definedName>
    <definedName name="XRefPaste33Row">#REF!</definedName>
    <definedName name="XRefPaste34">#REF!</definedName>
    <definedName name="XRefPaste34Row">#REF!</definedName>
    <definedName name="XRefPaste35">#REF!</definedName>
    <definedName name="XRefPaste35Row">#REF!</definedName>
    <definedName name="XRefPaste36">#REF!</definedName>
    <definedName name="XRefPaste36Row">#REF!</definedName>
    <definedName name="XRefPaste37">#REF!</definedName>
    <definedName name="XRefPaste37Row">#REF!</definedName>
    <definedName name="XRefPaste38">#REF!</definedName>
    <definedName name="XRefPaste38Row">#REF!</definedName>
    <definedName name="XRefPaste39">#REF!</definedName>
    <definedName name="XRefPaste39Row">#REF!</definedName>
    <definedName name="XRefPaste3Row">#REF!</definedName>
    <definedName name="XRefPaste4">#REF!</definedName>
    <definedName name="XRefPaste40">#REF!</definedName>
    <definedName name="XRefPaste41">#REF!</definedName>
    <definedName name="XRefPaste42">#REF!</definedName>
    <definedName name="XRefPaste43">#REF!</definedName>
    <definedName name="XRefPaste44">#REF!</definedName>
    <definedName name="XRefPaste45">#REF!</definedName>
    <definedName name="XRefPaste46">#REF!</definedName>
    <definedName name="XRefPaste46Row">#REF!</definedName>
    <definedName name="XRefPaste47">#REF!</definedName>
    <definedName name="XRefPaste47Row">#REF!</definedName>
    <definedName name="XRefPaste48">#REF!</definedName>
    <definedName name="XRefPaste48Row">#REF!</definedName>
    <definedName name="XRefPaste49">#REF!</definedName>
    <definedName name="XRefPaste49Row">#REF!</definedName>
    <definedName name="XRefPaste4Row">#REF!</definedName>
    <definedName name="XRefPaste5">#REF!</definedName>
    <definedName name="XRefPaste50">#REF!</definedName>
    <definedName name="XRefPaste50Row">#REF!</definedName>
    <definedName name="XRefPaste51">#REF!</definedName>
    <definedName name="XRefPaste51Row">#REF!</definedName>
    <definedName name="XRefPaste52">#REF!</definedName>
    <definedName name="XRefPaste52Row">#REF!</definedName>
    <definedName name="XRefPaste5Row">#REF!</definedName>
    <definedName name="XRefPaste6">#REF!</definedName>
    <definedName name="XRefPaste6Row">#REF!</definedName>
    <definedName name="XRefPaste7">#REF!</definedName>
    <definedName name="XRefPaste7Row">#REF!</definedName>
    <definedName name="XRefPaste8">#REF!</definedName>
    <definedName name="XRefPaste8Row">#REF!</definedName>
    <definedName name="XRefPaste9">#REF!</definedName>
    <definedName name="XRefPaste9Row">#REF!</definedName>
    <definedName name="XRefPasteRangeCount" hidden="1">52</definedName>
    <definedName name="xxxx">#REF!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xa">#REF!</definedName>
    <definedName name="zaza">#REF!</definedName>
    <definedName name="ZD" hidden="1">{"'Eng (page2)'!$A$1:$D$52"}</definedName>
    <definedName name="ZD1copy" hidden="1">{"'Eng (page2)'!$A$1:$D$52"}</definedName>
    <definedName name="ZL" hidden="1">{"'Eng (page2)'!$A$1:$D$52"}</definedName>
    <definedName name="ZXC" hidden="1">{"'Eng (page2)'!$A$1:$D$52"}</definedName>
    <definedName name="zz" hidden="1">{"'Eng (page2)'!$A$1:$D$52"}</definedName>
    <definedName name="เด" hidden="1">{"'Model'!$A$1:$N$53"}</definedName>
    <definedName name="แดดเก" hidden="1">{"'Model'!$A$1:$N$53"}</definedName>
    <definedName name="แม่" hidden="1">{"Book Income",#N/A,FALSE,"B&amp;T";"Taxable Income",#N/A,FALSE,"B&amp;T"}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ก" hidden="1">{"'Model'!$A$1:$N$53"}</definedName>
    <definedName name="กกก">#REF!</definedName>
    <definedName name="ฆฆฆ" hidden="1">{"'Eng (page2)'!$A$1:$D$52"}</definedName>
    <definedName name="ด">#REF!</definedName>
    <definedName name="นยบ" hidden="1">{"'Eng (page2)'!$A$1:$D$52"}</definedName>
    <definedName name="บลย" hidden="1">{"'Eng (page2)'!$A$1:$D$52"}</definedName>
    <definedName name="ฟ" hidden="1">{"'Sheet1'!$A$1:$AA$147"}</definedName>
    <definedName name="ฟหก" hidden="1">{"'Eng (page2)'!$A$1:$D$52"}</definedName>
    <definedName name="ร" hidden="1">{"'Model'!$A$1:$N$53"}</definedName>
    <definedName name="รายได้2" hidden="1">{"'Eng (page2)'!$A$1:$D$52"}</definedName>
    <definedName name="ฤฆฏ" hidden="1">{"'Eng (page2)'!$A$1:$D$52"}</definedName>
    <definedName name="สบทร" hidden="1">{"'Model'!$A$1:$N$53"}</definedName>
    <definedName name="หห">#REF!</definedName>
    <definedName name="าาา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3" i="5" l="1"/>
  <c r="E103" i="5"/>
  <c r="AE29" i="3"/>
  <c r="G103" i="5"/>
  <c r="C103" i="5"/>
  <c r="I81" i="5"/>
  <c r="E81" i="5"/>
  <c r="G81" i="5"/>
  <c r="C81" i="5"/>
  <c r="G35" i="5"/>
  <c r="G61" i="5" s="1"/>
  <c r="G64" i="5" s="1"/>
  <c r="K26" i="4"/>
  <c r="I26" i="4"/>
  <c r="G26" i="4"/>
  <c r="E26" i="4"/>
  <c r="Q25" i="4"/>
  <c r="S25" i="4" s="1"/>
  <c r="O24" i="4"/>
  <c r="O26" i="4" s="1"/>
  <c r="K24" i="4"/>
  <c r="I24" i="4"/>
  <c r="G24" i="4"/>
  <c r="E24" i="4"/>
  <c r="Q23" i="4"/>
  <c r="Q24" i="4" s="1"/>
  <c r="Q26" i="4" s="1"/>
  <c r="Q22" i="4"/>
  <c r="Q21" i="4"/>
  <c r="S21" i="4" s="1"/>
  <c r="K19" i="4"/>
  <c r="I19" i="4"/>
  <c r="G19" i="4"/>
  <c r="Q18" i="4"/>
  <c r="S18" i="4" s="1"/>
  <c r="Q17" i="4"/>
  <c r="O17" i="4"/>
  <c r="O19" i="4" s="1"/>
  <c r="K17" i="4"/>
  <c r="I17" i="4"/>
  <c r="G17" i="4"/>
  <c r="E17" i="4"/>
  <c r="E19" i="4" s="1"/>
  <c r="S16" i="4"/>
  <c r="Q16" i="4"/>
  <c r="Q15" i="4"/>
  <c r="Q14" i="4"/>
  <c r="Q19" i="4" s="1"/>
  <c r="P197" i="3"/>
  <c r="U31" i="3"/>
  <c r="K31" i="3"/>
  <c r="AA30" i="3"/>
  <c r="Q30" i="3"/>
  <c r="AA29" i="3"/>
  <c r="AC29" i="3" s="1"/>
  <c r="AH27" i="3"/>
  <c r="Y27" i="3"/>
  <c r="Y31" i="3" s="1"/>
  <c r="U27" i="3"/>
  <c r="S27" i="3"/>
  <c r="S31" i="3" s="1"/>
  <c r="O27" i="3"/>
  <c r="O31" i="3" s="1"/>
  <c r="M27" i="3"/>
  <c r="M31" i="3" s="1"/>
  <c r="K27" i="3"/>
  <c r="I27" i="3"/>
  <c r="I31" i="3" s="1"/>
  <c r="G27" i="3"/>
  <c r="G31" i="3" s="1"/>
  <c r="E27" i="3"/>
  <c r="E31" i="3" s="1"/>
  <c r="W26" i="3"/>
  <c r="W27" i="3" s="1"/>
  <c r="W31" i="3" s="1"/>
  <c r="AA25" i="3"/>
  <c r="AA24" i="3"/>
  <c r="AC24" i="3" s="1"/>
  <c r="AG24" i="3" s="1"/>
  <c r="S22" i="3"/>
  <c r="O22" i="3"/>
  <c r="G22" i="3"/>
  <c r="E22" i="3"/>
  <c r="AG21" i="3"/>
  <c r="AA21" i="3"/>
  <c r="AC21" i="3" s="1"/>
  <c r="AA20" i="3"/>
  <c r="AC20" i="3" s="1"/>
  <c r="AG20" i="3" s="1"/>
  <c r="Y18" i="3"/>
  <c r="Y22" i="3" s="1"/>
  <c r="U18" i="3"/>
  <c r="U22" i="3" s="1"/>
  <c r="S18" i="3"/>
  <c r="O18" i="3"/>
  <c r="M18" i="3"/>
  <c r="M22" i="3" s="1"/>
  <c r="K18" i="3"/>
  <c r="K22" i="3" s="1"/>
  <c r="I18" i="3"/>
  <c r="I22" i="3" s="1"/>
  <c r="G18" i="3"/>
  <c r="E18" i="3"/>
  <c r="W17" i="3"/>
  <c r="AA17" i="3" s="1"/>
  <c r="AC17" i="3" s="1"/>
  <c r="AG17" i="3" s="1"/>
  <c r="AE16" i="3"/>
  <c r="AE18" i="3" s="1"/>
  <c r="AE22" i="3" s="1"/>
  <c r="AA16" i="3"/>
  <c r="AA15" i="3"/>
  <c r="AC15" i="3" s="1"/>
  <c r="AG15" i="3" s="1"/>
  <c r="F117" i="2"/>
  <c r="F100" i="2"/>
  <c r="J99" i="2"/>
  <c r="J100" i="2" s="1"/>
  <c r="F99" i="2"/>
  <c r="D99" i="2"/>
  <c r="D100" i="2" s="1"/>
  <c r="H99" i="2"/>
  <c r="H100" i="2" s="1"/>
  <c r="J84" i="2"/>
  <c r="F84" i="2"/>
  <c r="H84" i="2"/>
  <c r="D84" i="2"/>
  <c r="J77" i="2"/>
  <c r="J85" i="2" s="1"/>
  <c r="J89" i="2" s="1"/>
  <c r="F77" i="2"/>
  <c r="D77" i="2"/>
  <c r="D85" i="2" s="1"/>
  <c r="D89" i="2" s="1"/>
  <c r="F55" i="2"/>
  <c r="D55" i="2"/>
  <c r="F38" i="2"/>
  <c r="J37" i="2"/>
  <c r="J38" i="2" s="1"/>
  <c r="F37" i="2"/>
  <c r="J23" i="2"/>
  <c r="J27" i="2" s="1"/>
  <c r="J29" i="2" s="1"/>
  <c r="J39" i="2" s="1"/>
  <c r="J54" i="2" s="1"/>
  <c r="J22" i="2"/>
  <c r="F22" i="2"/>
  <c r="H22" i="2"/>
  <c r="D22" i="2"/>
  <c r="J15" i="2"/>
  <c r="F15" i="2"/>
  <c r="F23" i="2" s="1"/>
  <c r="F27" i="2" s="1"/>
  <c r="F29" i="2" s="1"/>
  <c r="F50" i="2" s="1"/>
  <c r="F52" i="2" s="1"/>
  <c r="K99" i="1"/>
  <c r="K97" i="1"/>
  <c r="G97" i="1"/>
  <c r="E97" i="1"/>
  <c r="I97" i="1"/>
  <c r="K70" i="1"/>
  <c r="K71" i="1" s="1"/>
  <c r="G70" i="1"/>
  <c r="I70" i="1"/>
  <c r="K61" i="1"/>
  <c r="G61" i="1"/>
  <c r="G71" i="1" s="1"/>
  <c r="I61" i="1"/>
  <c r="E61" i="1"/>
  <c r="K36" i="1"/>
  <c r="G36" i="1"/>
  <c r="E36" i="1"/>
  <c r="I36" i="1"/>
  <c r="K23" i="1"/>
  <c r="K37" i="1" s="1"/>
  <c r="G23" i="1"/>
  <c r="G105" i="5" l="1"/>
  <c r="G107" i="5" s="1"/>
  <c r="F85" i="2"/>
  <c r="F89" i="2" s="1"/>
  <c r="E9" i="5" s="1"/>
  <c r="E35" i="5" s="1"/>
  <c r="E61" i="5" s="1"/>
  <c r="E64" i="5" s="1"/>
  <c r="E105" i="5" s="1"/>
  <c r="E107" i="5" s="1"/>
  <c r="W18" i="3"/>
  <c r="W22" i="3" s="1"/>
  <c r="G37" i="1"/>
  <c r="I71" i="1"/>
  <c r="C9" i="5"/>
  <c r="C35" i="5" s="1"/>
  <c r="C61" i="5" s="1"/>
  <c r="C64" i="5" s="1"/>
  <c r="C105" i="5" s="1"/>
  <c r="C107" i="5" s="1"/>
  <c r="D91" i="2"/>
  <c r="I9" i="5"/>
  <c r="I35" i="5" s="1"/>
  <c r="I61" i="5" s="1"/>
  <c r="I64" i="5" s="1"/>
  <c r="I105" i="5" s="1"/>
  <c r="I107" i="5" s="1"/>
  <c r="J91" i="2"/>
  <c r="AA18" i="3"/>
  <c r="AA22" i="3" s="1"/>
  <c r="AA26" i="3"/>
  <c r="AC26" i="3" s="1"/>
  <c r="AG26" i="3" s="1"/>
  <c r="S23" i="4"/>
  <c r="H15" i="2"/>
  <c r="H23" i="2" s="1"/>
  <c r="H27" i="2" s="1"/>
  <c r="H29" i="2" s="1"/>
  <c r="H37" i="2"/>
  <c r="H38" i="2" s="1"/>
  <c r="E70" i="1"/>
  <c r="I99" i="1"/>
  <c r="D15" i="2"/>
  <c r="D23" i="2" s="1"/>
  <c r="D27" i="2" s="1"/>
  <c r="D29" i="2" s="1"/>
  <c r="D37" i="2"/>
  <c r="D38" i="2" s="1"/>
  <c r="F60" i="2"/>
  <c r="AC30" i="3"/>
  <c r="AG30" i="3" s="1"/>
  <c r="AG29" i="3"/>
  <c r="F39" i="2"/>
  <c r="F54" i="2" s="1"/>
  <c r="F56" i="2" s="1"/>
  <c r="AE25" i="3"/>
  <c r="AE27" i="3" s="1"/>
  <c r="AE31" i="3" s="1"/>
  <c r="D117" i="2"/>
  <c r="I23" i="1"/>
  <c r="I37" i="1" s="1"/>
  <c r="E99" i="1"/>
  <c r="K100" i="1"/>
  <c r="J50" i="2"/>
  <c r="J60" i="2" s="1"/>
  <c r="F91" i="2"/>
  <c r="S14" i="4"/>
  <c r="G99" i="1"/>
  <c r="E23" i="1"/>
  <c r="E37" i="1" s="1"/>
  <c r="H77" i="2"/>
  <c r="H85" i="2" s="1"/>
  <c r="H89" i="2" s="1"/>
  <c r="H91" i="2" s="1"/>
  <c r="AA27" i="3" l="1"/>
  <c r="AA31" i="3" s="1"/>
  <c r="I100" i="1"/>
  <c r="H112" i="2"/>
  <c r="H122" i="2" s="1"/>
  <c r="M22" i="4"/>
  <c r="H101" i="2"/>
  <c r="H116" i="2" s="1"/>
  <c r="H39" i="2"/>
  <c r="H54" i="2" s="1"/>
  <c r="H50" i="2"/>
  <c r="H60" i="2" s="1"/>
  <c r="D50" i="2"/>
  <c r="D39" i="2"/>
  <c r="D54" i="2" s="1"/>
  <c r="D56" i="2" s="1"/>
  <c r="G100" i="1"/>
  <c r="D101" i="2"/>
  <c r="D116" i="2" s="1"/>
  <c r="D118" i="2" s="1"/>
  <c r="D112" i="2"/>
  <c r="F112" i="2"/>
  <c r="F101" i="2"/>
  <c r="F116" i="2" s="1"/>
  <c r="F118" i="2" s="1"/>
  <c r="E71" i="1"/>
  <c r="E100" i="1" s="1"/>
  <c r="M15" i="4"/>
  <c r="J101" i="2"/>
  <c r="J116" i="2" s="1"/>
  <c r="J112" i="2"/>
  <c r="J122" i="2" s="1"/>
  <c r="D52" i="2" l="1"/>
  <c r="D60" i="2"/>
  <c r="F114" i="2"/>
  <c r="Q16" i="3"/>
  <c r="F122" i="2"/>
  <c r="M17" i="4"/>
  <c r="M19" i="4" s="1"/>
  <c r="S15" i="4"/>
  <c r="S17" i="4" s="1"/>
  <c r="S19" i="4" s="1"/>
  <c r="D114" i="2"/>
  <c r="Q25" i="3"/>
  <c r="D122" i="2"/>
  <c r="M24" i="4"/>
  <c r="M26" i="4" s="1"/>
  <c r="S22" i="4"/>
  <c r="S24" i="4" s="1"/>
  <c r="S26" i="4" s="1"/>
  <c r="Q18" i="3" l="1"/>
  <c r="Q22" i="3" s="1"/>
  <c r="AC16" i="3"/>
  <c r="Q27" i="3"/>
  <c r="Q31" i="3" s="1"/>
  <c r="AC25" i="3"/>
  <c r="AG25" i="3" l="1"/>
  <c r="AG27" i="3" s="1"/>
  <c r="AG31" i="3" s="1"/>
  <c r="AC27" i="3"/>
  <c r="AC31" i="3" s="1"/>
  <c r="AG16" i="3"/>
  <c r="AG18" i="3" s="1"/>
  <c r="AG22" i="3" s="1"/>
  <c r="AC18" i="3"/>
  <c r="AC22" i="3" s="1"/>
</calcChain>
</file>

<file path=xl/sharedStrings.xml><?xml version="1.0" encoding="utf-8"?>
<sst xmlns="http://schemas.openxmlformats.org/spreadsheetml/2006/main" count="510" uniqueCount="289">
  <si>
    <t>บริษัท พรีไซซ คอร์ปอเรชั่น จำกัด (มหาชน) และบริษัทย่อย</t>
  </si>
  <si>
    <t>งบฐานะการเงิน</t>
  </si>
  <si>
    <t>ณ วันที่ 30 กันยายน 2568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</si>
  <si>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</si>
  <si>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</si>
  <si>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</si>
  <si>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</si>
  <si>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กันยายน 2568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</si>
  <si>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</si>
  <si>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</si>
  <si>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</si>
  <si>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</si>
  <si>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</si>
  <si>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</si>
  <si>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</si>
  <si>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</si>
  <si>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</si>
  <si>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รายได้ที่ยังไม่ได้เรียกชำระ</t>
  </si>
  <si>
    <t>2, 4</t>
  </si>
  <si>
    <t>เงินปันผลค้างรับ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</si>
  <si>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</si>
  <si>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</si>
  <si>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ลูกหนี้เงินประกันผลงาน</t>
  </si>
  <si>
    <t>เงินจ่ายล่วงหน้าค่าสินค้าและงานก่อสร้าง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</si>
  <si>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</si>
  <si>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</si>
  <si>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</si>
  <si>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</si>
  <si>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</si>
  <si>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</si>
  <si>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</si>
  <si>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</si>
  <si>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</si>
  <si>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</si>
  <si>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</si>
  <si>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</si>
  <si>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</si>
  <si>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</si>
  <si>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</si>
  <si>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</si>
  <si>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</si>
  <si>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</si>
  <si>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</si>
  <si>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</si>
  <si>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</si>
  <si>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</si>
  <si>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</si>
  <si>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เงินรับล่วงหน้าจากลูกค้า</t>
  </si>
  <si>
    <t>เงินกู้ยืมระยะสั้นจากกิจการที่เกี่ยวข้องกัน</t>
  </si>
  <si>
    <t>ส่วนของหนี้สินระยะยาวที่ถึงกำหนดชำระภายในหนึ่งปี</t>
  </si>
  <si>
    <t xml:space="preserve">   -  เงินกู้ยืมระยะยาวจากสถาบันการเงิน</t>
  </si>
  <si>
    <t xml:space="preserve">   -  หนี้สินตามสัญญาเช่า</t>
  </si>
  <si>
    <t xml:space="preserve">   -  หนี้สินทางการเงิน</t>
  </si>
  <si>
    <t>ภาษีเงินได้นิติบุคคลค้างจ่าย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</si>
  <si>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</si>
  <si>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</si>
  <si>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</si>
  <si>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</si>
  <si>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ส่วนของหนี้สินระยะยาว - สุทธิจากส่วนที่ถึงกำหนด</t>
  </si>
  <si>
    <t xml:space="preserve">   ชำระภายในหนึ่งปี</t>
  </si>
  <si>
    <t xml:space="preserve">   -  เงินกู้ยืมระยะยาวจากสถาบันการเงิน 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</si>
  <si>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</si>
  <si>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</si>
  <si>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</si>
  <si>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</si>
  <si>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</si>
  <si>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</si>
  <si>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</si>
  <si>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1,226,619,100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</si>
  <si>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</si>
  <si>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</si>
  <si>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ผลต่างจากการปรับโครงสร้าง</t>
  </si>
  <si>
    <t>ส่วนต่ำกว่าทุนจากการรวมธุรกิจภายใต้การควบคุมเดียวกัน</t>
  </si>
  <si>
    <t>ส่วนเกินทุนจากการเปลี่ยนแปลงสัดส่วนเงินลงทุน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</si>
  <si>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</si>
  <si>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</si>
  <si>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</si>
  <si>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</si>
  <si>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</si>
  <si>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</si>
  <si>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</si>
  <si>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</si>
  <si>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</si>
  <si>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</si>
  <si>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</si>
  <si>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</si>
  <si>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 xml:space="preserve">สำหรับงวดสามเดือนสิ้นสุดวันที่ 30 กันยายน 2568 </t>
  </si>
  <si>
    <t>2568</t>
  </si>
  <si>
    <t>2567</t>
  </si>
  <si>
    <t>กำไรขาดทุน:</t>
  </si>
  <si>
    <t>รายได้</t>
  </si>
  <si>
    <t>รายได้จากการขาย</t>
  </si>
  <si>
    <t>รายได้จากการให้บริการและโครงการก่อสร้าง</t>
  </si>
  <si>
    <t>รายได้เงินปันผลรับ</t>
  </si>
  <si>
    <t>รายได้ดอกเบี้ยรับ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</si>
  <si>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</si>
  <si>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</si>
  <si>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</si>
  <si>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</si>
  <si>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ต้นทุนการให้บริการและโครงการก่อสร้าง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</si>
  <si>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</si>
  <si>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</si>
  <si>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</si>
  <si>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</si>
  <si>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</si>
  <si>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ส่วนแบ่งกำไรจากเงินลงทุนในการร่วมค้า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</si>
  <si>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</si>
  <si>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</si>
  <si>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</si>
  <si>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</si>
  <si>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</si>
  <si>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 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</si>
  <si>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</si>
  <si>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</si>
  <si>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</si>
  <si>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</si>
  <si>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</si>
  <si>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</si>
  <si>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</si>
  <si>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</si>
  <si>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</si>
  <si>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</si>
  <si>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</si>
  <si>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</si>
  <si>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</si>
  <si>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</si>
  <si>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</si>
  <si>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</si>
  <si>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สำหรับงวดเก้าเดือนสิ้นสุดวันที่ 30 กันยายน 2568 </t>
  </si>
  <si>
    <t>งบการเปลี่ยนแปลงส่วนของผู้ถือหุ้น</t>
  </si>
  <si>
    <t>สำหรับงวดเก้าเดือนสิ้นสุดวันที่ 30 กันยายน 2568</t>
  </si>
  <si>
    <t xml:space="preserve">(หน่วย: พันบาท)  </t>
  </si>
  <si>
    <t>กำไรขาดทุนเบ็ดเสร็จอื่น</t>
  </si>
  <si>
    <t>ขาดทุนจากการเปลี่ยนแปลง</t>
  </si>
  <si>
    <t>ส่วนของผู้มี</t>
  </si>
  <si>
    <t>มูลค่าของเงินลงทุน</t>
  </si>
  <si>
    <t>ส่วนได้เสีย</t>
  </si>
  <si>
    <t>ส่วนต่ำกว่าทุนจาก</t>
  </si>
  <si>
    <t>ส่วนเกินทุน</t>
  </si>
  <si>
    <t>ส่วนทุนจาก</t>
  </si>
  <si>
    <t>ส่วนแบ่งกำไรขาดทุน</t>
  </si>
  <si>
    <t>ในตราสารทุนที่กำหนด</t>
  </si>
  <si>
    <t>ผลต่างจากการแปลงค่า</t>
  </si>
  <si>
    <t>ส่วนเกินทุนจาก</t>
  </si>
  <si>
    <t>รวม</t>
  </si>
  <si>
    <t>ที่ไม่มีอำนาจ</t>
  </si>
  <si>
    <t>ทุนเรือนหุ้นที่ออก</t>
  </si>
  <si>
    <t>ส่วนเกินมูลค่า</t>
  </si>
  <si>
    <t>การรวมธุรกิจภายใต้</t>
  </si>
  <si>
    <t>จากการเปลี่ยนแปลง</t>
  </si>
  <si>
    <t>การจ่ายโดยใช้</t>
  </si>
  <si>
    <t>จัดสรรแล้ว</t>
  </si>
  <si>
    <t>เบ็ดเสร็จอื่นจาก</t>
  </si>
  <si>
    <t>ให้วัดมูลค่าด้วยมูลค่ายุติธรรม</t>
  </si>
  <si>
    <t>งบการเงินที่เป็น</t>
  </si>
  <si>
    <t>ส่วนเกินมูลค่าหุ้น</t>
  </si>
  <si>
    <t>องค์ประกอบอื่น</t>
  </si>
  <si>
    <t>ควบคุม</t>
  </si>
  <si>
    <t>และชำระเต็มมูลค่าแล้ว</t>
  </si>
  <si>
    <t>หุ้นสามัญ</t>
  </si>
  <si>
    <t>การควบคุมเดียวกัน</t>
  </si>
  <si>
    <t>สัดส่วนเงินลงทุน</t>
  </si>
  <si>
    <t>หุ้นเป็นเกณฑ์</t>
  </si>
  <si>
    <t>- สำรองตามกฎหมาย</t>
  </si>
  <si>
    <t>ยังไม่ได้จัดสรร</t>
  </si>
  <si>
    <t>ผ่านกำไรขาดทุนเบ็ดเสร็จอื่น</t>
  </si>
  <si>
    <t>เงินตราต่างประเทศ</t>
  </si>
  <si>
    <t>ของบริษัทร่วม</t>
  </si>
  <si>
    <t>ของส่วนของผู้ถือหุ้น</t>
  </si>
  <si>
    <t>ของบริษัทฯ</t>
  </si>
  <si>
    <t>ของบริษัทย่อย</t>
  </si>
  <si>
    <t>ยอดคงเหลือ ณ วันที่ 1 มกราคม 2567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</si>
  <si>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</si>
  <si>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</si>
  <si>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</si>
  <si>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บริษัทย่อยจ่ายเงินปันผลให้แก่</t>
  </si>
  <si>
    <t xml:space="preserve">   ผู้มีส่วนได้เสียที่ไม่มีอำนาจควบคุม</t>
  </si>
  <si>
    <t>เงินปันผลจ่าย (หมายเหตุ 17)</t>
  </si>
  <si>
    <t>ยอดคงเหลือ ณ วันที่ 30 กันยายน 2567</t>
  </si>
  <si>
    <t>ยอดคงเหลือ ณ วันที่ 1 มกราคม 2568</t>
  </si>
  <si>
    <t>ยอดคงเหลือ ณ วันที่ 30 กันยายน 2568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</si>
  <si>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</si>
  <si>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จากการเปลี่ยนแปลงมูลค่าของ</t>
  </si>
  <si>
    <t>เงินให้กู้ยืมระยะสั้นแก่บริษัทย่อย (เพิ่มขึ้น) ลดลง</t>
  </si>
  <si>
    <t>เงินให้กู้ยืมระยะยาวแก่บริษัทอื่น (เพิ่มขึ้น) ลดลง</t>
  </si>
  <si>
    <t>เงินสดรับจากการจำหน่ายสินทรัพย์ไม่มีตัวตน</t>
  </si>
  <si>
    <t>งบการเปลี่ยนแปลงส่วนของผู้ถือหุ้น (ต่อ)</t>
  </si>
  <si>
    <t xml:space="preserve">(หน่วย: พันบาท) </t>
  </si>
  <si>
    <t>ผลต่างจากการ</t>
  </si>
  <si>
    <t>ปรับโครงสร้าง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</si>
  <si>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</si>
  <si>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</si>
  <si>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รายการปรับกระทบกำไรก่อนภาษีเป็นเงินสดรับ (จ่าย) </t>
  </si>
  <si>
    <t xml:space="preserve">   จากกิจกรรมดำเนินงาน</t>
  </si>
  <si>
    <t xml:space="preserve">   ผลขาดทุนด้านเครดิตที่คาดว่าจะเกิดขึ้นของเงินให้กู้ยืมแก่กิจการที่เกี่ยวข้องกัน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</si>
  <si>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</si>
  <si>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</si>
  <si>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ขาดทุนจากการตัดจำหน่ายสินทรัพย์</t>
  </si>
  <si>
    <t xml:space="preserve">   ขาดทุนจากการด้อยค่าสินทรัพย์ถาวร</t>
  </si>
  <si>
    <t xml:space="preserve">   กำไรจากการจำหน่ายยานพาหนะ เครื่องจักร และอุปกรณ์</t>
  </si>
  <si>
    <t xml:space="preserve">   ขาดทุนจากการจำหน่ายสินทรัพย์ทางการเงินหมุนเวียนอื่น</t>
  </si>
  <si>
    <t xml:space="preserve">   กำไรจากการจำหน่ายเงินลงทุนในบริษัทย่อย</t>
  </si>
  <si>
    <t xml:space="preserve">   ส่วนแบ่งกำไรจากเงินลงทุนในการร่วมค้า</t>
  </si>
  <si>
    <t xml:space="preserve">   ค่าใช้จ่ายเกี่ยวกับการรับประกันสินค้า</t>
  </si>
  <si>
    <t xml:space="preserve">   ประมาณการหนี้สินสำหรับผลประโยชน์พนักงาน</t>
  </si>
  <si>
    <t xml:space="preserve">       เงินตราต่างประเทศล่วงหน้า</t>
  </si>
  <si>
    <t xml:space="preserve">   ขาดทุนจากอัตราแลกเปลี่ยนที่ยังไม่เกิดขึ้น</t>
  </si>
  <si>
    <t xml:space="preserve">   รายได้จากเงินปันผลรับ</t>
  </si>
  <si>
    <t xml:space="preserve">   รายได้ดอกเบี้ยรับ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</si>
  <si>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</si>
  <si>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</si>
  <si>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</si>
  <si>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</si>
  <si>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</si>
  <si>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</si>
  <si>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รายได้ที่ยังไม่ได้เรียกชำระ</t>
  </si>
  <si>
    <t xml:space="preserve">   สินค้าคงเหลือ</t>
  </si>
  <si>
    <t xml:space="preserve">   ลูกหนี้เงินประกันผลงาน</t>
  </si>
  <si>
    <t xml:space="preserve">   เงินจ่ายล่วงหน้าค่าสินค้าและงานก่อสร้าง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</si>
  <si>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</si>
  <si>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</si>
  <si>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</si>
  <si>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</si>
  <si>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</si>
  <si>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เงินรับล่วงหน้าจากลูกค้า</t>
  </si>
  <si>
    <t xml:space="preserve">   เจ้าหนี้เงินประกันผลงาน</t>
  </si>
  <si>
    <t xml:space="preserve">   หนี้สินหมุนเวียนอื่น</t>
  </si>
  <si>
    <t xml:space="preserve">   เงินสดจ่ายผลประโยชน์พนักงาน</t>
  </si>
  <si>
    <t xml:space="preserve">   เงินสดรับ (จ่าย) จากการโอนพนักงาน</t>
  </si>
  <si>
    <t xml:space="preserve">   เงินสดจ่ายประมาณการหนี้สินอื่น</t>
  </si>
  <si>
    <t>เงินสดจาก (ใช้ไปใน) กิจกรรมดำเนินงาน</t>
  </si>
  <si>
    <t xml:space="preserve">   เงินสดรับจากค่าธรรมเนียมค้ำประกันรับ</t>
  </si>
  <si>
    <t xml:space="preserve">   จ่ายภาษีเงินได้</t>
  </si>
  <si>
    <t>เงินสดสุทธิจาก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</si>
  <si>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</si>
  <si>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</si>
  <si>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</si>
  <si>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เงินสดจ่ายจากเงินให้กู้ยืมระยะยาวแก่กิจการที่เกี่ยวข้องกัน</t>
  </si>
  <si>
    <t>เงินสดจ่ายจากเงินให้กู้ยืมแก่กิจการที่เกี่ยวข้องกัน</t>
  </si>
  <si>
    <t>สินทรัพย์ทางการเงินหมุนเวียนอื่นลดลง (เพิ่มขึ้น)</t>
  </si>
  <si>
    <t>เงินสดรับจากการจำหน่ายเงินลงทุนในบริษัทย่อย</t>
  </si>
  <si>
    <t>เงินสดจ่ายชำระค่าหุ้นเพิ่มทุนในบริษัทย่อย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</si>
  <si>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</si>
  <si>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</si>
  <si>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</si>
  <si>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เงินสดรับจากการจำหน่ายยานพาหนะ เครื่องจักร และอุปกรณ์</t>
  </si>
  <si>
    <t>เงินสดรับจากเงินปันผลรับ</t>
  </si>
  <si>
    <t>เงินสดรับจากดอกเบี้ยรับ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</si>
  <si>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</si>
  <si>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</si>
  <si>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</si>
  <si>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เงินสดจ่ายชำระเงินกู้ยืมระยะสั้นจากกิจการที่เกี่ยวข้องกัน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</si>
  <si>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</si>
  <si>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เงินสดรับจากหนี้สินทางการเงิน</t>
  </si>
  <si>
    <t>เงินสดจ่ายชำระคืนหนี้สินทางการเงิน</t>
  </si>
  <si>
    <t>เงินสดจ่ายหนี้สินตามสัญญาเช่า</t>
  </si>
  <si>
    <t>บริษัทย่อยจ่ายเงินปันผลให้ส่วนได้เสียที่ไม่มีอำนาจควบคุม</t>
  </si>
  <si>
    <t>เงินสดจ่ายเงินปันผลจ่าย</t>
  </si>
  <si>
    <t>เงินสดจ่ายค่าธรรมเนียมทางการเงิน</t>
  </si>
  <si>
    <t>จ่ายดอกเบี้ย</t>
  </si>
  <si>
    <t>เงินสดสุทธิใช้ไปในกิจกรรมจัดหาเงิน</t>
  </si>
  <si>
    <t>ผลกระทบจากการเปลี่ยนแปลงในอัตราแลกเปลี่ยน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</si>
  <si>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</si>
  <si>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</si>
  <si>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</si>
  <si>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</si>
  <si>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</si>
  <si>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r>
      <t xml:space="preserve"> </t>
    </r>
    <r>
      <rPr>
        <sz val="14"/>
        <color theme="1"/>
        <rFont val="Angsana New"/>
        <family val="1"/>
      </rPr>
      <t xml:space="preserve">  เจ้าหนี้จากการซื้ออสังหาริมทรัพย์เพื่อการลงทุนเพิ่มขึ้น</t>
    </r>
  </si>
  <si>
    <r>
      <t xml:space="preserve"> </t>
    </r>
    <r>
      <rPr>
        <sz val="14"/>
        <color theme="1"/>
        <rFont val="Angsana New"/>
        <family val="1"/>
      </rPr>
      <t xml:space="preserve">  เจ้าหนี้จากการซื้ออาคารและอุปกรณ์เพิ่มขึ้น</t>
    </r>
  </si>
  <si>
    <r>
      <t xml:space="preserve"> </t>
    </r>
    <r>
      <rPr>
        <sz val="14"/>
        <color theme="1"/>
        <rFont val="Angsana New"/>
        <family val="1"/>
      </rPr>
      <t xml:space="preserve">  เจ้าหนี้จากการซื้อสินทรัพย์ไม่มีตัวตนเพิ่มขึ้น</t>
    </r>
  </si>
  <si>
    <t xml:space="preserve">   โอนสินทรัพย์สิทธิการใช้เป็นเครื่องจักรและอุปกรณ์</t>
  </si>
  <si>
    <t xml:space="preserve">   โอนอสังหาริมทรัพย์เพื่อการลงทุนเป็นอาคาร</t>
  </si>
  <si>
    <t xml:space="preserve">   ดอกเบี้ยจ่ายส่วนที่บันทึกเป็นอาคารและอุปกรณ์</t>
  </si>
  <si>
    <t xml:space="preserve">   เงินปันผลค้างรับ</t>
  </si>
  <si>
    <t xml:space="preserve">   ตัดจำหน่ายลูกหนี้การค้าและลูกหนี้หมุนเวียนอื่นที่เคยบันทึกผลขาดทุน</t>
  </si>
  <si>
    <t xml:space="preserve">      ด้านเครดิตที่คาดว่าจะเกิดขึ้น</t>
  </si>
  <si>
    <t xml:space="preserve">   สินทรัพย์สิทธิการใช้เพิ่มขึ้นจากหนี้สินตามสัญญาเช่า</t>
  </si>
  <si>
    <t xml:space="preserve">   ขาดทุนจากการวัดมูลค่ายุติธรรมของสัญญาซื้อขาย</t>
  </si>
  <si>
    <t>2, 7.1</t>
  </si>
  <si>
    <t xml:space="preserve">   สินทรัพย์สิทธิการใช้ลดลงเนื่องจากการยกเลิก/ เปลี่ยนแปลงสัญญาเช่า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</si>
  <si>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</si>
  <si>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</si>
  <si>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 xml:space="preserve">   โอนกลับผลขาดทุนด้านเครดิตที่คาดว่าจะเกิดขึ้นของลูกหนี้การค้าและ</t>
  </si>
  <si>
    <t xml:space="preserve">      ลูกหนี้หมุนเวียนอื่น</t>
  </si>
  <si>
    <t xml:space="preserve">   กำไรจากการปรับมูลค่าสินทรัพย์ทางการเงินหมุนเวียนอื่น</t>
  </si>
  <si>
    <t>เงินฝากธนาคารที่มีข้อจำกัดในการเบิกใช้ลดลง</t>
  </si>
  <si>
    <t xml:space="preserve">   หนี้สินตามสัญญาเช่าลดลงเนื่องจากการยกเลิก/ เปลี่ยนแปลงสัญญาเช่า</t>
  </si>
  <si>
    <t xml:space="preserve">   กำไรจากการยกเลิกสัญญาเช่า</t>
  </si>
  <si>
    <t>เงินสดรับจากการจำหน่ายสินทรัพย์ทางการเงินหมุนเวียนอื่น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</si>
</sst>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,"/>
    <numFmt numFmtId="166" formatCode="#,##0.0_);\(#,##0.0\)"/>
    <numFmt numFmtId="167" formatCode="_(* #,##0.0000_);_(* \(#,##0.0000\);_(* &quot;-&quot;??_);_(@_)"/>
    <numFmt numFmtId="168" formatCode="#,##0.000000_);\(#,##0.000000\)"/>
    <numFmt numFmtId="169" formatCode="#,##0.000_);\(#,##0.000\)"/>
  </numFmts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i/>
      <sz val="16"/>
      <color theme="1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b/>
      <i/>
      <sz val="13"/>
      <name val="Angsana New"/>
      <family val="1"/>
    </font>
    <font>
      <sz val="11"/>
      <color theme="1"/>
      <name val="Aptos Narrow"/>
      <family val="2"/>
      <scheme val="minor"/>
    </font>
    <font>
      <sz val="16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3"/>
      <color theme="1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</cellStyleXfs>
  <cellXfs count="161">
    <xf numFmtId="0" fontId="0" fillId="0" borderId="0" xfId="0"/>
    <xf numFmtId="0" fontId="4" fillId="0" borderId="0" xfId="0" applyFont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vertical="top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top"/>
    </xf>
    <xf numFmtId="164" fontId="4" fillId="0" borderId="0" xfId="1" applyNumberFormat="1" applyFont="1" applyFill="1" applyAlignment="1">
      <alignment horizontal="right" vertical="top"/>
    </xf>
    <xf numFmtId="9" fontId="9" fillId="0" borderId="0" xfId="2" applyFont="1" applyFill="1" applyAlignment="1">
      <alignment horizontal="center" vertical="center"/>
    </xf>
    <xf numFmtId="37" fontId="10" fillId="0" borderId="1" xfId="1" applyNumberFormat="1" applyFont="1" applyFill="1" applyBorder="1" applyAlignment="1">
      <alignment horizontal="right" vertical="center"/>
    </xf>
    <xf numFmtId="39" fontId="10" fillId="0" borderId="0" xfId="1" applyNumberFormat="1" applyFont="1" applyFill="1" applyBorder="1" applyAlignment="1">
      <alignment horizontal="right" vertical="center"/>
    </xf>
    <xf numFmtId="37" fontId="10" fillId="0" borderId="3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Border="1" applyAlignment="1">
      <alignment horizontal="right" vertical="center"/>
    </xf>
    <xf numFmtId="167" fontId="10" fillId="0" borderId="0" xfId="1" quotePrefix="1" applyNumberFormat="1" applyFont="1" applyFill="1" applyAlignment="1">
      <alignment horizontal="centerContinuous" vertical="center"/>
    </xf>
    <xf numFmtId="164" fontId="4" fillId="0" borderId="0" xfId="4" applyNumberFormat="1" applyFont="1" applyAlignment="1">
      <alignment vertical="center"/>
    </xf>
    <xf numFmtId="37" fontId="4" fillId="0" borderId="0" xfId="0" quotePrefix="1" applyNumberFormat="1" applyFont="1" applyAlignment="1">
      <alignment horizontal="right" vertical="center"/>
    </xf>
    <xf numFmtId="37" fontId="2" fillId="0" borderId="0" xfId="4" applyNumberFormat="1" applyFont="1" applyAlignment="1">
      <alignment horizontal="left" vertical="center"/>
    </xf>
    <xf numFmtId="38" fontId="4" fillId="0" borderId="0" xfId="4" applyNumberFormat="1" applyFont="1" applyAlignment="1">
      <alignment horizontal="centerContinuous" vertical="center"/>
    </xf>
    <xf numFmtId="0" fontId="4" fillId="0" borderId="0" xfId="4" applyFont="1" applyAlignment="1">
      <alignment horizontal="right" vertical="center"/>
    </xf>
    <xf numFmtId="164" fontId="4" fillId="0" borderId="0" xfId="4" applyNumberFormat="1" applyFont="1" applyAlignment="1">
      <alignment horizontal="center" vertical="center"/>
    </xf>
    <xf numFmtId="164" fontId="2" fillId="0" borderId="0" xfId="4" applyNumberFormat="1" applyFont="1" applyAlignment="1">
      <alignment vertical="center"/>
    </xf>
    <xf numFmtId="164" fontId="4" fillId="0" borderId="0" xfId="4" applyNumberFormat="1" applyFont="1" applyAlignment="1">
      <alignment horizontal="centerContinuous" vertical="center"/>
    </xf>
    <xf numFmtId="164" fontId="2" fillId="0" borderId="0" xfId="4" applyNumberFormat="1" applyFont="1" applyAlignment="1">
      <alignment horizontal="center" vertical="center"/>
    </xf>
    <xf numFmtId="164" fontId="4" fillId="0" borderId="0" xfId="5" applyNumberFormat="1" applyFont="1" applyAlignment="1">
      <alignment horizontal="center" vertical="center"/>
    </xf>
    <xf numFmtId="164" fontId="4" fillId="0" borderId="1" xfId="4" applyNumberFormat="1" applyFont="1" applyBorder="1" applyAlignment="1">
      <alignment horizontal="center" vertical="center"/>
    </xf>
    <xf numFmtId="164" fontId="4" fillId="0" borderId="1" xfId="5" applyNumberFormat="1" applyFont="1" applyBorder="1" applyAlignment="1">
      <alignment horizontal="center" vertical="center"/>
    </xf>
    <xf numFmtId="164" fontId="4" fillId="0" borderId="1" xfId="4" quotePrefix="1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1" fontId="4" fillId="0" borderId="0" xfId="4" applyNumberFormat="1" applyFont="1" applyAlignment="1">
      <alignment horizontal="center" vertical="center"/>
    </xf>
    <xf numFmtId="41" fontId="4" fillId="0" borderId="0" xfId="4" applyNumberFormat="1" applyFont="1" applyAlignment="1">
      <alignment vertical="center"/>
    </xf>
    <xf numFmtId="41" fontId="4" fillId="0" borderId="1" xfId="4" applyNumberFormat="1" applyFont="1" applyBorder="1" applyAlignment="1">
      <alignment vertical="center"/>
    </xf>
    <xf numFmtId="41" fontId="4" fillId="0" borderId="1" xfId="4" applyNumberFormat="1" applyFont="1" applyBorder="1" applyAlignment="1">
      <alignment horizontal="center" vertical="center"/>
    </xf>
    <xf numFmtId="0" fontId="2" fillId="0" borderId="0" xfId="4" applyFont="1" applyAlignment="1">
      <alignment vertical="center"/>
    </xf>
    <xf numFmtId="41" fontId="4" fillId="0" borderId="3" xfId="4" applyNumberFormat="1" applyFont="1" applyBorder="1" applyAlignment="1">
      <alignment vertical="center"/>
    </xf>
    <xf numFmtId="41" fontId="14" fillId="0" borderId="0" xfId="4" applyNumberFormat="1" applyFont="1" applyAlignment="1">
      <alignment vertical="center"/>
    </xf>
    <xf numFmtId="41" fontId="4" fillId="0" borderId="6" xfId="4" applyNumberFormat="1" applyFont="1" applyBorder="1" applyAlignment="1">
      <alignment vertical="center"/>
    </xf>
    <xf numFmtId="41" fontId="4" fillId="0" borderId="4" xfId="4" applyNumberFormat="1" applyFont="1" applyBorder="1" applyAlignment="1">
      <alignment vertical="center"/>
    </xf>
    <xf numFmtId="41" fontId="15" fillId="0" borderId="0" xfId="1" applyNumberFormat="1" applyFont="1" applyFill="1" applyAlignment="1">
      <alignment horizontal="right" vertical="center"/>
    </xf>
    <xf numFmtId="164" fontId="4" fillId="0" borderId="2" xfId="0" applyNumberFormat="1" applyFont="1" applyBorder="1" applyAlignment="1">
      <alignment horizontal="center" vertical="center"/>
    </xf>
    <xf numFmtId="37" fontId="2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top"/>
    </xf>
    <xf numFmtId="1" fontId="6" fillId="0" borderId="0" xfId="0" applyNumberFormat="1" applyFont="1" applyAlignment="1">
      <alignment horizontal="center" vertical="top"/>
    </xf>
    <xf numFmtId="1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3" quotePrefix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0" fontId="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top"/>
    </xf>
    <xf numFmtId="164" fontId="4" fillId="0" borderId="0" xfId="0" applyNumberFormat="1" applyFont="1" applyAlignment="1">
      <alignment vertical="top"/>
    </xf>
    <xf numFmtId="41" fontId="4" fillId="0" borderId="0" xfId="0" applyNumberFormat="1" applyFont="1" applyAlignment="1">
      <alignment horizontal="right" vertical="top"/>
    </xf>
    <xf numFmtId="41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37" fontId="4" fillId="0" borderId="0" xfId="0" quotePrefix="1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horizontal="right" vertical="top"/>
    </xf>
    <xf numFmtId="41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vertical="top"/>
    </xf>
    <xf numFmtId="41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right" vertical="top"/>
    </xf>
    <xf numFmtId="41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vertical="center"/>
    </xf>
    <xf numFmtId="37" fontId="4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right" vertical="top"/>
    </xf>
    <xf numFmtId="164" fontId="4" fillId="0" borderId="4" xfId="0" applyNumberFormat="1" applyFont="1" applyBorder="1" applyAlignment="1">
      <alignment horizontal="right" vertical="top"/>
    </xf>
    <xf numFmtId="164" fontId="4" fillId="0" borderId="0" xfId="0" applyNumberFormat="1" applyFont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4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center" vertical="center"/>
    </xf>
    <xf numFmtId="37" fontId="4" fillId="0" borderId="5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vertical="center"/>
    </xf>
    <xf numFmtId="37" fontId="10" fillId="0" borderId="0" xfId="0" quotePrefix="1" applyNumberFormat="1" applyFont="1" applyAlignment="1">
      <alignment horizontal="centerContinuous" vertical="center"/>
    </xf>
    <xf numFmtId="0" fontId="10" fillId="0" borderId="0" xfId="0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10" fillId="0" borderId="1" xfId="0" applyNumberFormat="1" applyFont="1" applyBorder="1" applyAlignment="1">
      <alignment horizontal="center" vertical="center"/>
    </xf>
    <xf numFmtId="15" fontId="10" fillId="0" borderId="2" xfId="0" quotePrefix="1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15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41" fontId="10" fillId="0" borderId="0" xfId="0" applyNumberFormat="1" applyFont="1" applyAlignment="1">
      <alignment horizontal="right" vertical="center"/>
    </xf>
    <xf numFmtId="41" fontId="10" fillId="0" borderId="1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top"/>
    </xf>
    <xf numFmtId="41" fontId="10" fillId="0" borderId="0" xfId="0" applyNumberFormat="1" applyFont="1" applyAlignment="1">
      <alignment horizontal="center" vertical="center"/>
    </xf>
    <xf numFmtId="41" fontId="10" fillId="0" borderId="1" xfId="0" applyNumberFormat="1" applyFont="1" applyBorder="1" applyAlignment="1">
      <alignment horizontal="center" vertical="center"/>
    </xf>
    <xf numFmtId="41" fontId="10" fillId="0" borderId="1" xfId="0" applyNumberFormat="1" applyFont="1" applyBorder="1" applyAlignment="1">
      <alignment vertical="center"/>
    </xf>
    <xf numFmtId="38" fontId="10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41" fontId="10" fillId="0" borderId="3" xfId="0" applyNumberFormat="1" applyFont="1" applyBorder="1" applyAlignment="1">
      <alignment vertical="center"/>
    </xf>
    <xf numFmtId="38" fontId="10" fillId="0" borderId="6" xfId="0" applyNumberFormat="1" applyFont="1" applyBorder="1" applyAlignment="1">
      <alignment horizontal="right" vertical="center"/>
    </xf>
    <xf numFmtId="41" fontId="10" fillId="0" borderId="4" xfId="0" applyNumberFormat="1" applyFont="1" applyBorder="1" applyAlignment="1">
      <alignment vertical="center"/>
    </xf>
    <xf numFmtId="39" fontId="10" fillId="0" borderId="0" xfId="0" applyNumberFormat="1" applyFont="1" applyAlignment="1">
      <alignment vertical="center"/>
    </xf>
    <xf numFmtId="37" fontId="10" fillId="0" borderId="1" xfId="0" applyNumberFormat="1" applyFont="1" applyBorder="1" applyAlignment="1">
      <alignment horizontal="right" vertical="center"/>
    </xf>
    <xf numFmtId="168" fontId="10" fillId="0" borderId="0" xfId="0" quotePrefix="1" applyNumberFormat="1" applyFont="1" applyAlignment="1">
      <alignment horizontal="left" vertical="center"/>
    </xf>
    <xf numFmtId="39" fontId="10" fillId="0" borderId="4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0" fontId="1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37" fontId="15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centerContinuous" vertical="center"/>
    </xf>
    <xf numFmtId="37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37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15" fontId="17" fillId="0" borderId="2" xfId="0" quotePrefix="1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15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horizontal="center" vertical="center"/>
    </xf>
    <xf numFmtId="41" fontId="15" fillId="0" borderId="1" xfId="0" applyNumberFormat="1" applyFont="1" applyBorder="1" applyAlignment="1">
      <alignment horizontal="center" vertical="center"/>
    </xf>
    <xf numFmtId="37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41" fontId="15" fillId="0" borderId="1" xfId="0" applyNumberFormat="1" applyFont="1" applyBorder="1" applyAlignment="1">
      <alignment horizontal="right" vertical="center"/>
    </xf>
    <xf numFmtId="41" fontId="15" fillId="0" borderId="2" xfId="0" applyNumberFormat="1" applyFont="1" applyBorder="1" applyAlignment="1">
      <alignment horizontal="right" vertical="center"/>
    </xf>
    <xf numFmtId="41" fontId="15" fillId="0" borderId="1" xfId="0" applyNumberFormat="1" applyFont="1" applyBorder="1" applyAlignment="1">
      <alignment vertical="center"/>
    </xf>
    <xf numFmtId="41" fontId="15" fillId="0" borderId="3" xfId="0" applyNumberFormat="1" applyFont="1" applyBorder="1" applyAlignment="1">
      <alignment vertical="center"/>
    </xf>
    <xf numFmtId="41" fontId="18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164" fontId="4" fillId="0" borderId="0" xfId="4" applyNumberFormat="1" applyFont="1" applyAlignment="1">
      <alignment horizontal="center" vertical="center"/>
    </xf>
    <xf numFmtId="164" fontId="2" fillId="0" borderId="1" xfId="4" applyNumberFormat="1" applyFont="1" applyBorder="1" applyAlignment="1">
      <alignment horizontal="center" vertical="center"/>
    </xf>
    <xf numFmtId="164" fontId="4" fillId="0" borderId="2" xfId="4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" xfId="4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37" fontId="16" fillId="0" borderId="1" xfId="0" applyNumberFormat="1" applyFont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4" xr:uid="{1A52A396-FE9B-4BA0-926A-52F66C43E85E}"/>
    <cellStyle name="Normal 3 11" xfId="5" xr:uid="{3A803A0B-94AF-4916-8B0C-694914F53474}"/>
    <cellStyle name="Normal 4" xfId="3" xr:uid="{59DE8E7E-0ADC-40EB-80EA-579A49711AAC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D8109-3FE1-4EED-915F-615931A6E01F}">
  <dimension ref="A1:K108"/>
  <sheetViews>
    <sheetView showGridLines="0" tabSelected="1" view="pageBreakPreview" zoomScale="70" zoomScaleNormal="100" zoomScaleSheetLayoutView="70" workbookViewId="0">
      <selection activeCell="C8" sqref="C8"/>
    </sheetView>
  </sheetViews>
  <sheetFormatPr defaultColWidth="9.453125" defaultRowHeight="23.4" customHeight="1" x14ac:dyDescent="0.25"/>
  <cols>
    <col min="1" max="1" width="36.54296875" style="44" customWidth="1"/>
    <col min="2" max="2" width="11.54296875" style="44" customWidth="1"/>
    <col min="3" max="3" width="10.08984375" style="42" customWidth="1"/>
    <col min="4" max="4" width="1.453125" style="44" customWidth="1"/>
    <col min="5" max="5" width="15.90625" style="44" customWidth="1"/>
    <col min="6" max="6" width="1.54296875" style="44" customWidth="1"/>
    <col min="7" max="7" width="15.90625" style="44" customWidth="1"/>
    <col min="8" max="8" width="1.54296875" style="44" customWidth="1"/>
    <col min="9" max="9" width="15.90625" style="44" customWidth="1"/>
    <col min="10" max="10" width="1.54296875" style="44" customWidth="1"/>
    <col min="11" max="11" width="15.90625" style="44" customWidth="1"/>
    <col min="12" max="16384" width="9.453125" style="44"/>
  </cols>
  <sheetData>
    <row r="1" spans="1:11" ht="23.4" customHeight="1" x14ac:dyDescent="0.25">
      <c r="A1" s="41" t="s">
        <v>0</v>
      </c>
      <c r="B1" s="41"/>
      <c r="D1" s="43"/>
      <c r="E1" s="43"/>
      <c r="F1" s="43"/>
      <c r="G1" s="43"/>
      <c r="H1" s="43"/>
      <c r="I1" s="43"/>
      <c r="J1" s="43"/>
      <c r="K1" s="43"/>
    </row>
    <row r="2" spans="1:11" ht="23.4" customHeight="1" x14ac:dyDescent="0.25">
      <c r="A2" s="41" t="s">
        <v>1</v>
      </c>
      <c r="B2" s="41"/>
      <c r="D2" s="43"/>
      <c r="E2" s="43"/>
      <c r="F2" s="43"/>
      <c r="G2" s="43"/>
      <c r="H2" s="43"/>
      <c r="I2" s="43"/>
      <c r="J2" s="43"/>
      <c r="K2" s="43"/>
    </row>
    <row r="3" spans="1:11" ht="23.4" customHeight="1" x14ac:dyDescent="0.25">
      <c r="A3" s="41" t="s">
        <v>2</v>
      </c>
      <c r="B3" s="45"/>
      <c r="D3" s="43"/>
      <c r="E3" s="43"/>
      <c r="F3" s="43"/>
      <c r="G3" s="43"/>
      <c r="H3" s="43"/>
      <c r="I3" s="43"/>
      <c r="J3" s="43"/>
    </row>
    <row r="4" spans="1:11" ht="23.4" customHeight="1" x14ac:dyDescent="0.25">
      <c r="A4" s="1"/>
      <c r="B4" s="1"/>
      <c r="D4" s="43"/>
      <c r="E4" s="43"/>
      <c r="F4" s="43"/>
      <c r="G4" s="43"/>
      <c r="H4" s="43"/>
      <c r="I4" s="43"/>
      <c r="J4" s="43"/>
      <c r="K4" s="46" t="s">
        <v>3</v>
      </c>
    </row>
    <row r="5" spans="1:11" s="48" customFormat="1" ht="23.4" customHeight="1" x14ac:dyDescent="0.25">
      <c r="A5" s="44"/>
      <c r="B5" s="44"/>
      <c r="C5" s="47"/>
      <c r="E5" s="152" t="s">
        <v>4</v>
      </c>
      <c r="F5" s="152"/>
      <c r="G5" s="152"/>
      <c r="I5" s="152" t="s">
        <v>5</v>
      </c>
      <c r="J5" s="152"/>
      <c r="K5" s="152"/>
    </row>
    <row r="6" spans="1:11" ht="23.4" customHeight="1" x14ac:dyDescent="0.25">
      <c r="C6" s="49" t="s">
        <v>6</v>
      </c>
      <c r="D6" s="46"/>
      <c r="E6" s="50" t="s">
        <v>7</v>
      </c>
      <c r="F6" s="51"/>
      <c r="G6" s="50" t="s">
        <v>8</v>
      </c>
      <c r="H6" s="51"/>
      <c r="I6" s="50" t="s">
        <v>7</v>
      </c>
      <c r="J6" s="51"/>
      <c r="K6" s="50" t="s">
        <v>8</v>
      </c>
    </row>
    <row r="7" spans="1:11" ht="23.4" customHeight="1" x14ac:dyDescent="0.25">
      <c r="C7" s="43"/>
      <c r="D7" s="46"/>
      <c r="E7" s="52" t="s">
        <v>9</v>
      </c>
      <c r="F7" s="53"/>
      <c r="G7" s="52" t="s">
        <v>10</v>
      </c>
      <c r="H7" s="51"/>
      <c r="I7" s="52" t="s">
        <v>9</v>
      </c>
      <c r="J7" s="53"/>
      <c r="K7" s="52" t="s">
        <v>10</v>
      </c>
    </row>
    <row r="8" spans="1:11" ht="23.4" customHeight="1" x14ac:dyDescent="0.25">
      <c r="B8" s="48"/>
      <c r="E8" s="52" t="s">
        <v>11</v>
      </c>
      <c r="F8" s="53"/>
      <c r="G8" s="54"/>
      <c r="H8" s="55"/>
      <c r="I8" s="52" t="s">
        <v>11</v>
      </c>
      <c r="J8" s="53"/>
      <c r="K8" s="52"/>
    </row>
    <row r="9" spans="1:11" ht="23.4" customHeight="1" x14ac:dyDescent="0.25">
      <c r="A9" s="48" t="s">
        <v>12</v>
      </c>
      <c r="B9" s="48"/>
      <c r="E9" s="55"/>
      <c r="F9" s="55"/>
      <c r="H9" s="55"/>
      <c r="I9" s="52"/>
      <c r="J9" s="53"/>
      <c r="K9" s="52"/>
    </row>
    <row r="10" spans="1:11" ht="23.4" customHeight="1" x14ac:dyDescent="0.25">
      <c r="A10" s="48" t="s">
        <v>13</v>
      </c>
      <c r="B10" s="48"/>
      <c r="E10" s="56"/>
      <c r="F10" s="56"/>
      <c r="G10" s="56"/>
      <c r="H10" s="56"/>
      <c r="I10" s="56"/>
      <c r="J10" s="56"/>
      <c r="K10" s="56"/>
    </row>
    <row r="11" spans="1:11" ht="23.4" customHeight="1" x14ac:dyDescent="0.25">
      <c r="A11" s="44" t="s">
        <v>14</v>
      </c>
      <c r="C11" s="57"/>
      <c r="D11" s="58"/>
      <c r="E11" s="59">
        <v>435716</v>
      </c>
      <c r="F11" s="60"/>
      <c r="G11" s="59">
        <v>329536</v>
      </c>
      <c r="H11" s="60"/>
      <c r="I11" s="60">
        <v>96857</v>
      </c>
      <c r="J11" s="60"/>
      <c r="K11" s="60">
        <v>36192</v>
      </c>
    </row>
    <row r="12" spans="1:11" ht="23.4" customHeight="1" x14ac:dyDescent="0.25">
      <c r="A12" s="61" t="s">
        <v>15</v>
      </c>
      <c r="B12" s="61"/>
      <c r="C12" s="57" t="s">
        <v>16</v>
      </c>
      <c r="D12" s="62"/>
      <c r="E12" s="59">
        <v>380642</v>
      </c>
      <c r="F12" s="60"/>
      <c r="G12" s="59">
        <v>1236826</v>
      </c>
      <c r="H12" s="60"/>
      <c r="I12" s="60">
        <v>10278</v>
      </c>
      <c r="J12" s="60"/>
      <c r="K12" s="60">
        <v>6237</v>
      </c>
    </row>
    <row r="13" spans="1:11" ht="23.4" customHeight="1" x14ac:dyDescent="0.25">
      <c r="A13" s="61" t="s">
        <v>17</v>
      </c>
      <c r="B13" s="61"/>
      <c r="C13" s="63" t="s">
        <v>18</v>
      </c>
      <c r="D13" s="62"/>
      <c r="E13" s="59">
        <v>146166</v>
      </c>
      <c r="F13" s="60"/>
      <c r="G13" s="59">
        <v>430967</v>
      </c>
      <c r="H13" s="60"/>
      <c r="I13" s="60">
        <v>0</v>
      </c>
      <c r="J13" s="60"/>
      <c r="K13" s="60">
        <v>0</v>
      </c>
    </row>
    <row r="14" spans="1:11" ht="23.4" customHeight="1" x14ac:dyDescent="0.25">
      <c r="A14" s="61" t="s">
        <v>19</v>
      </c>
      <c r="B14" s="61"/>
      <c r="C14" s="57">
        <v>2</v>
      </c>
      <c r="D14" s="62"/>
      <c r="E14" s="59">
        <v>10000</v>
      </c>
      <c r="F14" s="60"/>
      <c r="G14" s="59">
        <v>0</v>
      </c>
      <c r="H14" s="60"/>
      <c r="I14" s="60">
        <v>67525</v>
      </c>
      <c r="J14" s="60"/>
      <c r="K14" s="60">
        <v>222370</v>
      </c>
    </row>
    <row r="15" spans="1:11" ht="23.4" customHeight="1" x14ac:dyDescent="0.25">
      <c r="A15" s="61" t="s">
        <v>20</v>
      </c>
      <c r="B15" s="61"/>
      <c r="C15" s="57">
        <v>2</v>
      </c>
      <c r="D15" s="62"/>
      <c r="E15" s="59">
        <v>0</v>
      </c>
      <c r="F15" s="60"/>
      <c r="G15" s="59">
        <v>0</v>
      </c>
      <c r="H15" s="60"/>
      <c r="I15" s="60">
        <v>471000</v>
      </c>
      <c r="J15" s="60"/>
      <c r="K15" s="60">
        <v>576000</v>
      </c>
    </row>
    <row r="16" spans="1:11" ht="23.4" customHeight="1" x14ac:dyDescent="0.25">
      <c r="A16" s="61" t="s">
        <v>280</v>
      </c>
      <c r="B16" s="61"/>
      <c r="C16" s="57"/>
      <c r="D16" s="62"/>
      <c r="E16" s="59"/>
      <c r="F16" s="60"/>
      <c r="G16" s="59"/>
      <c r="H16" s="60"/>
      <c r="I16" s="60"/>
      <c r="J16" s="60"/>
      <c r="K16" s="60"/>
    </row>
    <row r="17" spans="1:11" ht="23.4" customHeight="1" x14ac:dyDescent="0.25">
      <c r="A17" s="61" t="s">
        <v>281</v>
      </c>
      <c r="B17" s="61"/>
      <c r="C17" s="57">
        <v>2</v>
      </c>
      <c r="D17" s="62"/>
      <c r="E17" s="59">
        <v>0</v>
      </c>
      <c r="F17" s="60"/>
      <c r="G17" s="59">
        <v>0</v>
      </c>
      <c r="H17" s="60"/>
      <c r="I17" s="60">
        <v>1500</v>
      </c>
      <c r="J17" s="60"/>
      <c r="K17" s="60">
        <v>0</v>
      </c>
    </row>
    <row r="18" spans="1:11" ht="23.4" customHeight="1" x14ac:dyDescent="0.25">
      <c r="A18" s="64" t="s">
        <v>21</v>
      </c>
      <c r="B18" s="64"/>
      <c r="C18" s="57">
        <v>5</v>
      </c>
      <c r="D18" s="58"/>
      <c r="E18" s="59">
        <v>968368</v>
      </c>
      <c r="F18" s="60"/>
      <c r="G18" s="59">
        <v>1034496</v>
      </c>
      <c r="H18" s="60"/>
      <c r="I18" s="60">
        <v>0</v>
      </c>
      <c r="J18" s="65"/>
      <c r="K18" s="60">
        <v>0</v>
      </c>
    </row>
    <row r="19" spans="1:11" ht="23.4" customHeight="1" x14ac:dyDescent="0.25">
      <c r="A19" s="64" t="s">
        <v>22</v>
      </c>
      <c r="B19" s="64"/>
      <c r="C19" s="57">
        <v>2</v>
      </c>
      <c r="D19" s="58"/>
      <c r="E19" s="59">
        <v>259915</v>
      </c>
      <c r="F19" s="60"/>
      <c r="G19" s="59">
        <v>360205</v>
      </c>
      <c r="H19" s="60"/>
      <c r="I19" s="60">
        <v>66</v>
      </c>
      <c r="J19" s="65"/>
      <c r="K19" s="60">
        <v>66</v>
      </c>
    </row>
    <row r="20" spans="1:11" ht="23.4" customHeight="1" x14ac:dyDescent="0.25">
      <c r="A20" s="64" t="s">
        <v>23</v>
      </c>
      <c r="B20" s="64"/>
      <c r="C20" s="57"/>
      <c r="D20" s="58"/>
      <c r="E20" s="59">
        <v>27910</v>
      </c>
      <c r="F20" s="60"/>
      <c r="G20" s="59">
        <v>56196</v>
      </c>
      <c r="H20" s="60"/>
      <c r="I20" s="60">
        <v>0</v>
      </c>
      <c r="J20" s="65"/>
      <c r="K20" s="60">
        <v>0</v>
      </c>
    </row>
    <row r="21" spans="1:11" ht="23.4" customHeight="1" x14ac:dyDescent="0.25">
      <c r="A21" s="44" t="s">
        <v>24</v>
      </c>
      <c r="B21" s="64"/>
      <c r="C21" s="57"/>
      <c r="D21" s="58"/>
      <c r="E21" s="59">
        <v>90426</v>
      </c>
      <c r="F21" s="60"/>
      <c r="G21" s="59">
        <v>14996</v>
      </c>
      <c r="H21" s="60"/>
      <c r="I21" s="60">
        <v>7869</v>
      </c>
      <c r="J21" s="60"/>
      <c r="K21" s="60">
        <v>1633</v>
      </c>
    </row>
    <row r="22" spans="1:11" ht="23.4" customHeight="1" x14ac:dyDescent="0.25">
      <c r="A22" s="44" t="s">
        <v>25</v>
      </c>
      <c r="C22" s="57"/>
      <c r="D22" s="58"/>
      <c r="E22" s="59">
        <v>66628</v>
      </c>
      <c r="F22" s="60"/>
      <c r="G22" s="59">
        <v>69718</v>
      </c>
      <c r="H22" s="60"/>
      <c r="I22" s="60">
        <v>2928</v>
      </c>
      <c r="J22" s="65"/>
      <c r="K22" s="60">
        <v>3006</v>
      </c>
    </row>
    <row r="23" spans="1:11" ht="23.4" customHeight="1" x14ac:dyDescent="0.25">
      <c r="A23" s="48" t="s">
        <v>26</v>
      </c>
      <c r="B23" s="48"/>
      <c r="C23" s="57"/>
      <c r="D23" s="58"/>
      <c r="E23" s="66">
        <f>SUM(E11:E22)</f>
        <v>2385771</v>
      </c>
      <c r="F23" s="60"/>
      <c r="G23" s="66">
        <f>SUM(G11:G22)</f>
        <v>3532940</v>
      </c>
      <c r="H23" s="60"/>
      <c r="I23" s="67">
        <f>SUM(I11:I22)</f>
        <v>658023</v>
      </c>
      <c r="J23" s="60"/>
      <c r="K23" s="67">
        <f>SUM(K11:K22)</f>
        <v>845504</v>
      </c>
    </row>
    <row r="24" spans="1:11" ht="23.4" customHeight="1" x14ac:dyDescent="0.25">
      <c r="A24" s="48" t="s">
        <v>27</v>
      </c>
      <c r="B24" s="48"/>
      <c r="C24" s="57"/>
      <c r="D24" s="58"/>
      <c r="E24" s="59"/>
      <c r="F24" s="46"/>
      <c r="G24" s="59"/>
      <c r="H24" s="60"/>
      <c r="J24" s="60"/>
    </row>
    <row r="25" spans="1:11" ht="23.4" customHeight="1" x14ac:dyDescent="0.25">
      <c r="A25" s="44" t="s">
        <v>28</v>
      </c>
      <c r="C25" s="57">
        <v>6</v>
      </c>
      <c r="D25" s="58"/>
      <c r="E25" s="59">
        <v>65728</v>
      </c>
      <c r="F25" s="60"/>
      <c r="G25" s="59">
        <v>68121</v>
      </c>
      <c r="I25" s="60">
        <v>0</v>
      </c>
      <c r="K25" s="60">
        <v>0</v>
      </c>
    </row>
    <row r="26" spans="1:11" ht="23.4" customHeight="1" x14ac:dyDescent="0.25">
      <c r="A26" s="44" t="s">
        <v>29</v>
      </c>
      <c r="C26" s="57"/>
      <c r="D26" s="58"/>
      <c r="E26" s="59">
        <v>1000</v>
      </c>
      <c r="F26" s="60"/>
      <c r="G26" s="59">
        <v>1000</v>
      </c>
      <c r="H26" s="60"/>
      <c r="I26" s="60">
        <v>0</v>
      </c>
      <c r="J26" s="65"/>
      <c r="K26" s="60">
        <v>0</v>
      </c>
    </row>
    <row r="27" spans="1:11" ht="23.4" customHeight="1" x14ac:dyDescent="0.25">
      <c r="A27" s="68" t="s">
        <v>30</v>
      </c>
      <c r="B27" s="61"/>
      <c r="C27" s="57">
        <v>7</v>
      </c>
      <c r="D27" s="58"/>
      <c r="E27" s="59">
        <v>0</v>
      </c>
      <c r="F27" s="65"/>
      <c r="G27" s="60">
        <v>0</v>
      </c>
      <c r="H27" s="60"/>
      <c r="I27" s="60">
        <v>1391290</v>
      </c>
      <c r="J27" s="60"/>
      <c r="K27" s="60">
        <v>1289497</v>
      </c>
    </row>
    <row r="28" spans="1:11" ht="23.4" customHeight="1" x14ac:dyDescent="0.25">
      <c r="A28" s="68" t="s">
        <v>31</v>
      </c>
      <c r="B28" s="61"/>
      <c r="C28" s="57">
        <v>8</v>
      </c>
      <c r="D28" s="58"/>
      <c r="E28" s="59">
        <v>0</v>
      </c>
      <c r="F28" s="65"/>
      <c r="G28" s="60">
        <v>0</v>
      </c>
      <c r="H28" s="60"/>
      <c r="I28" s="60">
        <v>0</v>
      </c>
      <c r="J28" s="60"/>
      <c r="K28" s="60">
        <v>0</v>
      </c>
    </row>
    <row r="29" spans="1:11" ht="23.4" customHeight="1" x14ac:dyDescent="0.25">
      <c r="A29" s="44" t="s">
        <v>32</v>
      </c>
      <c r="C29" s="57">
        <v>9</v>
      </c>
      <c r="D29" s="58"/>
      <c r="E29" s="59">
        <v>258737</v>
      </c>
      <c r="F29" s="69"/>
      <c r="G29" s="59">
        <v>258348</v>
      </c>
      <c r="H29" s="60"/>
      <c r="I29" s="60">
        <v>0</v>
      </c>
      <c r="J29" s="60"/>
      <c r="K29" s="60">
        <v>0</v>
      </c>
    </row>
    <row r="30" spans="1:11" ht="23.4" customHeight="1" x14ac:dyDescent="0.25">
      <c r="A30" s="44" t="s">
        <v>33</v>
      </c>
      <c r="C30" s="57">
        <v>10</v>
      </c>
      <c r="D30" s="58"/>
      <c r="E30" s="59">
        <v>7540</v>
      </c>
      <c r="F30" s="69"/>
      <c r="G30" s="59">
        <v>7540</v>
      </c>
      <c r="H30" s="60"/>
      <c r="I30" s="60">
        <v>583748</v>
      </c>
      <c r="J30" s="65"/>
      <c r="K30" s="60">
        <v>572091</v>
      </c>
    </row>
    <row r="31" spans="1:11" ht="23.4" customHeight="1" x14ac:dyDescent="0.25">
      <c r="A31" s="61" t="s">
        <v>34</v>
      </c>
      <c r="B31" s="61"/>
      <c r="C31" s="57">
        <v>11</v>
      </c>
      <c r="D31" s="58"/>
      <c r="E31" s="59">
        <v>2319058</v>
      </c>
      <c r="F31" s="65"/>
      <c r="G31" s="59">
        <v>2342692</v>
      </c>
      <c r="H31" s="60"/>
      <c r="I31" s="60">
        <v>44700</v>
      </c>
      <c r="J31" s="60"/>
      <c r="K31" s="60">
        <v>37336</v>
      </c>
    </row>
    <row r="32" spans="1:11" ht="23.4" customHeight="1" x14ac:dyDescent="0.25">
      <c r="A32" s="61" t="s">
        <v>35</v>
      </c>
      <c r="B32" s="61"/>
      <c r="C32" s="57">
        <v>12</v>
      </c>
      <c r="D32" s="58"/>
      <c r="E32" s="59">
        <v>93820</v>
      </c>
      <c r="F32" s="65"/>
      <c r="G32" s="59">
        <v>98119</v>
      </c>
      <c r="H32" s="60"/>
      <c r="I32" s="60">
        <v>12317</v>
      </c>
      <c r="J32" s="60"/>
      <c r="K32" s="60">
        <v>13983</v>
      </c>
    </row>
    <row r="33" spans="1:11" ht="23.4" customHeight="1" x14ac:dyDescent="0.25">
      <c r="A33" s="61" t="s">
        <v>36</v>
      </c>
      <c r="B33" s="61"/>
      <c r="C33" s="57">
        <v>13</v>
      </c>
      <c r="D33" s="58"/>
      <c r="E33" s="59">
        <v>110910</v>
      </c>
      <c r="F33" s="65"/>
      <c r="G33" s="59">
        <v>106227</v>
      </c>
      <c r="H33" s="69"/>
      <c r="I33" s="60">
        <v>3351</v>
      </c>
      <c r="J33" s="60"/>
      <c r="K33" s="60">
        <v>3857</v>
      </c>
    </row>
    <row r="34" spans="1:11" ht="23.4" customHeight="1" x14ac:dyDescent="0.25">
      <c r="A34" s="44" t="s">
        <v>37</v>
      </c>
      <c r="C34" s="57"/>
      <c r="D34" s="58"/>
      <c r="E34" s="59">
        <v>54991</v>
      </c>
      <c r="F34" s="69"/>
      <c r="G34" s="59">
        <v>62178</v>
      </c>
      <c r="H34" s="69"/>
      <c r="I34" s="60">
        <v>0</v>
      </c>
      <c r="J34" s="69"/>
      <c r="K34" s="60">
        <v>0</v>
      </c>
    </row>
    <row r="35" spans="1:11" ht="23" x14ac:dyDescent="0.25">
      <c r="A35" s="61" t="s">
        <v>38</v>
      </c>
      <c r="B35" s="61"/>
      <c r="C35" s="57"/>
      <c r="D35" s="58"/>
      <c r="E35" s="59">
        <v>22924</v>
      </c>
      <c r="F35" s="65"/>
      <c r="G35" s="70">
        <v>17455</v>
      </c>
      <c r="H35" s="65"/>
      <c r="I35" s="60">
        <v>1091</v>
      </c>
      <c r="K35" s="71">
        <v>1077</v>
      </c>
    </row>
    <row r="36" spans="1:11" ht="23.4" customHeight="1" x14ac:dyDescent="0.25">
      <c r="A36" s="48" t="s">
        <v>39</v>
      </c>
      <c r="B36" s="48"/>
      <c r="C36" s="57"/>
      <c r="D36" s="58"/>
      <c r="E36" s="66">
        <f>SUM(E25:E35)</f>
        <v>2934708</v>
      </c>
      <c r="F36" s="60"/>
      <c r="G36" s="66">
        <f>SUM(G25:G35)</f>
        <v>2961680</v>
      </c>
      <c r="H36" s="60"/>
      <c r="I36" s="67">
        <f>SUM(I25:I35)</f>
        <v>2036497</v>
      </c>
      <c r="J36" s="60"/>
      <c r="K36" s="67">
        <f>SUM(K25:K35)</f>
        <v>1917841</v>
      </c>
    </row>
    <row r="37" spans="1:11" ht="23.5" thickBot="1" x14ac:dyDescent="0.3">
      <c r="A37" s="48" t="s">
        <v>40</v>
      </c>
      <c r="B37" s="48"/>
      <c r="C37" s="68"/>
      <c r="D37" s="58"/>
      <c r="E37" s="72">
        <f>E36+E23</f>
        <v>5320479</v>
      </c>
      <c r="F37" s="65"/>
      <c r="G37" s="72">
        <f>G36+G23</f>
        <v>6494620</v>
      </c>
      <c r="H37" s="65"/>
      <c r="I37" s="73">
        <f>I36+I23</f>
        <v>2694520</v>
      </c>
      <c r="J37" s="60"/>
      <c r="K37" s="73">
        <f>K36+K23</f>
        <v>2763345</v>
      </c>
    </row>
    <row r="38" spans="1:11" ht="23.5" thickTop="1" x14ac:dyDescent="0.25">
      <c r="D38" s="74"/>
      <c r="J38" s="46"/>
      <c r="K38" s="46"/>
    </row>
    <row r="39" spans="1:11" ht="23.4" customHeight="1" x14ac:dyDescent="0.25">
      <c r="A39" s="44" t="s">
        <v>41</v>
      </c>
    </row>
    <row r="40" spans="1:11" ht="23.4" customHeight="1" x14ac:dyDescent="0.25">
      <c r="A40" s="41" t="s">
        <v>0</v>
      </c>
      <c r="B40" s="41"/>
      <c r="D40" s="43"/>
      <c r="E40" s="43"/>
      <c r="F40" s="43"/>
      <c r="G40" s="43"/>
      <c r="H40" s="43"/>
      <c r="I40" s="43"/>
      <c r="J40" s="43"/>
      <c r="K40" s="75"/>
    </row>
    <row r="41" spans="1:11" ht="23.4" customHeight="1" x14ac:dyDescent="0.25">
      <c r="A41" s="41" t="s">
        <v>42</v>
      </c>
      <c r="B41" s="41"/>
      <c r="D41" s="43"/>
      <c r="E41" s="43"/>
      <c r="F41" s="43"/>
      <c r="G41" s="43"/>
      <c r="H41" s="43"/>
      <c r="I41" s="43"/>
      <c r="J41" s="43"/>
      <c r="K41" s="75"/>
    </row>
    <row r="42" spans="1:11" ht="23.4" customHeight="1" x14ac:dyDescent="0.25">
      <c r="A42" s="41" t="s">
        <v>2</v>
      </c>
      <c r="B42" s="45"/>
      <c r="D42" s="43"/>
      <c r="E42" s="43"/>
      <c r="F42" s="43"/>
      <c r="G42" s="43"/>
      <c r="H42" s="43"/>
      <c r="I42" s="43"/>
      <c r="J42" s="43"/>
    </row>
    <row r="43" spans="1:11" ht="23.4" customHeight="1" x14ac:dyDescent="0.25">
      <c r="A43" s="1"/>
      <c r="B43" s="1"/>
      <c r="D43" s="43"/>
      <c r="E43" s="43"/>
      <c r="F43" s="43"/>
      <c r="G43" s="43"/>
      <c r="H43" s="43"/>
      <c r="I43" s="43"/>
      <c r="J43" s="43"/>
      <c r="K43" s="46" t="s">
        <v>3</v>
      </c>
    </row>
    <row r="44" spans="1:11" s="48" customFormat="1" ht="23.4" customHeight="1" x14ac:dyDescent="0.25">
      <c r="A44" s="44"/>
      <c r="B44" s="44"/>
      <c r="C44" s="47"/>
      <c r="E44" s="152" t="s">
        <v>4</v>
      </c>
      <c r="F44" s="152"/>
      <c r="G44" s="152"/>
      <c r="I44" s="152" t="s">
        <v>5</v>
      </c>
      <c r="J44" s="152"/>
      <c r="K44" s="152"/>
    </row>
    <row r="45" spans="1:11" ht="23.4" customHeight="1" x14ac:dyDescent="0.25">
      <c r="C45" s="49" t="s">
        <v>6</v>
      </c>
      <c r="D45" s="46"/>
      <c r="E45" s="50" t="s">
        <v>7</v>
      </c>
      <c r="F45" s="51"/>
      <c r="G45" s="50" t="s">
        <v>8</v>
      </c>
      <c r="H45" s="51"/>
      <c r="I45" s="50" t="s">
        <v>7</v>
      </c>
      <c r="J45" s="51"/>
      <c r="K45" s="50" t="s">
        <v>8</v>
      </c>
    </row>
    <row r="46" spans="1:11" ht="23.4" customHeight="1" x14ac:dyDescent="0.25">
      <c r="C46" s="43"/>
      <c r="D46" s="46"/>
      <c r="E46" s="52" t="s">
        <v>9</v>
      </c>
      <c r="F46" s="53"/>
      <c r="G46" s="52" t="s">
        <v>10</v>
      </c>
      <c r="H46" s="51"/>
      <c r="I46" s="52" t="s">
        <v>9</v>
      </c>
      <c r="J46" s="53"/>
      <c r="K46" s="52" t="s">
        <v>10</v>
      </c>
    </row>
    <row r="47" spans="1:11" ht="23.4" customHeight="1" x14ac:dyDescent="0.25">
      <c r="B47" s="48"/>
      <c r="E47" s="52" t="s">
        <v>11</v>
      </c>
      <c r="F47" s="53"/>
      <c r="G47" s="54"/>
      <c r="H47" s="55"/>
      <c r="I47" s="52" t="s">
        <v>11</v>
      </c>
      <c r="J47" s="53"/>
      <c r="K47" s="52"/>
    </row>
    <row r="48" spans="1:11" ht="23.4" customHeight="1" x14ac:dyDescent="0.25">
      <c r="A48" s="48" t="s">
        <v>43</v>
      </c>
      <c r="B48" s="48"/>
    </row>
    <row r="49" spans="1:11" ht="23.4" customHeight="1" x14ac:dyDescent="0.25">
      <c r="A49" s="48" t="s">
        <v>44</v>
      </c>
      <c r="B49" s="48"/>
    </row>
    <row r="50" spans="1:11" ht="23.4" customHeight="1" x14ac:dyDescent="0.25">
      <c r="A50" s="64" t="s">
        <v>45</v>
      </c>
      <c r="B50" s="64"/>
      <c r="C50" s="76">
        <v>14</v>
      </c>
      <c r="D50" s="77"/>
      <c r="E50" s="59">
        <v>461022</v>
      </c>
      <c r="F50" s="60"/>
      <c r="G50" s="3">
        <v>858388</v>
      </c>
      <c r="H50" s="60"/>
      <c r="I50" s="60">
        <v>0</v>
      </c>
      <c r="J50" s="60"/>
      <c r="K50" s="69">
        <v>100000</v>
      </c>
    </row>
    <row r="51" spans="1:11" ht="23.4" customHeight="1" x14ac:dyDescent="0.25">
      <c r="A51" s="44" t="s">
        <v>46</v>
      </c>
      <c r="C51" s="76">
        <v>2</v>
      </c>
      <c r="D51" s="77"/>
      <c r="E51" s="59">
        <v>605300</v>
      </c>
      <c r="F51" s="60"/>
      <c r="G51" s="3">
        <v>1386919</v>
      </c>
      <c r="H51" s="60"/>
      <c r="I51" s="60">
        <v>15950</v>
      </c>
      <c r="J51" s="60"/>
      <c r="K51" s="3">
        <v>18245</v>
      </c>
    </row>
    <row r="52" spans="1:11" ht="23.4" customHeight="1" x14ac:dyDescent="0.25">
      <c r="A52" s="44" t="s">
        <v>47</v>
      </c>
      <c r="C52" s="76">
        <v>2</v>
      </c>
      <c r="D52" s="77"/>
      <c r="E52" s="59">
        <v>146691</v>
      </c>
      <c r="F52" s="60"/>
      <c r="G52" s="69">
        <v>236480</v>
      </c>
      <c r="H52" s="60"/>
      <c r="I52" s="60">
        <v>0</v>
      </c>
      <c r="J52" s="60"/>
      <c r="K52" s="69">
        <v>88</v>
      </c>
    </row>
    <row r="53" spans="1:11" ht="23.4" customHeight="1" x14ac:dyDescent="0.25">
      <c r="A53" s="44" t="s">
        <v>48</v>
      </c>
      <c r="C53" s="76">
        <v>2</v>
      </c>
      <c r="D53" s="77"/>
      <c r="E53" s="59">
        <v>0</v>
      </c>
      <c r="F53" s="60"/>
      <c r="G53" s="69">
        <v>0</v>
      </c>
      <c r="H53" s="60"/>
      <c r="I53" s="60">
        <v>0</v>
      </c>
      <c r="J53" s="60"/>
      <c r="K53" s="69">
        <v>20000</v>
      </c>
    </row>
    <row r="54" spans="1:11" ht="23.4" customHeight="1" x14ac:dyDescent="0.25">
      <c r="A54" s="44" t="s">
        <v>49</v>
      </c>
      <c r="C54" s="76"/>
      <c r="D54" s="77"/>
      <c r="E54" s="59"/>
      <c r="F54" s="69"/>
      <c r="G54" s="69"/>
      <c r="H54" s="69"/>
      <c r="I54" s="60"/>
      <c r="J54" s="60"/>
      <c r="K54" s="69"/>
    </row>
    <row r="55" spans="1:11" ht="23.4" customHeight="1" x14ac:dyDescent="0.25">
      <c r="A55" s="44" t="s">
        <v>50</v>
      </c>
      <c r="C55" s="76">
        <v>15</v>
      </c>
      <c r="D55" s="77"/>
      <c r="E55" s="59">
        <v>68448</v>
      </c>
      <c r="F55" s="69"/>
      <c r="G55" s="77">
        <v>123743</v>
      </c>
      <c r="H55" s="69"/>
      <c r="I55" s="60">
        <v>0</v>
      </c>
      <c r="J55" s="60"/>
      <c r="K55" s="69">
        <v>0</v>
      </c>
    </row>
    <row r="56" spans="1:11" ht="23.4" customHeight="1" x14ac:dyDescent="0.25">
      <c r="A56" s="44" t="s">
        <v>51</v>
      </c>
      <c r="C56" s="76">
        <v>16</v>
      </c>
      <c r="D56" s="77"/>
      <c r="E56" s="59">
        <v>22388</v>
      </c>
      <c r="F56" s="60"/>
      <c r="G56" s="60">
        <v>24794</v>
      </c>
      <c r="H56" s="60"/>
      <c r="I56" s="60">
        <v>2643</v>
      </c>
      <c r="J56" s="60"/>
      <c r="K56" s="69">
        <v>3280</v>
      </c>
    </row>
    <row r="57" spans="1:11" ht="23.4" customHeight="1" x14ac:dyDescent="0.25">
      <c r="A57" s="44" t="s">
        <v>52</v>
      </c>
      <c r="C57" s="76"/>
      <c r="D57" s="77"/>
      <c r="E57" s="59">
        <v>3063</v>
      </c>
      <c r="F57" s="60"/>
      <c r="G57" s="69">
        <v>0</v>
      </c>
      <c r="H57" s="60"/>
      <c r="I57" s="60">
        <v>0</v>
      </c>
      <c r="J57" s="60"/>
      <c r="K57" s="69">
        <v>0</v>
      </c>
    </row>
    <row r="58" spans="1:11" ht="23.4" customHeight="1" x14ac:dyDescent="0.25">
      <c r="A58" s="44" t="s">
        <v>53</v>
      </c>
      <c r="C58" s="76"/>
      <c r="D58" s="77"/>
      <c r="E58" s="59">
        <v>39944</v>
      </c>
      <c r="F58" s="60"/>
      <c r="G58" s="69">
        <v>45688</v>
      </c>
      <c r="H58" s="60"/>
      <c r="I58" s="60">
        <v>0</v>
      </c>
      <c r="J58" s="60"/>
      <c r="K58" s="69">
        <v>0</v>
      </c>
    </row>
    <row r="59" spans="1:11" ht="23.4" customHeight="1" x14ac:dyDescent="0.25">
      <c r="A59" s="44" t="s">
        <v>54</v>
      </c>
      <c r="C59" s="76"/>
      <c r="D59" s="77"/>
      <c r="E59" s="59">
        <v>70944</v>
      </c>
      <c r="F59" s="60"/>
      <c r="G59" s="69">
        <v>72392</v>
      </c>
      <c r="H59" s="60"/>
      <c r="I59" s="60">
        <v>11</v>
      </c>
      <c r="J59" s="60"/>
      <c r="K59" s="69">
        <v>11</v>
      </c>
    </row>
    <row r="60" spans="1:11" ht="23.4" customHeight="1" x14ac:dyDescent="0.25">
      <c r="A60" s="44" t="s">
        <v>55</v>
      </c>
      <c r="C60" s="76"/>
      <c r="D60" s="77"/>
      <c r="E60" s="59">
        <v>21433</v>
      </c>
      <c r="F60" s="60"/>
      <c r="G60" s="3">
        <v>46428</v>
      </c>
      <c r="H60" s="60"/>
      <c r="I60" s="60">
        <v>1972</v>
      </c>
      <c r="J60" s="65"/>
      <c r="K60" s="3">
        <v>1721</v>
      </c>
    </row>
    <row r="61" spans="1:11" ht="23.4" customHeight="1" x14ac:dyDescent="0.25">
      <c r="A61" s="48" t="s">
        <v>56</v>
      </c>
      <c r="B61" s="48"/>
      <c r="C61" s="76"/>
      <c r="D61" s="77"/>
      <c r="E61" s="40">
        <f>SUM(E50:E60)</f>
        <v>1439233</v>
      </c>
      <c r="F61" s="60"/>
      <c r="G61" s="40">
        <f>SUM(G50:G60)</f>
        <v>2794832</v>
      </c>
      <c r="H61" s="60"/>
      <c r="I61" s="40">
        <f>SUM(I50:I60)</f>
        <v>20576</v>
      </c>
      <c r="J61" s="65"/>
      <c r="K61" s="40">
        <f>SUM(K50:K60)</f>
        <v>143345</v>
      </c>
    </row>
    <row r="62" spans="1:11" ht="23.4" customHeight="1" x14ac:dyDescent="0.25">
      <c r="A62" s="48" t="s">
        <v>57</v>
      </c>
      <c r="B62" s="48"/>
      <c r="C62" s="44"/>
    </row>
    <row r="63" spans="1:11" ht="23.4" customHeight="1" x14ac:dyDescent="0.25">
      <c r="A63" s="44" t="s">
        <v>58</v>
      </c>
      <c r="C63" s="76"/>
      <c r="D63" s="77"/>
      <c r="E63" s="69"/>
      <c r="F63" s="69"/>
      <c r="G63" s="69"/>
      <c r="H63" s="69"/>
      <c r="I63" s="69"/>
      <c r="J63" s="69"/>
      <c r="K63" s="69"/>
    </row>
    <row r="64" spans="1:11" ht="23.4" customHeight="1" x14ac:dyDescent="0.25">
      <c r="A64" s="44" t="s">
        <v>59</v>
      </c>
      <c r="C64" s="44"/>
      <c r="I64" s="69"/>
      <c r="J64" s="69"/>
      <c r="K64" s="69"/>
    </row>
    <row r="65" spans="1:11" ht="23.4" customHeight="1" x14ac:dyDescent="0.25">
      <c r="A65" s="44" t="s">
        <v>60</v>
      </c>
      <c r="C65" s="76">
        <v>15</v>
      </c>
      <c r="D65" s="77"/>
      <c r="E65" s="59">
        <v>24745</v>
      </c>
      <c r="F65" s="69"/>
      <c r="G65" s="3">
        <v>100608</v>
      </c>
      <c r="H65" s="69"/>
      <c r="I65" s="60">
        <v>0</v>
      </c>
      <c r="J65" s="69"/>
      <c r="K65" s="69">
        <v>0</v>
      </c>
    </row>
    <row r="66" spans="1:11" ht="23.4" customHeight="1" x14ac:dyDescent="0.25">
      <c r="A66" s="44" t="s">
        <v>51</v>
      </c>
      <c r="C66" s="76">
        <v>16</v>
      </c>
      <c r="D66" s="77"/>
      <c r="E66" s="59">
        <v>58508</v>
      </c>
      <c r="F66" s="69"/>
      <c r="G66" s="3">
        <v>47550</v>
      </c>
      <c r="H66" s="69"/>
      <c r="I66" s="60">
        <v>3678</v>
      </c>
      <c r="J66" s="69"/>
      <c r="K66" s="69">
        <v>3242</v>
      </c>
    </row>
    <row r="67" spans="1:11" ht="23.4" customHeight="1" x14ac:dyDescent="0.25">
      <c r="A67" s="44" t="s">
        <v>52</v>
      </c>
      <c r="C67" s="76"/>
      <c r="D67" s="77"/>
      <c r="E67" s="59">
        <v>17887</v>
      </c>
      <c r="F67" s="69"/>
      <c r="G67" s="69">
        <v>0</v>
      </c>
      <c r="H67" s="69"/>
      <c r="I67" s="60">
        <v>0</v>
      </c>
      <c r="J67" s="69"/>
      <c r="K67" s="69">
        <v>0</v>
      </c>
    </row>
    <row r="68" spans="1:11" ht="23.4" customHeight="1" x14ac:dyDescent="0.25">
      <c r="A68" s="44" t="s">
        <v>61</v>
      </c>
      <c r="C68" s="76"/>
      <c r="D68" s="77"/>
      <c r="E68" s="59">
        <v>151182</v>
      </c>
      <c r="F68" s="69"/>
      <c r="G68" s="69">
        <v>143555</v>
      </c>
      <c r="H68" s="65"/>
      <c r="I68" s="60">
        <v>13827</v>
      </c>
      <c r="J68" s="60"/>
      <c r="K68" s="69">
        <v>11225</v>
      </c>
    </row>
    <row r="69" spans="1:11" ht="23.4" customHeight="1" x14ac:dyDescent="0.25">
      <c r="A69" s="44" t="s">
        <v>62</v>
      </c>
      <c r="C69" s="76"/>
      <c r="D69" s="77"/>
      <c r="E69" s="59">
        <v>33188</v>
      </c>
      <c r="F69" s="69"/>
      <c r="G69" s="4">
        <v>29977</v>
      </c>
      <c r="H69" s="65"/>
      <c r="I69" s="60">
        <v>0</v>
      </c>
      <c r="J69" s="69"/>
      <c r="K69" s="78">
        <v>0</v>
      </c>
    </row>
    <row r="70" spans="1:11" ht="23.4" customHeight="1" x14ac:dyDescent="0.25">
      <c r="A70" s="48" t="s">
        <v>63</v>
      </c>
      <c r="B70" s="48"/>
      <c r="C70" s="76"/>
      <c r="D70" s="77"/>
      <c r="E70" s="40">
        <f>SUM(E63:E69)</f>
        <v>285510</v>
      </c>
      <c r="F70" s="60"/>
      <c r="G70" s="3">
        <f>SUM(G63:G69)</f>
        <v>321690</v>
      </c>
      <c r="H70" s="60"/>
      <c r="I70" s="40">
        <f>SUM(I63:I69)</f>
        <v>17505</v>
      </c>
      <c r="J70" s="65"/>
      <c r="K70" s="3">
        <f>SUM(K63:K69)</f>
        <v>14467</v>
      </c>
    </row>
    <row r="71" spans="1:11" ht="23.4" customHeight="1" x14ac:dyDescent="0.25">
      <c r="A71" s="48" t="s">
        <v>64</v>
      </c>
      <c r="B71" s="48"/>
      <c r="C71" s="1"/>
      <c r="D71" s="77"/>
      <c r="E71" s="40">
        <f>E70+E61</f>
        <v>1724743</v>
      </c>
      <c r="F71" s="60"/>
      <c r="G71" s="40">
        <f>G70+G61</f>
        <v>3116522</v>
      </c>
      <c r="H71" s="60"/>
      <c r="I71" s="40">
        <f>I70+I61</f>
        <v>38081</v>
      </c>
      <c r="J71" s="65"/>
      <c r="K71" s="40">
        <f>K70+K61</f>
        <v>157812</v>
      </c>
    </row>
    <row r="72" spans="1:11" ht="23.4" customHeight="1" x14ac:dyDescent="0.25">
      <c r="A72" s="48"/>
      <c r="B72" s="48"/>
      <c r="C72" s="44"/>
      <c r="I72" s="79"/>
      <c r="J72" s="60"/>
    </row>
    <row r="73" spans="1:11" ht="23.4" customHeight="1" x14ac:dyDescent="0.25">
      <c r="A73" s="44" t="s">
        <v>41</v>
      </c>
      <c r="C73" s="44"/>
      <c r="I73" s="80"/>
      <c r="J73" s="60"/>
      <c r="K73" s="60"/>
    </row>
    <row r="74" spans="1:11" ht="23.4" customHeight="1" x14ac:dyDescent="0.25">
      <c r="A74" s="41" t="s">
        <v>0</v>
      </c>
      <c r="B74" s="41"/>
      <c r="D74" s="43"/>
      <c r="E74" s="43"/>
      <c r="F74" s="43"/>
      <c r="G74" s="43"/>
      <c r="H74" s="43"/>
      <c r="I74" s="43"/>
      <c r="J74" s="43"/>
      <c r="K74" s="75"/>
    </row>
    <row r="75" spans="1:11" ht="23.4" customHeight="1" x14ac:dyDescent="0.25">
      <c r="A75" s="41" t="s">
        <v>42</v>
      </c>
      <c r="B75" s="41"/>
      <c r="D75" s="43"/>
      <c r="E75" s="43"/>
      <c r="F75" s="43"/>
      <c r="G75" s="43"/>
      <c r="H75" s="43"/>
      <c r="I75" s="43"/>
      <c r="J75" s="43"/>
      <c r="K75" s="75"/>
    </row>
    <row r="76" spans="1:11" ht="23.4" customHeight="1" x14ac:dyDescent="0.25">
      <c r="A76" s="41" t="s">
        <v>2</v>
      </c>
      <c r="B76" s="45"/>
      <c r="D76" s="43"/>
      <c r="E76" s="43"/>
      <c r="F76" s="43"/>
      <c r="G76" s="43"/>
      <c r="H76" s="43"/>
      <c r="I76" s="43"/>
      <c r="J76" s="43"/>
    </row>
    <row r="77" spans="1:11" ht="23.4" customHeight="1" x14ac:dyDescent="0.25">
      <c r="A77" s="1"/>
      <c r="B77" s="1"/>
      <c r="D77" s="43"/>
      <c r="E77" s="43"/>
      <c r="F77" s="43"/>
      <c r="G77" s="43"/>
      <c r="H77" s="43"/>
      <c r="I77" s="43"/>
      <c r="J77" s="43"/>
      <c r="K77" s="46" t="s">
        <v>3</v>
      </c>
    </row>
    <row r="78" spans="1:11" s="48" customFormat="1" ht="23.4" customHeight="1" x14ac:dyDescent="0.25">
      <c r="A78" s="44"/>
      <c r="B78" s="44"/>
      <c r="C78" s="43"/>
      <c r="E78" s="152" t="s">
        <v>4</v>
      </c>
      <c r="F78" s="152"/>
      <c r="G78" s="152"/>
      <c r="I78" s="152" t="s">
        <v>5</v>
      </c>
      <c r="J78" s="152"/>
      <c r="K78" s="152"/>
    </row>
    <row r="79" spans="1:11" ht="23.4" customHeight="1" x14ac:dyDescent="0.25">
      <c r="C79" s="43"/>
      <c r="D79" s="46"/>
      <c r="E79" s="50" t="s">
        <v>7</v>
      </c>
      <c r="F79" s="51"/>
      <c r="G79" s="50" t="s">
        <v>8</v>
      </c>
      <c r="H79" s="51"/>
      <c r="I79" s="50" t="s">
        <v>7</v>
      </c>
      <c r="J79" s="51"/>
      <c r="K79" s="50" t="s">
        <v>8</v>
      </c>
    </row>
    <row r="80" spans="1:11" ht="23.4" customHeight="1" x14ac:dyDescent="0.25">
      <c r="C80" s="43"/>
      <c r="D80" s="46"/>
      <c r="E80" s="52" t="s">
        <v>9</v>
      </c>
      <c r="F80" s="53"/>
      <c r="G80" s="52" t="s">
        <v>10</v>
      </c>
      <c r="H80" s="51"/>
      <c r="I80" s="52" t="s">
        <v>9</v>
      </c>
      <c r="J80" s="53"/>
      <c r="K80" s="52" t="s">
        <v>10</v>
      </c>
    </row>
    <row r="81" spans="1:11" ht="23.4" customHeight="1" x14ac:dyDescent="0.25">
      <c r="B81" s="48"/>
      <c r="C81" s="43"/>
      <c r="E81" s="52" t="s">
        <v>11</v>
      </c>
      <c r="F81" s="53"/>
      <c r="G81" s="54"/>
      <c r="H81" s="55"/>
      <c r="I81" s="52" t="s">
        <v>11</v>
      </c>
      <c r="J81" s="53"/>
      <c r="K81" s="52"/>
    </row>
    <row r="82" spans="1:11" ht="23.4" customHeight="1" x14ac:dyDescent="0.25">
      <c r="A82" s="48" t="s">
        <v>65</v>
      </c>
      <c r="B82" s="48"/>
      <c r="E82" s="46"/>
      <c r="F82" s="46"/>
      <c r="G82" s="46"/>
      <c r="H82" s="46"/>
      <c r="I82" s="80"/>
      <c r="J82" s="46"/>
      <c r="K82" s="46"/>
    </row>
    <row r="83" spans="1:11" ht="23.4" customHeight="1" x14ac:dyDescent="0.25">
      <c r="A83" s="44" t="s">
        <v>66</v>
      </c>
      <c r="E83" s="46"/>
      <c r="F83" s="46"/>
      <c r="G83" s="46"/>
      <c r="H83" s="46"/>
      <c r="I83" s="46"/>
      <c r="J83" s="46"/>
      <c r="K83" s="46"/>
    </row>
    <row r="84" spans="1:11" ht="23.4" customHeight="1" x14ac:dyDescent="0.25">
      <c r="A84" s="64" t="s">
        <v>67</v>
      </c>
      <c r="B84" s="64"/>
      <c r="E84" s="46"/>
      <c r="F84" s="46"/>
      <c r="G84" s="46"/>
      <c r="H84" s="46"/>
      <c r="I84" s="46"/>
      <c r="J84" s="46"/>
      <c r="K84" s="46"/>
    </row>
    <row r="85" spans="1:11" ht="23.4" customHeight="1" thickBot="1" x14ac:dyDescent="0.3">
      <c r="A85" s="61" t="s">
        <v>68</v>
      </c>
      <c r="B85" s="64"/>
      <c r="E85" s="81">
        <v>1226619</v>
      </c>
      <c r="F85" s="82"/>
      <c r="G85" s="81">
        <v>1226619</v>
      </c>
      <c r="H85" s="82"/>
      <c r="I85" s="81">
        <v>1226619</v>
      </c>
      <c r="J85" s="82"/>
      <c r="K85" s="83">
        <v>1226619</v>
      </c>
    </row>
    <row r="86" spans="1:11" ht="23.4" customHeight="1" thickTop="1" x14ac:dyDescent="0.25">
      <c r="A86" s="64" t="s">
        <v>69</v>
      </c>
      <c r="B86" s="64"/>
      <c r="E86" s="82"/>
      <c r="F86" s="82"/>
      <c r="G86" s="82"/>
      <c r="H86" s="82"/>
      <c r="I86" s="82"/>
      <c r="J86" s="77"/>
      <c r="K86" s="82"/>
    </row>
    <row r="87" spans="1:11" ht="23.4" customHeight="1" x14ac:dyDescent="0.25">
      <c r="A87" s="64" t="s">
        <v>68</v>
      </c>
      <c r="B87" s="64"/>
      <c r="E87" s="5">
        <v>1226619</v>
      </c>
      <c r="F87" s="82"/>
      <c r="G87" s="5">
        <v>1226619</v>
      </c>
      <c r="H87" s="5"/>
      <c r="I87" s="5">
        <v>1226619</v>
      </c>
      <c r="J87" s="5"/>
      <c r="K87" s="5">
        <v>1226619</v>
      </c>
    </row>
    <row r="88" spans="1:11" ht="23.4" customHeight="1" x14ac:dyDescent="0.25">
      <c r="A88" s="61" t="s">
        <v>70</v>
      </c>
      <c r="B88" s="61"/>
      <c r="C88" s="57"/>
      <c r="D88" s="58"/>
      <c r="E88" s="6">
        <v>1016645</v>
      </c>
      <c r="F88" s="82"/>
      <c r="G88" s="6">
        <v>1016645</v>
      </c>
      <c r="H88" s="5"/>
      <c r="I88" s="6">
        <v>1016645</v>
      </c>
      <c r="J88" s="5"/>
      <c r="K88" s="6">
        <v>1016645</v>
      </c>
    </row>
    <row r="89" spans="1:11" ht="23.4" customHeight="1" x14ac:dyDescent="0.25">
      <c r="A89" s="61" t="s">
        <v>71</v>
      </c>
      <c r="B89" s="61"/>
      <c r="C89" s="57"/>
      <c r="D89" s="58"/>
      <c r="E89" s="59">
        <v>0</v>
      </c>
      <c r="F89" s="82"/>
      <c r="G89" s="59">
        <v>0</v>
      </c>
      <c r="H89" s="5"/>
      <c r="I89" s="59">
        <v>42869</v>
      </c>
      <c r="J89" s="5"/>
      <c r="K89" s="7">
        <v>42869</v>
      </c>
    </row>
    <row r="90" spans="1:11" ht="23.4" customHeight="1" x14ac:dyDescent="0.25">
      <c r="A90" s="61" t="s">
        <v>72</v>
      </c>
      <c r="B90" s="61"/>
      <c r="C90" s="44"/>
      <c r="D90" s="58"/>
      <c r="E90" s="8">
        <v>-25360</v>
      </c>
      <c r="F90" s="82"/>
      <c r="G90" s="8">
        <v>-25360</v>
      </c>
      <c r="H90" s="5"/>
      <c r="I90" s="59">
        <v>0</v>
      </c>
      <c r="J90" s="5"/>
      <c r="K90" s="59">
        <v>0</v>
      </c>
    </row>
    <row r="91" spans="1:11" ht="23.4" customHeight="1" x14ac:dyDescent="0.25">
      <c r="A91" s="61" t="s">
        <v>73</v>
      </c>
      <c r="B91" s="61"/>
      <c r="C91" s="57"/>
      <c r="D91" s="58"/>
      <c r="E91" s="6">
        <v>19693</v>
      </c>
      <c r="F91" s="82"/>
      <c r="G91" s="6">
        <v>19693</v>
      </c>
      <c r="H91" s="5"/>
      <c r="I91" s="59">
        <v>0</v>
      </c>
      <c r="J91" s="5"/>
      <c r="K91" s="59">
        <v>0</v>
      </c>
    </row>
    <row r="92" spans="1:11" ht="23.4" customHeight="1" x14ac:dyDescent="0.25">
      <c r="A92" s="61" t="s">
        <v>74</v>
      </c>
      <c r="B92" s="61"/>
      <c r="C92" s="57"/>
      <c r="D92" s="58"/>
      <c r="E92" s="6">
        <v>3000</v>
      </c>
      <c r="F92" s="82"/>
      <c r="G92" s="6">
        <v>3000</v>
      </c>
      <c r="H92" s="5"/>
      <c r="I92" s="59">
        <v>0</v>
      </c>
      <c r="J92" s="5"/>
      <c r="K92" s="59">
        <v>0</v>
      </c>
    </row>
    <row r="93" spans="1:11" ht="23.4" customHeight="1" x14ac:dyDescent="0.25">
      <c r="A93" s="44" t="s">
        <v>75</v>
      </c>
      <c r="C93" s="57"/>
      <c r="D93" s="58"/>
      <c r="E93" s="9"/>
      <c r="F93" s="82"/>
      <c r="G93" s="9"/>
      <c r="H93" s="5"/>
      <c r="I93" s="9"/>
      <c r="J93" s="2"/>
      <c r="K93" s="7"/>
    </row>
    <row r="94" spans="1:11" ht="23.4" customHeight="1" x14ac:dyDescent="0.25">
      <c r="A94" s="44" t="s">
        <v>76</v>
      </c>
      <c r="C94" s="57"/>
      <c r="D94" s="58"/>
      <c r="E94" s="9">
        <v>85091</v>
      </c>
      <c r="F94" s="82"/>
      <c r="G94" s="9">
        <v>85091</v>
      </c>
      <c r="H94" s="5"/>
      <c r="I94" s="9">
        <v>85091</v>
      </c>
      <c r="J94" s="5"/>
      <c r="K94" s="7">
        <v>85091</v>
      </c>
    </row>
    <row r="95" spans="1:11" ht="23.4" customHeight="1" x14ac:dyDescent="0.25">
      <c r="A95" s="64" t="s">
        <v>77</v>
      </c>
      <c r="B95" s="64"/>
      <c r="C95" s="68"/>
      <c r="D95" s="58"/>
      <c r="E95" s="9">
        <v>1140997</v>
      </c>
      <c r="F95" s="82"/>
      <c r="G95" s="9">
        <v>937895</v>
      </c>
      <c r="H95" s="5"/>
      <c r="I95" s="9">
        <v>286865</v>
      </c>
      <c r="J95" s="5"/>
      <c r="K95" s="7">
        <v>235959</v>
      </c>
    </row>
    <row r="96" spans="1:11" ht="23.25" customHeight="1" x14ac:dyDescent="0.25">
      <c r="A96" s="61" t="s">
        <v>78</v>
      </c>
      <c r="B96" s="61"/>
      <c r="C96" s="68"/>
      <c r="D96" s="58"/>
      <c r="E96" s="84">
        <v>-8242</v>
      </c>
      <c r="F96" s="82"/>
      <c r="G96" s="84">
        <v>-9238</v>
      </c>
      <c r="H96" s="60"/>
      <c r="I96" s="84">
        <v>-1650</v>
      </c>
      <c r="J96" s="60"/>
      <c r="K96" s="71">
        <v>-1650</v>
      </c>
    </row>
    <row r="97" spans="1:11" ht="23.4" customHeight="1" x14ac:dyDescent="0.25">
      <c r="A97" s="1" t="s">
        <v>79</v>
      </c>
      <c r="B97" s="1"/>
      <c r="C97" s="68"/>
      <c r="D97" s="58"/>
      <c r="E97" s="85">
        <f>SUM(E87:E96)</f>
        <v>3458443</v>
      </c>
      <c r="F97" s="82"/>
      <c r="G97" s="85">
        <f>SUM(G87:G96)</f>
        <v>3254345</v>
      </c>
      <c r="H97" s="82"/>
      <c r="I97" s="85">
        <f>SUM(I87:I96)</f>
        <v>2656439</v>
      </c>
      <c r="J97" s="77"/>
      <c r="K97" s="82">
        <f>SUM(K87:K96)</f>
        <v>2605533</v>
      </c>
    </row>
    <row r="98" spans="1:11" ht="23.4" customHeight="1" x14ac:dyDescent="0.25">
      <c r="A98" s="1" t="s">
        <v>80</v>
      </c>
      <c r="B98" s="1"/>
      <c r="C98" s="57"/>
      <c r="D98" s="58"/>
      <c r="E98" s="84">
        <v>137293</v>
      </c>
      <c r="F98" s="82"/>
      <c r="G98" s="84">
        <v>123753</v>
      </c>
      <c r="H98" s="60"/>
      <c r="I98" s="71">
        <v>0</v>
      </c>
      <c r="J98" s="69"/>
      <c r="K98" s="71">
        <v>0</v>
      </c>
    </row>
    <row r="99" spans="1:11" ht="23.4" customHeight="1" x14ac:dyDescent="0.25">
      <c r="A99" s="48" t="s">
        <v>81</v>
      </c>
      <c r="B99" s="48"/>
      <c r="C99" s="68"/>
      <c r="D99" s="58"/>
      <c r="E99" s="84">
        <f>SUM(E97:E98)</f>
        <v>3595736</v>
      </c>
      <c r="F99" s="82"/>
      <c r="G99" s="84">
        <f>SUM(G97:G98)</f>
        <v>3378098</v>
      </c>
      <c r="H99" s="82"/>
      <c r="I99" s="84">
        <f>SUM(I97:I98)</f>
        <v>2656439</v>
      </c>
      <c r="J99" s="77"/>
      <c r="K99" s="86">
        <f>SUM(K97:K98)</f>
        <v>2605533</v>
      </c>
    </row>
    <row r="100" spans="1:11" ht="23.4" customHeight="1" thickBot="1" x14ac:dyDescent="0.3">
      <c r="A100" s="48" t="s">
        <v>82</v>
      </c>
      <c r="B100" s="48"/>
      <c r="C100" s="68"/>
      <c r="D100" s="58"/>
      <c r="E100" s="87">
        <f>SUM(E99,E71)</f>
        <v>5320479</v>
      </c>
      <c r="F100" s="82"/>
      <c r="G100" s="87">
        <f>SUM(G99,G71)</f>
        <v>6494620</v>
      </c>
      <c r="H100" s="82"/>
      <c r="I100" s="87">
        <f>SUM(I99,I71)</f>
        <v>2694520</v>
      </c>
      <c r="J100" s="77"/>
      <c r="K100" s="87">
        <f>SUM(K99,K71)</f>
        <v>2763345</v>
      </c>
    </row>
    <row r="101" spans="1:11" ht="23.4" customHeight="1" thickTop="1" x14ac:dyDescent="0.25">
      <c r="C101" s="44"/>
      <c r="E101" s="69"/>
      <c r="F101" s="69"/>
      <c r="G101" s="69"/>
      <c r="H101" s="69"/>
      <c r="I101" s="69"/>
      <c r="J101" s="69"/>
      <c r="K101" s="69"/>
    </row>
    <row r="102" spans="1:11" ht="23.4" customHeight="1" x14ac:dyDescent="0.25">
      <c r="A102" s="44" t="s">
        <v>41</v>
      </c>
      <c r="I102" s="69"/>
      <c r="K102" s="46"/>
    </row>
    <row r="103" spans="1:11" ht="23.4" customHeight="1" x14ac:dyDescent="0.25">
      <c r="I103" s="69"/>
      <c r="K103" s="46"/>
    </row>
    <row r="104" spans="1:11" ht="23.4" customHeight="1" x14ac:dyDescent="0.25">
      <c r="E104" s="46"/>
      <c r="I104" s="69"/>
      <c r="K104" s="46"/>
    </row>
    <row r="105" spans="1:11" ht="23.4" customHeight="1" x14ac:dyDescent="0.25">
      <c r="A105" s="88"/>
      <c r="B105" s="88"/>
      <c r="F105" s="1"/>
      <c r="G105" s="77"/>
      <c r="H105" s="1"/>
      <c r="I105" s="69"/>
    </row>
    <row r="106" spans="1:11" ht="23.4" customHeight="1" x14ac:dyDescent="0.25">
      <c r="E106" s="65"/>
      <c r="F106" s="1"/>
      <c r="G106" s="1"/>
      <c r="H106" s="1"/>
      <c r="I106" s="69"/>
      <c r="J106" s="1"/>
      <c r="K106" s="1"/>
    </row>
    <row r="107" spans="1:11" ht="23.4" customHeight="1" x14ac:dyDescent="0.25">
      <c r="C107" s="43" t="s">
        <v>83</v>
      </c>
      <c r="E107" s="46"/>
      <c r="I107" s="69"/>
      <c r="K107" s="46"/>
    </row>
    <row r="108" spans="1:11" ht="23.4" customHeight="1" x14ac:dyDescent="0.25">
      <c r="A108" s="88"/>
      <c r="B108" s="88"/>
    </row>
  </sheetData>
  <mergeCells count="6">
    <mergeCell ref="E5:G5"/>
    <mergeCell ref="I5:K5"/>
    <mergeCell ref="E44:G44"/>
    <mergeCell ref="I44:K44"/>
    <mergeCell ref="E78:G78"/>
    <mergeCell ref="I78:K78"/>
  </mergeCells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rowBreaks count="2" manualBreakCount="2">
    <brk id="39" max="16383" man="1"/>
    <brk id="7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6D24C-0160-4A95-8EC8-8686A5C9DF2E}">
  <dimension ref="A1:J125"/>
  <sheetViews>
    <sheetView showGridLines="0" view="pageBreakPreview" zoomScale="80" zoomScaleNormal="100" zoomScaleSheetLayoutView="80" workbookViewId="0">
      <selection activeCell="F7" sqref="F7"/>
    </sheetView>
  </sheetViews>
  <sheetFormatPr defaultColWidth="10.54296875" defaultRowHeight="19" x14ac:dyDescent="0.25"/>
  <cols>
    <col min="1" max="1" width="40.453125" style="93" customWidth="1"/>
    <col min="2" max="2" width="5.54296875" style="90" customWidth="1"/>
    <col min="3" max="3" width="1.54296875" style="93" customWidth="1"/>
    <col min="4" max="4" width="14.90625" style="93" customWidth="1"/>
    <col min="5" max="5" width="1.453125" style="93" customWidth="1"/>
    <col min="6" max="6" width="14.90625" style="93" customWidth="1"/>
    <col min="7" max="7" width="1.453125" style="93" customWidth="1"/>
    <col min="8" max="8" width="14.90625" style="93" customWidth="1"/>
    <col min="9" max="9" width="1.453125" style="93" customWidth="1"/>
    <col min="10" max="10" width="14.90625" style="93" customWidth="1"/>
    <col min="11" max="16384" width="10.54296875" style="93"/>
  </cols>
  <sheetData>
    <row r="1" spans="1:10" x14ac:dyDescent="0.25">
      <c r="A1" s="89"/>
      <c r="C1" s="91"/>
      <c r="D1" s="91"/>
      <c r="E1" s="91"/>
      <c r="F1" s="91"/>
      <c r="G1" s="91"/>
      <c r="H1" s="92"/>
      <c r="J1" s="94" t="s">
        <v>84</v>
      </c>
    </row>
    <row r="2" spans="1:10" x14ac:dyDescent="0.25">
      <c r="A2" s="89" t="s">
        <v>0</v>
      </c>
      <c r="C2" s="91"/>
      <c r="D2" s="91"/>
      <c r="E2" s="91"/>
      <c r="F2" s="91"/>
      <c r="G2" s="91"/>
      <c r="H2" s="91"/>
      <c r="I2" s="91"/>
      <c r="J2" s="95"/>
    </row>
    <row r="3" spans="1:10" x14ac:dyDescent="0.25">
      <c r="A3" s="89" t="s">
        <v>85</v>
      </c>
      <c r="C3" s="91"/>
      <c r="D3" s="96"/>
      <c r="E3" s="91"/>
      <c r="F3" s="91"/>
      <c r="G3" s="91"/>
      <c r="H3" s="96"/>
      <c r="I3" s="91"/>
    </row>
    <row r="4" spans="1:10" x14ac:dyDescent="0.25">
      <c r="A4" s="89" t="s">
        <v>86</v>
      </c>
      <c r="C4" s="91"/>
      <c r="D4" s="96"/>
      <c r="E4" s="91"/>
      <c r="F4" s="91"/>
      <c r="G4" s="91"/>
      <c r="H4" s="96"/>
      <c r="I4" s="91"/>
    </row>
    <row r="5" spans="1:10" x14ac:dyDescent="0.25">
      <c r="A5" s="97"/>
      <c r="C5" s="92"/>
      <c r="D5" s="94"/>
      <c r="E5" s="92"/>
      <c r="F5" s="92"/>
      <c r="G5" s="92"/>
      <c r="H5" s="94"/>
      <c r="I5" s="92"/>
      <c r="J5" s="94" t="s">
        <v>3</v>
      </c>
    </row>
    <row r="6" spans="1:10" s="99" customFormat="1" x14ac:dyDescent="0.25">
      <c r="A6" s="93"/>
      <c r="B6" s="98"/>
      <c r="D6" s="153" t="s">
        <v>4</v>
      </c>
      <c r="E6" s="153"/>
      <c r="F6" s="153"/>
      <c r="G6" s="100"/>
      <c r="H6" s="153" t="s">
        <v>5</v>
      </c>
      <c r="I6" s="153"/>
      <c r="J6" s="153"/>
    </row>
    <row r="7" spans="1:10" x14ac:dyDescent="0.25">
      <c r="B7" s="101" t="s">
        <v>6</v>
      </c>
      <c r="C7" s="94"/>
      <c r="D7" s="102" t="s">
        <v>87</v>
      </c>
      <c r="E7" s="103"/>
      <c r="F7" s="102" t="s">
        <v>88</v>
      </c>
      <c r="G7" s="104"/>
      <c r="H7" s="102" t="s">
        <v>87</v>
      </c>
      <c r="I7" s="103"/>
      <c r="J7" s="102" t="s">
        <v>88</v>
      </c>
    </row>
    <row r="8" spans="1:10" x14ac:dyDescent="0.25">
      <c r="A8" s="99" t="s">
        <v>89</v>
      </c>
      <c r="B8" s="92"/>
      <c r="C8" s="94"/>
      <c r="D8" s="104"/>
      <c r="E8" s="103"/>
      <c r="F8" s="104"/>
      <c r="G8" s="104"/>
      <c r="H8" s="104"/>
      <c r="I8" s="103"/>
      <c r="J8" s="104"/>
    </row>
    <row r="9" spans="1:10" x14ac:dyDescent="0.25">
      <c r="A9" s="89" t="s">
        <v>90</v>
      </c>
      <c r="D9" s="104"/>
      <c r="E9" s="103"/>
      <c r="F9" s="104"/>
      <c r="G9" s="104"/>
      <c r="H9" s="104"/>
      <c r="I9" s="103"/>
      <c r="J9" s="104"/>
    </row>
    <row r="10" spans="1:10" x14ac:dyDescent="0.25">
      <c r="A10" s="105" t="s">
        <v>91</v>
      </c>
      <c r="D10" s="106">
        <v>558601</v>
      </c>
      <c r="E10" s="103"/>
      <c r="F10" s="106">
        <v>716893</v>
      </c>
      <c r="G10" s="103"/>
      <c r="H10" s="106">
        <v>0</v>
      </c>
      <c r="I10" s="104"/>
      <c r="J10" s="106">
        <v>0</v>
      </c>
    </row>
    <row r="11" spans="1:10" x14ac:dyDescent="0.25">
      <c r="A11" s="105" t="s">
        <v>92</v>
      </c>
      <c r="D11" s="106">
        <v>323700</v>
      </c>
      <c r="E11" s="103"/>
      <c r="F11" s="106">
        <v>837855</v>
      </c>
      <c r="G11" s="103"/>
      <c r="H11" s="106">
        <v>21828</v>
      </c>
      <c r="I11" s="104"/>
      <c r="J11" s="106">
        <v>9870</v>
      </c>
    </row>
    <row r="12" spans="1:10" x14ac:dyDescent="0.25">
      <c r="A12" s="105" t="s">
        <v>93</v>
      </c>
      <c r="B12" s="90" t="s">
        <v>278</v>
      </c>
      <c r="D12" s="106">
        <v>99</v>
      </c>
      <c r="E12" s="103"/>
      <c r="F12" s="106">
        <v>9</v>
      </c>
      <c r="G12" s="103"/>
      <c r="H12" s="106">
        <v>117388</v>
      </c>
      <c r="I12" s="104"/>
      <c r="J12" s="106">
        <v>76011</v>
      </c>
    </row>
    <row r="13" spans="1:10" x14ac:dyDescent="0.25">
      <c r="A13" s="105" t="s">
        <v>94</v>
      </c>
      <c r="D13" s="106">
        <v>1230</v>
      </c>
      <c r="E13" s="103"/>
      <c r="F13" s="106">
        <v>0</v>
      </c>
      <c r="G13" s="103"/>
      <c r="H13" s="106">
        <v>3448</v>
      </c>
      <c r="I13" s="104"/>
      <c r="J13" s="106">
        <v>0</v>
      </c>
    </row>
    <row r="14" spans="1:10" x14ac:dyDescent="0.25">
      <c r="A14" s="93" t="s">
        <v>95</v>
      </c>
      <c r="D14" s="107">
        <v>1521</v>
      </c>
      <c r="E14" s="106"/>
      <c r="F14" s="107">
        <v>3281</v>
      </c>
      <c r="G14" s="103"/>
      <c r="H14" s="107">
        <v>1422</v>
      </c>
      <c r="I14" s="104"/>
      <c r="J14" s="107">
        <v>1433</v>
      </c>
    </row>
    <row r="15" spans="1:10" x14ac:dyDescent="0.25">
      <c r="A15" s="99" t="s">
        <v>96</v>
      </c>
      <c r="B15" s="10"/>
      <c r="D15" s="107">
        <f>SUM(D10:D14)</f>
        <v>885151</v>
      </c>
      <c r="E15" s="108"/>
      <c r="F15" s="107">
        <f>SUM(F10:F14)</f>
        <v>1558038</v>
      </c>
      <c r="G15" s="108"/>
      <c r="H15" s="107">
        <f>SUM(H10:H14)</f>
        <v>144086</v>
      </c>
      <c r="I15" s="106"/>
      <c r="J15" s="107">
        <f>SUM(J10:J14)</f>
        <v>87314</v>
      </c>
    </row>
    <row r="16" spans="1:10" x14ac:dyDescent="0.25">
      <c r="A16" s="99" t="s">
        <v>97</v>
      </c>
      <c r="D16" s="106"/>
      <c r="E16" s="108"/>
      <c r="F16" s="106"/>
      <c r="G16" s="108"/>
      <c r="H16" s="106"/>
      <c r="I16" s="106"/>
      <c r="J16" s="106"/>
    </row>
    <row r="17" spans="1:10" x14ac:dyDescent="0.25">
      <c r="A17" s="105" t="s">
        <v>98</v>
      </c>
      <c r="D17" s="106">
        <v>330171</v>
      </c>
      <c r="E17" s="106"/>
      <c r="F17" s="106">
        <v>463423</v>
      </c>
      <c r="G17" s="106"/>
      <c r="H17" s="106">
        <v>0</v>
      </c>
      <c r="I17" s="106"/>
      <c r="J17" s="106">
        <v>0</v>
      </c>
    </row>
    <row r="18" spans="1:10" x14ac:dyDescent="0.25">
      <c r="A18" s="105" t="s">
        <v>99</v>
      </c>
      <c r="D18" s="106">
        <v>234170</v>
      </c>
      <c r="E18" s="106"/>
      <c r="F18" s="106">
        <v>722009</v>
      </c>
      <c r="G18" s="106"/>
      <c r="H18" s="106">
        <v>7602</v>
      </c>
      <c r="I18" s="106"/>
      <c r="J18" s="106">
        <v>6494</v>
      </c>
    </row>
    <row r="19" spans="1:10" x14ac:dyDescent="0.25">
      <c r="A19" s="105" t="s">
        <v>100</v>
      </c>
      <c r="D19" s="106">
        <v>39249</v>
      </c>
      <c r="E19" s="106"/>
      <c r="F19" s="106">
        <v>43531</v>
      </c>
      <c r="G19" s="106"/>
      <c r="H19" s="106">
        <v>0</v>
      </c>
      <c r="I19" s="106"/>
      <c r="J19" s="106">
        <v>0</v>
      </c>
    </row>
    <row r="20" spans="1:10" x14ac:dyDescent="0.25">
      <c r="A20" s="105" t="s">
        <v>101</v>
      </c>
      <c r="D20" s="106">
        <v>142286</v>
      </c>
      <c r="E20" s="106"/>
      <c r="F20" s="106">
        <v>191654</v>
      </c>
      <c r="G20" s="106"/>
      <c r="H20" s="106">
        <v>16108</v>
      </c>
      <c r="I20" s="106"/>
      <c r="J20" s="106">
        <v>16339</v>
      </c>
    </row>
    <row r="21" spans="1:10" x14ac:dyDescent="0.25">
      <c r="A21" s="105" t="s">
        <v>102</v>
      </c>
      <c r="D21" s="107">
        <v>3955</v>
      </c>
      <c r="E21" s="106"/>
      <c r="F21" s="107">
        <v>7546</v>
      </c>
      <c r="G21" s="106"/>
      <c r="H21" s="107">
        <v>0</v>
      </c>
      <c r="I21" s="106"/>
      <c r="J21" s="107">
        <v>0</v>
      </c>
    </row>
    <row r="22" spans="1:10" x14ac:dyDescent="0.25">
      <c r="A22" s="99" t="s">
        <v>103</v>
      </c>
      <c r="D22" s="107">
        <f>SUM(D17:D21)</f>
        <v>749831</v>
      </c>
      <c r="E22" s="108"/>
      <c r="F22" s="107">
        <f>SUM(F17:F21)</f>
        <v>1428163</v>
      </c>
      <c r="G22" s="108"/>
      <c r="H22" s="107">
        <f>SUM(H17:H21)</f>
        <v>23710</v>
      </c>
      <c r="I22" s="106"/>
      <c r="J22" s="107">
        <f>SUM(J17:J21)</f>
        <v>22833</v>
      </c>
    </row>
    <row r="23" spans="1:10" x14ac:dyDescent="0.25">
      <c r="A23" s="99" t="s">
        <v>104</v>
      </c>
      <c r="B23" s="109"/>
      <c r="D23" s="106">
        <f>SUM(D15-D22)</f>
        <v>135320</v>
      </c>
      <c r="E23" s="106"/>
      <c r="F23" s="106">
        <f>SUM(F15-F22)</f>
        <v>129875</v>
      </c>
      <c r="G23" s="106"/>
      <c r="H23" s="106">
        <f>SUM(H15-H22)</f>
        <v>120376</v>
      </c>
      <c r="I23" s="106"/>
      <c r="J23" s="106">
        <f>SUM(J15-J22)</f>
        <v>64481</v>
      </c>
    </row>
    <row r="24" spans="1:10" x14ac:dyDescent="0.25">
      <c r="A24" s="105" t="s">
        <v>105</v>
      </c>
      <c r="B24" s="110"/>
      <c r="D24" s="111">
        <v>8603</v>
      </c>
      <c r="E24" s="106"/>
      <c r="F24" s="111">
        <v>10664</v>
      </c>
      <c r="G24" s="106"/>
      <c r="H24" s="111">
        <v>0</v>
      </c>
      <c r="I24" s="106"/>
      <c r="J24" s="111">
        <v>0</v>
      </c>
    </row>
    <row r="25" spans="1:10" x14ac:dyDescent="0.25">
      <c r="A25" s="105" t="s">
        <v>106</v>
      </c>
      <c r="B25" s="110"/>
      <c r="D25" s="106">
        <v>0</v>
      </c>
      <c r="E25" s="108"/>
      <c r="F25" s="106">
        <v>1110</v>
      </c>
      <c r="G25" s="108"/>
      <c r="H25" s="106">
        <v>0</v>
      </c>
      <c r="I25" s="106"/>
      <c r="J25" s="106">
        <v>5248</v>
      </c>
    </row>
    <row r="26" spans="1:10" x14ac:dyDescent="0.25">
      <c r="A26" s="93" t="s">
        <v>107</v>
      </c>
      <c r="B26" s="109"/>
      <c r="D26" s="112">
        <v>-6767</v>
      </c>
      <c r="E26" s="106"/>
      <c r="F26" s="112">
        <v>-14090</v>
      </c>
      <c r="G26" s="106"/>
      <c r="H26" s="112">
        <v>-80</v>
      </c>
      <c r="I26" s="106"/>
      <c r="J26" s="112">
        <v>-67</v>
      </c>
    </row>
    <row r="27" spans="1:10" x14ac:dyDescent="0.25">
      <c r="A27" s="89" t="s">
        <v>108</v>
      </c>
      <c r="D27" s="106">
        <f>SUM(D23:D26)</f>
        <v>137156</v>
      </c>
      <c r="E27" s="108"/>
      <c r="F27" s="106">
        <f>SUM(F23:F26)</f>
        <v>127559</v>
      </c>
      <c r="G27" s="108"/>
      <c r="H27" s="106">
        <f>SUM(H23:H26)</f>
        <v>120296</v>
      </c>
      <c r="I27" s="106"/>
      <c r="J27" s="106">
        <f>SUM(J23:J26)</f>
        <v>69662</v>
      </c>
    </row>
    <row r="28" spans="1:10" x14ac:dyDescent="0.25">
      <c r="A28" s="105" t="s">
        <v>109</v>
      </c>
      <c r="D28" s="113">
        <v>-25476</v>
      </c>
      <c r="E28" s="106"/>
      <c r="F28" s="113">
        <v>-27260</v>
      </c>
      <c r="G28" s="106"/>
      <c r="H28" s="113">
        <v>0</v>
      </c>
      <c r="I28" s="106"/>
      <c r="J28" s="113">
        <v>0</v>
      </c>
    </row>
    <row r="29" spans="1:10" x14ac:dyDescent="0.25">
      <c r="A29" s="89" t="s">
        <v>110</v>
      </c>
      <c r="D29" s="107">
        <f>SUM(D27:D28)</f>
        <v>111680</v>
      </c>
      <c r="E29" s="106"/>
      <c r="F29" s="107">
        <f>SUM(F27:F28)</f>
        <v>100299</v>
      </c>
      <c r="G29" s="106"/>
      <c r="H29" s="107">
        <f>SUM(H27:H28)</f>
        <v>120296</v>
      </c>
      <c r="I29" s="106"/>
      <c r="J29" s="107">
        <f>SUM(J27:J28)</f>
        <v>69662</v>
      </c>
    </row>
    <row r="30" spans="1:10" x14ac:dyDescent="0.25">
      <c r="A30" s="105"/>
      <c r="D30" s="114"/>
      <c r="E30" s="114"/>
      <c r="F30" s="114"/>
      <c r="G30" s="114"/>
      <c r="H30" s="114"/>
      <c r="I30" s="114"/>
      <c r="J30" s="114"/>
    </row>
    <row r="31" spans="1:10" x14ac:dyDescent="0.25">
      <c r="A31" s="89" t="s">
        <v>111</v>
      </c>
      <c r="D31" s="114"/>
      <c r="E31" s="114"/>
      <c r="F31" s="114"/>
      <c r="G31" s="114"/>
      <c r="H31" s="114"/>
      <c r="I31" s="114"/>
      <c r="J31" s="114"/>
    </row>
    <row r="32" spans="1:10" x14ac:dyDescent="0.25">
      <c r="A32" s="115" t="s">
        <v>112</v>
      </c>
      <c r="D32" s="114"/>
      <c r="E32" s="114"/>
      <c r="F32" s="114"/>
      <c r="G32" s="114"/>
      <c r="H32" s="114"/>
      <c r="I32" s="114"/>
      <c r="J32" s="114"/>
    </row>
    <row r="33" spans="1:10" x14ac:dyDescent="0.25">
      <c r="A33" s="105" t="s">
        <v>113</v>
      </c>
      <c r="B33" s="109"/>
      <c r="D33" s="108"/>
      <c r="E33" s="108"/>
      <c r="F33" s="108"/>
      <c r="G33" s="108"/>
      <c r="H33" s="108"/>
      <c r="I33" s="108"/>
      <c r="J33" s="108"/>
    </row>
    <row r="34" spans="1:10" x14ac:dyDescent="0.25">
      <c r="A34" s="105" t="s">
        <v>114</v>
      </c>
      <c r="D34" s="108">
        <v>-394</v>
      </c>
      <c r="E34" s="114"/>
      <c r="F34" s="108">
        <v>5390</v>
      </c>
      <c r="G34" s="114"/>
      <c r="H34" s="108">
        <v>0</v>
      </c>
      <c r="I34" s="114"/>
      <c r="J34" s="108">
        <v>0</v>
      </c>
    </row>
    <row r="35" spans="1:10" x14ac:dyDescent="0.25">
      <c r="A35" s="105" t="s">
        <v>115</v>
      </c>
      <c r="D35" s="113">
        <v>0</v>
      </c>
      <c r="E35" s="114"/>
      <c r="F35" s="113">
        <v>0</v>
      </c>
      <c r="G35" s="114"/>
      <c r="H35" s="113">
        <v>0</v>
      </c>
      <c r="I35" s="114"/>
      <c r="J35" s="113">
        <v>0</v>
      </c>
    </row>
    <row r="36" spans="1:10" x14ac:dyDescent="0.25">
      <c r="A36" s="115" t="s">
        <v>112</v>
      </c>
    </row>
    <row r="37" spans="1:10" x14ac:dyDescent="0.25">
      <c r="A37" s="116" t="s">
        <v>116</v>
      </c>
      <c r="D37" s="113">
        <f>SUM(D33:D36)</f>
        <v>-394</v>
      </c>
      <c r="E37" s="114"/>
      <c r="F37" s="113">
        <f>SUM(F33:F36)</f>
        <v>5390</v>
      </c>
      <c r="G37" s="114"/>
      <c r="H37" s="113">
        <f>SUM(H33:H36)</f>
        <v>0</v>
      </c>
      <c r="I37" s="114"/>
      <c r="J37" s="113">
        <f>SUM(J33:J36)</f>
        <v>0</v>
      </c>
    </row>
    <row r="38" spans="1:10" x14ac:dyDescent="0.25">
      <c r="A38" s="99" t="s">
        <v>117</v>
      </c>
      <c r="D38" s="113">
        <f>SUM(D37)</f>
        <v>-394</v>
      </c>
      <c r="E38" s="114"/>
      <c r="F38" s="113">
        <f>SUM(F37)</f>
        <v>5390</v>
      </c>
      <c r="G38" s="114"/>
      <c r="H38" s="113">
        <f>SUM(H37)</f>
        <v>0</v>
      </c>
      <c r="I38" s="114"/>
      <c r="J38" s="113">
        <f>SUM(J37)</f>
        <v>0</v>
      </c>
    </row>
    <row r="39" spans="1:10" ht="19.5" thickBot="1" x14ac:dyDescent="0.3">
      <c r="A39" s="99" t="s">
        <v>118</v>
      </c>
      <c r="D39" s="117">
        <f>SUM(D29,D38)</f>
        <v>111286</v>
      </c>
      <c r="E39" s="114"/>
      <c r="F39" s="117">
        <f>SUM(F29,F38)</f>
        <v>105689</v>
      </c>
      <c r="G39" s="114"/>
      <c r="H39" s="117">
        <f>SUM(H29,H38)</f>
        <v>120296</v>
      </c>
      <c r="I39" s="114"/>
      <c r="J39" s="117">
        <f>SUM(J29,J38)</f>
        <v>69662</v>
      </c>
    </row>
    <row r="40" spans="1:10" ht="19.5" thickTop="1" x14ac:dyDescent="0.25">
      <c r="D40" s="114"/>
      <c r="E40" s="114"/>
      <c r="F40" s="114"/>
      <c r="G40" s="114"/>
      <c r="H40" s="114"/>
      <c r="I40" s="114"/>
    </row>
    <row r="41" spans="1:10" x14ac:dyDescent="0.25">
      <c r="A41" s="105" t="s">
        <v>41</v>
      </c>
      <c r="D41" s="114"/>
      <c r="E41" s="114"/>
      <c r="F41" s="114"/>
      <c r="G41" s="114"/>
      <c r="H41" s="114"/>
      <c r="I41" s="114"/>
    </row>
    <row r="42" spans="1:10" x14ac:dyDescent="0.25">
      <c r="C42" s="91"/>
      <c r="D42" s="91"/>
      <c r="E42" s="91"/>
      <c r="F42" s="91"/>
      <c r="G42" s="91"/>
      <c r="H42" s="92"/>
      <c r="I42" s="92"/>
      <c r="J42" s="94" t="s">
        <v>84</v>
      </c>
    </row>
    <row r="43" spans="1:10" x14ac:dyDescent="0.25">
      <c r="A43" s="89" t="s">
        <v>0</v>
      </c>
      <c r="C43" s="91"/>
      <c r="D43" s="91"/>
      <c r="E43" s="91"/>
      <c r="F43" s="91"/>
      <c r="G43" s="91"/>
      <c r="H43" s="91"/>
      <c r="I43" s="91"/>
      <c r="J43" s="95"/>
    </row>
    <row r="44" spans="1:10" x14ac:dyDescent="0.25">
      <c r="A44" s="89" t="s">
        <v>119</v>
      </c>
      <c r="C44" s="91"/>
      <c r="D44" s="96"/>
      <c r="E44" s="91"/>
      <c r="F44" s="91"/>
      <c r="G44" s="91"/>
      <c r="H44" s="96"/>
      <c r="I44" s="91"/>
    </row>
    <row r="45" spans="1:10" x14ac:dyDescent="0.25">
      <c r="A45" s="89" t="s">
        <v>86</v>
      </c>
      <c r="C45" s="91"/>
      <c r="D45" s="96"/>
      <c r="E45" s="91"/>
      <c r="F45" s="91"/>
      <c r="G45" s="91"/>
      <c r="H45" s="96"/>
      <c r="I45" s="91"/>
    </row>
    <row r="46" spans="1:10" x14ac:dyDescent="0.25">
      <c r="A46" s="97"/>
      <c r="C46" s="92"/>
      <c r="D46" s="94"/>
      <c r="E46" s="92"/>
      <c r="F46" s="92"/>
      <c r="G46" s="92"/>
      <c r="H46" s="94"/>
      <c r="I46" s="92"/>
      <c r="J46" s="94" t="s">
        <v>3</v>
      </c>
    </row>
    <row r="47" spans="1:10" x14ac:dyDescent="0.25">
      <c r="B47" s="98"/>
      <c r="C47" s="99"/>
      <c r="D47" s="153" t="s">
        <v>4</v>
      </c>
      <c r="E47" s="153"/>
      <c r="F47" s="153"/>
      <c r="G47" s="100"/>
      <c r="H47" s="153" t="s">
        <v>5</v>
      </c>
      <c r="I47" s="153"/>
      <c r="J47" s="153"/>
    </row>
    <row r="48" spans="1:10" x14ac:dyDescent="0.25">
      <c r="B48" s="92"/>
      <c r="C48" s="94"/>
      <c r="D48" s="102" t="s">
        <v>87</v>
      </c>
      <c r="E48" s="103"/>
      <c r="F48" s="102" t="s">
        <v>88</v>
      </c>
      <c r="G48" s="104"/>
      <c r="H48" s="102" t="s">
        <v>87</v>
      </c>
      <c r="I48" s="103"/>
      <c r="J48" s="102" t="s">
        <v>88</v>
      </c>
    </row>
    <row r="49" spans="1:10" x14ac:dyDescent="0.25">
      <c r="A49" s="99" t="s">
        <v>120</v>
      </c>
      <c r="D49" s="114"/>
      <c r="E49" s="114"/>
      <c r="F49" s="114"/>
      <c r="G49" s="114"/>
      <c r="H49" s="114"/>
      <c r="I49" s="114"/>
      <c r="J49" s="118"/>
    </row>
    <row r="50" spans="1:10" ht="19.5" thickBot="1" x14ac:dyDescent="0.3">
      <c r="A50" s="93" t="s">
        <v>121</v>
      </c>
      <c r="D50" s="94">
        <f>SUM(D29-D51)</f>
        <v>103332</v>
      </c>
      <c r="F50" s="94">
        <f>SUM(F29-F51)</f>
        <v>93502</v>
      </c>
      <c r="H50" s="119">
        <f>SUM(H29)</f>
        <v>120296</v>
      </c>
      <c r="J50" s="119">
        <f>SUM(J29)</f>
        <v>69662</v>
      </c>
    </row>
    <row r="51" spans="1:10" ht="19.5" thickTop="1" x14ac:dyDescent="0.25">
      <c r="A51" s="93" t="s">
        <v>122</v>
      </c>
      <c r="D51" s="11">
        <v>8348</v>
      </c>
      <c r="E51" s="120"/>
      <c r="F51" s="11">
        <v>6797</v>
      </c>
      <c r="G51" s="120"/>
      <c r="H51" s="12"/>
      <c r="I51" s="120"/>
      <c r="J51" s="12"/>
    </row>
    <row r="52" spans="1:10" ht="19.5" thickBot="1" x14ac:dyDescent="0.3">
      <c r="D52" s="13">
        <f>SUM(D50:D51)</f>
        <v>111680</v>
      </c>
      <c r="F52" s="13">
        <f>SUM(F50:F51)</f>
        <v>100299</v>
      </c>
      <c r="G52" s="120"/>
      <c r="H52" s="12"/>
      <c r="I52" s="120"/>
      <c r="J52" s="12"/>
    </row>
    <row r="53" spans="1:10" ht="19.5" thickTop="1" x14ac:dyDescent="0.25">
      <c r="A53" s="99" t="s">
        <v>123</v>
      </c>
      <c r="D53" s="94"/>
      <c r="F53" s="94"/>
      <c r="H53" s="94"/>
      <c r="J53" s="94"/>
    </row>
    <row r="54" spans="1:10" ht="19.5" thickBot="1" x14ac:dyDescent="0.3">
      <c r="A54" s="93" t="s">
        <v>121</v>
      </c>
      <c r="D54" s="94">
        <f>SUM(D39)-D55</f>
        <v>102938</v>
      </c>
      <c r="F54" s="94">
        <f>SUM(F39)-F55</f>
        <v>98892</v>
      </c>
      <c r="H54" s="119">
        <f>SUM(H39)</f>
        <v>120296</v>
      </c>
      <c r="J54" s="119">
        <f>SUM(J39)</f>
        <v>69662</v>
      </c>
    </row>
    <row r="55" spans="1:10" ht="19.5" thickTop="1" x14ac:dyDescent="0.25">
      <c r="A55" s="93" t="s">
        <v>122</v>
      </c>
      <c r="C55" s="91"/>
      <c r="D55" s="121">
        <f>D51</f>
        <v>8348</v>
      </c>
      <c r="E55" s="91"/>
      <c r="F55" s="121">
        <f>F51</f>
        <v>6797</v>
      </c>
      <c r="G55" s="91"/>
      <c r="H55" s="91"/>
      <c r="I55" s="91"/>
      <c r="J55" s="91"/>
    </row>
    <row r="56" spans="1:10" ht="19.5" thickBot="1" x14ac:dyDescent="0.3">
      <c r="A56" s="89"/>
      <c r="C56" s="91"/>
      <c r="D56" s="13">
        <f>SUM(D54:D55)</f>
        <v>111286</v>
      </c>
      <c r="F56" s="13">
        <f>SUM(F54:F55)</f>
        <v>105689</v>
      </c>
      <c r="G56" s="91"/>
      <c r="H56" s="96"/>
      <c r="I56" s="91"/>
      <c r="J56" s="96"/>
    </row>
    <row r="57" spans="1:10" ht="19.5" thickTop="1" x14ac:dyDescent="0.25">
      <c r="A57" s="89"/>
      <c r="C57" s="91"/>
      <c r="D57" s="14"/>
      <c r="F57" s="14"/>
      <c r="G57" s="91"/>
      <c r="H57" s="15"/>
      <c r="I57" s="91"/>
      <c r="J57" s="94" t="s">
        <v>124</v>
      </c>
    </row>
    <row r="58" spans="1:10" x14ac:dyDescent="0.25">
      <c r="A58" s="89" t="s">
        <v>125</v>
      </c>
      <c r="C58" s="91"/>
      <c r="D58" s="122"/>
      <c r="E58" s="91"/>
      <c r="F58" s="122"/>
    </row>
    <row r="59" spans="1:10" x14ac:dyDescent="0.25">
      <c r="A59" s="97" t="s">
        <v>126</v>
      </c>
      <c r="C59" s="91"/>
      <c r="D59" s="94"/>
      <c r="E59" s="91"/>
      <c r="F59" s="94"/>
      <c r="G59" s="91"/>
      <c r="H59" s="94"/>
      <c r="I59" s="91"/>
      <c r="J59" s="94"/>
    </row>
    <row r="60" spans="1:10" ht="19.5" thickBot="1" x14ac:dyDescent="0.3">
      <c r="A60" s="93" t="s">
        <v>127</v>
      </c>
      <c r="B60" s="98"/>
      <c r="C60" s="99"/>
      <c r="D60" s="123">
        <f>ROUND(D50/1226619,3)</f>
        <v>8.4000000000000005E-2</v>
      </c>
      <c r="E60" s="124"/>
      <c r="F60" s="123">
        <f>ROUND(F50/1226619,3)</f>
        <v>7.5999999999999998E-2</v>
      </c>
      <c r="G60" s="124"/>
      <c r="H60" s="123">
        <f>ROUND(H50/1226619,3)</f>
        <v>9.8000000000000004E-2</v>
      </c>
      <c r="I60" s="124"/>
      <c r="J60" s="123">
        <f>ROUND(J50/1226619,3)</f>
        <v>5.7000000000000002E-2</v>
      </c>
    </row>
    <row r="61" spans="1:10" s="99" customFormat="1" ht="19.5" thickTop="1" x14ac:dyDescent="0.25">
      <c r="A61" s="93"/>
      <c r="B61" s="92"/>
      <c r="C61" s="94"/>
      <c r="D61" s="125"/>
      <c r="E61" s="103"/>
      <c r="F61" s="103"/>
      <c r="G61" s="103"/>
      <c r="H61" s="125"/>
      <c r="I61" s="103"/>
      <c r="J61" s="93"/>
    </row>
    <row r="62" spans="1:10" x14ac:dyDescent="0.25">
      <c r="A62" s="105" t="s">
        <v>41</v>
      </c>
      <c r="B62" s="126"/>
      <c r="C62" s="127"/>
      <c r="D62" s="128"/>
      <c r="E62" s="129"/>
      <c r="F62" s="129"/>
      <c r="G62" s="129"/>
      <c r="H62" s="128"/>
      <c r="I62" s="129"/>
    </row>
    <row r="63" spans="1:10" x14ac:dyDescent="0.25">
      <c r="A63" s="89"/>
      <c r="C63" s="91"/>
      <c r="D63" s="91"/>
      <c r="E63" s="91"/>
      <c r="F63" s="91"/>
      <c r="G63" s="91"/>
      <c r="H63" s="92"/>
      <c r="J63" s="94" t="s">
        <v>84</v>
      </c>
    </row>
    <row r="64" spans="1:10" x14ac:dyDescent="0.25">
      <c r="A64" s="89" t="s">
        <v>0</v>
      </c>
      <c r="C64" s="91"/>
      <c r="D64" s="91"/>
      <c r="E64" s="91"/>
      <c r="F64" s="91"/>
      <c r="G64" s="91"/>
      <c r="H64" s="91"/>
      <c r="I64" s="91"/>
      <c r="J64" s="95"/>
    </row>
    <row r="65" spans="1:10" x14ac:dyDescent="0.25">
      <c r="A65" s="89" t="s">
        <v>85</v>
      </c>
      <c r="C65" s="91"/>
      <c r="D65" s="96"/>
      <c r="E65" s="91"/>
      <c r="F65" s="91"/>
      <c r="G65" s="91"/>
      <c r="H65" s="96"/>
      <c r="I65" s="91"/>
    </row>
    <row r="66" spans="1:10" x14ac:dyDescent="0.25">
      <c r="A66" s="89" t="s">
        <v>128</v>
      </c>
      <c r="C66" s="91"/>
      <c r="D66" s="96"/>
      <c r="E66" s="91"/>
      <c r="F66" s="91"/>
      <c r="G66" s="91"/>
      <c r="H66" s="96"/>
      <c r="I66" s="91"/>
    </row>
    <row r="67" spans="1:10" x14ac:dyDescent="0.25">
      <c r="A67" s="97"/>
      <c r="C67" s="92"/>
      <c r="D67" s="94"/>
      <c r="E67" s="92"/>
      <c r="F67" s="92"/>
      <c r="G67" s="92"/>
      <c r="H67" s="94"/>
      <c r="I67" s="92"/>
      <c r="J67" s="94" t="s">
        <v>3</v>
      </c>
    </row>
    <row r="68" spans="1:10" s="99" customFormat="1" x14ac:dyDescent="0.25">
      <c r="A68" s="93"/>
      <c r="B68" s="98"/>
      <c r="D68" s="153" t="s">
        <v>4</v>
      </c>
      <c r="E68" s="153"/>
      <c r="F68" s="153"/>
      <c r="G68" s="100"/>
      <c r="H68" s="153" t="s">
        <v>5</v>
      </c>
      <c r="I68" s="153"/>
      <c r="J68" s="153"/>
    </row>
    <row r="69" spans="1:10" x14ac:dyDescent="0.25">
      <c r="B69" s="101" t="s">
        <v>6</v>
      </c>
      <c r="C69" s="94"/>
      <c r="D69" s="102" t="s">
        <v>87</v>
      </c>
      <c r="E69" s="103"/>
      <c r="F69" s="102" t="s">
        <v>88</v>
      </c>
      <c r="G69" s="104"/>
      <c r="H69" s="102" t="s">
        <v>87</v>
      </c>
      <c r="I69" s="103"/>
      <c r="J69" s="102" t="s">
        <v>88</v>
      </c>
    </row>
    <row r="70" spans="1:10" x14ac:dyDescent="0.25">
      <c r="A70" s="99" t="s">
        <v>89</v>
      </c>
      <c r="B70" s="92"/>
      <c r="C70" s="94"/>
      <c r="D70" s="104"/>
      <c r="E70" s="103"/>
      <c r="F70" s="104"/>
      <c r="G70" s="104"/>
      <c r="H70" s="104"/>
      <c r="I70" s="103"/>
      <c r="J70" s="104"/>
    </row>
    <row r="71" spans="1:10" x14ac:dyDescent="0.25">
      <c r="A71" s="89" t="s">
        <v>90</v>
      </c>
      <c r="D71" s="104"/>
      <c r="E71" s="103"/>
      <c r="F71" s="104"/>
      <c r="G71" s="104"/>
      <c r="H71" s="104"/>
      <c r="I71" s="103"/>
      <c r="J71" s="104"/>
    </row>
    <row r="72" spans="1:10" x14ac:dyDescent="0.25">
      <c r="A72" s="105" t="s">
        <v>91</v>
      </c>
      <c r="D72" s="106">
        <v>1952104</v>
      </c>
      <c r="E72" s="103"/>
      <c r="F72" s="106">
        <v>2093698</v>
      </c>
      <c r="G72" s="103"/>
      <c r="H72" s="106">
        <v>0</v>
      </c>
      <c r="I72" s="104"/>
      <c r="J72" s="106">
        <v>0</v>
      </c>
    </row>
    <row r="73" spans="1:10" x14ac:dyDescent="0.25">
      <c r="A73" s="105" t="s">
        <v>92</v>
      </c>
      <c r="D73" s="106">
        <v>1128568</v>
      </c>
      <c r="E73" s="103"/>
      <c r="F73" s="106">
        <v>2206732</v>
      </c>
      <c r="G73" s="103"/>
      <c r="H73" s="106">
        <v>65928</v>
      </c>
      <c r="I73" s="104"/>
      <c r="J73" s="106">
        <v>29610</v>
      </c>
    </row>
    <row r="74" spans="1:10" x14ac:dyDescent="0.25">
      <c r="A74" s="105" t="s">
        <v>93</v>
      </c>
      <c r="B74" s="90" t="s">
        <v>278</v>
      </c>
      <c r="D74" s="106">
        <v>139</v>
      </c>
      <c r="E74" s="103"/>
      <c r="F74" s="106">
        <v>31</v>
      </c>
      <c r="G74" s="103"/>
      <c r="H74" s="106">
        <v>217773</v>
      </c>
      <c r="I74" s="104"/>
      <c r="J74" s="106">
        <v>168114</v>
      </c>
    </row>
    <row r="75" spans="1:10" x14ac:dyDescent="0.25">
      <c r="A75" s="105" t="s">
        <v>94</v>
      </c>
      <c r="D75" s="106">
        <v>2729</v>
      </c>
      <c r="E75" s="103"/>
      <c r="F75" s="106">
        <v>0</v>
      </c>
      <c r="G75" s="103"/>
      <c r="H75" s="106">
        <v>7598</v>
      </c>
      <c r="I75" s="104"/>
      <c r="J75" s="106">
        <v>0</v>
      </c>
    </row>
    <row r="76" spans="1:10" x14ac:dyDescent="0.25">
      <c r="A76" s="93" t="s">
        <v>95</v>
      </c>
      <c r="D76" s="107">
        <v>6461</v>
      </c>
      <c r="E76" s="106"/>
      <c r="F76" s="107">
        <v>7493</v>
      </c>
      <c r="G76" s="103"/>
      <c r="H76" s="107">
        <v>6054</v>
      </c>
      <c r="I76" s="104"/>
      <c r="J76" s="107">
        <v>26152</v>
      </c>
    </row>
    <row r="77" spans="1:10" x14ac:dyDescent="0.25">
      <c r="A77" s="99" t="s">
        <v>96</v>
      </c>
      <c r="B77" s="10"/>
      <c r="D77" s="107">
        <f>SUM(D72:D76)</f>
        <v>3090001</v>
      </c>
      <c r="E77" s="108"/>
      <c r="F77" s="107">
        <f>SUM(F72:F76)</f>
        <v>4307954</v>
      </c>
      <c r="G77" s="108"/>
      <c r="H77" s="107">
        <f>SUM(H72:H76)</f>
        <v>297353</v>
      </c>
      <c r="I77" s="106"/>
      <c r="J77" s="107">
        <f>SUM(J72:J76)</f>
        <v>223876</v>
      </c>
    </row>
    <row r="78" spans="1:10" x14ac:dyDescent="0.25">
      <c r="A78" s="99" t="s">
        <v>97</v>
      </c>
      <c r="D78" s="106"/>
      <c r="E78" s="108"/>
      <c r="F78" s="106"/>
      <c r="G78" s="108"/>
      <c r="H78" s="106"/>
      <c r="I78" s="106"/>
      <c r="J78" s="106"/>
    </row>
    <row r="79" spans="1:10" x14ac:dyDescent="0.25">
      <c r="A79" s="105" t="s">
        <v>98</v>
      </c>
      <c r="D79" s="106">
        <v>1090709</v>
      </c>
      <c r="E79" s="106"/>
      <c r="F79" s="106">
        <v>1375076</v>
      </c>
      <c r="G79" s="106"/>
      <c r="H79" s="106">
        <v>0</v>
      </c>
      <c r="I79" s="106"/>
      <c r="J79" s="106">
        <v>0</v>
      </c>
    </row>
    <row r="80" spans="1:10" x14ac:dyDescent="0.25">
      <c r="A80" s="105" t="s">
        <v>99</v>
      </c>
      <c r="D80" s="106">
        <v>859937</v>
      </c>
      <c r="E80" s="106"/>
      <c r="F80" s="106">
        <v>1905620</v>
      </c>
      <c r="G80" s="106"/>
      <c r="H80" s="106">
        <v>21890</v>
      </c>
      <c r="I80" s="106"/>
      <c r="J80" s="106">
        <v>19539</v>
      </c>
    </row>
    <row r="81" spans="1:10" x14ac:dyDescent="0.25">
      <c r="A81" s="105" t="s">
        <v>100</v>
      </c>
      <c r="D81" s="106">
        <v>128106</v>
      </c>
      <c r="E81" s="106"/>
      <c r="F81" s="106">
        <v>123206</v>
      </c>
      <c r="G81" s="106"/>
      <c r="H81" s="106">
        <v>0</v>
      </c>
      <c r="I81" s="106"/>
      <c r="J81" s="106">
        <v>0</v>
      </c>
    </row>
    <row r="82" spans="1:10" x14ac:dyDescent="0.25">
      <c r="A82" s="105" t="s">
        <v>101</v>
      </c>
      <c r="D82" s="106">
        <v>504938</v>
      </c>
      <c r="E82" s="106"/>
      <c r="F82" s="106">
        <v>545590</v>
      </c>
      <c r="G82" s="106"/>
      <c r="H82" s="106">
        <v>57489</v>
      </c>
      <c r="I82" s="106"/>
      <c r="J82" s="106">
        <v>59911</v>
      </c>
    </row>
    <row r="83" spans="1:10" x14ac:dyDescent="0.25">
      <c r="A83" s="105" t="s">
        <v>102</v>
      </c>
      <c r="D83" s="107">
        <v>17221</v>
      </c>
      <c r="E83" s="106"/>
      <c r="F83" s="107">
        <v>0</v>
      </c>
      <c r="G83" s="106"/>
      <c r="H83" s="107">
        <v>0</v>
      </c>
      <c r="I83" s="106"/>
      <c r="J83" s="107">
        <v>0</v>
      </c>
    </row>
    <row r="84" spans="1:10" x14ac:dyDescent="0.25">
      <c r="A84" s="99" t="s">
        <v>103</v>
      </c>
      <c r="D84" s="107">
        <f>SUM(D79:D83)</f>
        <v>2600911</v>
      </c>
      <c r="E84" s="108"/>
      <c r="F84" s="107">
        <f>SUM(F79:F83)</f>
        <v>3949492</v>
      </c>
      <c r="G84" s="108"/>
      <c r="H84" s="107">
        <f>SUM(H79:H83)</f>
        <v>79379</v>
      </c>
      <c r="I84" s="106"/>
      <c r="J84" s="107">
        <f>SUM(J79:J83)</f>
        <v>79450</v>
      </c>
    </row>
    <row r="85" spans="1:10" x14ac:dyDescent="0.25">
      <c r="A85" s="99" t="s">
        <v>104</v>
      </c>
      <c r="B85" s="109"/>
      <c r="D85" s="106">
        <f>SUM(D77-D84)</f>
        <v>489090</v>
      </c>
      <c r="E85" s="106"/>
      <c r="F85" s="106">
        <f>SUM(F77-F84)</f>
        <v>358462</v>
      </c>
      <c r="G85" s="106"/>
      <c r="H85" s="106">
        <f>SUM(H77-H84)</f>
        <v>217974</v>
      </c>
      <c r="I85" s="106"/>
      <c r="J85" s="106">
        <f>SUM(J77-J84)</f>
        <v>144426</v>
      </c>
    </row>
    <row r="86" spans="1:10" x14ac:dyDescent="0.25">
      <c r="A86" s="105" t="s">
        <v>105</v>
      </c>
      <c r="B86" s="110">
        <v>9</v>
      </c>
      <c r="D86" s="111">
        <v>20389</v>
      </c>
      <c r="E86" s="106"/>
      <c r="F86" s="111">
        <v>28076</v>
      </c>
      <c r="G86" s="106"/>
      <c r="H86" s="111">
        <v>0</v>
      </c>
      <c r="I86" s="106"/>
      <c r="J86" s="111">
        <v>0</v>
      </c>
    </row>
    <row r="87" spans="1:10" x14ac:dyDescent="0.25">
      <c r="A87" s="105" t="s">
        <v>106</v>
      </c>
      <c r="B87" s="110"/>
      <c r="D87" s="106">
        <v>1045</v>
      </c>
      <c r="E87" s="108"/>
      <c r="F87" s="106">
        <v>4096</v>
      </c>
      <c r="G87" s="108"/>
      <c r="H87" s="106">
        <v>5025</v>
      </c>
      <c r="I87" s="106"/>
      <c r="J87" s="106">
        <v>15437</v>
      </c>
    </row>
    <row r="88" spans="1:10" x14ac:dyDescent="0.25">
      <c r="A88" s="93" t="s">
        <v>107</v>
      </c>
      <c r="B88" s="109"/>
      <c r="D88" s="112">
        <v>-26552</v>
      </c>
      <c r="E88" s="106"/>
      <c r="F88" s="112">
        <v>-45757</v>
      </c>
      <c r="G88" s="106"/>
      <c r="H88" s="112">
        <v>-386</v>
      </c>
      <c r="I88" s="106"/>
      <c r="J88" s="112">
        <v>-223</v>
      </c>
    </row>
    <row r="89" spans="1:10" x14ac:dyDescent="0.25">
      <c r="A89" s="89" t="s">
        <v>108</v>
      </c>
      <c r="D89" s="106">
        <f>SUM(D85:D88)</f>
        <v>483972</v>
      </c>
      <c r="E89" s="108"/>
      <c r="F89" s="106">
        <f>SUM(F85:F88)</f>
        <v>344877</v>
      </c>
      <c r="G89" s="108"/>
      <c r="H89" s="106">
        <f>SUM(H85:H88)</f>
        <v>222613</v>
      </c>
      <c r="I89" s="106"/>
      <c r="J89" s="106">
        <f>SUM(J85:J88)</f>
        <v>159640</v>
      </c>
    </row>
    <row r="90" spans="1:10" x14ac:dyDescent="0.25">
      <c r="A90" s="105" t="s">
        <v>109</v>
      </c>
      <c r="D90" s="113">
        <v>-88423</v>
      </c>
      <c r="E90" s="106"/>
      <c r="F90" s="113">
        <v>-62763</v>
      </c>
      <c r="G90" s="106"/>
      <c r="H90" s="113">
        <v>0</v>
      </c>
      <c r="I90" s="106"/>
      <c r="J90" s="113">
        <v>0</v>
      </c>
    </row>
    <row r="91" spans="1:10" x14ac:dyDescent="0.25">
      <c r="A91" s="89" t="s">
        <v>110</v>
      </c>
      <c r="D91" s="107">
        <f>SUM(D89:D90)</f>
        <v>395549</v>
      </c>
      <c r="E91" s="106"/>
      <c r="F91" s="107">
        <f>SUM(F89:F90)</f>
        <v>282114</v>
      </c>
      <c r="G91" s="106"/>
      <c r="H91" s="107">
        <f>SUM(H89:H90)</f>
        <v>222613</v>
      </c>
      <c r="I91" s="106"/>
      <c r="J91" s="107">
        <f>SUM(J89:J90)</f>
        <v>159640</v>
      </c>
    </row>
    <row r="92" spans="1:10" x14ac:dyDescent="0.25">
      <c r="A92" s="105"/>
      <c r="D92" s="114"/>
      <c r="E92" s="114"/>
      <c r="F92" s="114"/>
      <c r="G92" s="114"/>
      <c r="H92" s="114"/>
      <c r="I92" s="114"/>
      <c r="J92" s="114"/>
    </row>
    <row r="93" spans="1:10" x14ac:dyDescent="0.25">
      <c r="A93" s="89" t="s">
        <v>111</v>
      </c>
      <c r="D93" s="114"/>
      <c r="E93" s="114"/>
      <c r="F93" s="114"/>
      <c r="G93" s="114"/>
      <c r="H93" s="114"/>
      <c r="I93" s="114"/>
      <c r="J93" s="114"/>
    </row>
    <row r="94" spans="1:10" x14ac:dyDescent="0.25">
      <c r="A94" s="115" t="s">
        <v>112</v>
      </c>
      <c r="D94" s="114"/>
      <c r="E94" s="114"/>
      <c r="F94" s="114"/>
      <c r="G94" s="114"/>
      <c r="H94" s="114"/>
      <c r="I94" s="114"/>
      <c r="J94" s="114"/>
    </row>
    <row r="95" spans="1:10" x14ac:dyDescent="0.25">
      <c r="A95" s="105" t="s">
        <v>113</v>
      </c>
      <c r="B95" s="109"/>
      <c r="D95" s="108"/>
      <c r="E95" s="108"/>
      <c r="F95" s="108"/>
      <c r="G95" s="108"/>
      <c r="H95" s="108"/>
      <c r="I95" s="108"/>
      <c r="J95" s="108"/>
    </row>
    <row r="96" spans="1:10" x14ac:dyDescent="0.25">
      <c r="A96" s="105" t="s">
        <v>114</v>
      </c>
      <c r="D96" s="108">
        <v>996</v>
      </c>
      <c r="E96" s="114"/>
      <c r="F96" s="108">
        <v>2448</v>
      </c>
      <c r="G96" s="114"/>
      <c r="H96" s="108">
        <v>0</v>
      </c>
      <c r="I96" s="114"/>
      <c r="J96" s="108">
        <v>0</v>
      </c>
    </row>
    <row r="97" spans="1:10" x14ac:dyDescent="0.25">
      <c r="A97" s="105" t="s">
        <v>115</v>
      </c>
      <c r="D97" s="113">
        <v>0</v>
      </c>
      <c r="E97" s="114"/>
      <c r="F97" s="113">
        <v>0</v>
      </c>
      <c r="G97" s="114"/>
      <c r="H97" s="113">
        <v>0</v>
      </c>
      <c r="I97" s="114"/>
      <c r="J97" s="113">
        <v>0</v>
      </c>
    </row>
    <row r="98" spans="1:10" x14ac:dyDescent="0.25">
      <c r="A98" s="115" t="s">
        <v>112</v>
      </c>
    </row>
    <row r="99" spans="1:10" x14ac:dyDescent="0.25">
      <c r="A99" s="116" t="s">
        <v>116</v>
      </c>
      <c r="D99" s="113">
        <f>SUM(D95:D98)</f>
        <v>996</v>
      </c>
      <c r="E99" s="114"/>
      <c r="F99" s="113">
        <f>SUM(F95:F98)</f>
        <v>2448</v>
      </c>
      <c r="G99" s="114"/>
      <c r="H99" s="113">
        <f>SUM(H95:H98)</f>
        <v>0</v>
      </c>
      <c r="I99" s="114"/>
      <c r="J99" s="113">
        <f>SUM(J95:J98)</f>
        <v>0</v>
      </c>
    </row>
    <row r="100" spans="1:10" x14ac:dyDescent="0.25">
      <c r="A100" s="99" t="s">
        <v>117</v>
      </c>
      <c r="D100" s="113">
        <f>SUM(D99)</f>
        <v>996</v>
      </c>
      <c r="E100" s="114"/>
      <c r="F100" s="113">
        <f>SUM(F99)</f>
        <v>2448</v>
      </c>
      <c r="G100" s="114"/>
      <c r="H100" s="113">
        <f>SUM(H99)</f>
        <v>0</v>
      </c>
      <c r="I100" s="114"/>
      <c r="J100" s="113">
        <f>SUM(J99)</f>
        <v>0</v>
      </c>
    </row>
    <row r="101" spans="1:10" ht="19.5" thickBot="1" x14ac:dyDescent="0.3">
      <c r="A101" s="99" t="s">
        <v>118</v>
      </c>
      <c r="D101" s="117">
        <f>SUM(D91,D100)</f>
        <v>396545</v>
      </c>
      <c r="E101" s="114"/>
      <c r="F101" s="117">
        <f>SUM(F91,F100)</f>
        <v>284562</v>
      </c>
      <c r="G101" s="114"/>
      <c r="H101" s="117">
        <f>SUM(H91,H100)</f>
        <v>222613</v>
      </c>
      <c r="I101" s="114"/>
      <c r="J101" s="117">
        <f>SUM(J91,J100)</f>
        <v>159640</v>
      </c>
    </row>
    <row r="102" spans="1:10" ht="19.5" thickTop="1" x14ac:dyDescent="0.25">
      <c r="D102" s="114"/>
      <c r="E102" s="114"/>
      <c r="F102" s="114"/>
      <c r="G102" s="114"/>
      <c r="H102" s="114"/>
      <c r="I102" s="114"/>
    </row>
    <row r="103" spans="1:10" x14ac:dyDescent="0.25">
      <c r="A103" s="105" t="s">
        <v>41</v>
      </c>
      <c r="D103" s="114"/>
      <c r="E103" s="114"/>
      <c r="F103" s="114"/>
      <c r="G103" s="114"/>
      <c r="H103" s="114"/>
      <c r="I103" s="114"/>
    </row>
    <row r="104" spans="1:10" x14ac:dyDescent="0.25">
      <c r="C104" s="91"/>
      <c r="D104" s="91"/>
      <c r="E104" s="91"/>
      <c r="F104" s="91"/>
      <c r="G104" s="91"/>
      <c r="H104" s="92"/>
      <c r="I104" s="92"/>
      <c r="J104" s="94" t="s">
        <v>84</v>
      </c>
    </row>
    <row r="105" spans="1:10" x14ac:dyDescent="0.25">
      <c r="A105" s="89" t="s">
        <v>0</v>
      </c>
      <c r="C105" s="91"/>
      <c r="D105" s="91"/>
      <c r="E105" s="91"/>
      <c r="F105" s="91"/>
      <c r="G105" s="91"/>
      <c r="H105" s="91"/>
      <c r="I105" s="91"/>
      <c r="J105" s="95"/>
    </row>
    <row r="106" spans="1:10" x14ac:dyDescent="0.25">
      <c r="A106" s="89" t="s">
        <v>119</v>
      </c>
      <c r="C106" s="91"/>
      <c r="D106" s="96"/>
      <c r="E106" s="91"/>
      <c r="F106" s="91"/>
      <c r="G106" s="91"/>
      <c r="H106" s="96"/>
      <c r="I106" s="91"/>
    </row>
    <row r="107" spans="1:10" x14ac:dyDescent="0.25">
      <c r="A107" s="89" t="s">
        <v>128</v>
      </c>
      <c r="C107" s="91"/>
      <c r="D107" s="96"/>
      <c r="E107" s="91"/>
      <c r="F107" s="91"/>
      <c r="G107" s="91"/>
      <c r="H107" s="96"/>
      <c r="I107" s="91"/>
    </row>
    <row r="108" spans="1:10" x14ac:dyDescent="0.25">
      <c r="A108" s="97"/>
      <c r="C108" s="92"/>
      <c r="D108" s="94"/>
      <c r="E108" s="92"/>
      <c r="F108" s="92"/>
      <c r="G108" s="92"/>
      <c r="H108" s="94"/>
      <c r="I108" s="92"/>
      <c r="J108" s="94" t="s">
        <v>3</v>
      </c>
    </row>
    <row r="109" spans="1:10" x14ac:dyDescent="0.25">
      <c r="B109" s="98"/>
      <c r="C109" s="99"/>
      <c r="D109" s="153" t="s">
        <v>4</v>
      </c>
      <c r="E109" s="153"/>
      <c r="F109" s="153"/>
      <c r="G109" s="100"/>
      <c r="H109" s="153" t="s">
        <v>5</v>
      </c>
      <c r="I109" s="153"/>
      <c r="J109" s="153"/>
    </row>
    <row r="110" spans="1:10" x14ac:dyDescent="0.25">
      <c r="B110" s="92"/>
      <c r="C110" s="94"/>
      <c r="D110" s="102" t="s">
        <v>87</v>
      </c>
      <c r="E110" s="103"/>
      <c r="F110" s="102" t="s">
        <v>88</v>
      </c>
      <c r="G110" s="104"/>
      <c r="H110" s="102" t="s">
        <v>87</v>
      </c>
      <c r="I110" s="103"/>
      <c r="J110" s="102" t="s">
        <v>88</v>
      </c>
    </row>
    <row r="111" spans="1:10" x14ac:dyDescent="0.25">
      <c r="A111" s="99" t="s">
        <v>120</v>
      </c>
      <c r="D111" s="114"/>
      <c r="E111" s="114"/>
      <c r="F111" s="114"/>
      <c r="G111" s="114"/>
      <c r="H111" s="114"/>
      <c r="I111" s="114"/>
      <c r="J111" s="118"/>
    </row>
    <row r="112" spans="1:10" ht="19.5" thickBot="1" x14ac:dyDescent="0.3">
      <c r="A112" s="93" t="s">
        <v>121</v>
      </c>
      <c r="D112" s="94">
        <f>SUM(D91-D113)</f>
        <v>374809</v>
      </c>
      <c r="F112" s="94">
        <f>SUM(F91-F113)</f>
        <v>262551</v>
      </c>
      <c r="H112" s="119">
        <f>SUM(H91)</f>
        <v>222613</v>
      </c>
      <c r="J112" s="119">
        <f>SUM(J91)</f>
        <v>159640</v>
      </c>
    </row>
    <row r="113" spans="1:10" ht="19.5" thickTop="1" x14ac:dyDescent="0.25">
      <c r="A113" s="93" t="s">
        <v>122</v>
      </c>
      <c r="D113" s="11">
        <v>20740</v>
      </c>
      <c r="E113" s="120"/>
      <c r="F113" s="11">
        <v>19563</v>
      </c>
      <c r="G113" s="120"/>
      <c r="H113" s="12"/>
      <c r="I113" s="120"/>
      <c r="J113" s="12"/>
    </row>
    <row r="114" spans="1:10" ht="19.5" thickBot="1" x14ac:dyDescent="0.3">
      <c r="D114" s="13">
        <f>SUM(D112:D113)</f>
        <v>395549</v>
      </c>
      <c r="F114" s="13">
        <f>SUM(F112:F113)</f>
        <v>282114</v>
      </c>
      <c r="G114" s="120"/>
      <c r="H114" s="12"/>
      <c r="I114" s="120"/>
      <c r="J114" s="12"/>
    </row>
    <row r="115" spans="1:10" ht="19.5" thickTop="1" x14ac:dyDescent="0.25">
      <c r="A115" s="99" t="s">
        <v>123</v>
      </c>
      <c r="D115" s="94"/>
      <c r="F115" s="94"/>
      <c r="H115" s="94"/>
      <c r="J115" s="94"/>
    </row>
    <row r="116" spans="1:10" ht="19.5" thickBot="1" x14ac:dyDescent="0.3">
      <c r="A116" s="93" t="s">
        <v>121</v>
      </c>
      <c r="D116" s="94">
        <f>SUM(D101)-D117</f>
        <v>375805</v>
      </c>
      <c r="F116" s="94">
        <f>SUM(F101)-F117</f>
        <v>264999</v>
      </c>
      <c r="H116" s="119">
        <f>SUM(H101)</f>
        <v>222613</v>
      </c>
      <c r="J116" s="119">
        <f>SUM(J101)</f>
        <v>159640</v>
      </c>
    </row>
    <row r="117" spans="1:10" ht="19.5" thickTop="1" x14ac:dyDescent="0.25">
      <c r="A117" s="93" t="s">
        <v>122</v>
      </c>
      <c r="C117" s="91"/>
      <c r="D117" s="121">
        <f>D113</f>
        <v>20740</v>
      </c>
      <c r="E117" s="91"/>
      <c r="F117" s="121">
        <f>F113</f>
        <v>19563</v>
      </c>
      <c r="G117" s="91"/>
      <c r="H117" s="91"/>
      <c r="I117" s="91"/>
      <c r="J117" s="91"/>
    </row>
    <row r="118" spans="1:10" ht="19.5" thickBot="1" x14ac:dyDescent="0.3">
      <c r="A118" s="89"/>
      <c r="C118" s="91"/>
      <c r="D118" s="13">
        <f>SUM(D116:D117)</f>
        <v>396545</v>
      </c>
      <c r="F118" s="13">
        <f>SUM(F116:F117)</f>
        <v>284562</v>
      </c>
      <c r="G118" s="91"/>
      <c r="H118" s="96"/>
      <c r="I118" s="91"/>
      <c r="J118" s="96"/>
    </row>
    <row r="119" spans="1:10" ht="19.5" thickTop="1" x14ac:dyDescent="0.25">
      <c r="A119" s="89"/>
      <c r="C119" s="91"/>
      <c r="D119" s="14"/>
      <c r="F119" s="14"/>
      <c r="G119" s="91"/>
      <c r="H119" s="15"/>
      <c r="I119" s="91"/>
      <c r="J119" s="94" t="s">
        <v>124</v>
      </c>
    </row>
    <row r="120" spans="1:10" x14ac:dyDescent="0.25">
      <c r="A120" s="89" t="s">
        <v>125</v>
      </c>
      <c r="C120" s="91"/>
      <c r="D120" s="122"/>
      <c r="E120" s="91"/>
      <c r="F120" s="122"/>
    </row>
    <row r="121" spans="1:10" x14ac:dyDescent="0.25">
      <c r="A121" s="97" t="s">
        <v>126</v>
      </c>
      <c r="C121" s="91"/>
      <c r="D121" s="94"/>
      <c r="E121" s="91"/>
      <c r="F121" s="94"/>
      <c r="G121" s="91"/>
      <c r="H121" s="94"/>
      <c r="I121" s="91"/>
      <c r="J121" s="94"/>
    </row>
    <row r="122" spans="1:10" ht="19.5" thickBot="1" x14ac:dyDescent="0.3">
      <c r="A122" s="93" t="s">
        <v>127</v>
      </c>
      <c r="B122" s="98"/>
      <c r="C122" s="99"/>
      <c r="D122" s="123">
        <f>ROUND(D112/1226619,3)</f>
        <v>0.30599999999999999</v>
      </c>
      <c r="E122" s="124"/>
      <c r="F122" s="123">
        <f>ROUND(F112/1226619,3)</f>
        <v>0.214</v>
      </c>
      <c r="G122" s="124"/>
      <c r="H122" s="123">
        <f>ROUND(H112/1226619,3)</f>
        <v>0.18099999999999999</v>
      </c>
      <c r="I122" s="124"/>
      <c r="J122" s="123">
        <f>ROUND(J112/1226619,3)</f>
        <v>0.13</v>
      </c>
    </row>
    <row r="123" spans="1:10" s="99" customFormat="1" ht="19.5" thickTop="1" x14ac:dyDescent="0.25">
      <c r="A123" s="93"/>
      <c r="B123" s="92"/>
      <c r="C123" s="94"/>
      <c r="D123" s="125"/>
      <c r="E123" s="103"/>
      <c r="F123" s="103"/>
      <c r="G123" s="103"/>
      <c r="H123" s="125"/>
      <c r="I123" s="103"/>
      <c r="J123" s="93"/>
    </row>
    <row r="124" spans="1:10" x14ac:dyDescent="0.25">
      <c r="A124" s="105" t="s">
        <v>41</v>
      </c>
      <c r="B124" s="126"/>
      <c r="C124" s="127"/>
      <c r="D124" s="128"/>
      <c r="E124" s="129"/>
      <c r="F124" s="129"/>
      <c r="G124" s="129"/>
      <c r="H124" s="128"/>
      <c r="I124" s="129"/>
    </row>
    <row r="125" spans="1:10" x14ac:dyDescent="0.25">
      <c r="D125" s="108"/>
      <c r="E125" s="108"/>
      <c r="F125" s="108"/>
      <c r="G125" s="108"/>
      <c r="H125" s="108"/>
      <c r="I125" s="108"/>
    </row>
  </sheetData>
  <mergeCells count="8">
    <mergeCell ref="D109:F109"/>
    <mergeCell ref="H109:J109"/>
    <mergeCell ref="D6:F6"/>
    <mergeCell ref="H6:J6"/>
    <mergeCell ref="D47:F47"/>
    <mergeCell ref="H47:J47"/>
    <mergeCell ref="D68:F68"/>
    <mergeCell ref="H68:J68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3" manualBreakCount="3">
    <brk id="41" max="16383" man="1"/>
    <brk id="62" max="16383" man="1"/>
    <brk id="10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73F45-919D-47CC-8E0F-7E11E86FA007}">
  <dimension ref="A1:AH377"/>
  <sheetViews>
    <sheetView showGridLines="0" view="pageBreakPreview" zoomScale="50" zoomScaleNormal="100" zoomScaleSheetLayoutView="50" workbookViewId="0">
      <selection activeCell="E34" sqref="E34"/>
    </sheetView>
  </sheetViews>
  <sheetFormatPr defaultColWidth="9.453125" defaultRowHeight="23" x14ac:dyDescent="0.25"/>
  <cols>
    <col min="1" max="1" width="35.08984375" style="16" customWidth="1"/>
    <col min="2" max="2" width="1" style="16" hidden="1" customWidth="1"/>
    <col min="3" max="3" width="1.453125" style="16" customWidth="1"/>
    <col min="4" max="4" width="1.453125" style="16" hidden="1" customWidth="1"/>
    <col min="5" max="5" width="17.90625" style="16" customWidth="1"/>
    <col min="6" max="6" width="1.453125" style="16" customWidth="1"/>
    <col min="7" max="7" width="13.90625" style="16" customWidth="1"/>
    <col min="8" max="8" width="1.453125" style="16" customWidth="1"/>
    <col min="9" max="9" width="16.54296875" style="16" customWidth="1"/>
    <col min="10" max="10" width="1.453125" style="16" customWidth="1"/>
    <col min="11" max="11" width="16.54296875" style="16" customWidth="1"/>
    <col min="12" max="12" width="1.453125" style="16" customWidth="1"/>
    <col min="13" max="13" width="14.453125" style="16" customWidth="1"/>
    <col min="14" max="14" width="1.453125" style="16" customWidth="1"/>
    <col min="15" max="15" width="16.54296875" style="16" customWidth="1"/>
    <col min="16" max="16" width="1.453125" style="16" customWidth="1"/>
    <col min="17" max="17" width="16.54296875" style="16" customWidth="1"/>
    <col min="18" max="18" width="1.453125" style="16" customWidth="1"/>
    <col min="19" max="19" width="19" style="16" customWidth="1"/>
    <col min="20" max="20" width="1.54296875" style="16" customWidth="1"/>
    <col min="21" max="21" width="24.6328125" style="16" customWidth="1"/>
    <col min="22" max="22" width="1.453125" style="16" customWidth="1"/>
    <col min="23" max="23" width="17.453125" style="16" customWidth="1"/>
    <col min="24" max="24" width="1.453125" style="16" customWidth="1"/>
    <col min="25" max="25" width="16.54296875" style="16" customWidth="1"/>
    <col min="26" max="26" width="1.453125" style="16" customWidth="1"/>
    <col min="27" max="27" width="16.54296875" style="16" customWidth="1"/>
    <col min="28" max="28" width="1.453125" style="16" customWidth="1"/>
    <col min="29" max="29" width="14.54296875" style="16" customWidth="1"/>
    <col min="30" max="30" width="1.453125" style="16" customWidth="1"/>
    <col min="31" max="31" width="16.54296875" style="16" customWidth="1"/>
    <col min="32" max="32" width="1.453125" style="16" customWidth="1"/>
    <col min="33" max="33" width="15.08984375" style="16" customWidth="1"/>
    <col min="34" max="34" width="0.54296875" style="16" customWidth="1"/>
    <col min="35" max="35" width="9.453125" style="16"/>
    <col min="36" max="36" width="10.453125" style="16" bestFit="1" customWidth="1"/>
    <col min="37" max="16384" width="9.453125" style="16"/>
  </cols>
  <sheetData>
    <row r="1" spans="1:33" x14ac:dyDescent="0.25">
      <c r="AG1" s="17" t="s">
        <v>84</v>
      </c>
    </row>
    <row r="2" spans="1:33" ht="22.5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ht="22.5" customHeight="1" x14ac:dyDescent="0.25">
      <c r="A3" s="18" t="s">
        <v>129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</row>
    <row r="4" spans="1:33" ht="22.5" customHeight="1" x14ac:dyDescent="0.25">
      <c r="A4" s="18" t="s">
        <v>130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</row>
    <row r="5" spans="1:33" ht="22.5" customHeight="1" x14ac:dyDescent="0.25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20"/>
      <c r="Z5" s="20"/>
      <c r="AA5" s="20"/>
      <c r="AB5" s="19"/>
      <c r="AC5" s="19"/>
      <c r="AD5" s="19"/>
      <c r="AE5" s="19"/>
      <c r="AF5" s="19"/>
      <c r="AG5" s="20" t="s">
        <v>131</v>
      </c>
    </row>
    <row r="6" spans="1:33" ht="22.5" customHeight="1" x14ac:dyDescent="0.25">
      <c r="A6" s="21"/>
      <c r="B6" s="21"/>
      <c r="C6" s="21"/>
      <c r="D6" s="22"/>
      <c r="E6" s="155" t="s">
        <v>4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</row>
    <row r="7" spans="1:33" ht="22.5" customHeight="1" x14ac:dyDescent="0.25">
      <c r="A7" s="21"/>
      <c r="B7" s="21"/>
      <c r="C7" s="21"/>
      <c r="D7" s="23"/>
      <c r="E7" s="156" t="s">
        <v>79</v>
      </c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21"/>
      <c r="AF7" s="24"/>
      <c r="AG7" s="24"/>
    </row>
    <row r="8" spans="1:33" ht="22.5" customHeight="1" x14ac:dyDescent="0.25">
      <c r="A8" s="21"/>
      <c r="B8" s="21"/>
      <c r="C8" s="21"/>
      <c r="D8" s="23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157" t="s">
        <v>78</v>
      </c>
      <c r="T8" s="157"/>
      <c r="U8" s="157"/>
      <c r="V8" s="157"/>
      <c r="W8" s="157"/>
      <c r="X8" s="157"/>
      <c r="Y8" s="157"/>
      <c r="Z8" s="157"/>
      <c r="AA8" s="157"/>
      <c r="AF8" s="24"/>
      <c r="AG8" s="24"/>
    </row>
    <row r="9" spans="1:33" ht="22.5" customHeight="1" x14ac:dyDescent="0.25">
      <c r="A9" s="21"/>
      <c r="B9" s="21"/>
      <c r="C9" s="21"/>
      <c r="D9" s="23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157" t="s">
        <v>132</v>
      </c>
      <c r="T9" s="157"/>
      <c r="U9" s="157"/>
      <c r="V9" s="157"/>
      <c r="W9" s="157"/>
      <c r="X9" s="157"/>
      <c r="Y9" s="21"/>
      <c r="AD9" s="21"/>
      <c r="AF9" s="24"/>
      <c r="AG9" s="24"/>
    </row>
    <row r="10" spans="1:33" ht="22.5" customHeight="1" x14ac:dyDescent="0.25">
      <c r="A10" s="21"/>
      <c r="B10" s="21"/>
      <c r="C10" s="21"/>
      <c r="D10" s="23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3"/>
      <c r="T10" s="3"/>
      <c r="U10" s="21" t="s">
        <v>133</v>
      </c>
      <c r="V10" s="3"/>
      <c r="W10" s="3"/>
      <c r="X10" s="3"/>
      <c r="Y10" s="21"/>
      <c r="AD10" s="21"/>
      <c r="AE10" s="21" t="s">
        <v>134</v>
      </c>
      <c r="AF10" s="24"/>
      <c r="AG10" s="24"/>
    </row>
    <row r="11" spans="1:33" ht="22.5" customHeight="1" x14ac:dyDescent="0.25">
      <c r="A11" s="21"/>
      <c r="B11" s="21"/>
      <c r="C11" s="21"/>
      <c r="D11" s="23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3"/>
      <c r="T11" s="3"/>
      <c r="U11" s="21" t="s">
        <v>135</v>
      </c>
      <c r="V11" s="3"/>
      <c r="W11" s="3"/>
      <c r="X11" s="3"/>
      <c r="Y11" s="21"/>
      <c r="AD11" s="21"/>
      <c r="AE11" s="21" t="s">
        <v>136</v>
      </c>
      <c r="AF11" s="24"/>
      <c r="AG11" s="24"/>
    </row>
    <row r="12" spans="1:33" s="21" customFormat="1" ht="22.5" customHeight="1" x14ac:dyDescent="0.25">
      <c r="I12" s="25" t="s">
        <v>137</v>
      </c>
      <c r="K12" s="21" t="s">
        <v>138</v>
      </c>
      <c r="M12" s="21" t="s">
        <v>139</v>
      </c>
      <c r="O12" s="158" t="s">
        <v>75</v>
      </c>
      <c r="P12" s="158"/>
      <c r="Q12" s="158"/>
      <c r="S12" s="21" t="s">
        <v>140</v>
      </c>
      <c r="U12" s="21" t="s">
        <v>141</v>
      </c>
      <c r="W12" s="21" t="s">
        <v>142</v>
      </c>
      <c r="Y12" s="21" t="s">
        <v>143</v>
      </c>
      <c r="AA12" s="21" t="s">
        <v>144</v>
      </c>
      <c r="AC12" s="21" t="s">
        <v>144</v>
      </c>
      <c r="AE12" s="21" t="s">
        <v>145</v>
      </c>
    </row>
    <row r="13" spans="1:33" s="21" customFormat="1" ht="22.5" customHeight="1" x14ac:dyDescent="0.25">
      <c r="D13" s="154" t="s">
        <v>146</v>
      </c>
      <c r="E13" s="154"/>
      <c r="G13" s="21" t="s">
        <v>147</v>
      </c>
      <c r="I13" s="25" t="s">
        <v>148</v>
      </c>
      <c r="K13" s="21" t="s">
        <v>149</v>
      </c>
      <c r="M13" s="21" t="s">
        <v>150</v>
      </c>
      <c r="O13" s="21" t="s">
        <v>151</v>
      </c>
      <c r="S13" s="21" t="s">
        <v>152</v>
      </c>
      <c r="U13" s="21" t="s">
        <v>153</v>
      </c>
      <c r="W13" s="21" t="s">
        <v>154</v>
      </c>
      <c r="Y13" s="21" t="s">
        <v>155</v>
      </c>
      <c r="AA13" s="21" t="s">
        <v>156</v>
      </c>
      <c r="AC13" s="21" t="s">
        <v>65</v>
      </c>
      <c r="AE13" s="21" t="s">
        <v>157</v>
      </c>
      <c r="AG13" s="21" t="s">
        <v>144</v>
      </c>
    </row>
    <row r="14" spans="1:33" s="21" customFormat="1" ht="22.5" customHeight="1" x14ac:dyDescent="0.25">
      <c r="E14" s="26" t="s">
        <v>158</v>
      </c>
      <c r="G14" s="26" t="s">
        <v>159</v>
      </c>
      <c r="I14" s="27" t="s">
        <v>160</v>
      </c>
      <c r="K14" s="26" t="s">
        <v>161</v>
      </c>
      <c r="M14" s="26" t="s">
        <v>162</v>
      </c>
      <c r="O14" s="28" t="s">
        <v>163</v>
      </c>
      <c r="Q14" s="26" t="s">
        <v>164</v>
      </c>
      <c r="S14" s="26" t="s">
        <v>31</v>
      </c>
      <c r="U14" s="26" t="s">
        <v>165</v>
      </c>
      <c r="W14" s="26" t="s">
        <v>166</v>
      </c>
      <c r="Y14" s="26" t="s">
        <v>167</v>
      </c>
      <c r="AA14" s="26" t="s">
        <v>168</v>
      </c>
      <c r="AC14" s="26" t="s">
        <v>169</v>
      </c>
      <c r="AE14" s="26" t="s">
        <v>170</v>
      </c>
      <c r="AG14" s="26" t="s">
        <v>65</v>
      </c>
    </row>
    <row r="15" spans="1:33" ht="22.5" customHeight="1" x14ac:dyDescent="0.25">
      <c r="A15" s="29" t="s">
        <v>171</v>
      </c>
      <c r="D15" s="21"/>
      <c r="E15" s="30">
        <v>1226619</v>
      </c>
      <c r="F15" s="30"/>
      <c r="G15" s="30">
        <v>1016645</v>
      </c>
      <c r="H15" s="30"/>
      <c r="I15" s="30">
        <v>-25360</v>
      </c>
      <c r="J15" s="30"/>
      <c r="K15" s="30">
        <v>19693</v>
      </c>
      <c r="L15" s="30"/>
      <c r="M15" s="30">
        <v>3000</v>
      </c>
      <c r="N15" s="30"/>
      <c r="O15" s="30">
        <v>68874</v>
      </c>
      <c r="P15" s="30"/>
      <c r="Q15" s="30">
        <v>854351</v>
      </c>
      <c r="R15" s="30"/>
      <c r="S15" s="30">
        <v>-12674</v>
      </c>
      <c r="T15" s="30"/>
      <c r="U15" s="30">
        <v>-1650</v>
      </c>
      <c r="V15" s="30"/>
      <c r="W15" s="30">
        <v>3309</v>
      </c>
      <c r="X15" s="30"/>
      <c r="Y15" s="30">
        <v>378</v>
      </c>
      <c r="Z15" s="30"/>
      <c r="AA15" s="30">
        <f>SUM(S15:Y15)</f>
        <v>-10637</v>
      </c>
      <c r="AB15" s="31"/>
      <c r="AC15" s="31">
        <f>SUM(E15:Q15,AA15)</f>
        <v>3153185</v>
      </c>
      <c r="AD15" s="30"/>
      <c r="AE15" s="30">
        <v>112360</v>
      </c>
      <c r="AF15" s="30"/>
      <c r="AG15" s="31">
        <f>SUM(AC15:AE15)</f>
        <v>3265545</v>
      </c>
    </row>
    <row r="16" spans="1:33" ht="22.5" customHeight="1" x14ac:dyDescent="0.25">
      <c r="A16" s="1" t="s">
        <v>172</v>
      </c>
      <c r="D16" s="21"/>
      <c r="E16" s="31">
        <v>0</v>
      </c>
      <c r="F16" s="31"/>
      <c r="G16" s="31">
        <v>0</v>
      </c>
      <c r="H16" s="31"/>
      <c r="I16" s="31">
        <v>0</v>
      </c>
      <c r="J16" s="31"/>
      <c r="K16" s="31">
        <v>0</v>
      </c>
      <c r="L16" s="31"/>
      <c r="M16" s="31">
        <v>0</v>
      </c>
      <c r="N16" s="31"/>
      <c r="O16" s="31">
        <v>0</v>
      </c>
      <c r="P16" s="31"/>
      <c r="Q16" s="31">
        <f>SUM(PLT!F112)</f>
        <v>262551</v>
      </c>
      <c r="R16" s="31"/>
      <c r="S16" s="31">
        <v>0</v>
      </c>
      <c r="T16" s="31"/>
      <c r="U16" s="31">
        <v>0</v>
      </c>
      <c r="V16" s="31"/>
      <c r="W16" s="31">
        <v>0</v>
      </c>
      <c r="X16" s="31"/>
      <c r="Y16" s="31">
        <v>0</v>
      </c>
      <c r="Z16" s="31"/>
      <c r="AA16" s="30">
        <f>SUM(S16:Y16)</f>
        <v>0</v>
      </c>
      <c r="AB16" s="31"/>
      <c r="AC16" s="31">
        <f>SUM(E16:Q16,AA16)</f>
        <v>262551</v>
      </c>
      <c r="AD16" s="31"/>
      <c r="AE16" s="31">
        <f>SUM(PLT!F113)</f>
        <v>19563</v>
      </c>
      <c r="AF16" s="31"/>
      <c r="AG16" s="31">
        <f>SUM(AC16:AE16)</f>
        <v>282114</v>
      </c>
    </row>
    <row r="17" spans="1:34" ht="22.5" customHeight="1" x14ac:dyDescent="0.25">
      <c r="A17" s="1" t="s">
        <v>173</v>
      </c>
      <c r="D17" s="21"/>
      <c r="E17" s="32">
        <v>0</v>
      </c>
      <c r="F17" s="31"/>
      <c r="G17" s="32">
        <v>0</v>
      </c>
      <c r="H17" s="31"/>
      <c r="I17" s="32">
        <v>0</v>
      </c>
      <c r="J17" s="31"/>
      <c r="K17" s="32">
        <v>0</v>
      </c>
      <c r="L17" s="31"/>
      <c r="M17" s="32">
        <v>0</v>
      </c>
      <c r="N17" s="31"/>
      <c r="O17" s="32">
        <v>0</v>
      </c>
      <c r="P17" s="31"/>
      <c r="Q17" s="32">
        <v>0</v>
      </c>
      <c r="R17" s="31"/>
      <c r="S17" s="32">
        <v>0</v>
      </c>
      <c r="T17" s="31"/>
      <c r="U17" s="32">
        <v>0</v>
      </c>
      <c r="V17" s="31"/>
      <c r="W17" s="32">
        <f>SUM(PLT!F100)</f>
        <v>2448</v>
      </c>
      <c r="X17" s="31"/>
      <c r="Y17" s="32">
        <v>0</v>
      </c>
      <c r="Z17" s="31"/>
      <c r="AA17" s="33">
        <f>SUM(S17:Y17)</f>
        <v>2448</v>
      </c>
      <c r="AB17" s="31"/>
      <c r="AC17" s="32">
        <f>SUM(E17:Q17,AA17)</f>
        <v>2448</v>
      </c>
      <c r="AD17" s="31"/>
      <c r="AE17" s="32">
        <v>0</v>
      </c>
      <c r="AF17" s="31"/>
      <c r="AG17" s="32">
        <f>SUM(AC17:AE17)</f>
        <v>2448</v>
      </c>
    </row>
    <row r="18" spans="1:34" ht="22.5" customHeight="1" x14ac:dyDescent="0.25">
      <c r="A18" s="1" t="s">
        <v>174</v>
      </c>
      <c r="D18" s="21"/>
      <c r="E18" s="31">
        <f>SUM(E16:E17)</f>
        <v>0</v>
      </c>
      <c r="F18" s="31"/>
      <c r="G18" s="31">
        <f>SUM(G16:G17)</f>
        <v>0</v>
      </c>
      <c r="H18" s="31"/>
      <c r="I18" s="31">
        <f>SUM(I16:I17)</f>
        <v>0</v>
      </c>
      <c r="J18" s="31"/>
      <c r="K18" s="31">
        <f>SUM(K16:K17)</f>
        <v>0</v>
      </c>
      <c r="L18" s="31"/>
      <c r="M18" s="31">
        <f>SUM(M16:M17)</f>
        <v>0</v>
      </c>
      <c r="N18" s="31"/>
      <c r="O18" s="31">
        <f>SUM(O16:O17)</f>
        <v>0</v>
      </c>
      <c r="P18" s="31"/>
      <c r="Q18" s="31">
        <f>SUM(Q16:Q17)</f>
        <v>262551</v>
      </c>
      <c r="R18" s="31"/>
      <c r="S18" s="31">
        <f>S17</f>
        <v>0</v>
      </c>
      <c r="T18" s="31"/>
      <c r="U18" s="31">
        <f>SUM(U16:U17)</f>
        <v>0</v>
      </c>
      <c r="V18" s="31"/>
      <c r="W18" s="31">
        <f>W17</f>
        <v>2448</v>
      </c>
      <c r="X18" s="31"/>
      <c r="Y18" s="31">
        <f>SUM(Y16:Y17)</f>
        <v>0</v>
      </c>
      <c r="Z18" s="31"/>
      <c r="AA18" s="31">
        <f>SUM(AA16:AA17)</f>
        <v>2448</v>
      </c>
      <c r="AB18" s="31"/>
      <c r="AC18" s="31">
        <f>SUM(AC16:AC17)</f>
        <v>264999</v>
      </c>
      <c r="AD18" s="31"/>
      <c r="AE18" s="31">
        <f>SUM(AE16:AE17)</f>
        <v>19563</v>
      </c>
      <c r="AF18" s="31"/>
      <c r="AG18" s="31">
        <f>SUM(AG16:AG17)</f>
        <v>284562</v>
      </c>
    </row>
    <row r="19" spans="1:34" ht="22.5" customHeight="1" x14ac:dyDescent="0.25">
      <c r="A19" s="1" t="s">
        <v>175</v>
      </c>
      <c r="D19" s="2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</row>
    <row r="20" spans="1:34" ht="22.5" customHeight="1" x14ac:dyDescent="0.25">
      <c r="A20" s="1" t="s">
        <v>176</v>
      </c>
      <c r="D20" s="21"/>
      <c r="E20" s="31">
        <v>0</v>
      </c>
      <c r="F20" s="31"/>
      <c r="G20" s="31">
        <v>0</v>
      </c>
      <c r="H20" s="31"/>
      <c r="I20" s="31">
        <v>0</v>
      </c>
      <c r="J20" s="31"/>
      <c r="K20" s="31">
        <v>0</v>
      </c>
      <c r="L20" s="31"/>
      <c r="M20" s="31">
        <v>0</v>
      </c>
      <c r="N20" s="31"/>
      <c r="O20" s="31">
        <v>0</v>
      </c>
      <c r="P20" s="31"/>
      <c r="Q20" s="31">
        <v>0</v>
      </c>
      <c r="R20" s="31"/>
      <c r="S20" s="31">
        <v>0</v>
      </c>
      <c r="T20" s="31"/>
      <c r="U20" s="31">
        <v>0</v>
      </c>
      <c r="V20" s="31"/>
      <c r="W20" s="31">
        <v>0</v>
      </c>
      <c r="X20" s="31"/>
      <c r="Y20" s="31">
        <v>0</v>
      </c>
      <c r="Z20" s="31"/>
      <c r="AA20" s="30">
        <f t="shared" ref="AA20:AA21" si="0">SUM(S20:Y20)</f>
        <v>0</v>
      </c>
      <c r="AB20" s="31"/>
      <c r="AC20" s="31">
        <f t="shared" ref="AC20:AC21" si="1">SUM(E20:Q20,AA20)</f>
        <v>0</v>
      </c>
      <c r="AD20" s="31"/>
      <c r="AE20" s="31">
        <v>-4800</v>
      </c>
      <c r="AF20" s="31"/>
      <c r="AG20" s="31">
        <f t="shared" ref="AG20:AG21" si="2">SUM(AC20:AE20)</f>
        <v>-4800</v>
      </c>
    </row>
    <row r="21" spans="1:34" ht="22.5" customHeight="1" x14ac:dyDescent="0.25">
      <c r="A21" s="1" t="s">
        <v>177</v>
      </c>
      <c r="D21" s="21"/>
      <c r="E21" s="31">
        <v>0</v>
      </c>
      <c r="F21" s="31"/>
      <c r="G21" s="31">
        <v>0</v>
      </c>
      <c r="H21" s="31"/>
      <c r="I21" s="31">
        <v>0</v>
      </c>
      <c r="J21" s="31"/>
      <c r="K21" s="31">
        <v>0</v>
      </c>
      <c r="L21" s="31"/>
      <c r="M21" s="31">
        <v>0</v>
      </c>
      <c r="N21" s="31"/>
      <c r="O21" s="31">
        <v>0</v>
      </c>
      <c r="P21" s="31"/>
      <c r="Q21" s="31">
        <v>-171724</v>
      </c>
      <c r="R21" s="31"/>
      <c r="S21" s="31">
        <v>0</v>
      </c>
      <c r="T21" s="31"/>
      <c r="U21" s="31">
        <v>0</v>
      </c>
      <c r="V21" s="31"/>
      <c r="W21" s="31">
        <v>0</v>
      </c>
      <c r="X21" s="31"/>
      <c r="Y21" s="31">
        <v>0</v>
      </c>
      <c r="Z21" s="31"/>
      <c r="AA21" s="30">
        <f t="shared" si="0"/>
        <v>0</v>
      </c>
      <c r="AB21" s="31"/>
      <c r="AC21" s="31">
        <f t="shared" si="1"/>
        <v>-171724</v>
      </c>
      <c r="AD21" s="31"/>
      <c r="AE21" s="31">
        <v>0</v>
      </c>
      <c r="AF21" s="31"/>
      <c r="AG21" s="31">
        <f t="shared" si="2"/>
        <v>-171724</v>
      </c>
    </row>
    <row r="22" spans="1:34" ht="22.5" customHeight="1" thickBot="1" x14ac:dyDescent="0.3">
      <c r="A22" s="34" t="s">
        <v>178</v>
      </c>
      <c r="D22" s="21"/>
      <c r="E22" s="35">
        <f>SUM(E15,E18:E21)</f>
        <v>1226619</v>
      </c>
      <c r="F22" s="31"/>
      <c r="G22" s="35">
        <f>SUM(G15,G18:G21)</f>
        <v>1016645</v>
      </c>
      <c r="H22" s="31"/>
      <c r="I22" s="35">
        <f>SUM(I15,I18:I21)</f>
        <v>-25360</v>
      </c>
      <c r="J22" s="31"/>
      <c r="K22" s="35">
        <f>SUM(K15,K18:K21)</f>
        <v>19693</v>
      </c>
      <c r="L22" s="31"/>
      <c r="M22" s="35">
        <f>SUM(M15,M18:M21)</f>
        <v>3000</v>
      </c>
      <c r="N22" s="31"/>
      <c r="O22" s="35">
        <f>SUM(O15,O18:O21)</f>
        <v>68874</v>
      </c>
      <c r="P22" s="31"/>
      <c r="Q22" s="35">
        <f>SUM(Q15,Q18:Q21)</f>
        <v>945178</v>
      </c>
      <c r="R22" s="31"/>
      <c r="S22" s="35">
        <f>SUM(S15,S18:S21)</f>
        <v>-12674</v>
      </c>
      <c r="T22" s="31"/>
      <c r="U22" s="35">
        <f>SUM(U15,U18:U21)</f>
        <v>-1650</v>
      </c>
      <c r="V22" s="31"/>
      <c r="W22" s="35">
        <f>SUM(W15,W18:W21)</f>
        <v>5757</v>
      </c>
      <c r="X22" s="31"/>
      <c r="Y22" s="35">
        <f>SUM(Y15,Y18:Y21)</f>
        <v>378</v>
      </c>
      <c r="Z22" s="31"/>
      <c r="AA22" s="35">
        <f>SUM(AA15,AA18:AA21)</f>
        <v>-8189</v>
      </c>
      <c r="AB22" s="31"/>
      <c r="AC22" s="35">
        <f>SUM(AC15,AC18:AC21)</f>
        <v>3246460</v>
      </c>
      <c r="AD22" s="31"/>
      <c r="AE22" s="35">
        <f>SUM(AE15,AE18:AE21)</f>
        <v>127123</v>
      </c>
      <c r="AF22" s="31"/>
      <c r="AG22" s="35">
        <f>SUM(AG15,AG18:AG21)</f>
        <v>3373583</v>
      </c>
    </row>
    <row r="23" spans="1:34" ht="22.5" customHeight="1" thickTop="1" x14ac:dyDescent="0.25">
      <c r="A23" s="34"/>
      <c r="D23" s="21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1"/>
      <c r="AD23" s="30"/>
      <c r="AE23" s="31"/>
      <c r="AF23" s="30"/>
      <c r="AG23" s="30"/>
    </row>
    <row r="24" spans="1:34" ht="22.5" customHeight="1" x14ac:dyDescent="0.25">
      <c r="A24" s="29" t="s">
        <v>179</v>
      </c>
      <c r="D24" s="21"/>
      <c r="E24" s="30">
        <v>1226619</v>
      </c>
      <c r="F24" s="30"/>
      <c r="G24" s="30">
        <v>1016645</v>
      </c>
      <c r="H24" s="30"/>
      <c r="I24" s="30">
        <v>-25360</v>
      </c>
      <c r="J24" s="30"/>
      <c r="K24" s="30">
        <v>19693</v>
      </c>
      <c r="L24" s="30"/>
      <c r="M24" s="30">
        <v>3000</v>
      </c>
      <c r="N24" s="30"/>
      <c r="O24" s="30">
        <v>85091</v>
      </c>
      <c r="P24" s="30"/>
      <c r="Q24" s="30">
        <v>937895</v>
      </c>
      <c r="R24" s="30"/>
      <c r="S24" s="30">
        <v>-12674</v>
      </c>
      <c r="T24" s="30"/>
      <c r="U24" s="30">
        <v>-1650</v>
      </c>
      <c r="V24" s="30"/>
      <c r="W24" s="30">
        <v>4708</v>
      </c>
      <c r="X24" s="30"/>
      <c r="Y24" s="30">
        <v>378</v>
      </c>
      <c r="Z24" s="30"/>
      <c r="AA24" s="30">
        <f>SUM(S24:Y24)</f>
        <v>-9238</v>
      </c>
      <c r="AB24" s="31"/>
      <c r="AC24" s="31">
        <f>SUM(E24:Q24,AA24)</f>
        <v>3254345</v>
      </c>
      <c r="AD24" s="30"/>
      <c r="AE24" s="30">
        <v>123753</v>
      </c>
      <c r="AF24" s="30"/>
      <c r="AG24" s="31">
        <f>SUM(AC24:AF24)</f>
        <v>3378098</v>
      </c>
    </row>
    <row r="25" spans="1:34" ht="22.5" customHeight="1" x14ac:dyDescent="0.25">
      <c r="A25" s="1" t="s">
        <v>110</v>
      </c>
      <c r="D25" s="21"/>
      <c r="E25" s="31">
        <v>0</v>
      </c>
      <c r="F25" s="31"/>
      <c r="G25" s="31">
        <v>0</v>
      </c>
      <c r="H25" s="31"/>
      <c r="I25" s="31">
        <v>0</v>
      </c>
      <c r="J25" s="31"/>
      <c r="K25" s="31">
        <v>0</v>
      </c>
      <c r="L25" s="31"/>
      <c r="M25" s="31">
        <v>0</v>
      </c>
      <c r="N25" s="31"/>
      <c r="O25" s="31">
        <v>0</v>
      </c>
      <c r="P25" s="31"/>
      <c r="Q25" s="31">
        <f>SUM(PLT!D112)</f>
        <v>374809</v>
      </c>
      <c r="R25" s="31"/>
      <c r="S25" s="31">
        <v>0</v>
      </c>
      <c r="T25" s="31"/>
      <c r="U25" s="31">
        <v>0</v>
      </c>
      <c r="V25" s="31"/>
      <c r="W25" s="31">
        <v>0</v>
      </c>
      <c r="X25" s="31"/>
      <c r="Y25" s="31">
        <v>0</v>
      </c>
      <c r="Z25" s="31"/>
      <c r="AA25" s="30">
        <f>SUM(S25:Y25)</f>
        <v>0</v>
      </c>
      <c r="AB25" s="31"/>
      <c r="AC25" s="31">
        <f>SUM(E25:Q25,AA25)</f>
        <v>374809</v>
      </c>
      <c r="AD25" s="31"/>
      <c r="AE25" s="31">
        <f>PLT!D113</f>
        <v>20740</v>
      </c>
      <c r="AF25" s="31"/>
      <c r="AG25" s="31">
        <f>SUM(AC25:AF25)</f>
        <v>395549</v>
      </c>
    </row>
    <row r="26" spans="1:34" ht="22.5" customHeight="1" x14ac:dyDescent="0.25">
      <c r="A26" s="1" t="s">
        <v>117</v>
      </c>
      <c r="D26" s="21"/>
      <c r="E26" s="32">
        <v>0</v>
      </c>
      <c r="F26" s="31"/>
      <c r="G26" s="32">
        <v>0</v>
      </c>
      <c r="H26" s="31"/>
      <c r="I26" s="32">
        <v>0</v>
      </c>
      <c r="J26" s="31"/>
      <c r="K26" s="32">
        <v>0</v>
      </c>
      <c r="L26" s="31"/>
      <c r="M26" s="32">
        <v>0</v>
      </c>
      <c r="N26" s="31"/>
      <c r="O26" s="32">
        <v>0</v>
      </c>
      <c r="P26" s="31"/>
      <c r="Q26" s="32">
        <v>0</v>
      </c>
      <c r="R26" s="31"/>
      <c r="S26" s="32">
        <v>0</v>
      </c>
      <c r="T26" s="31"/>
      <c r="U26" s="32">
        <v>0</v>
      </c>
      <c r="V26" s="31"/>
      <c r="W26" s="32">
        <f>PLT!D96</f>
        <v>996</v>
      </c>
      <c r="X26" s="31"/>
      <c r="Y26" s="32">
        <v>0</v>
      </c>
      <c r="Z26" s="31"/>
      <c r="AA26" s="33">
        <f>SUM(S26:Y26)</f>
        <v>996</v>
      </c>
      <c r="AB26" s="31"/>
      <c r="AC26" s="32">
        <f>SUM(E26:Q26,AA26)</f>
        <v>996</v>
      </c>
      <c r="AD26" s="31"/>
      <c r="AE26" s="32">
        <v>0</v>
      </c>
      <c r="AF26" s="31"/>
      <c r="AG26" s="32">
        <f>SUM(AC26:AF26)</f>
        <v>996</v>
      </c>
    </row>
    <row r="27" spans="1:34" ht="22.5" customHeight="1" x14ac:dyDescent="0.25">
      <c r="A27" s="1" t="s">
        <v>118</v>
      </c>
      <c r="D27" s="21"/>
      <c r="E27" s="31">
        <f>SUM(E25:E26)</f>
        <v>0</v>
      </c>
      <c r="F27" s="31"/>
      <c r="G27" s="31">
        <f>SUM(G25:G26)</f>
        <v>0</v>
      </c>
      <c r="H27" s="31"/>
      <c r="I27" s="31">
        <f>SUM(I25:I26)</f>
        <v>0</v>
      </c>
      <c r="J27" s="31"/>
      <c r="K27" s="31">
        <f>SUM(K25:K26)</f>
        <v>0</v>
      </c>
      <c r="L27" s="31"/>
      <c r="M27" s="31">
        <f>SUM(M25:M26)</f>
        <v>0</v>
      </c>
      <c r="N27" s="31"/>
      <c r="O27" s="31">
        <f>SUM(O25:O26)</f>
        <v>0</v>
      </c>
      <c r="P27" s="31"/>
      <c r="Q27" s="31">
        <f>SUM(Q25:Q26)</f>
        <v>374809</v>
      </c>
      <c r="R27" s="31"/>
      <c r="S27" s="31">
        <f>SUM(S25:S26)</f>
        <v>0</v>
      </c>
      <c r="T27" s="31"/>
      <c r="U27" s="31">
        <f>SUM(U25:U26)</f>
        <v>0</v>
      </c>
      <c r="V27" s="31"/>
      <c r="W27" s="31">
        <f>SUM(W25:W26)</f>
        <v>996</v>
      </c>
      <c r="X27" s="31"/>
      <c r="Y27" s="31">
        <f>SUM(Y25:Y26)</f>
        <v>0</v>
      </c>
      <c r="Z27" s="31"/>
      <c r="AA27" s="31">
        <f>SUM(AA25:AA26)</f>
        <v>996</v>
      </c>
      <c r="AB27" s="31"/>
      <c r="AC27" s="31">
        <f>SUM(AC25:AC26)</f>
        <v>375805</v>
      </c>
      <c r="AD27" s="31"/>
      <c r="AE27" s="31">
        <f>SUM(AE25:AE26)</f>
        <v>20740</v>
      </c>
      <c r="AF27" s="31"/>
      <c r="AG27" s="31">
        <f>SUM(AG25:AG26)</f>
        <v>396545</v>
      </c>
      <c r="AH27" s="16">
        <f>SUM(AH25:AH26)</f>
        <v>0</v>
      </c>
    </row>
    <row r="28" spans="1:34" ht="22.5" customHeight="1" x14ac:dyDescent="0.25">
      <c r="A28" s="1" t="s">
        <v>175</v>
      </c>
      <c r="D28" s="2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</row>
    <row r="29" spans="1:34" ht="22.5" customHeight="1" x14ac:dyDescent="0.25">
      <c r="A29" s="1" t="s">
        <v>176</v>
      </c>
      <c r="D29" s="21"/>
      <c r="E29" s="31">
        <v>0</v>
      </c>
      <c r="F29" s="31"/>
      <c r="G29" s="31">
        <v>0</v>
      </c>
      <c r="H29" s="31"/>
      <c r="I29" s="31">
        <v>0</v>
      </c>
      <c r="J29" s="31"/>
      <c r="K29" s="31">
        <v>0</v>
      </c>
      <c r="L29" s="31"/>
      <c r="M29" s="31">
        <v>0</v>
      </c>
      <c r="N29" s="31"/>
      <c r="O29" s="31">
        <v>0</v>
      </c>
      <c r="P29" s="31"/>
      <c r="Q29" s="31">
        <v>0</v>
      </c>
      <c r="R29" s="31"/>
      <c r="S29" s="31">
        <v>0</v>
      </c>
      <c r="T29" s="31"/>
      <c r="U29" s="31">
        <v>0</v>
      </c>
      <c r="V29" s="31"/>
      <c r="W29" s="31">
        <v>0</v>
      </c>
      <c r="X29" s="31"/>
      <c r="Y29" s="31">
        <v>0</v>
      </c>
      <c r="Z29" s="31"/>
      <c r="AA29" s="30">
        <f t="shared" ref="AA29:AA30" si="3">SUM(S29:Y29)</f>
        <v>0</v>
      </c>
      <c r="AB29" s="31"/>
      <c r="AC29" s="31">
        <f t="shared" ref="AC29:AC30" si="4">SUM(E29:Q29,AA29)</f>
        <v>0</v>
      </c>
      <c r="AD29" s="31"/>
      <c r="AE29" s="31">
        <f>'Cash flow'!C99</f>
        <v>-7200</v>
      </c>
      <c r="AF29" s="31"/>
      <c r="AG29" s="31">
        <f t="shared" ref="AG29:AG30" si="5">SUM(AC29:AE29)</f>
        <v>-7200</v>
      </c>
    </row>
    <row r="30" spans="1:34" ht="22.5" customHeight="1" x14ac:dyDescent="0.25">
      <c r="A30" s="1" t="s">
        <v>177</v>
      </c>
      <c r="D30" s="21"/>
      <c r="E30" s="31">
        <v>0</v>
      </c>
      <c r="F30" s="31"/>
      <c r="G30" s="31">
        <v>0</v>
      </c>
      <c r="H30" s="31"/>
      <c r="I30" s="31">
        <v>0</v>
      </c>
      <c r="J30" s="31"/>
      <c r="K30" s="31">
        <v>0</v>
      </c>
      <c r="L30" s="31"/>
      <c r="M30" s="31">
        <v>0</v>
      </c>
      <c r="N30" s="31"/>
      <c r="O30" s="31">
        <v>0</v>
      </c>
      <c r="P30" s="31"/>
      <c r="Q30" s="31">
        <f>'The Company'!M25</f>
        <v>-171707</v>
      </c>
      <c r="R30" s="31"/>
      <c r="S30" s="31">
        <v>0</v>
      </c>
      <c r="T30" s="31"/>
      <c r="U30" s="31">
        <v>0</v>
      </c>
      <c r="V30" s="31"/>
      <c r="W30" s="31">
        <v>0</v>
      </c>
      <c r="X30" s="31"/>
      <c r="Y30" s="31">
        <v>0</v>
      </c>
      <c r="Z30" s="31"/>
      <c r="AA30" s="30">
        <f t="shared" si="3"/>
        <v>0</v>
      </c>
      <c r="AB30" s="31"/>
      <c r="AC30" s="31">
        <f t="shared" si="4"/>
        <v>-171707</v>
      </c>
      <c r="AD30" s="31"/>
      <c r="AE30" s="31">
        <v>0</v>
      </c>
      <c r="AF30" s="31"/>
      <c r="AG30" s="31">
        <f t="shared" si="5"/>
        <v>-171707</v>
      </c>
    </row>
    <row r="31" spans="1:34" ht="22.5" customHeight="1" thickBot="1" x14ac:dyDescent="0.3">
      <c r="A31" s="34" t="s">
        <v>180</v>
      </c>
      <c r="D31" s="21"/>
      <c r="E31" s="35">
        <f>SUM(E24,E27:E27)</f>
        <v>1226619</v>
      </c>
      <c r="F31" s="31"/>
      <c r="G31" s="35">
        <f>SUM(G24,G27:G27)</f>
        <v>1016645</v>
      </c>
      <c r="H31" s="31"/>
      <c r="I31" s="35">
        <f>SUM(I24,I27:I27)</f>
        <v>-25360</v>
      </c>
      <c r="J31" s="31"/>
      <c r="K31" s="35">
        <f>SUM(K24,K27:K27)</f>
        <v>19693</v>
      </c>
      <c r="L31" s="31"/>
      <c r="M31" s="35">
        <f>SUM(M24,M27:M27)</f>
        <v>3000</v>
      </c>
      <c r="N31" s="31"/>
      <c r="O31" s="35">
        <f>SUM(O24,O27:O27)</f>
        <v>85091</v>
      </c>
      <c r="P31" s="31"/>
      <c r="Q31" s="35">
        <f>SUM(Q24,Q27:Q27,Q30)</f>
        <v>1140997</v>
      </c>
      <c r="R31" s="31"/>
      <c r="S31" s="35">
        <f>SUM(S24,S27:S27)</f>
        <v>-12674</v>
      </c>
      <c r="T31" s="31"/>
      <c r="U31" s="35">
        <f>SUM(U24,U27:U27)</f>
        <v>-1650</v>
      </c>
      <c r="V31" s="31"/>
      <c r="W31" s="35">
        <f>SUM(W24,W27:W27)</f>
        <v>5704</v>
      </c>
      <c r="X31" s="31"/>
      <c r="Y31" s="35">
        <f>SUM(Y24,Y27:Y27)</f>
        <v>378</v>
      </c>
      <c r="Z31" s="31"/>
      <c r="AA31" s="35">
        <f>SUM(AA24,AA27:AA27,AA29,AA30)</f>
        <v>-8242</v>
      </c>
      <c r="AB31" s="31"/>
      <c r="AC31" s="35">
        <f>SUM(AC24,AC27:AC27,AC29,AC30)</f>
        <v>3458443</v>
      </c>
      <c r="AD31" s="31"/>
      <c r="AE31" s="35">
        <f>SUM(AE24,AE27:AE27,AE29,AE30)</f>
        <v>137293</v>
      </c>
      <c r="AF31" s="31"/>
      <c r="AG31" s="35">
        <f>SUM(AG24,AG27:AG27,AG29,AG30)</f>
        <v>3595736</v>
      </c>
    </row>
    <row r="32" spans="1:34" ht="23.5" thickTop="1" x14ac:dyDescent="0.25"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</row>
    <row r="33" spans="1:33" x14ac:dyDescent="0.25"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6"/>
      <c r="AB33" s="36"/>
      <c r="AC33" s="36"/>
      <c r="AD33" s="36"/>
      <c r="AE33" s="36"/>
      <c r="AF33" s="36"/>
      <c r="AG33" s="36"/>
    </row>
    <row r="35" spans="1:33" x14ac:dyDescent="0.25">
      <c r="A35" s="1" t="s">
        <v>41</v>
      </c>
    </row>
    <row r="187" spans="1:16" x14ac:dyDescent="0.25">
      <c r="F187" s="16">
        <v>-407</v>
      </c>
      <c r="H187" s="16">
        <v>-407</v>
      </c>
    </row>
    <row r="188" spans="1:16" x14ac:dyDescent="0.25">
      <c r="A188" s="16" t="s">
        <v>181</v>
      </c>
      <c r="F188" s="16">
        <v>-2807</v>
      </c>
      <c r="H188" s="16">
        <v>-2807</v>
      </c>
      <c r="P188" s="16">
        <v>34</v>
      </c>
    </row>
    <row r="189" spans="1:16" x14ac:dyDescent="0.25">
      <c r="A189" s="16" t="s">
        <v>182</v>
      </c>
    </row>
    <row r="190" spans="1:16" x14ac:dyDescent="0.25">
      <c r="F190" s="16">
        <v>-29</v>
      </c>
      <c r="H190" s="16">
        <v>-29</v>
      </c>
    </row>
    <row r="197" spans="6:16" x14ac:dyDescent="0.25">
      <c r="F197" s="16">
        <v>872035</v>
      </c>
      <c r="H197" s="16">
        <v>872035</v>
      </c>
      <c r="P197" s="16">
        <f>P194</f>
        <v>0</v>
      </c>
    </row>
    <row r="198" spans="6:16" x14ac:dyDescent="0.25">
      <c r="F198" s="16">
        <v>152730</v>
      </c>
      <c r="H198" s="16">
        <v>152730</v>
      </c>
    </row>
    <row r="262" spans="1:1" x14ac:dyDescent="0.25">
      <c r="A262" s="16" t="s">
        <v>182</v>
      </c>
    </row>
    <row r="332" spans="1:1" x14ac:dyDescent="0.25">
      <c r="A332" s="16" t="s">
        <v>183</v>
      </c>
    </row>
    <row r="335" spans="1:1" x14ac:dyDescent="0.25">
      <c r="A335" s="16" t="s">
        <v>184</v>
      </c>
    </row>
    <row r="342" spans="1:1" x14ac:dyDescent="0.25">
      <c r="A342" s="16" t="s">
        <v>185</v>
      </c>
    </row>
    <row r="377" spans="4:4" x14ac:dyDescent="0.25">
      <c r="D377" s="16">
        <v>2424</v>
      </c>
    </row>
  </sheetData>
  <mergeCells count="6">
    <mergeCell ref="D13:E13"/>
    <mergeCell ref="E6:AG6"/>
    <mergeCell ref="E7:AD7"/>
    <mergeCell ref="S8:AA8"/>
    <mergeCell ref="S9:X9"/>
    <mergeCell ref="O12:Q12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46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221A9-23F2-4366-8BD0-5F33BE14124E}">
  <sheetPr>
    <pageSetUpPr fitToPage="1"/>
  </sheetPr>
  <dimension ref="A1:S29"/>
  <sheetViews>
    <sheetView showGridLines="0" view="pageBreakPreview" topLeftCell="A13" zoomScale="60" zoomScaleNormal="100" workbookViewId="0">
      <selection activeCell="S29" sqref="S29"/>
    </sheetView>
  </sheetViews>
  <sheetFormatPr defaultColWidth="9.453125" defaultRowHeight="21" customHeight="1" x14ac:dyDescent="0.25"/>
  <cols>
    <col min="1" max="1" width="12.54296875" style="16" customWidth="1"/>
    <col min="2" max="2" width="9.54296875" style="16" customWidth="1"/>
    <col min="3" max="3" width="8.54296875" style="16" customWidth="1"/>
    <col min="4" max="4" width="6.453125" style="16" customWidth="1"/>
    <col min="5" max="5" width="19" style="16" customWidth="1"/>
    <col min="6" max="6" width="1.6328125" style="16" customWidth="1"/>
    <col min="7" max="7" width="19" style="16" customWidth="1"/>
    <col min="8" max="8" width="1.6328125" style="16" customWidth="1"/>
    <col min="9" max="9" width="19" style="16" customWidth="1"/>
    <col min="10" max="10" width="1.6328125" style="16" customWidth="1"/>
    <col min="11" max="11" width="19" style="16" customWidth="1"/>
    <col min="12" max="12" width="1.6328125" style="16" customWidth="1"/>
    <col min="13" max="13" width="19" style="16" customWidth="1"/>
    <col min="14" max="14" width="1.6328125" style="16" customWidth="1"/>
    <col min="15" max="15" width="23.6328125" style="16" customWidth="1"/>
    <col min="16" max="16" width="1.6328125" style="16" customWidth="1"/>
    <col min="17" max="17" width="19" style="16" customWidth="1"/>
    <col min="18" max="18" width="1.6328125" style="16" customWidth="1"/>
    <col min="19" max="19" width="19" style="16" customWidth="1"/>
    <col min="20" max="20" width="0.54296875" style="16" customWidth="1"/>
    <col min="21" max="16384" width="9.453125" style="16"/>
  </cols>
  <sheetData>
    <row r="1" spans="1:19" ht="21" customHeight="1" x14ac:dyDescent="0.25">
      <c r="S1" s="17" t="s">
        <v>84</v>
      </c>
    </row>
    <row r="2" spans="1:19" ht="21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7"/>
    </row>
    <row r="3" spans="1:19" ht="21" customHeight="1" x14ac:dyDescent="0.25">
      <c r="A3" s="18" t="s">
        <v>186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19" ht="21" customHeight="1" x14ac:dyDescent="0.25">
      <c r="A4" s="18" t="s">
        <v>130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</row>
    <row r="5" spans="1:19" ht="21" customHeight="1" x14ac:dyDescent="0.25">
      <c r="A5" s="21"/>
      <c r="B5" s="21"/>
      <c r="C5" s="21"/>
      <c r="D5" s="22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0" t="s">
        <v>187</v>
      </c>
    </row>
    <row r="6" spans="1:19" ht="21" customHeight="1" x14ac:dyDescent="0.25">
      <c r="A6" s="21"/>
      <c r="B6" s="21"/>
      <c r="C6" s="21"/>
      <c r="D6" s="22"/>
      <c r="E6" s="155" t="s">
        <v>5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</row>
    <row r="7" spans="1:19" ht="21" customHeight="1" x14ac:dyDescent="0.25">
      <c r="A7" s="21"/>
      <c r="B7" s="21"/>
      <c r="C7" s="21"/>
      <c r="D7" s="22"/>
      <c r="E7" s="24"/>
      <c r="F7" s="24"/>
      <c r="G7" s="24"/>
      <c r="H7" s="24"/>
      <c r="I7" s="24"/>
      <c r="J7" s="24"/>
      <c r="K7" s="24"/>
      <c r="L7" s="24"/>
      <c r="M7" s="24"/>
      <c r="N7" s="24"/>
      <c r="O7" s="159" t="s">
        <v>78</v>
      </c>
      <c r="P7" s="159"/>
      <c r="Q7" s="159"/>
      <c r="R7" s="24"/>
      <c r="S7" s="24"/>
    </row>
    <row r="8" spans="1:19" ht="21" customHeight="1" x14ac:dyDescent="0.25">
      <c r="A8" s="21"/>
      <c r="B8" s="21"/>
      <c r="C8" s="21"/>
      <c r="D8" s="22"/>
      <c r="E8" s="24"/>
      <c r="F8" s="24"/>
      <c r="G8" s="24"/>
      <c r="H8" s="24"/>
      <c r="I8" s="24"/>
      <c r="J8" s="24"/>
      <c r="K8" s="24"/>
      <c r="L8" s="24"/>
      <c r="M8" s="24"/>
      <c r="N8" s="24"/>
      <c r="O8" s="4" t="s">
        <v>132</v>
      </c>
      <c r="P8" s="3"/>
      <c r="Q8" s="3"/>
      <c r="R8" s="24"/>
      <c r="S8" s="24"/>
    </row>
    <row r="9" spans="1:19" ht="21" customHeight="1" x14ac:dyDescent="0.25">
      <c r="A9" s="21"/>
      <c r="B9" s="21"/>
      <c r="C9" s="21"/>
      <c r="D9" s="22"/>
      <c r="E9" s="24"/>
      <c r="F9" s="24"/>
      <c r="G9" s="24"/>
      <c r="H9" s="24"/>
      <c r="I9" s="24"/>
      <c r="J9" s="24"/>
      <c r="K9" s="24"/>
      <c r="L9" s="24"/>
      <c r="M9" s="24"/>
      <c r="N9" s="24"/>
      <c r="O9" s="21" t="s">
        <v>133</v>
      </c>
      <c r="P9" s="3"/>
      <c r="Q9" s="3"/>
      <c r="R9" s="24"/>
      <c r="S9" s="24"/>
    </row>
    <row r="10" spans="1:19" ht="21" customHeight="1" x14ac:dyDescent="0.25">
      <c r="A10" s="21"/>
      <c r="B10" s="21"/>
      <c r="C10" s="21"/>
      <c r="D10" s="22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1" t="s">
        <v>135</v>
      </c>
      <c r="P10" s="3"/>
      <c r="Q10" s="3"/>
      <c r="R10" s="24"/>
      <c r="S10" s="24"/>
    </row>
    <row r="11" spans="1:19" ht="21" customHeight="1" x14ac:dyDescent="0.25">
      <c r="A11" s="21"/>
      <c r="B11" s="21"/>
      <c r="C11" s="21"/>
      <c r="D11" s="22"/>
      <c r="E11" s="24"/>
      <c r="F11" s="24"/>
      <c r="G11" s="24"/>
      <c r="H11" s="24"/>
      <c r="I11" s="24"/>
      <c r="J11" s="24"/>
      <c r="K11" s="158" t="s">
        <v>75</v>
      </c>
      <c r="L11" s="158"/>
      <c r="M11" s="158"/>
      <c r="N11" s="21"/>
      <c r="O11" s="21" t="s">
        <v>141</v>
      </c>
      <c r="P11" s="3"/>
      <c r="Q11" s="21" t="s">
        <v>144</v>
      </c>
      <c r="R11" s="24"/>
      <c r="S11" s="24"/>
    </row>
    <row r="12" spans="1:19" s="21" customFormat="1" ht="21" customHeight="1" x14ac:dyDescent="0.25">
      <c r="E12" s="21" t="s">
        <v>146</v>
      </c>
      <c r="F12" s="16"/>
      <c r="G12" s="21" t="s">
        <v>147</v>
      </c>
      <c r="I12" s="25" t="s">
        <v>188</v>
      </c>
      <c r="K12" s="21" t="s">
        <v>151</v>
      </c>
      <c r="O12" s="21" t="s">
        <v>153</v>
      </c>
      <c r="P12" s="3"/>
      <c r="Q12" s="21" t="s">
        <v>156</v>
      </c>
      <c r="S12" s="21" t="s">
        <v>144</v>
      </c>
    </row>
    <row r="13" spans="1:19" s="21" customFormat="1" ht="21" customHeight="1" x14ac:dyDescent="0.25">
      <c r="E13" s="26" t="s">
        <v>158</v>
      </c>
      <c r="G13" s="26" t="s">
        <v>159</v>
      </c>
      <c r="I13" s="27" t="s">
        <v>189</v>
      </c>
      <c r="K13" s="28" t="s">
        <v>163</v>
      </c>
      <c r="M13" s="26" t="s">
        <v>164</v>
      </c>
      <c r="O13" s="26" t="s">
        <v>165</v>
      </c>
      <c r="P13" s="3"/>
      <c r="Q13" s="26" t="s">
        <v>168</v>
      </c>
      <c r="S13" s="26" t="s">
        <v>65</v>
      </c>
    </row>
    <row r="14" spans="1:19" ht="21" customHeight="1" x14ac:dyDescent="0.25">
      <c r="A14" s="29" t="s">
        <v>171</v>
      </c>
      <c r="D14" s="21"/>
      <c r="E14" s="31">
        <v>1226619</v>
      </c>
      <c r="F14" s="31"/>
      <c r="G14" s="31">
        <v>1016645</v>
      </c>
      <c r="H14" s="31"/>
      <c r="I14" s="31">
        <v>42869</v>
      </c>
      <c r="J14" s="31"/>
      <c r="K14" s="31">
        <v>68874</v>
      </c>
      <c r="L14" s="31"/>
      <c r="M14" s="31">
        <v>185422</v>
      </c>
      <c r="N14" s="31"/>
      <c r="O14" s="31">
        <v>-1650</v>
      </c>
      <c r="P14" s="31"/>
      <c r="Q14" s="31">
        <f>SUM(O14)</f>
        <v>-1650</v>
      </c>
      <c r="R14" s="31"/>
      <c r="S14" s="30">
        <f>SUM(E14:M14)+Q14</f>
        <v>2538779</v>
      </c>
    </row>
    <row r="15" spans="1:19" ht="21" customHeight="1" x14ac:dyDescent="0.25">
      <c r="A15" s="1" t="s">
        <v>110</v>
      </c>
      <c r="D15" s="21"/>
      <c r="E15" s="30">
        <v>0</v>
      </c>
      <c r="F15" s="30"/>
      <c r="G15" s="30">
        <v>0</v>
      </c>
      <c r="H15" s="30"/>
      <c r="I15" s="30">
        <v>0</v>
      </c>
      <c r="J15" s="30"/>
      <c r="K15" s="30">
        <v>0</v>
      </c>
      <c r="L15" s="30"/>
      <c r="M15" s="30">
        <f>PLT!J91</f>
        <v>159640</v>
      </c>
      <c r="N15" s="30"/>
      <c r="O15" s="30">
        <v>0</v>
      </c>
      <c r="P15" s="30"/>
      <c r="Q15" s="31">
        <f>SUM(O15)</f>
        <v>0</v>
      </c>
      <c r="R15" s="30"/>
      <c r="S15" s="30">
        <f>SUM(E15:M15)+Q15</f>
        <v>159640</v>
      </c>
    </row>
    <row r="16" spans="1:19" ht="21" customHeight="1" x14ac:dyDescent="0.25">
      <c r="A16" s="1" t="s">
        <v>117</v>
      </c>
      <c r="D16" s="21"/>
      <c r="E16" s="33">
        <v>0</v>
      </c>
      <c r="F16" s="30"/>
      <c r="G16" s="33">
        <v>0</v>
      </c>
      <c r="H16" s="30"/>
      <c r="I16" s="33">
        <v>0</v>
      </c>
      <c r="J16" s="30"/>
      <c r="K16" s="33">
        <v>0</v>
      </c>
      <c r="L16" s="30"/>
      <c r="M16" s="33">
        <v>0</v>
      </c>
      <c r="N16" s="30"/>
      <c r="O16" s="30">
        <v>0</v>
      </c>
      <c r="P16" s="30"/>
      <c r="Q16" s="31">
        <f>SUM(O16)</f>
        <v>0</v>
      </c>
      <c r="R16" s="30"/>
      <c r="S16" s="30">
        <f>SUM(E16:M16)+Q16</f>
        <v>0</v>
      </c>
    </row>
    <row r="17" spans="1:19" ht="21" customHeight="1" x14ac:dyDescent="0.25">
      <c r="A17" s="1" t="s">
        <v>118</v>
      </c>
      <c r="D17" s="21"/>
      <c r="E17" s="37">
        <f>SUM(E15:E16)</f>
        <v>0</v>
      </c>
      <c r="F17" s="30"/>
      <c r="G17" s="37">
        <f>SUM(G15:G16)</f>
        <v>0</v>
      </c>
      <c r="H17" s="30"/>
      <c r="I17" s="37">
        <f>SUM(I15:I16)</f>
        <v>0</v>
      </c>
      <c r="J17" s="30"/>
      <c r="K17" s="37">
        <f>SUM(K15:K16)</f>
        <v>0</v>
      </c>
      <c r="L17" s="30"/>
      <c r="M17" s="37">
        <f>SUM(M15:M16)</f>
        <v>159640</v>
      </c>
      <c r="N17" s="31"/>
      <c r="O17" s="37">
        <f>SUM(O15:O16)</f>
        <v>0</v>
      </c>
      <c r="P17" s="31"/>
      <c r="Q17" s="37">
        <f>SUM(Q15:Q16)</f>
        <v>0</v>
      </c>
      <c r="R17" s="30"/>
      <c r="S17" s="37">
        <f>SUM(S15:S16)</f>
        <v>159640</v>
      </c>
    </row>
    <row r="18" spans="1:19" ht="21" customHeight="1" x14ac:dyDescent="0.25">
      <c r="A18" s="1" t="s">
        <v>177</v>
      </c>
      <c r="D18" s="21"/>
      <c r="E18" s="32">
        <v>0</v>
      </c>
      <c r="F18" s="30"/>
      <c r="G18" s="32">
        <v>0</v>
      </c>
      <c r="H18" s="30"/>
      <c r="I18" s="32">
        <v>0</v>
      </c>
      <c r="J18" s="30"/>
      <c r="K18" s="32">
        <v>0</v>
      </c>
      <c r="L18" s="30"/>
      <c r="M18" s="32">
        <v>-171724</v>
      </c>
      <c r="N18" s="31"/>
      <c r="O18" s="32">
        <v>0</v>
      </c>
      <c r="P18" s="31"/>
      <c r="Q18" s="32">
        <f>SUM(O18)</f>
        <v>0</v>
      </c>
      <c r="R18" s="30"/>
      <c r="S18" s="33">
        <f>SUM(E18:M18)+Q18</f>
        <v>-171724</v>
      </c>
    </row>
    <row r="19" spans="1:19" ht="21" customHeight="1" thickBot="1" x14ac:dyDescent="0.3">
      <c r="A19" s="29" t="s">
        <v>178</v>
      </c>
      <c r="E19" s="38">
        <f>SUM(E14,E17:E18)</f>
        <v>1226619</v>
      </c>
      <c r="F19" s="31"/>
      <c r="G19" s="38">
        <f>SUM(G14,G17:G18)</f>
        <v>1016645</v>
      </c>
      <c r="H19" s="31"/>
      <c r="I19" s="38">
        <f>SUM(I14,I17:I18)</f>
        <v>42869</v>
      </c>
      <c r="J19" s="31"/>
      <c r="K19" s="38">
        <f>SUM(K14,K17:K18)</f>
        <v>68874</v>
      </c>
      <c r="L19" s="31"/>
      <c r="M19" s="38">
        <f>SUM(M14,M17:M18)</f>
        <v>173338</v>
      </c>
      <c r="N19" s="31"/>
      <c r="O19" s="38">
        <f>SUM(O14,O17:O18)</f>
        <v>-1650</v>
      </c>
      <c r="P19" s="31"/>
      <c r="Q19" s="38">
        <f>SUM(Q14,Q17:Q18)</f>
        <v>-1650</v>
      </c>
      <c r="R19" s="31"/>
      <c r="S19" s="38">
        <f>SUM(S14,S17:S18)</f>
        <v>2526695</v>
      </c>
    </row>
    <row r="20" spans="1:19" ht="21" customHeight="1" thickTop="1" x14ac:dyDescent="0.25"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</row>
    <row r="21" spans="1:19" ht="21" customHeight="1" x14ac:dyDescent="0.25">
      <c r="A21" s="29" t="s">
        <v>179</v>
      </c>
      <c r="D21" s="21"/>
      <c r="E21" s="31">
        <v>1226619</v>
      </c>
      <c r="F21" s="31"/>
      <c r="G21" s="31">
        <v>1016645</v>
      </c>
      <c r="H21" s="31"/>
      <c r="I21" s="31">
        <v>42869</v>
      </c>
      <c r="J21" s="31"/>
      <c r="K21" s="31">
        <v>85091</v>
      </c>
      <c r="L21" s="31"/>
      <c r="M21" s="31">
        <v>235959</v>
      </c>
      <c r="N21" s="31"/>
      <c r="O21" s="31">
        <v>-1650</v>
      </c>
      <c r="P21" s="31"/>
      <c r="Q21" s="31">
        <f>SUM(O21)</f>
        <v>-1650</v>
      </c>
      <c r="R21" s="31"/>
      <c r="S21" s="30">
        <f>SUM(E21:M21)+Q21</f>
        <v>2605533</v>
      </c>
    </row>
    <row r="22" spans="1:19" ht="21" customHeight="1" x14ac:dyDescent="0.25">
      <c r="A22" s="1" t="s">
        <v>110</v>
      </c>
      <c r="D22" s="21"/>
      <c r="E22" s="30">
        <v>0</v>
      </c>
      <c r="F22" s="30"/>
      <c r="G22" s="30">
        <v>0</v>
      </c>
      <c r="H22" s="30"/>
      <c r="I22" s="30">
        <v>0</v>
      </c>
      <c r="J22" s="30"/>
      <c r="K22" s="30">
        <v>0</v>
      </c>
      <c r="L22" s="30"/>
      <c r="M22" s="30">
        <f>PLT!H91</f>
        <v>222613</v>
      </c>
      <c r="N22" s="30"/>
      <c r="O22" s="30">
        <v>0</v>
      </c>
      <c r="P22" s="30"/>
      <c r="Q22" s="31">
        <f>SUM(O22)</f>
        <v>0</v>
      </c>
      <c r="R22" s="30"/>
      <c r="S22" s="30">
        <f>SUM(E22:M22)+Q22</f>
        <v>222613</v>
      </c>
    </row>
    <row r="23" spans="1:19" ht="21" customHeight="1" x14ac:dyDescent="0.25">
      <c r="A23" s="1" t="s">
        <v>117</v>
      </c>
      <c r="D23" s="21"/>
      <c r="E23" s="33">
        <v>0</v>
      </c>
      <c r="F23" s="30"/>
      <c r="G23" s="33">
        <v>0</v>
      </c>
      <c r="H23" s="30"/>
      <c r="I23" s="33">
        <v>0</v>
      </c>
      <c r="J23" s="30"/>
      <c r="K23" s="33">
        <v>0</v>
      </c>
      <c r="L23" s="30"/>
      <c r="M23" s="33">
        <v>0</v>
      </c>
      <c r="N23" s="30"/>
      <c r="O23" s="30">
        <v>0</v>
      </c>
      <c r="P23" s="30"/>
      <c r="Q23" s="31">
        <f>SUM(O23)</f>
        <v>0</v>
      </c>
      <c r="R23" s="30"/>
      <c r="S23" s="30">
        <f>SUM(E23:M23)+Q23</f>
        <v>0</v>
      </c>
    </row>
    <row r="24" spans="1:19" ht="21" customHeight="1" x14ac:dyDescent="0.25">
      <c r="A24" s="1" t="s">
        <v>118</v>
      </c>
      <c r="D24" s="21"/>
      <c r="E24" s="37">
        <f>SUM(E22:E23)</f>
        <v>0</v>
      </c>
      <c r="F24" s="30"/>
      <c r="G24" s="37">
        <f>SUM(G22:G23)</f>
        <v>0</v>
      </c>
      <c r="H24" s="30"/>
      <c r="I24" s="37">
        <f>SUM(I22:I23)</f>
        <v>0</v>
      </c>
      <c r="J24" s="30"/>
      <c r="K24" s="37">
        <f>SUM(K22:K23)</f>
        <v>0</v>
      </c>
      <c r="L24" s="30"/>
      <c r="M24" s="37">
        <f>SUM(M22:M23)</f>
        <v>222613</v>
      </c>
      <c r="N24" s="31"/>
      <c r="O24" s="37">
        <f>SUM(O22:O23)</f>
        <v>0</v>
      </c>
      <c r="P24" s="31"/>
      <c r="Q24" s="37">
        <f>SUM(Q22:Q23)</f>
        <v>0</v>
      </c>
      <c r="R24" s="30"/>
      <c r="S24" s="37">
        <f>SUM(S22:S23)</f>
        <v>222613</v>
      </c>
    </row>
    <row r="25" spans="1:19" ht="21" customHeight="1" x14ac:dyDescent="0.25">
      <c r="A25" s="1" t="s">
        <v>177</v>
      </c>
      <c r="D25" s="21"/>
      <c r="E25" s="32">
        <v>0</v>
      </c>
      <c r="F25" s="30"/>
      <c r="G25" s="32">
        <v>0</v>
      </c>
      <c r="H25" s="30"/>
      <c r="I25" s="32">
        <v>0</v>
      </c>
      <c r="J25" s="30"/>
      <c r="K25" s="32">
        <v>0</v>
      </c>
      <c r="L25" s="30"/>
      <c r="M25" s="32">
        <v>-171707</v>
      </c>
      <c r="N25" s="31"/>
      <c r="O25" s="32">
        <v>0</v>
      </c>
      <c r="P25" s="31"/>
      <c r="Q25" s="32">
        <f>SUM(O25)</f>
        <v>0</v>
      </c>
      <c r="R25" s="30"/>
      <c r="S25" s="33">
        <f>SUM(E25:M25)+Q25</f>
        <v>-171707</v>
      </c>
    </row>
    <row r="26" spans="1:19" ht="21" customHeight="1" thickBot="1" x14ac:dyDescent="0.3">
      <c r="A26" s="29" t="s">
        <v>180</v>
      </c>
      <c r="E26" s="38">
        <f>SUM(E21,E24:E24)</f>
        <v>1226619</v>
      </c>
      <c r="F26" s="31"/>
      <c r="G26" s="38">
        <f>SUM(G21,G24:G24)</f>
        <v>1016645</v>
      </c>
      <c r="H26" s="31"/>
      <c r="I26" s="38">
        <f>SUM(I21,I24:I24)</f>
        <v>42869</v>
      </c>
      <c r="J26" s="31"/>
      <c r="K26" s="38">
        <f>SUM(K21,K24:K24)</f>
        <v>85091</v>
      </c>
      <c r="L26" s="31"/>
      <c r="M26" s="38">
        <f>SUM(M21,M24:M24,M25)</f>
        <v>286865</v>
      </c>
      <c r="N26" s="31"/>
      <c r="O26" s="38">
        <f>SUM(O21,O24:O24)</f>
        <v>-1650</v>
      </c>
      <c r="P26" s="31"/>
      <c r="Q26" s="38">
        <f>SUM(Q21,Q24:Q24)</f>
        <v>-1650</v>
      </c>
      <c r="R26" s="31"/>
      <c r="S26" s="38">
        <f>SUM(S21,S24:S24,S25)</f>
        <v>2656439</v>
      </c>
    </row>
    <row r="27" spans="1:19" ht="21" customHeight="1" thickTop="1" x14ac:dyDescent="0.25"/>
    <row r="29" spans="1:19" ht="21" customHeight="1" x14ac:dyDescent="0.25">
      <c r="A29" s="1" t="s">
        <v>41</v>
      </c>
    </row>
  </sheetData>
  <mergeCells count="3">
    <mergeCell ref="E6:S6"/>
    <mergeCell ref="O7:Q7"/>
    <mergeCell ref="K11:M1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C50D2-1C83-4BC7-A01D-4A28881B460D}">
  <dimension ref="A1:I124"/>
  <sheetViews>
    <sheetView showGridLines="0" view="pageBreakPreview" zoomScale="80" zoomScaleNormal="80" zoomScaleSheetLayoutView="80" workbookViewId="0">
      <selection activeCell="G9" sqref="G9"/>
    </sheetView>
  </sheetViews>
  <sheetFormatPr defaultColWidth="10.90625" defaultRowHeight="21.65" customHeight="1" x14ac:dyDescent="0.25"/>
  <cols>
    <col min="1" max="1" width="59.6328125" style="130" customWidth="1"/>
    <col min="2" max="2" width="1.90625" style="130" customWidth="1"/>
    <col min="3" max="3" width="13.90625" style="130" customWidth="1"/>
    <col min="4" max="4" width="1.08984375" style="130" customWidth="1"/>
    <col min="5" max="5" width="13.90625" style="130" customWidth="1"/>
    <col min="6" max="6" width="1.08984375" style="130" customWidth="1"/>
    <col min="7" max="7" width="12" style="130" customWidth="1"/>
    <col min="8" max="8" width="1.08984375" style="130" customWidth="1"/>
    <col min="9" max="9" width="12" style="130" customWidth="1"/>
    <col min="10" max="11" width="10.90625" style="130" customWidth="1"/>
    <col min="12" max="16384" width="10.90625" style="130"/>
  </cols>
  <sheetData>
    <row r="1" spans="1:9" ht="21.65" customHeight="1" x14ac:dyDescent="0.25">
      <c r="B1" s="131"/>
      <c r="C1" s="131"/>
      <c r="D1" s="131"/>
      <c r="E1" s="131"/>
      <c r="F1" s="131"/>
      <c r="G1" s="131"/>
      <c r="H1" s="132"/>
      <c r="I1" s="133" t="s">
        <v>84</v>
      </c>
    </row>
    <row r="2" spans="1:9" ht="21.65" customHeight="1" x14ac:dyDescent="0.25">
      <c r="A2" s="134" t="s">
        <v>0</v>
      </c>
      <c r="B2" s="131"/>
      <c r="C2" s="131"/>
      <c r="D2" s="131"/>
      <c r="E2" s="131"/>
      <c r="F2" s="131"/>
      <c r="G2" s="131"/>
      <c r="H2" s="131"/>
    </row>
    <row r="3" spans="1:9" ht="21.65" customHeight="1" x14ac:dyDescent="0.25">
      <c r="A3" s="134" t="s">
        <v>190</v>
      </c>
      <c r="B3" s="131"/>
      <c r="C3" s="131"/>
      <c r="D3" s="131"/>
      <c r="E3" s="131"/>
      <c r="F3" s="131"/>
      <c r="G3" s="131"/>
      <c r="H3" s="131"/>
    </row>
    <row r="4" spans="1:9" ht="21.65" customHeight="1" x14ac:dyDescent="0.25">
      <c r="A4" s="134" t="s">
        <v>128</v>
      </c>
      <c r="B4" s="131"/>
      <c r="C4" s="131"/>
      <c r="D4" s="131"/>
      <c r="E4" s="131"/>
      <c r="F4" s="131"/>
      <c r="G4" s="131"/>
      <c r="H4" s="131"/>
    </row>
    <row r="5" spans="1:9" ht="21.65" customHeight="1" x14ac:dyDescent="0.25">
      <c r="A5" s="135"/>
      <c r="B5" s="132"/>
      <c r="C5" s="133"/>
      <c r="D5" s="132"/>
      <c r="E5" s="132"/>
      <c r="F5" s="132"/>
      <c r="G5" s="133"/>
      <c r="H5" s="132"/>
      <c r="I5" s="133" t="s">
        <v>3</v>
      </c>
    </row>
    <row r="6" spans="1:9" ht="21.65" customHeight="1" x14ac:dyDescent="0.25">
      <c r="B6" s="136"/>
      <c r="C6" s="160" t="s">
        <v>4</v>
      </c>
      <c r="D6" s="160"/>
      <c r="E6" s="160"/>
      <c r="F6" s="137"/>
      <c r="G6" s="160" t="s">
        <v>5</v>
      </c>
      <c r="H6" s="160"/>
      <c r="I6" s="160"/>
    </row>
    <row r="7" spans="1:9" ht="21.65" customHeight="1" x14ac:dyDescent="0.25">
      <c r="B7" s="133"/>
      <c r="C7" s="138" t="s">
        <v>87</v>
      </c>
      <c r="D7" s="139"/>
      <c r="E7" s="138" t="s">
        <v>88</v>
      </c>
      <c r="F7" s="140"/>
      <c r="G7" s="138" t="s">
        <v>87</v>
      </c>
      <c r="H7" s="139"/>
      <c r="I7" s="138" t="s">
        <v>88</v>
      </c>
    </row>
    <row r="8" spans="1:9" ht="21.65" customHeight="1" x14ac:dyDescent="0.25">
      <c r="A8" s="136" t="s">
        <v>191</v>
      </c>
    </row>
    <row r="9" spans="1:9" ht="21.65" customHeight="1" x14ac:dyDescent="0.25">
      <c r="A9" s="130" t="s">
        <v>108</v>
      </c>
      <c r="C9" s="141">
        <f>PLT!D89</f>
        <v>483972</v>
      </c>
      <c r="D9" s="141"/>
      <c r="E9" s="141">
        <f>SUM(PLT!F89)</f>
        <v>344877</v>
      </c>
      <c r="F9" s="141"/>
      <c r="G9" s="141">
        <v>222613</v>
      </c>
      <c r="H9" s="141"/>
      <c r="I9" s="141">
        <f>SUM(PLT!J89)</f>
        <v>159640</v>
      </c>
    </row>
    <row r="10" spans="1:9" ht="21.65" customHeight="1" x14ac:dyDescent="0.25">
      <c r="A10" s="130" t="s">
        <v>192</v>
      </c>
      <c r="C10" s="141"/>
      <c r="D10" s="141"/>
      <c r="E10" s="141"/>
      <c r="F10" s="141"/>
      <c r="G10" s="142"/>
      <c r="H10" s="141"/>
      <c r="I10" s="142"/>
    </row>
    <row r="11" spans="1:9" ht="21.65" customHeight="1" x14ac:dyDescent="0.25">
      <c r="A11" s="130" t="s">
        <v>193</v>
      </c>
      <c r="C11" s="141"/>
      <c r="D11" s="141"/>
      <c r="E11" s="141"/>
      <c r="F11" s="141"/>
      <c r="G11" s="141"/>
      <c r="H11" s="141"/>
      <c r="I11" s="141"/>
    </row>
    <row r="12" spans="1:9" ht="21.65" customHeight="1" x14ac:dyDescent="0.25">
      <c r="A12" s="130" t="s">
        <v>282</v>
      </c>
      <c r="C12" s="141"/>
      <c r="D12" s="141"/>
      <c r="E12" s="141"/>
      <c r="F12" s="141"/>
      <c r="G12" s="141"/>
      <c r="H12" s="141"/>
      <c r="I12" s="141"/>
    </row>
    <row r="13" spans="1:9" ht="21.65" customHeight="1" x14ac:dyDescent="0.25">
      <c r="A13" s="130" t="s">
        <v>283</v>
      </c>
      <c r="C13" s="141">
        <v>-2066</v>
      </c>
      <c r="D13" s="141"/>
      <c r="E13" s="141">
        <v>-13139</v>
      </c>
      <c r="F13" s="141"/>
      <c r="G13" s="141">
        <v>0</v>
      </c>
      <c r="H13" s="141"/>
      <c r="I13" s="141">
        <v>0</v>
      </c>
    </row>
    <row r="14" spans="1:9" ht="21.65" customHeight="1" x14ac:dyDescent="0.25">
      <c r="A14" s="130" t="s">
        <v>194</v>
      </c>
      <c r="C14" s="141">
        <v>2045</v>
      </c>
      <c r="D14" s="141"/>
      <c r="E14" s="141">
        <v>6917</v>
      </c>
      <c r="F14" s="141"/>
      <c r="G14" s="141">
        <v>0</v>
      </c>
      <c r="H14" s="141"/>
      <c r="I14" s="141">
        <v>0</v>
      </c>
    </row>
    <row r="15" spans="1:9" ht="21.65" customHeight="1" x14ac:dyDescent="0.25">
      <c r="A15" s="130" t="s">
        <v>195</v>
      </c>
      <c r="C15" s="141">
        <v>136839</v>
      </c>
      <c r="D15" s="142"/>
      <c r="E15" s="141">
        <v>145823</v>
      </c>
      <c r="F15" s="142"/>
      <c r="G15" s="141">
        <v>8785</v>
      </c>
      <c r="H15" s="141"/>
      <c r="I15" s="141">
        <v>7180</v>
      </c>
    </row>
    <row r="16" spans="1:9" ht="21.65" customHeight="1" x14ac:dyDescent="0.25">
      <c r="A16" s="130" t="s">
        <v>196</v>
      </c>
      <c r="C16" s="141">
        <v>-4096</v>
      </c>
      <c r="D16" s="142"/>
      <c r="E16" s="141">
        <v>8077</v>
      </c>
      <c r="F16" s="142"/>
      <c r="G16" s="141">
        <v>0</v>
      </c>
      <c r="H16" s="141"/>
      <c r="I16" s="141">
        <v>0</v>
      </c>
    </row>
    <row r="17" spans="1:9" ht="21.65" customHeight="1" x14ac:dyDescent="0.25">
      <c r="A17" s="130" t="s">
        <v>197</v>
      </c>
      <c r="C17" s="141">
        <v>6545</v>
      </c>
      <c r="D17" s="141"/>
      <c r="E17" s="141">
        <v>9256</v>
      </c>
      <c r="F17" s="141"/>
      <c r="G17" s="141">
        <v>6</v>
      </c>
      <c r="H17" s="141"/>
      <c r="I17" s="141">
        <v>3495</v>
      </c>
    </row>
    <row r="18" spans="1:9" ht="21.65" customHeight="1" x14ac:dyDescent="0.25">
      <c r="A18" s="130" t="s">
        <v>198</v>
      </c>
      <c r="C18" s="141">
        <v>5699</v>
      </c>
      <c r="D18" s="142"/>
      <c r="E18" s="141">
        <v>14546</v>
      </c>
      <c r="F18" s="142"/>
      <c r="G18" s="141">
        <v>0</v>
      </c>
      <c r="H18" s="141"/>
      <c r="I18" s="141">
        <v>0</v>
      </c>
    </row>
    <row r="19" spans="1:9" ht="21.65" customHeight="1" x14ac:dyDescent="0.25">
      <c r="A19" s="130" t="s">
        <v>199</v>
      </c>
      <c r="C19" s="141">
        <v>-218</v>
      </c>
      <c r="D19" s="141"/>
      <c r="E19" s="141">
        <v>-68</v>
      </c>
      <c r="F19" s="141"/>
      <c r="G19" s="141">
        <v>0</v>
      </c>
      <c r="H19" s="141"/>
      <c r="I19" s="141">
        <v>-13</v>
      </c>
    </row>
    <row r="20" spans="1:9" ht="21.65" customHeight="1" x14ac:dyDescent="0.25">
      <c r="A20" s="130" t="s">
        <v>284</v>
      </c>
      <c r="C20" s="141">
        <v>-515</v>
      </c>
      <c r="D20" s="141"/>
      <c r="E20" s="141">
        <v>-142</v>
      </c>
      <c r="F20" s="141"/>
      <c r="G20" s="141">
        <v>-515</v>
      </c>
      <c r="H20" s="141"/>
      <c r="I20" s="141">
        <v>-142</v>
      </c>
    </row>
    <row r="21" spans="1:9" ht="21.65" customHeight="1" x14ac:dyDescent="0.25">
      <c r="A21" s="130" t="s">
        <v>200</v>
      </c>
      <c r="C21" s="141">
        <v>739</v>
      </c>
      <c r="D21" s="141"/>
      <c r="E21" s="141">
        <v>0</v>
      </c>
      <c r="F21" s="141"/>
      <c r="G21" s="141">
        <v>739</v>
      </c>
      <c r="H21" s="141"/>
      <c r="I21" s="141">
        <v>0</v>
      </c>
    </row>
    <row r="22" spans="1:9" ht="21.65" customHeight="1" x14ac:dyDescent="0.25">
      <c r="A22" s="130" t="s">
        <v>201</v>
      </c>
      <c r="C22" s="141">
        <v>0</v>
      </c>
      <c r="D22" s="141"/>
      <c r="E22" s="141">
        <v>0</v>
      </c>
      <c r="F22" s="141"/>
      <c r="G22" s="141">
        <v>0</v>
      </c>
      <c r="H22" s="141"/>
      <c r="I22" s="141">
        <v>-21459</v>
      </c>
    </row>
    <row r="23" spans="1:9" ht="21.65" customHeight="1" x14ac:dyDescent="0.25">
      <c r="A23" s="130" t="s">
        <v>287</v>
      </c>
      <c r="C23" s="141">
        <v>-92</v>
      </c>
      <c r="D23" s="141"/>
      <c r="E23" s="141">
        <v>-99</v>
      </c>
      <c r="F23" s="141"/>
      <c r="G23" s="141">
        <v>-20</v>
      </c>
      <c r="H23" s="141"/>
      <c r="I23" s="141">
        <v>-31</v>
      </c>
    </row>
    <row r="24" spans="1:9" ht="21.65" customHeight="1" x14ac:dyDescent="0.25">
      <c r="A24" s="130" t="s">
        <v>202</v>
      </c>
      <c r="C24" s="142">
        <v>-20389</v>
      </c>
      <c r="D24" s="141"/>
      <c r="E24" s="142">
        <v>-28076</v>
      </c>
      <c r="F24" s="141"/>
      <c r="G24" s="141">
        <v>0</v>
      </c>
      <c r="H24" s="141"/>
      <c r="I24" s="141">
        <v>0</v>
      </c>
    </row>
    <row r="25" spans="1:9" ht="21.65" customHeight="1" x14ac:dyDescent="0.25">
      <c r="A25" s="130" t="s">
        <v>203</v>
      </c>
      <c r="C25" s="143">
        <v>8196</v>
      </c>
      <c r="D25" s="141"/>
      <c r="E25" s="143">
        <v>7859</v>
      </c>
      <c r="F25" s="141"/>
      <c r="G25" s="142">
        <v>0</v>
      </c>
      <c r="H25" s="141"/>
      <c r="I25" s="142">
        <v>0</v>
      </c>
    </row>
    <row r="26" spans="1:9" ht="21.65" customHeight="1" x14ac:dyDescent="0.25">
      <c r="A26" s="130" t="s">
        <v>204</v>
      </c>
      <c r="C26" s="143">
        <v>12047</v>
      </c>
      <c r="D26" s="141"/>
      <c r="E26" s="143">
        <v>12087</v>
      </c>
      <c r="F26" s="141"/>
      <c r="G26" s="143">
        <v>1971</v>
      </c>
      <c r="H26" s="142"/>
      <c r="I26" s="143">
        <v>1965</v>
      </c>
    </row>
    <row r="27" spans="1:9" ht="21.65" customHeight="1" x14ac:dyDescent="0.25">
      <c r="A27" s="130" t="s">
        <v>277</v>
      </c>
      <c r="C27" s="143"/>
      <c r="D27" s="141"/>
      <c r="E27" s="143"/>
      <c r="F27" s="141"/>
      <c r="G27" s="143"/>
      <c r="H27" s="142"/>
      <c r="I27" s="143"/>
    </row>
    <row r="28" spans="1:9" ht="21.65" customHeight="1" x14ac:dyDescent="0.25">
      <c r="A28" s="130" t="s">
        <v>205</v>
      </c>
      <c r="C28" s="143">
        <v>440</v>
      </c>
      <c r="D28" s="141"/>
      <c r="E28" s="143">
        <v>2071</v>
      </c>
      <c r="F28" s="141"/>
      <c r="G28" s="143">
        <v>0</v>
      </c>
      <c r="H28" s="141"/>
      <c r="I28" s="143">
        <v>0</v>
      </c>
    </row>
    <row r="29" spans="1:9" ht="21.65" customHeight="1" x14ac:dyDescent="0.25">
      <c r="A29" s="130" t="s">
        <v>206</v>
      </c>
      <c r="C29" s="143">
        <v>3129</v>
      </c>
      <c r="D29" s="141"/>
      <c r="E29" s="143">
        <v>9751</v>
      </c>
      <c r="F29" s="141"/>
      <c r="G29" s="143">
        <v>0</v>
      </c>
      <c r="H29" s="141"/>
      <c r="I29" s="143">
        <v>0</v>
      </c>
    </row>
    <row r="30" spans="1:9" ht="21.65" customHeight="1" x14ac:dyDescent="0.25">
      <c r="A30" s="130" t="s">
        <v>207</v>
      </c>
      <c r="C30" s="143">
        <v>-139</v>
      </c>
      <c r="D30" s="141"/>
      <c r="E30" s="143">
        <v>-31</v>
      </c>
      <c r="F30" s="141"/>
      <c r="G30" s="143">
        <v>-217773</v>
      </c>
      <c r="H30" s="141"/>
      <c r="I30" s="143">
        <v>-168114</v>
      </c>
    </row>
    <row r="31" spans="1:9" ht="21.65" customHeight="1" x14ac:dyDescent="0.25">
      <c r="A31" s="130" t="s">
        <v>208</v>
      </c>
      <c r="C31" s="143">
        <v>-2729</v>
      </c>
      <c r="D31" s="141"/>
      <c r="E31" s="143">
        <v>0</v>
      </c>
      <c r="F31" s="141"/>
      <c r="G31" s="143">
        <v>-7598</v>
      </c>
      <c r="H31" s="141"/>
      <c r="I31" s="143">
        <v>0</v>
      </c>
    </row>
    <row r="32" spans="1:9" ht="21.65" customHeight="1" x14ac:dyDescent="0.25">
      <c r="A32" s="130" t="s">
        <v>209</v>
      </c>
      <c r="C32" s="143">
        <v>-1045</v>
      </c>
      <c r="D32" s="141"/>
      <c r="E32" s="143">
        <v>-4096</v>
      </c>
      <c r="F32" s="141"/>
      <c r="G32" s="143">
        <v>-5025</v>
      </c>
      <c r="H32" s="141"/>
      <c r="I32" s="143">
        <v>-15437</v>
      </c>
    </row>
    <row r="33" spans="1:9" ht="21.65" customHeight="1" x14ac:dyDescent="0.25">
      <c r="A33" s="130" t="s">
        <v>210</v>
      </c>
      <c r="C33" s="144">
        <v>26552</v>
      </c>
      <c r="D33" s="141"/>
      <c r="E33" s="144">
        <v>45757</v>
      </c>
      <c r="F33" s="141"/>
      <c r="G33" s="144">
        <v>386</v>
      </c>
      <c r="H33" s="141"/>
      <c r="I33" s="144">
        <v>223</v>
      </c>
    </row>
    <row r="34" spans="1:9" ht="21.65" customHeight="1" x14ac:dyDescent="0.25">
      <c r="A34" s="136" t="s">
        <v>211</v>
      </c>
      <c r="C34" s="142"/>
      <c r="D34" s="141"/>
      <c r="E34" s="142"/>
      <c r="F34" s="141"/>
      <c r="G34" s="142"/>
      <c r="H34" s="141"/>
      <c r="I34" s="142"/>
    </row>
    <row r="35" spans="1:9" ht="21.65" customHeight="1" x14ac:dyDescent="0.25">
      <c r="A35" s="136" t="s">
        <v>212</v>
      </c>
      <c r="C35" s="142">
        <f>SUM(C9:C33)</f>
        <v>654914</v>
      </c>
      <c r="D35" s="141"/>
      <c r="E35" s="142">
        <f>SUM(E9:E33)</f>
        <v>561370</v>
      </c>
      <c r="F35" s="141"/>
      <c r="G35" s="142">
        <f>SUM(G9:G33)</f>
        <v>3569</v>
      </c>
      <c r="H35" s="141"/>
      <c r="I35" s="142">
        <f>SUM(I9:I33)</f>
        <v>-32693</v>
      </c>
    </row>
    <row r="36" spans="1:9" ht="21.65" customHeight="1" x14ac:dyDescent="0.25">
      <c r="A36" s="130" t="s">
        <v>213</v>
      </c>
      <c r="C36" s="142"/>
      <c r="D36" s="141"/>
      <c r="E36" s="142"/>
      <c r="F36" s="141"/>
      <c r="G36" s="142"/>
      <c r="H36" s="141"/>
      <c r="I36" s="142"/>
    </row>
    <row r="37" spans="1:9" ht="21.65" customHeight="1" x14ac:dyDescent="0.25">
      <c r="A37" s="130" t="s">
        <v>214</v>
      </c>
      <c r="C37" s="142">
        <v>858853</v>
      </c>
      <c r="D37" s="141"/>
      <c r="E37" s="142">
        <v>-121191</v>
      </c>
      <c r="F37" s="141"/>
      <c r="G37" s="142">
        <v>-4952</v>
      </c>
      <c r="H37" s="141"/>
      <c r="I37" s="142">
        <v>1529</v>
      </c>
    </row>
    <row r="38" spans="1:9" ht="21.65" customHeight="1" x14ac:dyDescent="0.25">
      <c r="A38" s="130" t="s">
        <v>215</v>
      </c>
      <c r="C38" s="142">
        <v>284801</v>
      </c>
      <c r="D38" s="141"/>
      <c r="E38" s="142">
        <v>-522995</v>
      </c>
      <c r="F38" s="141"/>
      <c r="G38" s="142">
        <v>0</v>
      </c>
      <c r="H38" s="141"/>
      <c r="I38" s="142">
        <v>0</v>
      </c>
    </row>
    <row r="39" spans="1:9" ht="21.65" customHeight="1" x14ac:dyDescent="0.25">
      <c r="A39" s="130" t="s">
        <v>216</v>
      </c>
      <c r="C39" s="142">
        <v>70224</v>
      </c>
      <c r="D39" s="142"/>
      <c r="E39" s="142">
        <v>44427</v>
      </c>
      <c r="F39" s="142"/>
      <c r="G39" s="142">
        <v>0</v>
      </c>
      <c r="H39" s="142"/>
      <c r="I39" s="142">
        <v>0</v>
      </c>
    </row>
    <row r="40" spans="1:9" ht="21.65" customHeight="1" x14ac:dyDescent="0.25">
      <c r="A40" s="130" t="s">
        <v>217</v>
      </c>
      <c r="C40" s="142">
        <v>100290</v>
      </c>
      <c r="D40" s="142"/>
      <c r="E40" s="142">
        <v>-82245</v>
      </c>
      <c r="F40" s="142"/>
      <c r="G40" s="142">
        <v>0</v>
      </c>
      <c r="H40" s="142"/>
      <c r="I40" s="142">
        <v>0</v>
      </c>
    </row>
    <row r="41" spans="1:9" ht="21.65" customHeight="1" x14ac:dyDescent="0.25">
      <c r="A41" s="130" t="s">
        <v>218</v>
      </c>
      <c r="C41" s="142">
        <v>28286</v>
      </c>
      <c r="D41" s="142"/>
      <c r="E41" s="142">
        <v>11026</v>
      </c>
      <c r="F41" s="142"/>
      <c r="G41" s="142">
        <v>0</v>
      </c>
      <c r="H41" s="142"/>
      <c r="I41" s="142">
        <v>0</v>
      </c>
    </row>
    <row r="42" spans="1:9" ht="21.65" customHeight="1" x14ac:dyDescent="0.25">
      <c r="A42" s="130" t="s">
        <v>219</v>
      </c>
      <c r="C42" s="142">
        <v>3090</v>
      </c>
      <c r="D42" s="141"/>
      <c r="E42" s="142">
        <v>-9077</v>
      </c>
      <c r="F42" s="141"/>
      <c r="G42" s="142">
        <v>78</v>
      </c>
      <c r="H42" s="141"/>
      <c r="I42" s="142">
        <v>-1242</v>
      </c>
    </row>
    <row r="43" spans="1:9" ht="21.65" customHeight="1" x14ac:dyDescent="0.25">
      <c r="A43" s="130" t="s">
        <v>220</v>
      </c>
      <c r="C43" s="142">
        <v>-5469</v>
      </c>
      <c r="D43" s="141"/>
      <c r="E43" s="142">
        <v>11618</v>
      </c>
      <c r="F43" s="141"/>
      <c r="G43" s="142">
        <v>-14</v>
      </c>
      <c r="H43" s="141"/>
      <c r="I43" s="142">
        <v>2764</v>
      </c>
    </row>
    <row r="44" spans="1:9" ht="21.65" customHeight="1" x14ac:dyDescent="0.25">
      <c r="C44" s="142"/>
      <c r="D44" s="141"/>
      <c r="E44" s="141"/>
      <c r="F44" s="141"/>
      <c r="G44" s="142"/>
      <c r="H44" s="141"/>
    </row>
    <row r="45" spans="1:9" ht="21.65" customHeight="1" x14ac:dyDescent="0.25">
      <c r="A45" s="130" t="s">
        <v>41</v>
      </c>
      <c r="C45" s="142"/>
      <c r="D45" s="141"/>
      <c r="E45" s="141"/>
      <c r="F45" s="141"/>
      <c r="G45" s="142"/>
      <c r="H45" s="141"/>
    </row>
    <row r="46" spans="1:9" ht="21.65" customHeight="1" x14ac:dyDescent="0.25">
      <c r="B46" s="131"/>
      <c r="C46" s="131"/>
      <c r="D46" s="131"/>
      <c r="E46" s="131"/>
      <c r="F46" s="131"/>
      <c r="G46" s="131"/>
      <c r="H46" s="132"/>
      <c r="I46" s="133" t="s">
        <v>84</v>
      </c>
    </row>
    <row r="47" spans="1:9" ht="21.65" customHeight="1" x14ac:dyDescent="0.25">
      <c r="A47" s="134" t="s">
        <v>0</v>
      </c>
      <c r="B47" s="131"/>
      <c r="C47" s="131"/>
      <c r="D47" s="131"/>
      <c r="E47" s="131"/>
      <c r="F47" s="131"/>
      <c r="G47" s="131"/>
      <c r="H47" s="131"/>
    </row>
    <row r="48" spans="1:9" ht="21.65" customHeight="1" x14ac:dyDescent="0.25">
      <c r="A48" s="134" t="s">
        <v>221</v>
      </c>
      <c r="B48" s="131"/>
      <c r="C48" s="131"/>
      <c r="D48" s="131"/>
      <c r="E48" s="131"/>
      <c r="F48" s="131"/>
      <c r="G48" s="131"/>
      <c r="H48" s="131"/>
    </row>
    <row r="49" spans="1:9" ht="21.65" customHeight="1" x14ac:dyDescent="0.25">
      <c r="A49" s="134" t="s">
        <v>128</v>
      </c>
      <c r="B49" s="131"/>
      <c r="C49" s="131"/>
      <c r="D49" s="131"/>
      <c r="E49" s="131"/>
      <c r="F49" s="131"/>
      <c r="G49" s="131"/>
      <c r="H49" s="131"/>
    </row>
    <row r="50" spans="1:9" ht="21.65" customHeight="1" x14ac:dyDescent="0.25">
      <c r="A50" s="135"/>
      <c r="B50" s="132"/>
      <c r="C50" s="133"/>
      <c r="D50" s="132"/>
      <c r="E50" s="132"/>
      <c r="F50" s="132"/>
      <c r="G50" s="133"/>
      <c r="H50" s="132"/>
      <c r="I50" s="133" t="s">
        <v>3</v>
      </c>
    </row>
    <row r="51" spans="1:9" ht="21.65" customHeight="1" x14ac:dyDescent="0.25">
      <c r="B51" s="136"/>
      <c r="C51" s="160" t="s">
        <v>4</v>
      </c>
      <c r="D51" s="160"/>
      <c r="E51" s="160"/>
      <c r="F51" s="137"/>
      <c r="G51" s="160" t="s">
        <v>5</v>
      </c>
      <c r="H51" s="160"/>
      <c r="I51" s="160"/>
    </row>
    <row r="52" spans="1:9" ht="21.65" customHeight="1" x14ac:dyDescent="0.25">
      <c r="B52" s="133"/>
      <c r="C52" s="138" t="s">
        <v>87</v>
      </c>
      <c r="D52" s="139"/>
      <c r="E52" s="138" t="s">
        <v>88</v>
      </c>
      <c r="F52" s="140"/>
      <c r="G52" s="138" t="s">
        <v>87</v>
      </c>
      <c r="H52" s="139"/>
      <c r="I52" s="138" t="s">
        <v>88</v>
      </c>
    </row>
    <row r="53" spans="1:9" ht="21.65" customHeight="1" x14ac:dyDescent="0.25">
      <c r="A53" s="145" t="s">
        <v>222</v>
      </c>
      <c r="C53" s="140"/>
      <c r="D53" s="146"/>
      <c r="E53" s="140"/>
      <c r="F53" s="140"/>
      <c r="G53" s="140"/>
      <c r="H53" s="146"/>
      <c r="I53" s="140"/>
    </row>
    <row r="54" spans="1:9" ht="21.65" customHeight="1" x14ac:dyDescent="0.25">
      <c r="A54" s="145" t="s">
        <v>223</v>
      </c>
      <c r="C54" s="142">
        <v>-788120</v>
      </c>
      <c r="D54" s="142"/>
      <c r="E54" s="142">
        <v>228558</v>
      </c>
      <c r="F54" s="142"/>
      <c r="G54" s="142">
        <v>-3460</v>
      </c>
      <c r="H54" s="141"/>
      <c r="I54" s="142">
        <v>-1170</v>
      </c>
    </row>
    <row r="55" spans="1:9" ht="21.65" customHeight="1" x14ac:dyDescent="0.25">
      <c r="A55" s="145" t="s">
        <v>224</v>
      </c>
      <c r="C55" s="142">
        <v>-89789</v>
      </c>
      <c r="D55" s="142"/>
      <c r="E55" s="142">
        <v>-146688</v>
      </c>
      <c r="F55" s="142"/>
      <c r="G55" s="142">
        <v>-88</v>
      </c>
      <c r="H55" s="141"/>
      <c r="I55" s="142">
        <v>-264</v>
      </c>
    </row>
    <row r="56" spans="1:9" ht="21.65" customHeight="1" x14ac:dyDescent="0.25">
      <c r="A56" s="145" t="s">
        <v>225</v>
      </c>
      <c r="C56" s="142">
        <v>-1460</v>
      </c>
      <c r="D56" s="142"/>
      <c r="E56" s="142">
        <v>1220</v>
      </c>
      <c r="F56" s="142"/>
      <c r="G56" s="142">
        <v>0</v>
      </c>
      <c r="H56" s="141"/>
      <c r="I56" s="142">
        <v>-2938</v>
      </c>
    </row>
    <row r="57" spans="1:9" ht="21.65" customHeight="1" x14ac:dyDescent="0.25">
      <c r="A57" s="145" t="s">
        <v>226</v>
      </c>
      <c r="C57" s="142">
        <v>-25483</v>
      </c>
      <c r="D57" s="142"/>
      <c r="E57" s="142">
        <v>3906</v>
      </c>
      <c r="F57" s="142"/>
      <c r="G57" s="142">
        <v>251</v>
      </c>
      <c r="H57" s="141"/>
      <c r="I57" s="142">
        <v>-1493</v>
      </c>
    </row>
    <row r="58" spans="1:9" ht="21.65" customHeight="1" x14ac:dyDescent="0.25">
      <c r="A58" s="145" t="s">
        <v>227</v>
      </c>
      <c r="C58" s="142">
        <v>-4938</v>
      </c>
      <c r="D58" s="142"/>
      <c r="E58" s="142">
        <v>-584</v>
      </c>
      <c r="F58" s="142"/>
      <c r="G58" s="142">
        <v>0</v>
      </c>
      <c r="H58" s="141"/>
      <c r="I58" s="142">
        <v>0</v>
      </c>
    </row>
    <row r="59" spans="1:9" ht="21.65" customHeight="1" x14ac:dyDescent="0.25">
      <c r="A59" s="145" t="s">
        <v>228</v>
      </c>
      <c r="C59" s="142">
        <v>0</v>
      </c>
      <c r="D59" s="142"/>
      <c r="E59" s="142">
        <v>0</v>
      </c>
      <c r="F59" s="142"/>
      <c r="G59" s="142">
        <v>631</v>
      </c>
      <c r="H59" s="141"/>
      <c r="I59" s="142">
        <v>-248</v>
      </c>
    </row>
    <row r="60" spans="1:9" ht="21.65" customHeight="1" x14ac:dyDescent="0.25">
      <c r="A60" s="145" t="s">
        <v>229</v>
      </c>
      <c r="C60" s="147">
        <v>-4985</v>
      </c>
      <c r="D60" s="142"/>
      <c r="E60" s="147">
        <v>-3952</v>
      </c>
      <c r="F60" s="142"/>
      <c r="G60" s="147">
        <v>0</v>
      </c>
      <c r="H60" s="141"/>
      <c r="I60" s="147">
        <v>0</v>
      </c>
    </row>
    <row r="61" spans="1:9" ht="21.65" customHeight="1" x14ac:dyDescent="0.25">
      <c r="A61" s="130" t="s">
        <v>230</v>
      </c>
      <c r="C61" s="142">
        <f>SUM(C35:C43,C54:C60)</f>
        <v>1080214</v>
      </c>
      <c r="D61" s="142"/>
      <c r="E61" s="142">
        <f>SUM(E35:E43,E54:E60)</f>
        <v>-24607</v>
      </c>
      <c r="F61" s="142"/>
      <c r="G61" s="142">
        <f>SUM(G35:G43,G54:G60)</f>
        <v>-3985</v>
      </c>
      <c r="H61" s="142"/>
      <c r="I61" s="142">
        <f>SUM(I35:I43,I54:I60)</f>
        <v>-35755</v>
      </c>
    </row>
    <row r="62" spans="1:9" ht="21.65" customHeight="1" x14ac:dyDescent="0.25">
      <c r="A62" s="145" t="s">
        <v>231</v>
      </c>
      <c r="C62" s="142">
        <v>19</v>
      </c>
      <c r="D62" s="142"/>
      <c r="E62" s="142">
        <v>59</v>
      </c>
      <c r="F62" s="142"/>
      <c r="G62" s="142">
        <v>1595</v>
      </c>
      <c r="H62" s="142"/>
      <c r="I62" s="142">
        <v>3111</v>
      </c>
    </row>
    <row r="63" spans="1:9" ht="21.65" customHeight="1" x14ac:dyDescent="0.25">
      <c r="A63" s="130" t="s">
        <v>232</v>
      </c>
      <c r="C63" s="142">
        <v>-87265</v>
      </c>
      <c r="D63" s="142"/>
      <c r="E63" s="147">
        <v>-64691</v>
      </c>
      <c r="F63" s="142"/>
      <c r="G63" s="147">
        <v>0</v>
      </c>
      <c r="H63" s="142"/>
      <c r="I63" s="147">
        <v>0</v>
      </c>
    </row>
    <row r="64" spans="1:9" ht="21.65" customHeight="1" x14ac:dyDescent="0.25">
      <c r="A64" s="136" t="s">
        <v>233</v>
      </c>
      <c r="C64" s="148">
        <f>SUM(C61:C63)</f>
        <v>992968</v>
      </c>
      <c r="D64" s="142"/>
      <c r="E64" s="148">
        <f>SUM(E61:E63)</f>
        <v>-89239</v>
      </c>
      <c r="F64" s="142"/>
      <c r="G64" s="148">
        <f>SUM(G61:G63)</f>
        <v>-2390</v>
      </c>
      <c r="H64" s="142"/>
      <c r="I64" s="148">
        <f>SUM(I61:I63)</f>
        <v>-32644</v>
      </c>
    </row>
    <row r="65" spans="1:9" ht="21.65" customHeight="1" x14ac:dyDescent="0.25">
      <c r="A65" s="136" t="s">
        <v>234</v>
      </c>
      <c r="B65" s="131"/>
      <c r="C65" s="142"/>
      <c r="D65" s="142"/>
      <c r="E65" s="142"/>
      <c r="F65" s="142"/>
      <c r="G65" s="142"/>
      <c r="H65" s="142"/>
      <c r="I65" s="142"/>
    </row>
    <row r="66" spans="1:9" ht="21.65" customHeight="1" x14ac:dyDescent="0.25">
      <c r="A66" s="130" t="s">
        <v>285</v>
      </c>
      <c r="B66" s="131"/>
      <c r="C66" s="142">
        <v>2393</v>
      </c>
      <c r="D66" s="142"/>
      <c r="E66" s="39">
        <v>5426</v>
      </c>
      <c r="F66" s="142"/>
      <c r="G66" s="142">
        <v>0</v>
      </c>
      <c r="H66" s="142"/>
      <c r="I66" s="39">
        <v>0</v>
      </c>
    </row>
    <row r="67" spans="1:9" ht="21.65" customHeight="1" x14ac:dyDescent="0.25">
      <c r="A67" s="130" t="s">
        <v>235</v>
      </c>
      <c r="B67" s="131"/>
      <c r="C67" s="142">
        <v>0</v>
      </c>
      <c r="D67" s="142"/>
      <c r="E67" s="39">
        <v>0</v>
      </c>
      <c r="F67" s="142"/>
      <c r="G67" s="142">
        <v>1577000</v>
      </c>
      <c r="H67" s="142"/>
      <c r="I67" s="39">
        <v>1280000</v>
      </c>
    </row>
    <row r="68" spans="1:9" ht="21.65" customHeight="1" x14ac:dyDescent="0.25">
      <c r="A68" s="130" t="s">
        <v>236</v>
      </c>
      <c r="B68" s="131"/>
      <c r="C68" s="142">
        <v>0</v>
      </c>
      <c r="D68" s="142"/>
      <c r="E68" s="39">
        <v>0</v>
      </c>
      <c r="F68" s="142"/>
      <c r="G68" s="142">
        <v>-1472000</v>
      </c>
      <c r="H68" s="142"/>
      <c r="I68" s="39">
        <v>-1469000</v>
      </c>
    </row>
    <row r="69" spans="1:9" ht="21.65" customHeight="1" x14ac:dyDescent="0.25">
      <c r="A69" s="130" t="s">
        <v>237</v>
      </c>
      <c r="B69" s="131"/>
      <c r="C69" s="142">
        <v>0</v>
      </c>
      <c r="D69" s="142"/>
      <c r="E69" s="39">
        <v>0</v>
      </c>
      <c r="F69" s="142"/>
      <c r="G69" s="142">
        <v>-1500</v>
      </c>
      <c r="H69" s="142"/>
      <c r="I69" s="39">
        <v>0</v>
      </c>
    </row>
    <row r="70" spans="1:9" ht="21.65" customHeight="1" x14ac:dyDescent="0.25">
      <c r="A70" s="130" t="s">
        <v>238</v>
      </c>
      <c r="B70" s="131"/>
      <c r="C70" s="142">
        <v>0</v>
      </c>
      <c r="D70" s="142"/>
      <c r="E70" s="39">
        <v>-5500</v>
      </c>
      <c r="F70" s="142"/>
      <c r="G70" s="142">
        <v>0</v>
      </c>
      <c r="H70" s="142"/>
      <c r="I70" s="39">
        <v>0</v>
      </c>
    </row>
    <row r="71" spans="1:9" ht="21.65" customHeight="1" x14ac:dyDescent="0.25">
      <c r="A71" s="130" t="s">
        <v>239</v>
      </c>
      <c r="B71" s="131"/>
      <c r="C71" s="142">
        <v>-76225</v>
      </c>
      <c r="D71" s="142"/>
      <c r="E71" s="39">
        <v>33976</v>
      </c>
      <c r="F71" s="142"/>
      <c r="G71" s="142">
        <v>-6459</v>
      </c>
      <c r="H71" s="142"/>
      <c r="I71" s="39">
        <v>0</v>
      </c>
    </row>
    <row r="72" spans="1:9" ht="21.65" customHeight="1" x14ac:dyDescent="0.25">
      <c r="A72" s="130" t="s">
        <v>288</v>
      </c>
      <c r="B72" s="131"/>
      <c r="C72" s="142">
        <v>619</v>
      </c>
      <c r="D72" s="142"/>
      <c r="E72" s="39">
        <v>0</v>
      </c>
      <c r="F72" s="142"/>
      <c r="G72" s="142">
        <v>0</v>
      </c>
      <c r="H72" s="142"/>
      <c r="I72" s="39">
        <v>0</v>
      </c>
    </row>
    <row r="73" spans="1:9" ht="21.65" customHeight="1" x14ac:dyDescent="0.25">
      <c r="A73" s="130" t="s">
        <v>240</v>
      </c>
      <c r="B73" s="131"/>
      <c r="C73" s="142">
        <v>0</v>
      </c>
      <c r="D73" s="142"/>
      <c r="E73" s="39">
        <v>0</v>
      </c>
      <c r="F73" s="142"/>
      <c r="G73" s="142">
        <v>0</v>
      </c>
      <c r="H73" s="142"/>
      <c r="I73" s="39">
        <v>51459</v>
      </c>
    </row>
    <row r="74" spans="1:9" ht="21.65" customHeight="1" x14ac:dyDescent="0.25">
      <c r="A74" s="130" t="s">
        <v>241</v>
      </c>
      <c r="B74" s="131"/>
      <c r="C74" s="142">
        <v>0</v>
      </c>
      <c r="D74" s="142"/>
      <c r="E74" s="39">
        <v>0</v>
      </c>
      <c r="F74" s="142"/>
      <c r="G74" s="142">
        <v>-101793</v>
      </c>
      <c r="H74" s="142"/>
      <c r="I74" s="39">
        <v>0</v>
      </c>
    </row>
    <row r="75" spans="1:9" ht="21.65" customHeight="1" x14ac:dyDescent="0.25">
      <c r="A75" s="130" t="s">
        <v>242</v>
      </c>
      <c r="B75" s="131"/>
      <c r="C75" s="142">
        <v>0</v>
      </c>
      <c r="D75" s="142"/>
      <c r="E75" s="39">
        <v>0</v>
      </c>
      <c r="F75" s="142"/>
      <c r="G75" s="142">
        <v>-19550</v>
      </c>
      <c r="H75" s="142"/>
      <c r="I75" s="39">
        <v>-17882</v>
      </c>
    </row>
    <row r="76" spans="1:9" ht="21.65" customHeight="1" x14ac:dyDescent="0.25">
      <c r="A76" s="130" t="s">
        <v>243</v>
      </c>
      <c r="B76" s="131"/>
      <c r="C76" s="142">
        <v>-79602</v>
      </c>
      <c r="D76" s="142"/>
      <c r="E76" s="39">
        <v>-57045</v>
      </c>
      <c r="F76" s="142"/>
      <c r="G76" s="142">
        <v>-2166</v>
      </c>
      <c r="H76" s="142"/>
      <c r="I76" s="39">
        <v>-2101</v>
      </c>
    </row>
    <row r="77" spans="1:9" ht="21.65" customHeight="1" x14ac:dyDescent="0.25">
      <c r="A77" s="130" t="s">
        <v>244</v>
      </c>
      <c r="B77" s="131"/>
      <c r="C77" s="142">
        <v>-17380</v>
      </c>
      <c r="D77" s="142"/>
      <c r="E77" s="39">
        <v>-18318</v>
      </c>
      <c r="F77" s="142"/>
      <c r="G77" s="142">
        <v>0</v>
      </c>
      <c r="H77" s="142"/>
      <c r="I77" s="39">
        <v>-400</v>
      </c>
    </row>
    <row r="78" spans="1:9" ht="21.65" customHeight="1" x14ac:dyDescent="0.25">
      <c r="A78" s="130" t="s">
        <v>245</v>
      </c>
      <c r="B78" s="131"/>
      <c r="C78" s="142">
        <v>218</v>
      </c>
      <c r="D78" s="142"/>
      <c r="E78" s="39">
        <v>68</v>
      </c>
      <c r="F78" s="142"/>
      <c r="G78" s="142">
        <v>0</v>
      </c>
      <c r="H78" s="142"/>
      <c r="I78" s="39">
        <v>13</v>
      </c>
    </row>
    <row r="79" spans="1:9" ht="21.65" customHeight="1" x14ac:dyDescent="0.25">
      <c r="A79" s="130" t="s">
        <v>246</v>
      </c>
      <c r="B79" s="131"/>
      <c r="C79" s="142">
        <v>10139</v>
      </c>
      <c r="D79" s="142"/>
      <c r="E79" s="39">
        <v>12431</v>
      </c>
      <c r="F79" s="142"/>
      <c r="G79" s="142">
        <v>372618</v>
      </c>
      <c r="H79" s="142"/>
      <c r="I79" s="39">
        <v>281638</v>
      </c>
    </row>
    <row r="80" spans="1:9" ht="21.65" customHeight="1" x14ac:dyDescent="0.25">
      <c r="A80" s="130" t="s">
        <v>247</v>
      </c>
      <c r="B80" s="131"/>
      <c r="C80" s="142">
        <v>1694</v>
      </c>
      <c r="D80" s="142"/>
      <c r="E80" s="39">
        <v>2928</v>
      </c>
      <c r="F80" s="142"/>
      <c r="G80" s="142">
        <v>11939</v>
      </c>
      <c r="H80" s="142"/>
      <c r="I80" s="39">
        <v>12307</v>
      </c>
    </row>
    <row r="81" spans="1:9" ht="21.65" customHeight="1" x14ac:dyDescent="0.25">
      <c r="A81" s="136" t="s">
        <v>248</v>
      </c>
      <c r="C81" s="148">
        <f>SUM(C66:C80)</f>
        <v>-158144</v>
      </c>
      <c r="D81" s="142"/>
      <c r="E81" s="148">
        <f>SUM(E66:E80)</f>
        <v>-26034</v>
      </c>
      <c r="F81" s="142"/>
      <c r="G81" s="148">
        <f>SUM(G66:G80)</f>
        <v>358089</v>
      </c>
      <c r="H81" s="142"/>
      <c r="I81" s="148">
        <f>SUM(I66:I80)</f>
        <v>136034</v>
      </c>
    </row>
    <row r="82" spans="1:9" ht="21.65" customHeight="1" x14ac:dyDescent="0.25">
      <c r="C82" s="142"/>
      <c r="D82" s="142"/>
      <c r="E82" s="142"/>
      <c r="F82" s="142"/>
      <c r="G82" s="142"/>
      <c r="H82" s="142"/>
      <c r="I82" s="142"/>
    </row>
    <row r="83" spans="1:9" ht="21.65" customHeight="1" x14ac:dyDescent="0.25">
      <c r="A83" s="130" t="s">
        <v>41</v>
      </c>
      <c r="C83" s="142"/>
      <c r="D83" s="141"/>
      <c r="E83" s="141"/>
      <c r="F83" s="141"/>
      <c r="G83" s="142"/>
      <c r="H83" s="142"/>
    </row>
    <row r="84" spans="1:9" ht="21.65" customHeight="1" x14ac:dyDescent="0.25">
      <c r="A84" s="136"/>
      <c r="C84" s="142"/>
      <c r="D84" s="141"/>
      <c r="E84" s="141"/>
      <c r="F84" s="141"/>
      <c r="G84" s="142"/>
      <c r="H84" s="142"/>
    </row>
    <row r="85" spans="1:9" ht="21.65" customHeight="1" x14ac:dyDescent="0.25">
      <c r="B85" s="131"/>
      <c r="C85" s="131"/>
      <c r="D85" s="131"/>
      <c r="E85" s="131"/>
      <c r="F85" s="131"/>
      <c r="G85" s="131"/>
      <c r="H85" s="132"/>
      <c r="I85" s="133" t="s">
        <v>84</v>
      </c>
    </row>
    <row r="86" spans="1:9" ht="21.65" customHeight="1" x14ac:dyDescent="0.25">
      <c r="A86" s="134" t="s">
        <v>0</v>
      </c>
      <c r="B86" s="131"/>
      <c r="C86" s="131"/>
      <c r="D86" s="131"/>
      <c r="E86" s="131"/>
      <c r="F86" s="131"/>
      <c r="G86" s="131"/>
      <c r="H86" s="131"/>
    </row>
    <row r="87" spans="1:9" ht="21.65" customHeight="1" x14ac:dyDescent="0.25">
      <c r="A87" s="134" t="s">
        <v>221</v>
      </c>
      <c r="B87" s="131"/>
      <c r="C87" s="131"/>
      <c r="D87" s="131"/>
      <c r="E87" s="131"/>
      <c r="F87" s="131"/>
      <c r="G87" s="131"/>
      <c r="H87" s="131"/>
    </row>
    <row r="88" spans="1:9" ht="21.65" customHeight="1" x14ac:dyDescent="0.25">
      <c r="A88" s="134" t="s">
        <v>128</v>
      </c>
      <c r="B88" s="131"/>
      <c r="C88" s="131"/>
      <c r="D88" s="131"/>
      <c r="E88" s="131"/>
      <c r="F88" s="131"/>
      <c r="G88" s="131"/>
      <c r="H88" s="131"/>
    </row>
    <row r="89" spans="1:9" ht="21.65" customHeight="1" x14ac:dyDescent="0.25">
      <c r="A89" s="135"/>
      <c r="B89" s="132"/>
      <c r="C89" s="133"/>
      <c r="D89" s="132"/>
      <c r="E89" s="132"/>
      <c r="F89" s="132"/>
      <c r="G89" s="133"/>
      <c r="H89" s="132"/>
      <c r="I89" s="133" t="s">
        <v>3</v>
      </c>
    </row>
    <row r="90" spans="1:9" ht="21.65" customHeight="1" x14ac:dyDescent="0.25">
      <c r="B90" s="136"/>
      <c r="C90" s="160" t="s">
        <v>4</v>
      </c>
      <c r="D90" s="160"/>
      <c r="E90" s="160"/>
      <c r="F90" s="137"/>
      <c r="G90" s="160" t="s">
        <v>5</v>
      </c>
      <c r="H90" s="160"/>
      <c r="I90" s="160"/>
    </row>
    <row r="91" spans="1:9" ht="21.65" customHeight="1" x14ac:dyDescent="0.25">
      <c r="B91" s="133"/>
      <c r="C91" s="138" t="s">
        <v>87</v>
      </c>
      <c r="D91" s="139"/>
      <c r="E91" s="138" t="s">
        <v>88</v>
      </c>
      <c r="F91" s="140"/>
      <c r="G91" s="138" t="s">
        <v>87</v>
      </c>
      <c r="H91" s="139"/>
      <c r="I91" s="138" t="s">
        <v>88</v>
      </c>
    </row>
    <row r="92" spans="1:9" ht="21.65" customHeight="1" x14ac:dyDescent="0.25">
      <c r="A92" s="134" t="s">
        <v>249</v>
      </c>
      <c r="C92" s="140"/>
      <c r="D92" s="146"/>
      <c r="E92" s="140"/>
      <c r="F92" s="140"/>
      <c r="G92" s="140"/>
      <c r="H92" s="146"/>
      <c r="I92" s="140"/>
    </row>
    <row r="93" spans="1:9" ht="21.65" customHeight="1" x14ac:dyDescent="0.25">
      <c r="A93" s="145" t="s">
        <v>250</v>
      </c>
      <c r="C93" s="143">
        <v>-397525</v>
      </c>
      <c r="D93" s="142"/>
      <c r="E93" s="143">
        <v>16394</v>
      </c>
      <c r="F93" s="142"/>
      <c r="G93" s="143">
        <v>-100000</v>
      </c>
      <c r="H93" s="143"/>
      <c r="I93" s="143">
        <v>-30000</v>
      </c>
    </row>
    <row r="94" spans="1:9" ht="21.65" customHeight="1" x14ac:dyDescent="0.25">
      <c r="A94" s="145" t="s">
        <v>251</v>
      </c>
      <c r="C94" s="143">
        <v>0</v>
      </c>
      <c r="D94" s="142"/>
      <c r="E94" s="143">
        <v>0</v>
      </c>
      <c r="F94" s="142"/>
      <c r="G94" s="143">
        <v>-20000</v>
      </c>
      <c r="H94" s="143"/>
      <c r="I94" s="143">
        <v>0</v>
      </c>
    </row>
    <row r="95" spans="1:9" ht="21.65" customHeight="1" x14ac:dyDescent="0.25">
      <c r="A95" s="145" t="s">
        <v>252</v>
      </c>
      <c r="C95" s="143">
        <v>-129485</v>
      </c>
      <c r="D95" s="142"/>
      <c r="E95" s="143">
        <v>-128605</v>
      </c>
      <c r="F95" s="142"/>
      <c r="G95" s="143">
        <v>0</v>
      </c>
      <c r="H95" s="143"/>
      <c r="I95" s="143">
        <v>0</v>
      </c>
    </row>
    <row r="96" spans="1:9" ht="21.65" customHeight="1" x14ac:dyDescent="0.25">
      <c r="A96" s="145" t="s">
        <v>255</v>
      </c>
      <c r="C96" s="143">
        <v>-19837</v>
      </c>
      <c r="D96" s="142"/>
      <c r="E96" s="143">
        <v>-27428</v>
      </c>
      <c r="F96" s="142"/>
      <c r="G96" s="143">
        <v>-2780</v>
      </c>
      <c r="H96" s="143"/>
      <c r="I96" s="143">
        <v>-2765</v>
      </c>
    </row>
    <row r="97" spans="1:9" ht="21.65" customHeight="1" x14ac:dyDescent="0.25">
      <c r="A97" s="145" t="s">
        <v>253</v>
      </c>
      <c r="C97" s="143">
        <v>22750</v>
      </c>
      <c r="D97" s="142"/>
      <c r="E97" s="39">
        <v>0</v>
      </c>
      <c r="F97" s="142"/>
      <c r="G97" s="143">
        <v>0</v>
      </c>
      <c r="H97" s="143"/>
      <c r="I97" s="143">
        <v>0</v>
      </c>
    </row>
    <row r="98" spans="1:9" ht="21.65" customHeight="1" x14ac:dyDescent="0.25">
      <c r="A98" s="145" t="s">
        <v>254</v>
      </c>
      <c r="C98" s="143">
        <v>-1800</v>
      </c>
      <c r="D98" s="142"/>
      <c r="E98" s="39">
        <v>0</v>
      </c>
      <c r="F98" s="142"/>
      <c r="G98" s="143">
        <v>0</v>
      </c>
      <c r="H98" s="143"/>
      <c r="I98" s="143">
        <v>0</v>
      </c>
    </row>
    <row r="99" spans="1:9" ht="21.65" customHeight="1" x14ac:dyDescent="0.25">
      <c r="A99" s="145" t="s">
        <v>256</v>
      </c>
      <c r="C99" s="143">
        <v>-7200</v>
      </c>
      <c r="D99" s="142"/>
      <c r="E99" s="143">
        <v>-4800</v>
      </c>
      <c r="F99" s="142"/>
      <c r="G99" s="143">
        <v>0</v>
      </c>
      <c r="H99" s="143"/>
      <c r="I99" s="143">
        <v>0</v>
      </c>
    </row>
    <row r="100" spans="1:9" ht="21.65" customHeight="1" x14ac:dyDescent="0.25">
      <c r="A100" s="145" t="s">
        <v>257</v>
      </c>
      <c r="C100" s="143">
        <v>-171707</v>
      </c>
      <c r="D100" s="142"/>
      <c r="E100" s="143">
        <v>-171724</v>
      </c>
      <c r="F100" s="142"/>
      <c r="G100" s="143">
        <v>-171707</v>
      </c>
      <c r="H100" s="143"/>
      <c r="I100" s="143">
        <v>-171724</v>
      </c>
    </row>
    <row r="101" spans="1:9" ht="21.65" customHeight="1" x14ac:dyDescent="0.25">
      <c r="A101" s="145" t="s">
        <v>258</v>
      </c>
      <c r="C101" s="143">
        <v>-156</v>
      </c>
      <c r="D101" s="142"/>
      <c r="E101" s="143">
        <v>-825</v>
      </c>
      <c r="F101" s="142"/>
      <c r="G101" s="143">
        <v>0</v>
      </c>
      <c r="H101" s="143"/>
      <c r="I101" s="143">
        <v>0</v>
      </c>
    </row>
    <row r="102" spans="1:9" ht="21.65" customHeight="1" x14ac:dyDescent="0.25">
      <c r="A102" s="145" t="s">
        <v>259</v>
      </c>
      <c r="C102" s="143">
        <v>-26618</v>
      </c>
      <c r="D102" s="142"/>
      <c r="E102" s="143">
        <v>-45272</v>
      </c>
      <c r="F102" s="142"/>
      <c r="G102" s="143">
        <v>-547</v>
      </c>
      <c r="H102" s="143"/>
      <c r="I102" s="143">
        <v>-240</v>
      </c>
    </row>
    <row r="103" spans="1:9" ht="21.65" customHeight="1" x14ac:dyDescent="0.25">
      <c r="A103" s="136" t="s">
        <v>260</v>
      </c>
      <c r="C103" s="148">
        <f>SUM(C93:C102)</f>
        <v>-731578</v>
      </c>
      <c r="D103" s="141"/>
      <c r="E103" s="148">
        <f>SUM(E93:E102)</f>
        <v>-362260</v>
      </c>
      <c r="F103" s="141"/>
      <c r="G103" s="148">
        <f>SUM(G93:G102)</f>
        <v>-295034</v>
      </c>
      <c r="H103" s="142"/>
      <c r="I103" s="148">
        <f>SUM(I93:I102)</f>
        <v>-204729</v>
      </c>
    </row>
    <row r="104" spans="1:9" ht="21.65" customHeight="1" x14ac:dyDescent="0.25">
      <c r="A104" s="145" t="s">
        <v>261</v>
      </c>
      <c r="C104" s="144">
        <v>2934</v>
      </c>
      <c r="D104" s="142"/>
      <c r="E104" s="144">
        <v>2789</v>
      </c>
      <c r="F104" s="142"/>
      <c r="G104" s="144">
        <v>0</v>
      </c>
      <c r="H104" s="143"/>
      <c r="I104" s="144">
        <v>0</v>
      </c>
    </row>
    <row r="105" spans="1:9" ht="21.65" customHeight="1" x14ac:dyDescent="0.25">
      <c r="A105" s="136" t="s">
        <v>262</v>
      </c>
      <c r="C105" s="142">
        <f>SUM(C64,C81,C103,C104)</f>
        <v>106180</v>
      </c>
      <c r="D105" s="141"/>
      <c r="E105" s="142">
        <f>SUM(E64,E81,E103,E104)</f>
        <v>-474744</v>
      </c>
      <c r="F105" s="141"/>
      <c r="G105" s="142">
        <f>SUM(G64,G81,G103,G104)</f>
        <v>60665</v>
      </c>
      <c r="H105" s="141"/>
      <c r="I105" s="142">
        <f>SUM(I64,I81,I103,I104)</f>
        <v>-101339</v>
      </c>
    </row>
    <row r="106" spans="1:9" ht="21.65" customHeight="1" x14ac:dyDescent="0.25">
      <c r="A106" s="130" t="s">
        <v>263</v>
      </c>
      <c r="C106" s="143">
        <v>329536</v>
      </c>
      <c r="D106" s="141"/>
      <c r="E106" s="149">
        <v>749971</v>
      </c>
      <c r="F106" s="143"/>
      <c r="G106" s="143">
        <v>36192</v>
      </c>
      <c r="H106" s="143"/>
      <c r="I106" s="143">
        <v>131560</v>
      </c>
    </row>
    <row r="107" spans="1:9" ht="21.65" customHeight="1" thickBot="1" x14ac:dyDescent="0.3">
      <c r="A107" s="136" t="s">
        <v>264</v>
      </c>
      <c r="C107" s="150">
        <f>SUM(C105:C106)</f>
        <v>435716</v>
      </c>
      <c r="D107" s="141"/>
      <c r="E107" s="150">
        <f>SUM(E105:E106)</f>
        <v>275227</v>
      </c>
      <c r="F107" s="141"/>
      <c r="G107" s="150">
        <f>SUM(G105:G106)</f>
        <v>96857</v>
      </c>
      <c r="H107" s="141"/>
      <c r="I107" s="150">
        <f>SUM(I105:I106)</f>
        <v>30221</v>
      </c>
    </row>
    <row r="108" spans="1:9" ht="21.65" customHeight="1" thickTop="1" x14ac:dyDescent="0.25">
      <c r="A108" s="136"/>
      <c r="C108" s="151"/>
      <c r="D108" s="151"/>
      <c r="E108" s="151"/>
      <c r="F108" s="151"/>
      <c r="G108" s="151"/>
      <c r="H108" s="141"/>
      <c r="I108" s="141"/>
    </row>
    <row r="109" spans="1:9" ht="21.65" customHeight="1" x14ac:dyDescent="0.25">
      <c r="A109" s="136" t="s">
        <v>265</v>
      </c>
      <c r="C109" s="141"/>
      <c r="D109" s="141"/>
      <c r="E109" s="141"/>
      <c r="F109" s="141"/>
      <c r="G109" s="141"/>
      <c r="H109" s="141"/>
      <c r="I109" s="141"/>
    </row>
    <row r="110" spans="1:9" ht="21.65" customHeight="1" x14ac:dyDescent="0.25">
      <c r="A110" s="130" t="s">
        <v>266</v>
      </c>
      <c r="C110" s="141"/>
      <c r="D110" s="141"/>
      <c r="E110" s="141"/>
      <c r="F110" s="141"/>
      <c r="G110" s="141"/>
      <c r="H110" s="141"/>
      <c r="I110" s="141"/>
    </row>
    <row r="111" spans="1:9" ht="21.65" customHeight="1" x14ac:dyDescent="0.25">
      <c r="A111" s="136" t="s">
        <v>267</v>
      </c>
      <c r="C111" s="142">
        <v>0</v>
      </c>
      <c r="D111" s="141"/>
      <c r="E111" s="141">
        <v>0</v>
      </c>
      <c r="F111" s="141"/>
      <c r="G111" s="142">
        <v>1325</v>
      </c>
      <c r="H111" s="141"/>
      <c r="I111" s="141">
        <v>6</v>
      </c>
    </row>
    <row r="112" spans="1:9" ht="21.65" customHeight="1" x14ac:dyDescent="0.25">
      <c r="A112" s="136" t="s">
        <v>268</v>
      </c>
      <c r="C112" s="142">
        <v>3251</v>
      </c>
      <c r="D112" s="141"/>
      <c r="E112" s="141">
        <v>4964</v>
      </c>
      <c r="F112" s="141"/>
      <c r="G112" s="142">
        <v>0</v>
      </c>
      <c r="H112" s="141"/>
      <c r="I112" s="141">
        <v>4</v>
      </c>
    </row>
    <row r="113" spans="1:9" ht="21.65" customHeight="1" x14ac:dyDescent="0.25">
      <c r="A113" s="136" t="s">
        <v>269</v>
      </c>
      <c r="C113" s="142">
        <v>684</v>
      </c>
      <c r="D113" s="141"/>
      <c r="E113" s="141">
        <v>1705</v>
      </c>
      <c r="F113" s="141"/>
      <c r="G113" s="142">
        <v>0</v>
      </c>
      <c r="H113" s="141"/>
      <c r="I113" s="141">
        <v>0</v>
      </c>
    </row>
    <row r="114" spans="1:9" ht="21.65" customHeight="1" x14ac:dyDescent="0.25">
      <c r="A114" s="130" t="s">
        <v>270</v>
      </c>
      <c r="C114" s="142">
        <v>19180</v>
      </c>
      <c r="D114" s="141"/>
      <c r="E114" s="141">
        <v>10005</v>
      </c>
      <c r="F114" s="141"/>
      <c r="G114" s="142">
        <v>2522</v>
      </c>
      <c r="H114" s="141"/>
      <c r="I114" s="141">
        <v>1894</v>
      </c>
    </row>
    <row r="115" spans="1:9" ht="21.65" customHeight="1" x14ac:dyDescent="0.25">
      <c r="A115" s="130" t="s">
        <v>271</v>
      </c>
      <c r="C115" s="142">
        <v>0</v>
      </c>
      <c r="D115" s="141"/>
      <c r="E115" s="141">
        <v>148</v>
      </c>
      <c r="F115" s="141"/>
      <c r="G115" s="142">
        <v>5297</v>
      </c>
      <c r="H115" s="141"/>
      <c r="I115" s="141">
        <v>0</v>
      </c>
    </row>
    <row r="116" spans="1:9" ht="21.65" customHeight="1" x14ac:dyDescent="0.25">
      <c r="A116" s="130" t="s">
        <v>272</v>
      </c>
      <c r="C116" s="142">
        <v>61</v>
      </c>
      <c r="D116" s="141"/>
      <c r="E116" s="141">
        <v>331</v>
      </c>
      <c r="F116" s="141"/>
      <c r="G116" s="142">
        <v>0</v>
      </c>
      <c r="H116" s="141"/>
      <c r="I116" s="141">
        <v>0</v>
      </c>
    </row>
    <row r="117" spans="1:9" ht="21.65" customHeight="1" x14ac:dyDescent="0.25">
      <c r="A117" s="130" t="s">
        <v>273</v>
      </c>
      <c r="C117" s="142">
        <v>10000</v>
      </c>
      <c r="D117" s="141"/>
      <c r="E117" s="141">
        <v>0</v>
      </c>
      <c r="F117" s="141"/>
      <c r="G117" s="142">
        <v>67525</v>
      </c>
      <c r="H117" s="141"/>
      <c r="I117" s="141">
        <v>76002</v>
      </c>
    </row>
    <row r="118" spans="1:9" ht="21.65" customHeight="1" x14ac:dyDescent="0.25">
      <c r="A118" s="130" t="s">
        <v>274</v>
      </c>
      <c r="C118" s="142"/>
      <c r="D118" s="141"/>
      <c r="E118" s="141"/>
      <c r="F118" s="141"/>
      <c r="G118" s="142"/>
      <c r="H118" s="141"/>
      <c r="I118" s="141"/>
    </row>
    <row r="119" spans="1:9" ht="21.65" customHeight="1" x14ac:dyDescent="0.25">
      <c r="A119" s="130" t="s">
        <v>275</v>
      </c>
      <c r="C119" s="142">
        <v>0</v>
      </c>
      <c r="D119" s="141"/>
      <c r="E119" s="141">
        <v>-2354</v>
      </c>
      <c r="F119" s="141"/>
      <c r="G119" s="142">
        <v>0</v>
      </c>
      <c r="H119" s="141"/>
      <c r="I119" s="141">
        <v>0</v>
      </c>
    </row>
    <row r="120" spans="1:9" ht="21.65" customHeight="1" x14ac:dyDescent="0.25">
      <c r="A120" s="130" t="s">
        <v>276</v>
      </c>
      <c r="C120" s="142">
        <v>29982</v>
      </c>
      <c r="D120" s="141"/>
      <c r="E120" s="141">
        <v>11458</v>
      </c>
      <c r="F120" s="141"/>
      <c r="G120" s="142">
        <v>2737</v>
      </c>
      <c r="H120" s="141"/>
      <c r="I120" s="141">
        <v>3301</v>
      </c>
    </row>
    <row r="121" spans="1:9" ht="21.65" customHeight="1" x14ac:dyDescent="0.25">
      <c r="A121" s="130" t="s">
        <v>279</v>
      </c>
      <c r="C121" s="142">
        <v>-684</v>
      </c>
      <c r="D121" s="141"/>
      <c r="E121" s="141">
        <v>-1696</v>
      </c>
      <c r="F121" s="141"/>
      <c r="G121" s="142">
        <v>-138</v>
      </c>
      <c r="H121" s="141"/>
      <c r="I121" s="141">
        <v>-419</v>
      </c>
    </row>
    <row r="122" spans="1:9" ht="21.65" customHeight="1" x14ac:dyDescent="0.25">
      <c r="A122" s="130" t="s">
        <v>286</v>
      </c>
      <c r="C122" s="142">
        <v>-776</v>
      </c>
      <c r="D122" s="141"/>
      <c r="E122" s="141">
        <v>-1795</v>
      </c>
      <c r="F122" s="141"/>
      <c r="G122" s="142">
        <v>-158</v>
      </c>
      <c r="H122" s="141"/>
      <c r="I122" s="141">
        <v>-450</v>
      </c>
    </row>
    <row r="123" spans="1:9" ht="21.65" customHeight="1" x14ac:dyDescent="0.25">
      <c r="A123" s="145"/>
      <c r="C123" s="141"/>
      <c r="D123" s="141"/>
      <c r="E123" s="141"/>
      <c r="F123" s="141"/>
      <c r="G123" s="141"/>
      <c r="H123" s="141"/>
      <c r="I123" s="141"/>
    </row>
    <row r="124" spans="1:9" ht="21.65" customHeight="1" x14ac:dyDescent="0.25">
      <c r="A124" s="130" t="s">
        <v>41</v>
      </c>
      <c r="C124" s="141"/>
      <c r="D124" s="141"/>
      <c r="E124" s="141"/>
      <c r="F124" s="141"/>
      <c r="G124" s="141"/>
      <c r="H124" s="141"/>
      <c r="I124" s="141"/>
    </row>
  </sheetData>
  <sheetProtection selectLockedCells="1" selectUnlockedCells="1"/>
  <mergeCells count="6">
    <mergeCell ref="C6:E6"/>
    <mergeCell ref="G6:I6"/>
    <mergeCell ref="C51:E51"/>
    <mergeCell ref="G51:I51"/>
    <mergeCell ref="C90:E90"/>
    <mergeCell ref="G90:I90"/>
  </mergeCells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2" manualBreakCount="2">
    <brk id="45" max="16383" man="1"/>
    <brk id="8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646FC449F41E4BAF8F5E34D6415797" ma:contentTypeVersion="19" ma:contentTypeDescription="Create a new document." ma:contentTypeScope="" ma:versionID="24d89ec75b9e253ff6d1286f34a6eb83">
  <xsd:schema xmlns:xsd="http://www.w3.org/2001/XMLSchema" xmlns:xs="http://www.w3.org/2001/XMLSchema" xmlns:p="http://schemas.microsoft.com/office/2006/metadata/properties" xmlns:ns2="2b0adfb4-39fb-4152-b6f5-a9bc99301f4e" xmlns:ns3="50c908b1-f277-4340-90a9-4611d0b0f078" xmlns:ns4="b40529e9-edd4-4cc6-a387-c1c95c27c5b2" targetNamespace="http://schemas.microsoft.com/office/2006/metadata/properties" ma:root="true" ma:fieldsID="08882e547e47678d9eb73bd71b4493c2" ns2:_="" ns3:_="" ns4:_="">
    <xsd:import namespace="2b0adfb4-39fb-4152-b6f5-a9bc99301f4e"/>
    <xsd:import namespace="50c908b1-f277-4340-90a9-4611d0b0f078"/>
    <xsd:import namespace="b40529e9-edd4-4cc6-a387-c1c95c27c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0adfb4-39fb-4152-b6f5-a9bc99301f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aaf4223-48ce-4cd5-9fd7-155f410f32ce}" ma:internalName="TaxCatchAll" ma:showField="CatchAllData" ma:web="b40529e9-edd4-4cc6-a387-c1c95c27c5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0529e9-edd4-4cc6-a387-c1c95c27c5b2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0adfb4-39fb-4152-b6f5-a9bc99301f4e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0733F95D-764C-4CA9-88B3-862DE3ABF3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CBC025-7933-4DA9-9D0A-1E473416DD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0adfb4-39fb-4152-b6f5-a9bc99301f4e"/>
    <ds:schemaRef ds:uri="50c908b1-f277-4340-90a9-4611d0b0f078"/>
    <ds:schemaRef ds:uri="b40529e9-edd4-4cc6-a387-c1c95c27c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2CAC30-25FD-4AA0-A379-B1051A7E3105}">
  <ds:schemaRefs>
    <ds:schemaRef ds:uri="http://schemas.microsoft.com/office/2006/metadata/properties"/>
    <ds:schemaRef ds:uri="http://schemas.microsoft.com/office/infopath/2007/PartnerControls"/>
    <ds:schemaRef ds:uri="2b0adfb4-39fb-4152-b6f5-a9bc99301f4e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BST </vt:lpstr>
      <vt:lpstr>PLT</vt:lpstr>
      <vt:lpstr>Consolidated</vt:lpstr>
      <vt:lpstr>The Company</vt:lpstr>
      <vt:lpstr>Cash flow</vt:lpstr>
      <vt:lpstr>'BST '!Print_Area</vt:lpstr>
      <vt:lpstr>Consolidated!Print_Area</vt:lpstr>
      <vt:lpstr>PLT!Print_Area</vt:lpstr>
      <vt:lpstr>'The Company'!Print_Area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Supreeya Wongsila</dc:creator>
  <cp:lastModifiedBy>Naiyarat Gueapai</cp:lastModifiedBy>
  <cp:lastPrinted>2025-10-31T03:18:17Z</cp:lastPrinted>
  <dcterms:created xsi:type="dcterms:W3CDTF">2025-10-21T09:30:09Z</dcterms:created>
  <dcterms:modified xsi:type="dcterms:W3CDTF">2025-11-13T03:44:38Z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0x01010039646FC449F41E4BAF8F5E34D6415797</vt:lpwstr>
  </property>
  <property fmtid="{D5CDD505-2E9C-101B-9397-08002B2CF9AE}" pid="3" name="MediaServiceImageTags">
    <vt:lpwstr/>
  </property>
</Properties>
</file>