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8.4\Accounting\ACC_STAR\01.รายละเอียดประกอบงบการเงิน\SET\ปี2568\งบ Q3'25\SET file Q3'25\"/>
    </mc:Choice>
  </mc:AlternateContent>
  <xr:revisionPtr revIDLastSave="0" documentId="13_ncr:1_{CDD92346-1C00-4C4D-8AB7-C0C5DB54A6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BS!$A$1:$J$86</definedName>
    <definedName name="_xlnm.Print_Area" localSheetId="2">'statement of change'!$A$1:$O$25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2" l="1"/>
  <c r="M18" i="2"/>
  <c r="M21" i="2"/>
  <c r="O21" i="2" l="1"/>
  <c r="G59" i="5"/>
  <c r="I59" i="5"/>
  <c r="O14" i="2"/>
  <c r="O10" i="2"/>
  <c r="C13" i="2"/>
  <c r="C15" i="2" s="1"/>
  <c r="I31" i="4"/>
  <c r="G31" i="4"/>
  <c r="I21" i="4"/>
  <c r="G21" i="4"/>
  <c r="I14" i="4"/>
  <c r="G14" i="4"/>
  <c r="I22" i="4" l="1"/>
  <c r="I24" i="4" s="1"/>
  <c r="I26" i="4" s="1"/>
  <c r="I36" i="4" s="1"/>
  <c r="G22" i="4"/>
  <c r="G24" i="4" s="1"/>
  <c r="G26" i="4" s="1"/>
  <c r="G36" i="4" s="1"/>
  <c r="I33" i="4"/>
  <c r="G33" i="4" l="1"/>
  <c r="J75" i="1"/>
  <c r="H75" i="1"/>
  <c r="M17" i="2" l="1"/>
  <c r="K13" i="2"/>
  <c r="K15" i="2" s="1"/>
  <c r="G13" i="2"/>
  <c r="G15" i="2" s="1"/>
  <c r="E13" i="2"/>
  <c r="E15" i="2" s="1"/>
  <c r="O12" i="2"/>
  <c r="I13" i="2"/>
  <c r="I15" i="2" s="1"/>
  <c r="O11" i="2" l="1"/>
  <c r="O13" i="2" s="1"/>
  <c r="O15" i="2" s="1"/>
  <c r="M13" i="2"/>
  <c r="M15" i="2" s="1"/>
  <c r="I70" i="4" l="1"/>
  <c r="G70" i="4"/>
  <c r="I60" i="4"/>
  <c r="G60" i="4"/>
  <c r="I53" i="4"/>
  <c r="G53" i="4"/>
  <c r="I61" i="4" l="1"/>
  <c r="I63" i="4" s="1"/>
  <c r="G61" i="4"/>
  <c r="G63" i="4" s="1"/>
  <c r="I65" i="4" l="1"/>
  <c r="I75" i="4" s="1"/>
  <c r="I8" i="5"/>
  <c r="G65" i="4"/>
  <c r="G8" i="5"/>
  <c r="I72" i="4"/>
  <c r="G72" i="4" l="1"/>
  <c r="I20" i="2" s="1"/>
  <c r="I22" i="2" s="1"/>
  <c r="G75" i="4"/>
  <c r="K20" i="2"/>
  <c r="K22" i="2" s="1"/>
  <c r="G20" i="2"/>
  <c r="G22" i="2" s="1"/>
  <c r="E20" i="2"/>
  <c r="E22" i="2" s="1"/>
  <c r="C20" i="2"/>
  <c r="C22" i="2" s="1"/>
  <c r="O18" i="2" l="1"/>
  <c r="O17" i="2"/>
  <c r="M20" i="2"/>
  <c r="M22" i="2" s="1"/>
  <c r="O19" i="2"/>
  <c r="H17" i="1"/>
  <c r="O20" i="2" l="1"/>
  <c r="O22" i="2" s="1"/>
  <c r="I51" i="5"/>
  <c r="G51" i="5"/>
  <c r="J47" i="1" l="1"/>
  <c r="I21" i="5" l="1"/>
  <c r="I35" i="5" s="1"/>
  <c r="G21" i="5"/>
  <c r="G35" i="5" s="1"/>
  <c r="G38" i="5" s="1"/>
  <c r="G60" i="5" s="1"/>
  <c r="J17" i="1"/>
  <c r="G62" i="5" l="1"/>
  <c r="I38" i="5"/>
  <c r="I60" i="5" s="1"/>
  <c r="I62" i="5" s="1"/>
  <c r="J54" i="1" l="1"/>
  <c r="J55" i="1" s="1"/>
  <c r="J76" i="1" s="1"/>
  <c r="H54" i="1"/>
  <c r="H47" i="1"/>
  <c r="J27" i="1" l="1"/>
  <c r="H27" i="1" l="1"/>
  <c r="J28" i="1" l="1"/>
  <c r="H28" i="1" l="1"/>
  <c r="H55" i="1"/>
  <c r="H76" i="1" l="1"/>
</calcChain>
</file>

<file path=xl/sharedStrings.xml><?xml version="1.0" encoding="utf-8"?>
<sst xmlns="http://schemas.openxmlformats.org/spreadsheetml/2006/main" count="267" uniqueCount="181">
  <si>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</si>
  <si>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</si>
  <si>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</si>
  <si>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</si>
  <si>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</si>
  <si>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</si>
  <si>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</si>
  <si>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</si>
  <si>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</si>
  <si>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</si>
  <si>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</si>
  <si>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</si>
  <si>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</si>
  <si>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</si>
  <si>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</si>
  <si>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</si>
  <si>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</si>
  <si>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</si>
  <si>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</si>
  <si>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</si>
  <si>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</si>
  <si>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</si>
  <si>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</si>
  <si>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</si>
  <si>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</si>
  <si>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</si>
  <si>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</si>
  <si>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</si>
  <si>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</si>
  <si>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</si>
  <si>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</si>
  <si>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</si>
  <si>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</si>
  <si>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</si>
  <si>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</si>
  <si>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</si>
  <si>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</si>
  <si>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</si>
  <si>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</si>
  <si>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</si>
  <si>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</si>
  <si>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</si>
  <si>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</si>
  <si>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</si>
  <si>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 xml:space="preserve">    ชำระภายในหนึ่งปี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</si>
  <si>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</si>
  <si>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</si>
  <si>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</si>
  <si>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</si>
  <si>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</si>
  <si>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</si>
  <si>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</si>
  <si>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</si>
  <si>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</si>
  <si>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</si>
  <si>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</si>
  <si>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</si>
  <si>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</si>
  <si>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</si>
  <si>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(หน่วย: พันบาท)</t>
  </si>
  <si>
    <t>(ยังไม่ได้ตรวจสอบ</t>
  </si>
  <si>
    <t>สินทรัพย์ภาษีเงินได้รอการตัดบัญชี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</si>
  <si>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</si>
  <si>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</si>
  <si>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</si>
  <si>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</si>
  <si>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</si>
  <si>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</si>
  <si>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</si>
  <si>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</si>
  <si>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</si>
  <si>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</si>
  <si>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</si>
  <si>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</si>
  <si>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</si>
  <si>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</si>
  <si>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</si>
  <si>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</si>
  <si>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</si>
  <si>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</si>
  <si>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</si>
  <si>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</si>
  <si>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</si>
  <si>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 แต่สอบทานแล้ว)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</si>
  <si>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</si>
  <si>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</si>
  <si>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</si>
  <si>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</si>
  <si>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</si>
  <si>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</si>
  <si>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</si>
  <si>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</si>
  <si>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</si>
  <si>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แต่สอบทานแล้ว)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</si>
  <si>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</si>
  <si>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</si>
  <si>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</si>
  <si>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 xml:space="preserve">  จำนวนหุ้นสามัญถัวเฉลี่ยถ่วงน้ำหนัก (พันหุ้น)</t>
  </si>
  <si>
    <t>กำไรขาดทุนเบ็ดเสร็จอื่นสำหรับงวด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</si>
  <si>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</si>
  <si>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</si>
  <si>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(ตรวจสอบแล้ว)</t>
  </si>
  <si>
    <t>เงินฝากธนาคารที่มีข้อจำกัดในการเบิกใช้</t>
  </si>
  <si>
    <t>สินทรัพย์สิทธิการใช้</t>
  </si>
  <si>
    <t>4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</si>
  <si>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</si>
  <si>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</si>
  <si>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</si>
  <si>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</si>
  <si>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</si>
  <si>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</si>
  <si>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</si>
  <si>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</si>
  <si>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</si>
  <si>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>กรรมการ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</si>
  <si>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</si>
  <si>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</si>
  <si>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กำไรขาดทุนเบ็ดเสร็จอื่น</t>
  </si>
  <si>
    <t>กระแสเงินสด</t>
  </si>
  <si>
    <t xml:space="preserve">   กำหนดชำระภายในหนึ่งปี </t>
  </si>
  <si>
    <t>ป้องกันความเสี่ยงใน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</si>
  <si>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</si>
  <si>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</si>
  <si>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</si>
  <si>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</si>
  <si>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</si>
  <si>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</si>
  <si>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 xml:space="preserve">   ต้นทุนทางการเงิน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</si>
  <si>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</si>
  <si>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</si>
  <si>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2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</si>
  <si>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</si>
  <si>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</si>
  <si>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</si>
  <si>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</si>
  <si>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>กำไร (ขาดทุน) จากการ</t>
  </si>
  <si>
    <t>กำไรจากการป้องกันความเสี่ยงในกระแสเงินสด - สุทธิจากภาษีเงินได้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</si>
  <si>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</si>
  <si>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</si>
  <si>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</si>
  <si>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>ส่วนเกินมูลค่าหุ้นสามัญ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</si>
  <si>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</si>
  <si>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</si>
  <si>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</si>
  <si>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เงินสดใช้ไปในกิจกรรมดำเนินงาน</t>
  </si>
  <si>
    <t xml:space="preserve">สินทรัพย์จากการดำเนินงานลดลง (เพิ่มขึ้น) </t>
  </si>
  <si>
    <t xml:space="preserve">   เงินสดรับดอกเบี้ย</t>
  </si>
  <si>
    <t xml:space="preserve">   เงินสดจ่ายภาษีเงินได้</t>
  </si>
  <si>
    <t>ชำระคืนเงินกู้ยืมระยะยาวจากสถาบันการเงิน</t>
  </si>
  <si>
    <t xml:space="preserve">   การปรับลดสินค้าคงเหลือเป็นมูลค่าสุทธิที่ได้รับ</t>
  </si>
  <si>
    <t>ยอดคงเหลือ ณ วันที่ 1 มกราคม 2567</t>
  </si>
  <si>
    <t>ตามกฏหมาย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</si>
  <si>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</si>
  <si>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</si>
  <si>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</si>
  <si>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เงินสดรับจากเงินกู้ยืมระยะยาวจากสถาบันการเงิน</t>
  </si>
  <si>
    <t xml:space="preserve">   หนี้สินไม่หมุนเวียนอื่น</t>
  </si>
  <si>
    <t>รับโอนส่วนปรับปรุงอาคารเช่าและอุปกรณ์จากทรัพย์สินรอการขายและสินค้าคงเหลือ</t>
  </si>
  <si>
    <t>31 ธันวาคม 2567</t>
  </si>
  <si>
    <t>ยอดคงเหลือ ณ วันที่ 1 มกราคม 2568</t>
  </si>
  <si>
    <t xml:space="preserve">   โอนกลับจากการด้อยค่าของทรัพย์สินรอการขาย</t>
  </si>
  <si>
    <t xml:space="preserve">   กำไรจากการเปลี่ยนแปลงสัญญาเช่า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</si>
  <si>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</si>
  <si>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</si>
  <si>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</si>
  <si>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</si>
  <si>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เงินสดสุทธิได้มาจาก (ใช้ไปใน) กิจกรรมดำเนินงาน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</si>
  <si>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</si>
  <si>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</si>
  <si>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จ่ายเงินปันผล (หมายเหตุ 13)</t>
  </si>
  <si>
    <t>จ่ายเงินปันผล</t>
  </si>
  <si>
    <t xml:space="preserve">   กำไรจากการจำหน่ายและตัดจำหน่ายส่วนปรับปรุงอาคารเช่าและอุปกรณ์</t>
  </si>
  <si>
    <t xml:space="preserve">เงินกู้ยืมระยะสั้นจากสถาบันการเงินเพิ่มขึ้น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</si>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</sst>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.00\ ;\(#,##0.00\)"/>
    <numFmt numFmtId="169" formatCode="_(* #,##0.00_);_(* \(#,##0.00\);_(* &quot;-&quot;_);_(@_)"/>
    <numFmt numFmtId="170" formatCode="#,##0.00;\(#,##0.00\)"/>
    <numFmt numFmtId="171" formatCode="[$-409]h:mm:ss\ AM/PM;@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9">
    <xf numFmtId="0" fontId="0" fillId="0" borderId="0" xfId="0"/>
    <xf numFmtId="164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0" xfId="12" applyFont="1" applyFill="1" applyBorder="1" applyAlignment="1">
      <alignment horizontal="center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164" fontId="5" fillId="0" borderId="0" xfId="13" applyFont="1" applyFill="1" applyAlignment="1">
      <alignment horizontal="right" vertical="center"/>
    </xf>
    <xf numFmtId="165" fontId="5" fillId="0" borderId="3" xfId="1" applyFont="1" applyFill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9" fillId="0" borderId="1" xfId="11" applyNumberFormat="1" applyFont="1" applyFill="1" applyBorder="1" applyAlignment="1">
      <alignment vertical="center"/>
    </xf>
    <xf numFmtId="164" fontId="9" fillId="0" borderId="0" xfId="11" applyNumberFormat="1" applyFont="1" applyFill="1" applyBorder="1" applyAlignment="1">
      <alignment vertical="center"/>
    </xf>
    <xf numFmtId="164" fontId="9" fillId="0" borderId="3" xfId="11" applyNumberFormat="1" applyFont="1" applyFill="1" applyBorder="1" applyAlignment="1">
      <alignment vertical="center"/>
    </xf>
    <xf numFmtId="164" fontId="12" fillId="0" borderId="0" xfId="11" applyNumberFormat="1" applyFont="1" applyFill="1" applyBorder="1" applyAlignment="1">
      <alignment vertical="center"/>
    </xf>
    <xf numFmtId="164" fontId="5" fillId="0" borderId="9" xfId="1" applyNumberFormat="1" applyFont="1" applyFill="1" applyBorder="1" applyAlignment="1">
      <alignment horizontal="right" vertical="center"/>
    </xf>
    <xf numFmtId="164" fontId="9" fillId="0" borderId="2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164" fontId="5" fillId="0" borderId="0" xfId="13" applyFont="1" applyFill="1" applyBorder="1" applyAlignment="1">
      <alignment horizontal="right" vertical="center"/>
    </xf>
    <xf numFmtId="164" fontId="5" fillId="0" borderId="3" xfId="13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38" fontId="5" fillId="2" borderId="0" xfId="0" applyNumberFormat="1" applyFont="1" applyFill="1" applyAlignment="1">
      <alignment horizontal="centerContinuous" vertical="center"/>
    </xf>
    <xf numFmtId="0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8" fontId="9" fillId="0" borderId="0" xfId="0" applyNumberFormat="1" applyFont="1" applyAlignment="1">
      <alignment vertical="center"/>
    </xf>
    <xf numFmtId="171" fontId="4" fillId="2" borderId="0" xfId="0" applyNumberFormat="1" applyFont="1" applyFill="1" applyAlignment="1">
      <alignment horizontal="left" vertical="top"/>
    </xf>
    <xf numFmtId="168" fontId="12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6" fontId="5" fillId="0" borderId="0" xfId="4" quotePrefix="1" applyNumberFormat="1" applyFont="1" applyAlignment="1">
      <alignment horizontal="left" vertical="center"/>
    </xf>
    <xf numFmtId="38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13" fillId="0" borderId="0" xfId="2" applyNumberFormat="1" applyFont="1" applyFill="1" applyAlignment="1">
      <alignment vertical="center"/>
    </xf>
    <xf numFmtId="167" fontId="14" fillId="0" borderId="0" xfId="2" applyNumberFormat="1" applyFont="1" applyFill="1" applyAlignment="1">
      <alignment vertical="center"/>
    </xf>
    <xf numFmtId="170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1" applyNumberFormat="1" applyFont="1" applyFill="1" applyBorder="1" applyAlignment="1">
      <alignment vertical="center"/>
    </xf>
    <xf numFmtId="166" fontId="5" fillId="0" borderId="0" xfId="11" applyNumberFormat="1" applyFont="1" applyFill="1" applyAlignment="1">
      <alignment vertical="center"/>
    </xf>
    <xf numFmtId="40" fontId="5" fillId="0" borderId="0" xfId="0" applyNumberFormat="1" applyFont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64" fontId="5" fillId="0" borderId="2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centerContinuous" vertical="center"/>
    </xf>
    <xf numFmtId="166" fontId="5" fillId="0" borderId="0" xfId="11" applyNumberFormat="1" applyFont="1" applyFill="1" applyAlignment="1">
      <alignment horizontal="centerContinuous" vertical="center"/>
    </xf>
    <xf numFmtId="170" fontId="5" fillId="0" borderId="0" xfId="0" applyNumberFormat="1" applyFont="1" applyAlignment="1">
      <alignment horizontal="centerContinuous" vertical="center"/>
    </xf>
    <xf numFmtId="164" fontId="5" fillId="0" borderId="4" xfId="1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5" fillId="0" borderId="0" xfId="0" quotePrefix="1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0" fontId="5" fillId="0" borderId="1" xfId="2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</cellXfs>
  <cellStyles count="14"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tabSelected="1" view="pageBreakPreview" zoomScale="80" zoomScaleNormal="97" zoomScaleSheetLayoutView="80" workbookViewId="0"/>
  </sheetViews>
  <sheetFormatPr defaultColWidth="11" defaultRowHeight="24" customHeight="1" x14ac:dyDescent="0.2"/>
  <cols>
    <col min="1" max="1" width="35.42578125" style="4" customWidth="1"/>
    <col min="2" max="2" width="9.7109375" style="4" customWidth="1"/>
    <col min="3" max="3" width="6.7109375" style="4" customWidth="1"/>
    <col min="4" max="4" width="5.42578125" style="4" customWidth="1"/>
    <col min="5" max="5" width="3.7109375" style="60" customWidth="1"/>
    <col min="6" max="6" width="9.85546875" style="7" bestFit="1" customWidth="1"/>
    <col min="7" max="7" width="1.28515625" style="7" customWidth="1"/>
    <col min="8" max="8" width="15.28515625" style="7" customWidth="1"/>
    <col min="9" max="9" width="1.28515625" style="59" customWidth="1"/>
    <col min="10" max="10" width="15.28515625" style="7" customWidth="1"/>
    <col min="11" max="11" width="23.7109375" style="4" customWidth="1"/>
    <col min="12" max="12" width="20.42578125" style="4" customWidth="1"/>
    <col min="13" max="13" width="23.5703125" style="4" customWidth="1"/>
    <col min="14" max="29" width="40.7109375" style="4" customWidth="1"/>
    <col min="30" max="16384" width="11" style="4"/>
  </cols>
  <sheetData>
    <row r="1" spans="1:10" ht="24" customHeight="1" x14ac:dyDescent="0.2">
      <c r="A1" s="10" t="s">
        <v>138</v>
      </c>
    </row>
    <row r="2" spans="1:10" ht="24" customHeight="1" x14ac:dyDescent="0.2">
      <c r="A2" s="10" t="s">
        <v>152</v>
      </c>
    </row>
    <row r="3" spans="1:10" ht="24" customHeight="1" x14ac:dyDescent="0.2">
      <c r="A3" s="128" t="s">
        <v>175</v>
      </c>
    </row>
    <row r="4" spans="1:10" ht="24" customHeight="1" x14ac:dyDescent="0.2">
      <c r="B4" s="66"/>
      <c r="C4" s="66"/>
      <c r="D4" s="66"/>
      <c r="F4" s="59"/>
      <c r="G4" s="59"/>
      <c r="H4" s="59"/>
      <c r="J4" s="1" t="s">
        <v>59</v>
      </c>
    </row>
    <row r="5" spans="1:10" ht="24" customHeight="1" x14ac:dyDescent="0.2">
      <c r="A5" s="10"/>
      <c r="B5" s="67"/>
      <c r="C5" s="67"/>
      <c r="D5" s="67"/>
      <c r="F5" s="68" t="s">
        <v>0</v>
      </c>
      <c r="G5" s="61"/>
      <c r="H5" s="81" t="s">
        <v>176</v>
      </c>
      <c r="I5" s="129"/>
      <c r="J5" s="81" t="s">
        <v>158</v>
      </c>
    </row>
    <row r="6" spans="1:10" ht="24" customHeight="1" x14ac:dyDescent="0.2">
      <c r="A6" s="10"/>
      <c r="B6" s="67"/>
      <c r="C6" s="67"/>
      <c r="D6" s="67"/>
      <c r="F6" s="61"/>
      <c r="G6" s="61"/>
      <c r="H6" s="19" t="s">
        <v>60</v>
      </c>
      <c r="I6" s="130"/>
      <c r="J6" s="67" t="s">
        <v>101</v>
      </c>
    </row>
    <row r="7" spans="1:10" ht="24" customHeight="1" x14ac:dyDescent="0.2">
      <c r="A7" s="10"/>
      <c r="B7" s="67"/>
      <c r="C7" s="67"/>
      <c r="D7" s="67"/>
      <c r="F7" s="61"/>
      <c r="G7" s="61"/>
      <c r="H7" s="20" t="s">
        <v>93</v>
      </c>
      <c r="I7" s="130"/>
      <c r="J7" s="67"/>
    </row>
    <row r="8" spans="1:10" ht="24" customHeight="1" x14ac:dyDescent="0.2">
      <c r="A8" s="10" t="s">
        <v>1</v>
      </c>
      <c r="B8" s="67"/>
      <c r="C8" s="67"/>
      <c r="D8" s="67"/>
      <c r="F8" s="60"/>
      <c r="G8" s="60"/>
      <c r="H8" s="60"/>
      <c r="I8" s="67"/>
      <c r="J8" s="131"/>
    </row>
    <row r="9" spans="1:10" ht="24" customHeight="1" x14ac:dyDescent="0.2">
      <c r="A9" s="6" t="s">
        <v>2</v>
      </c>
      <c r="F9" s="60"/>
      <c r="G9" s="60"/>
      <c r="H9" s="60"/>
    </row>
    <row r="10" spans="1:10" ht="24" customHeight="1" x14ac:dyDescent="0.2">
      <c r="A10" s="5" t="s">
        <v>28</v>
      </c>
      <c r="F10" s="60" t="s">
        <v>130</v>
      </c>
      <c r="G10" s="60"/>
      <c r="H10" s="7">
        <v>23429</v>
      </c>
      <c r="J10" s="151">
        <v>39799</v>
      </c>
    </row>
    <row r="11" spans="1:10" ht="24" customHeight="1" x14ac:dyDescent="0.2">
      <c r="A11" s="5" t="s">
        <v>102</v>
      </c>
      <c r="F11" s="60" t="s">
        <v>84</v>
      </c>
      <c r="G11" s="60"/>
      <c r="H11" s="7">
        <v>2370</v>
      </c>
      <c r="J11" s="151">
        <v>3103</v>
      </c>
    </row>
    <row r="12" spans="1:10" ht="24" customHeight="1" x14ac:dyDescent="0.2">
      <c r="A12" s="5" t="s">
        <v>48</v>
      </c>
      <c r="F12" s="60" t="s">
        <v>104</v>
      </c>
      <c r="G12" s="60"/>
      <c r="H12" s="7">
        <v>294926</v>
      </c>
      <c r="J12" s="151">
        <v>253798</v>
      </c>
    </row>
    <row r="13" spans="1:10" ht="24" customHeight="1" x14ac:dyDescent="0.2">
      <c r="A13" s="69" t="s">
        <v>47</v>
      </c>
      <c r="F13" s="60" t="s">
        <v>85</v>
      </c>
      <c r="G13" s="60"/>
      <c r="H13" s="7">
        <v>859136</v>
      </c>
      <c r="J13" s="151">
        <v>898361</v>
      </c>
    </row>
    <row r="14" spans="1:10" ht="24" customHeight="1" x14ac:dyDescent="0.2">
      <c r="A14" s="5" t="s">
        <v>162</v>
      </c>
      <c r="F14" s="60"/>
      <c r="G14" s="60"/>
      <c r="H14" s="7">
        <v>4415</v>
      </c>
      <c r="J14" s="151">
        <v>6510</v>
      </c>
    </row>
    <row r="15" spans="1:10" ht="24" customHeight="1" x14ac:dyDescent="0.2">
      <c r="A15" s="5" t="s">
        <v>37</v>
      </c>
      <c r="F15" s="60" t="s">
        <v>86</v>
      </c>
      <c r="G15" s="60"/>
      <c r="H15" s="7">
        <v>128787</v>
      </c>
      <c r="J15" s="151">
        <v>109054</v>
      </c>
    </row>
    <row r="16" spans="1:10" ht="24" customHeight="1" x14ac:dyDescent="0.2">
      <c r="A16" s="4" t="s">
        <v>31</v>
      </c>
      <c r="F16" s="60"/>
      <c r="G16" s="60"/>
      <c r="H16" s="7">
        <v>27939</v>
      </c>
      <c r="I16" s="70"/>
      <c r="J16" s="151">
        <v>23282</v>
      </c>
    </row>
    <row r="17" spans="1:10" ht="24" customHeight="1" x14ac:dyDescent="0.2">
      <c r="A17" s="71" t="s">
        <v>3</v>
      </c>
      <c r="F17" s="60"/>
      <c r="G17" s="60"/>
      <c r="H17" s="12">
        <f>SUM(H10:H16)</f>
        <v>1341002</v>
      </c>
      <c r="I17" s="15"/>
      <c r="J17" s="12">
        <f>SUM(J10:J16)</f>
        <v>1333907</v>
      </c>
    </row>
    <row r="18" spans="1:10" ht="24" customHeight="1" x14ac:dyDescent="0.2">
      <c r="A18" s="6" t="s">
        <v>29</v>
      </c>
      <c r="F18" s="60"/>
      <c r="G18" s="60"/>
      <c r="H18" s="132"/>
      <c r="I18" s="70"/>
      <c r="J18" s="2"/>
    </row>
    <row r="19" spans="1:10" ht="24" customHeight="1" x14ac:dyDescent="0.2">
      <c r="A19" s="133" t="s">
        <v>121</v>
      </c>
      <c r="F19" s="35">
        <v>4</v>
      </c>
      <c r="G19" s="60"/>
      <c r="H19" s="2">
        <v>38348</v>
      </c>
      <c r="I19" s="70"/>
      <c r="J19" s="152">
        <v>27291</v>
      </c>
    </row>
    <row r="20" spans="1:10" ht="24" customHeight="1" x14ac:dyDescent="0.2">
      <c r="A20" s="69" t="s">
        <v>122</v>
      </c>
      <c r="F20" s="35">
        <v>5</v>
      </c>
      <c r="G20" s="60"/>
      <c r="H20" s="2">
        <v>1221729</v>
      </c>
      <c r="I20" s="70"/>
      <c r="J20" s="152">
        <v>1451603</v>
      </c>
    </row>
    <row r="21" spans="1:10" ht="24" customHeight="1" x14ac:dyDescent="0.2">
      <c r="A21" s="133" t="s">
        <v>38</v>
      </c>
      <c r="F21" s="60" t="s">
        <v>87</v>
      </c>
      <c r="G21" s="60"/>
      <c r="H21" s="2">
        <v>19380</v>
      </c>
      <c r="I21" s="70"/>
      <c r="J21" s="152">
        <v>23550</v>
      </c>
    </row>
    <row r="22" spans="1:10" ht="24" customHeight="1" x14ac:dyDescent="0.2">
      <c r="A22" s="134" t="s">
        <v>55</v>
      </c>
      <c r="F22" s="60"/>
      <c r="G22" s="60"/>
      <c r="H22" s="2">
        <v>29071</v>
      </c>
      <c r="I22" s="70"/>
      <c r="J22" s="152">
        <v>33387</v>
      </c>
    </row>
    <row r="23" spans="1:10" ht="24" customHeight="1" x14ac:dyDescent="0.2">
      <c r="A23" s="5" t="s">
        <v>43</v>
      </c>
      <c r="F23" s="60"/>
      <c r="G23" s="60"/>
      <c r="H23" s="2">
        <v>10869</v>
      </c>
      <c r="I23" s="70"/>
      <c r="J23" s="152">
        <v>8226</v>
      </c>
    </row>
    <row r="24" spans="1:10" ht="24" customHeight="1" x14ac:dyDescent="0.2">
      <c r="A24" s="5" t="s">
        <v>103</v>
      </c>
      <c r="F24" s="60" t="s">
        <v>88</v>
      </c>
      <c r="G24" s="60"/>
      <c r="H24" s="2">
        <v>75025</v>
      </c>
      <c r="I24" s="70"/>
      <c r="J24" s="152">
        <v>54864</v>
      </c>
    </row>
    <row r="25" spans="1:10" ht="24" customHeight="1" x14ac:dyDescent="0.2">
      <c r="A25" s="5" t="s">
        <v>61</v>
      </c>
      <c r="F25" s="60" t="s">
        <v>89</v>
      </c>
      <c r="G25" s="60"/>
      <c r="H25" s="7">
        <v>51449</v>
      </c>
      <c r="J25" s="152">
        <v>53486</v>
      </c>
    </row>
    <row r="26" spans="1:10" ht="24" customHeight="1" x14ac:dyDescent="0.2">
      <c r="A26" s="4" t="s">
        <v>30</v>
      </c>
      <c r="F26" s="125"/>
      <c r="G26" s="60"/>
      <c r="H26" s="2">
        <v>7026</v>
      </c>
      <c r="I26" s="70"/>
      <c r="J26" s="152">
        <v>7352</v>
      </c>
    </row>
    <row r="27" spans="1:10" ht="24" customHeight="1" x14ac:dyDescent="0.2">
      <c r="A27" s="6" t="s">
        <v>32</v>
      </c>
      <c r="F27" s="60"/>
      <c r="G27" s="60"/>
      <c r="H27" s="12">
        <f>SUM(H19:H26)</f>
        <v>1452897</v>
      </c>
      <c r="I27" s="70"/>
      <c r="J27" s="12">
        <f>SUM(J19:J26)</f>
        <v>1659759</v>
      </c>
    </row>
    <row r="28" spans="1:10" ht="24" customHeight="1" thickBot="1" x14ac:dyDescent="0.25">
      <c r="A28" s="71" t="s">
        <v>4</v>
      </c>
      <c r="F28" s="60"/>
      <c r="G28" s="60"/>
      <c r="H28" s="3">
        <f>H17+H27</f>
        <v>2793899</v>
      </c>
      <c r="I28" s="70"/>
      <c r="J28" s="3">
        <f>J17+J27</f>
        <v>2993666</v>
      </c>
    </row>
    <row r="29" spans="1:10" ht="24" customHeight="1" thickTop="1" x14ac:dyDescent="0.2">
      <c r="A29" s="71"/>
      <c r="F29" s="60"/>
      <c r="G29" s="60"/>
      <c r="H29" s="16"/>
      <c r="I29" s="70"/>
      <c r="J29" s="2"/>
    </row>
    <row r="30" spans="1:10" ht="24" customHeight="1" x14ac:dyDescent="0.2">
      <c r="A30" s="4" t="s">
        <v>5</v>
      </c>
      <c r="F30" s="60"/>
      <c r="G30" s="60"/>
      <c r="H30" s="2"/>
      <c r="I30" s="70"/>
      <c r="J30" s="2"/>
    </row>
    <row r="31" spans="1:10" s="65" customFormat="1" ht="24" customHeight="1" x14ac:dyDescent="0.2">
      <c r="A31" s="10" t="s">
        <v>138</v>
      </c>
      <c r="B31" s="135"/>
      <c r="C31" s="135"/>
      <c r="D31" s="135"/>
      <c r="E31" s="72"/>
      <c r="F31" s="136"/>
      <c r="G31" s="82"/>
      <c r="H31" s="82"/>
    </row>
    <row r="32" spans="1:10" s="65" customFormat="1" ht="24" customHeight="1" x14ac:dyDescent="0.2">
      <c r="A32" s="71" t="s">
        <v>153</v>
      </c>
      <c r="B32" s="135"/>
      <c r="C32" s="135"/>
      <c r="D32" s="135"/>
      <c r="E32" s="72"/>
      <c r="F32" s="137"/>
      <c r="G32" s="82"/>
      <c r="H32" s="135"/>
    </row>
    <row r="33" spans="1:10" s="139" customFormat="1" ht="24" customHeight="1" x14ac:dyDescent="0.2">
      <c r="A33" s="128" t="s">
        <v>175</v>
      </c>
      <c r="B33" s="6"/>
      <c r="C33" s="6"/>
      <c r="D33" s="6"/>
      <c r="E33" s="138"/>
      <c r="F33" s="138"/>
      <c r="G33" s="6"/>
      <c r="H33" s="6"/>
    </row>
    <row r="34" spans="1:10" s="63" customFormat="1" ht="24" customHeight="1" x14ac:dyDescent="0.2">
      <c r="A34" s="66"/>
      <c r="B34" s="82"/>
      <c r="C34" s="82"/>
      <c r="D34" s="82"/>
      <c r="E34" s="136"/>
      <c r="F34" s="72"/>
      <c r="G34" s="82"/>
      <c r="H34" s="59"/>
      <c r="I34" s="59"/>
      <c r="J34" s="1" t="s">
        <v>59</v>
      </c>
    </row>
    <row r="35" spans="1:10" s="63" customFormat="1" ht="24" customHeight="1" x14ac:dyDescent="0.2">
      <c r="A35" s="4"/>
      <c r="E35" s="136"/>
      <c r="F35" s="140" t="s">
        <v>0</v>
      </c>
      <c r="G35" s="141"/>
      <c r="H35" s="81" t="s">
        <v>176</v>
      </c>
      <c r="I35" s="129"/>
      <c r="J35" s="81" t="s">
        <v>158</v>
      </c>
    </row>
    <row r="36" spans="1:10" s="63" customFormat="1" ht="24" customHeight="1" x14ac:dyDescent="0.2">
      <c r="A36" s="4"/>
      <c r="E36" s="136"/>
      <c r="F36" s="72"/>
      <c r="G36" s="141"/>
      <c r="H36" s="19" t="s">
        <v>60</v>
      </c>
      <c r="I36" s="130"/>
      <c r="J36" s="67" t="s">
        <v>101</v>
      </c>
    </row>
    <row r="37" spans="1:10" s="63" customFormat="1" ht="24" customHeight="1" x14ac:dyDescent="0.2">
      <c r="A37" s="4"/>
      <c r="E37" s="136"/>
      <c r="F37" s="72"/>
      <c r="G37" s="141"/>
      <c r="H37" s="20" t="s">
        <v>93</v>
      </c>
      <c r="I37" s="130"/>
      <c r="J37" s="67"/>
    </row>
    <row r="38" spans="1:10" ht="24" customHeight="1" x14ac:dyDescent="0.2">
      <c r="A38" s="71" t="s">
        <v>6</v>
      </c>
      <c r="B38" s="66"/>
      <c r="C38" s="66"/>
      <c r="D38" s="66"/>
      <c r="F38" s="60"/>
      <c r="G38" s="61"/>
      <c r="H38" s="61"/>
      <c r="I38" s="67"/>
      <c r="J38" s="131"/>
    </row>
    <row r="39" spans="1:10" ht="24" customHeight="1" x14ac:dyDescent="0.2">
      <c r="A39" s="6" t="s">
        <v>7</v>
      </c>
      <c r="B39" s="5"/>
      <c r="C39" s="5"/>
      <c r="D39" s="5"/>
      <c r="F39" s="60"/>
      <c r="G39" s="60"/>
      <c r="H39" s="60"/>
      <c r="I39" s="142"/>
      <c r="J39" s="26"/>
    </row>
    <row r="40" spans="1:10" ht="24" customHeight="1" x14ac:dyDescent="0.2">
      <c r="A40" s="4" t="s">
        <v>141</v>
      </c>
      <c r="B40" s="5"/>
      <c r="C40" s="5"/>
      <c r="D40" s="5"/>
      <c r="F40" s="60" t="s">
        <v>90</v>
      </c>
      <c r="G40" s="60"/>
      <c r="H40" s="2">
        <v>1199200</v>
      </c>
      <c r="I40" s="142"/>
      <c r="J40" s="152">
        <v>1354530</v>
      </c>
    </row>
    <row r="41" spans="1:10" ht="24" customHeight="1" x14ac:dyDescent="0.2">
      <c r="A41" s="4" t="s">
        <v>163</v>
      </c>
      <c r="B41" s="5"/>
      <c r="C41" s="5"/>
      <c r="D41" s="5"/>
      <c r="F41" s="60" t="s">
        <v>91</v>
      </c>
      <c r="G41" s="60"/>
      <c r="H41" s="2">
        <v>65755</v>
      </c>
      <c r="I41" s="142"/>
      <c r="J41" s="152">
        <v>68758</v>
      </c>
    </row>
    <row r="42" spans="1:10" ht="24" customHeight="1" x14ac:dyDescent="0.2">
      <c r="A42" s="133" t="s">
        <v>56</v>
      </c>
      <c r="B42" s="5"/>
      <c r="C42" s="5"/>
      <c r="D42" s="5"/>
      <c r="F42" s="60"/>
      <c r="G42" s="60"/>
      <c r="H42" s="2"/>
      <c r="I42" s="142"/>
      <c r="J42" s="152"/>
    </row>
    <row r="43" spans="1:10" ht="24" customHeight="1" x14ac:dyDescent="0.2">
      <c r="A43" s="133" t="s">
        <v>44</v>
      </c>
      <c r="B43" s="5"/>
      <c r="C43" s="5"/>
      <c r="D43" s="5"/>
      <c r="F43" s="60" t="s">
        <v>92</v>
      </c>
      <c r="G43" s="60"/>
      <c r="H43" s="2">
        <v>138480</v>
      </c>
      <c r="I43" s="142"/>
      <c r="J43" s="152">
        <v>138480</v>
      </c>
    </row>
    <row r="44" spans="1:10" ht="24" customHeight="1" x14ac:dyDescent="0.2">
      <c r="A44" s="4" t="s">
        <v>111</v>
      </c>
      <c r="B44" s="5"/>
      <c r="C44" s="5"/>
      <c r="D44" s="5"/>
      <c r="F44" s="60"/>
      <c r="G44" s="60"/>
      <c r="H44" s="2">
        <v>36754</v>
      </c>
      <c r="I44" s="142"/>
      <c r="J44" s="152">
        <v>41891</v>
      </c>
    </row>
    <row r="45" spans="1:10" ht="24" customHeight="1" x14ac:dyDescent="0.2">
      <c r="A45" s="4" t="s">
        <v>22</v>
      </c>
      <c r="B45" s="5"/>
      <c r="C45" s="5"/>
      <c r="D45" s="5"/>
      <c r="F45" s="60"/>
      <c r="G45" s="60"/>
      <c r="H45" s="2">
        <v>3591</v>
      </c>
      <c r="I45" s="142"/>
      <c r="J45" s="152">
        <v>6456</v>
      </c>
    </row>
    <row r="46" spans="1:10" ht="24" customHeight="1" x14ac:dyDescent="0.2">
      <c r="A46" s="5" t="s">
        <v>8</v>
      </c>
      <c r="B46" s="134"/>
      <c r="C46" s="134"/>
      <c r="D46" s="134"/>
      <c r="F46" s="60"/>
      <c r="G46" s="60"/>
      <c r="H46" s="2">
        <v>23442</v>
      </c>
      <c r="I46" s="70"/>
      <c r="J46" s="152">
        <v>24236</v>
      </c>
    </row>
    <row r="47" spans="1:10" ht="24" customHeight="1" x14ac:dyDescent="0.2">
      <c r="A47" s="71" t="s">
        <v>9</v>
      </c>
      <c r="F47" s="126"/>
      <c r="G47" s="2"/>
      <c r="H47" s="12">
        <f>SUM(H40:H46)</f>
        <v>1467222</v>
      </c>
      <c r="I47" s="70"/>
      <c r="J47" s="12">
        <f>SUM(J40:J46)</f>
        <v>1634351</v>
      </c>
    </row>
    <row r="48" spans="1:10" ht="24" customHeight="1" x14ac:dyDescent="0.2">
      <c r="A48" s="143" t="s">
        <v>34</v>
      </c>
      <c r="F48" s="126"/>
      <c r="G48" s="2"/>
      <c r="H48" s="2"/>
      <c r="I48" s="70"/>
      <c r="J48" s="2"/>
    </row>
    <row r="49" spans="1:10" ht="24" customHeight="1" x14ac:dyDescent="0.2">
      <c r="A49" s="144" t="s">
        <v>105</v>
      </c>
      <c r="F49" s="126"/>
      <c r="G49" s="2"/>
      <c r="H49" s="2">
        <v>40809</v>
      </c>
      <c r="I49" s="70"/>
      <c r="J49" s="152">
        <v>15224</v>
      </c>
    </row>
    <row r="50" spans="1:10" ht="24" customHeight="1" x14ac:dyDescent="0.2">
      <c r="A50" s="133" t="s">
        <v>57</v>
      </c>
      <c r="F50" s="60"/>
      <c r="G50" s="2"/>
      <c r="H50" s="2"/>
      <c r="I50" s="70"/>
      <c r="J50" s="152"/>
    </row>
    <row r="51" spans="1:10" ht="24" customHeight="1" x14ac:dyDescent="0.2">
      <c r="A51" s="133" t="s">
        <v>119</v>
      </c>
      <c r="F51" s="60" t="s">
        <v>92</v>
      </c>
      <c r="G51" s="2"/>
      <c r="H51" s="2">
        <v>44520</v>
      </c>
      <c r="I51" s="70"/>
      <c r="J51" s="152">
        <v>148380</v>
      </c>
    </row>
    <row r="52" spans="1:10" ht="24" customHeight="1" x14ac:dyDescent="0.2">
      <c r="A52" s="69" t="s">
        <v>167</v>
      </c>
      <c r="F52" s="60"/>
      <c r="G52" s="2"/>
      <c r="H52" s="2">
        <v>53902</v>
      </c>
      <c r="I52" s="70"/>
      <c r="J52" s="152">
        <v>48401</v>
      </c>
    </row>
    <row r="53" spans="1:10" ht="24" customHeight="1" x14ac:dyDescent="0.2">
      <c r="A53" s="69" t="s">
        <v>45</v>
      </c>
      <c r="F53" s="60"/>
      <c r="G53" s="2"/>
      <c r="H53" s="2">
        <v>1052</v>
      </c>
      <c r="I53" s="70"/>
      <c r="J53" s="152">
        <v>1062</v>
      </c>
    </row>
    <row r="54" spans="1:10" ht="24" customHeight="1" x14ac:dyDescent="0.2">
      <c r="A54" s="143" t="s">
        <v>36</v>
      </c>
      <c r="F54" s="126"/>
      <c r="G54" s="2"/>
      <c r="H54" s="12">
        <f>SUM(H49:H53)</f>
        <v>140283</v>
      </c>
      <c r="I54" s="70"/>
      <c r="J54" s="12">
        <f>SUM(J49:J53)</f>
        <v>213067</v>
      </c>
    </row>
    <row r="55" spans="1:10" ht="24" customHeight="1" x14ac:dyDescent="0.2">
      <c r="A55" s="145" t="s">
        <v>35</v>
      </c>
      <c r="F55" s="126"/>
      <c r="G55" s="2"/>
      <c r="H55" s="12">
        <f>H47+H54</f>
        <v>1607505</v>
      </c>
      <c r="I55" s="70"/>
      <c r="J55" s="12">
        <f>J47+J54</f>
        <v>1847418</v>
      </c>
    </row>
    <row r="56" spans="1:10" ht="24" customHeight="1" x14ac:dyDescent="0.2">
      <c r="A56" s="145"/>
      <c r="F56" s="126"/>
      <c r="G56" s="2"/>
      <c r="H56" s="2"/>
      <c r="I56" s="70"/>
      <c r="J56" s="2"/>
    </row>
    <row r="57" spans="1:10" ht="24" customHeight="1" x14ac:dyDescent="0.2">
      <c r="A57" s="4" t="s">
        <v>5</v>
      </c>
      <c r="F57" s="126"/>
      <c r="G57" s="2"/>
      <c r="H57" s="2"/>
      <c r="I57" s="70"/>
      <c r="J57" s="2"/>
    </row>
    <row r="58" spans="1:10" s="65" customFormat="1" ht="24" customHeight="1" x14ac:dyDescent="0.2">
      <c r="A58" s="10" t="s">
        <v>138</v>
      </c>
      <c r="B58" s="135"/>
      <c r="C58" s="135"/>
      <c r="D58" s="135"/>
      <c r="E58" s="72"/>
      <c r="F58" s="136"/>
      <c r="G58" s="82"/>
      <c r="H58" s="82"/>
    </row>
    <row r="59" spans="1:10" s="65" customFormat="1" ht="24" customHeight="1" x14ac:dyDescent="0.2">
      <c r="A59" s="71" t="s">
        <v>153</v>
      </c>
      <c r="B59" s="135"/>
      <c r="C59" s="135"/>
      <c r="D59" s="135"/>
      <c r="E59" s="72"/>
      <c r="F59" s="137"/>
      <c r="G59" s="82"/>
      <c r="H59" s="135"/>
    </row>
    <row r="60" spans="1:10" s="139" customFormat="1" ht="24" customHeight="1" x14ac:dyDescent="0.2">
      <c r="A60" s="128" t="s">
        <v>175</v>
      </c>
      <c r="B60" s="6"/>
      <c r="C60" s="6"/>
      <c r="D60" s="6"/>
      <c r="E60" s="138"/>
      <c r="F60" s="138"/>
      <c r="G60" s="6"/>
      <c r="H60" s="6"/>
    </row>
    <row r="61" spans="1:10" s="63" customFormat="1" ht="24" customHeight="1" x14ac:dyDescent="0.2">
      <c r="A61" s="66"/>
      <c r="B61" s="82"/>
      <c r="C61" s="82"/>
      <c r="D61" s="82"/>
      <c r="E61" s="136"/>
      <c r="F61" s="72"/>
      <c r="G61" s="82"/>
      <c r="H61" s="59"/>
      <c r="I61" s="59"/>
      <c r="J61" s="1" t="s">
        <v>59</v>
      </c>
    </row>
    <row r="62" spans="1:10" s="63" customFormat="1" ht="24" customHeight="1" x14ac:dyDescent="0.2">
      <c r="A62" s="4"/>
      <c r="E62" s="136"/>
      <c r="F62" s="140" t="s">
        <v>0</v>
      </c>
      <c r="G62" s="141"/>
      <c r="H62" s="81" t="s">
        <v>176</v>
      </c>
      <c r="I62" s="129"/>
      <c r="J62" s="81" t="s">
        <v>158</v>
      </c>
    </row>
    <row r="63" spans="1:10" s="63" customFormat="1" ht="24" customHeight="1" x14ac:dyDescent="0.2">
      <c r="A63" s="4"/>
      <c r="E63" s="136"/>
      <c r="F63" s="72"/>
      <c r="G63" s="141"/>
      <c r="H63" s="19" t="s">
        <v>60</v>
      </c>
      <c r="I63" s="130"/>
      <c r="J63" s="67" t="s">
        <v>101</v>
      </c>
    </row>
    <row r="64" spans="1:10" s="63" customFormat="1" ht="24" customHeight="1" x14ac:dyDescent="0.2">
      <c r="A64" s="4"/>
      <c r="E64" s="136"/>
      <c r="F64" s="72"/>
      <c r="G64" s="141"/>
      <c r="H64" s="20" t="s">
        <v>93</v>
      </c>
      <c r="I64" s="130"/>
      <c r="J64" s="67"/>
    </row>
    <row r="65" spans="1:10" ht="24" customHeight="1" x14ac:dyDescent="0.2">
      <c r="A65" s="10" t="s">
        <v>10</v>
      </c>
      <c r="F65" s="126"/>
      <c r="G65" s="2"/>
      <c r="H65" s="2"/>
      <c r="I65" s="70"/>
      <c r="J65" s="9"/>
    </row>
    <row r="66" spans="1:10" ht="24" customHeight="1" x14ac:dyDescent="0.2">
      <c r="A66" s="146" t="s">
        <v>11</v>
      </c>
      <c r="E66" s="72"/>
      <c r="F66" s="60"/>
      <c r="G66" s="60"/>
      <c r="H66" s="132"/>
      <c r="I66" s="70"/>
      <c r="J66" s="1"/>
    </row>
    <row r="67" spans="1:10" ht="24" customHeight="1" x14ac:dyDescent="0.2">
      <c r="A67" s="5" t="s">
        <v>49</v>
      </c>
      <c r="E67" s="147"/>
      <c r="F67" s="72"/>
      <c r="G67" s="4"/>
      <c r="H67" s="59"/>
      <c r="J67" s="59"/>
    </row>
    <row r="68" spans="1:10" ht="24" customHeight="1" thickBot="1" x14ac:dyDescent="0.25">
      <c r="A68" s="5" t="s">
        <v>137</v>
      </c>
      <c r="E68" s="72"/>
      <c r="F68" s="132"/>
      <c r="G68" s="1"/>
      <c r="H68" s="62">
        <v>550000</v>
      </c>
      <c r="I68" s="70"/>
      <c r="J68" s="153">
        <v>550000</v>
      </c>
    </row>
    <row r="69" spans="1:10" ht="24" customHeight="1" thickTop="1" x14ac:dyDescent="0.2">
      <c r="A69" s="5" t="s">
        <v>50</v>
      </c>
      <c r="E69" s="72"/>
      <c r="F69" s="132"/>
      <c r="G69" s="1"/>
      <c r="H69" s="1"/>
      <c r="I69" s="70"/>
      <c r="J69" s="154"/>
    </row>
    <row r="70" spans="1:10" ht="24" customHeight="1" x14ac:dyDescent="0.2">
      <c r="A70" s="5" t="s">
        <v>137</v>
      </c>
      <c r="E70" s="72"/>
      <c r="F70" s="132"/>
      <c r="G70" s="1"/>
      <c r="H70" s="1">
        <v>550000</v>
      </c>
      <c r="I70" s="70"/>
      <c r="J70" s="154">
        <v>550000</v>
      </c>
    </row>
    <row r="71" spans="1:10" ht="24" customHeight="1" x14ac:dyDescent="0.2">
      <c r="A71" s="5" t="s">
        <v>140</v>
      </c>
      <c r="E71" s="72"/>
      <c r="F71" s="132"/>
      <c r="G71" s="1"/>
      <c r="H71" s="1">
        <v>466251</v>
      </c>
      <c r="I71" s="70"/>
      <c r="J71" s="154">
        <v>466251</v>
      </c>
    </row>
    <row r="72" spans="1:10" ht="24" customHeight="1" x14ac:dyDescent="0.2">
      <c r="A72" s="5" t="s">
        <v>23</v>
      </c>
      <c r="F72" s="126"/>
      <c r="G72" s="2"/>
      <c r="H72" s="2"/>
      <c r="I72" s="70"/>
      <c r="J72" s="152"/>
    </row>
    <row r="73" spans="1:10" ht="24" customHeight="1" x14ac:dyDescent="0.2">
      <c r="A73" s="5" t="s">
        <v>25</v>
      </c>
      <c r="F73" s="60"/>
      <c r="G73" s="60"/>
      <c r="H73" s="1">
        <v>27580</v>
      </c>
      <c r="I73" s="70"/>
      <c r="J73" s="155">
        <v>27580</v>
      </c>
    </row>
    <row r="74" spans="1:10" ht="24" customHeight="1" x14ac:dyDescent="0.2">
      <c r="A74" s="5" t="s">
        <v>26</v>
      </c>
      <c r="F74" s="126"/>
      <c r="G74" s="2"/>
      <c r="H74" s="1">
        <v>142563</v>
      </c>
      <c r="I74" s="70"/>
      <c r="J74" s="152">
        <v>102417</v>
      </c>
    </row>
    <row r="75" spans="1:10" ht="24" customHeight="1" x14ac:dyDescent="0.2">
      <c r="A75" s="6" t="s">
        <v>12</v>
      </c>
      <c r="F75" s="126"/>
      <c r="G75" s="2"/>
      <c r="H75" s="12">
        <f>SUM(H70:H74)</f>
        <v>1186394</v>
      </c>
      <c r="I75" s="70"/>
      <c r="J75" s="12">
        <f>SUM(J70:J74)</f>
        <v>1146248</v>
      </c>
    </row>
    <row r="76" spans="1:10" ht="24" customHeight="1" thickBot="1" x14ac:dyDescent="0.25">
      <c r="A76" s="71" t="s">
        <v>13</v>
      </c>
      <c r="F76" s="126"/>
      <c r="G76" s="2"/>
      <c r="H76" s="3">
        <f>H55+H75</f>
        <v>2793899</v>
      </c>
      <c r="I76" s="2"/>
      <c r="J76" s="3">
        <f>J55+J75</f>
        <v>2993666</v>
      </c>
    </row>
    <row r="77" spans="1:10" ht="24" customHeight="1" thickTop="1" x14ac:dyDescent="0.2">
      <c r="A77" s="71"/>
      <c r="F77" s="126"/>
      <c r="G77" s="2"/>
      <c r="H77" s="2"/>
      <c r="I77" s="70"/>
      <c r="J77" s="2"/>
    </row>
    <row r="78" spans="1:10" ht="24" customHeight="1" x14ac:dyDescent="0.2">
      <c r="A78" s="4" t="s">
        <v>5</v>
      </c>
      <c r="B78" s="63"/>
      <c r="C78" s="63"/>
      <c r="D78" s="63"/>
      <c r="E78" s="148"/>
      <c r="F78" s="136"/>
      <c r="G78" s="63"/>
      <c r="H78" s="63"/>
      <c r="I78" s="5"/>
      <c r="J78" s="63"/>
    </row>
    <row r="79" spans="1:10" ht="24" customHeight="1" x14ac:dyDescent="0.2">
      <c r="F79" s="13"/>
      <c r="G79" s="13"/>
      <c r="H79" s="13"/>
      <c r="I79" s="70"/>
      <c r="J79" s="13"/>
    </row>
    <row r="80" spans="1:10" ht="24" customHeight="1" x14ac:dyDescent="0.2">
      <c r="F80" s="14"/>
      <c r="G80" s="14"/>
      <c r="H80" s="14"/>
      <c r="I80" s="142"/>
      <c r="J80" s="14"/>
    </row>
    <row r="81" spans="1:10" ht="24" customHeight="1" x14ac:dyDescent="0.2">
      <c r="A81" s="149"/>
      <c r="F81" s="8"/>
      <c r="G81" s="8"/>
      <c r="H81" s="8"/>
      <c r="J81" s="8"/>
    </row>
    <row r="82" spans="1:10" ht="24" customHeight="1" x14ac:dyDescent="0.2">
      <c r="A82" s="134"/>
      <c r="F82" s="8"/>
      <c r="G82" s="8"/>
      <c r="H82" s="8"/>
      <c r="J82" s="8"/>
    </row>
    <row r="83" spans="1:10" ht="24" customHeight="1" x14ac:dyDescent="0.2">
      <c r="A83" s="134"/>
      <c r="B83" s="4" t="s">
        <v>114</v>
      </c>
      <c r="F83" s="2"/>
      <c r="G83" s="2"/>
      <c r="H83" s="2"/>
      <c r="J83" s="2"/>
    </row>
    <row r="84" spans="1:10" ht="24" customHeight="1" x14ac:dyDescent="0.2">
      <c r="A84" s="150"/>
      <c r="F84" s="8"/>
      <c r="G84" s="8"/>
      <c r="H84" s="8"/>
      <c r="J84" s="8"/>
    </row>
    <row r="85" spans="1:10" ht="24" customHeight="1" x14ac:dyDescent="0.2">
      <c r="A85" s="134"/>
      <c r="F85" s="8"/>
      <c r="G85" s="8"/>
      <c r="H85" s="8"/>
      <c r="J85" s="8"/>
    </row>
    <row r="86" spans="1:10" ht="24" customHeight="1" x14ac:dyDescent="0.2">
      <c r="A86" s="134"/>
      <c r="F86" s="8"/>
      <c r="G86" s="8"/>
      <c r="H86" s="8"/>
      <c r="J86" s="8"/>
    </row>
    <row r="87" spans="1:10" ht="24" customHeight="1" x14ac:dyDescent="0.2">
      <c r="A87" s="134"/>
      <c r="F87" s="8"/>
      <c r="G87" s="8"/>
      <c r="H87" s="8"/>
      <c r="J87" s="8"/>
    </row>
    <row r="88" spans="1:10" ht="24" customHeight="1" x14ac:dyDescent="0.2">
      <c r="F88" s="8"/>
      <c r="G88" s="8"/>
      <c r="H88" s="8"/>
      <c r="J88" s="8"/>
    </row>
    <row r="89" spans="1:10" ht="24" customHeight="1" x14ac:dyDescent="0.2">
      <c r="A89" s="134"/>
      <c r="F89" s="8"/>
      <c r="G89" s="8"/>
      <c r="H89" s="8"/>
      <c r="J89" s="8"/>
    </row>
    <row r="90" spans="1:10" ht="24" customHeight="1" x14ac:dyDescent="0.2">
      <c r="A90" s="134"/>
      <c r="F90" s="8"/>
      <c r="G90" s="8"/>
      <c r="H90" s="8"/>
      <c r="J90" s="8"/>
    </row>
    <row r="91" spans="1:10" ht="24" customHeight="1" x14ac:dyDescent="0.2">
      <c r="A91" s="5"/>
      <c r="F91" s="8"/>
      <c r="G91" s="8"/>
      <c r="H91" s="8"/>
      <c r="J91" s="8"/>
    </row>
    <row r="92" spans="1:10" ht="24" customHeight="1" x14ac:dyDescent="0.2">
      <c r="A92" s="5"/>
      <c r="F92" s="8"/>
      <c r="G92" s="8"/>
      <c r="H92" s="8"/>
      <c r="J92" s="8"/>
    </row>
    <row r="93" spans="1:10" ht="24" customHeight="1" x14ac:dyDescent="0.2">
      <c r="F93" s="8"/>
      <c r="G93" s="8"/>
      <c r="H93" s="8"/>
      <c r="J93" s="8"/>
    </row>
    <row r="94" spans="1:10" ht="24" customHeight="1" x14ac:dyDescent="0.2">
      <c r="F94" s="8"/>
      <c r="G94" s="8"/>
      <c r="H94" s="8"/>
      <c r="J94" s="8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2" manualBreakCount="2">
    <brk id="30" max="9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8"/>
  <sheetViews>
    <sheetView showGridLines="0" view="pageBreakPreview" zoomScale="80" zoomScaleNormal="97" zoomScaleSheetLayoutView="80" workbookViewId="0"/>
  </sheetViews>
  <sheetFormatPr defaultColWidth="11" defaultRowHeight="22.9" customHeight="1" x14ac:dyDescent="0.2"/>
  <cols>
    <col min="1" max="1" width="25.140625" style="4" customWidth="1"/>
    <col min="2" max="2" width="22.7109375" style="4" customWidth="1"/>
    <col min="3" max="3" width="5.140625" style="60" customWidth="1"/>
    <col min="4" max="4" width="3.140625" style="4" customWidth="1"/>
    <col min="5" max="5" width="8.7109375" style="7" customWidth="1"/>
    <col min="6" max="6" width="1.5703125" style="59" customWidth="1"/>
    <col min="7" max="7" width="18.140625" style="7" bestFit="1" customWidth="1"/>
    <col min="8" max="8" width="1.5703125" style="59" customWidth="1"/>
    <col min="9" max="9" width="18.140625" style="7" bestFit="1" customWidth="1"/>
    <col min="10" max="10" width="2.140625" style="59" customWidth="1"/>
    <col min="11" max="11" width="14.7109375" style="7" customWidth="1"/>
    <col min="12" max="33" width="40.7109375" style="4" customWidth="1"/>
    <col min="34" max="16384" width="11" style="4"/>
  </cols>
  <sheetData>
    <row r="1" spans="1:11" ht="22.9" customHeight="1" x14ac:dyDescent="0.5">
      <c r="A1" s="83"/>
      <c r="I1" s="9" t="s">
        <v>83</v>
      </c>
    </row>
    <row r="2" spans="1:11" ht="22.9" customHeight="1" x14ac:dyDescent="0.5">
      <c r="A2" s="83" t="s">
        <v>138</v>
      </c>
    </row>
    <row r="3" spans="1:11" ht="22.9" customHeight="1" x14ac:dyDescent="0.2">
      <c r="A3" s="71" t="s">
        <v>94</v>
      </c>
      <c r="B3" s="71"/>
      <c r="C3" s="84"/>
      <c r="D3" s="71"/>
      <c r="E3" s="64"/>
      <c r="F3" s="64"/>
      <c r="G3" s="64"/>
      <c r="H3" s="64"/>
      <c r="I3" s="64"/>
      <c r="J3" s="64"/>
      <c r="K3" s="64"/>
    </row>
    <row r="4" spans="1:11" ht="22.9" customHeight="1" x14ac:dyDescent="0.2">
      <c r="A4" s="34" t="s">
        <v>177</v>
      </c>
      <c r="B4" s="71"/>
      <c r="C4" s="84"/>
      <c r="D4" s="71"/>
      <c r="E4" s="64"/>
      <c r="F4" s="64"/>
      <c r="G4" s="64"/>
      <c r="H4" s="64"/>
      <c r="I4" s="64"/>
      <c r="J4" s="64"/>
      <c r="K4" s="64"/>
    </row>
    <row r="5" spans="1:11" ht="22.9" customHeight="1" x14ac:dyDescent="0.2">
      <c r="B5" s="66"/>
      <c r="D5" s="66"/>
      <c r="E5" s="59"/>
      <c r="G5" s="1"/>
      <c r="I5" s="1" t="s">
        <v>59</v>
      </c>
      <c r="K5" s="1"/>
    </row>
    <row r="6" spans="1:11" ht="22.9" customHeight="1" x14ac:dyDescent="0.2">
      <c r="A6" s="10"/>
      <c r="B6" s="67"/>
      <c r="D6" s="85"/>
      <c r="E6" s="68" t="s">
        <v>0</v>
      </c>
      <c r="F6" s="73"/>
      <c r="G6" s="86">
        <v>2568</v>
      </c>
      <c r="H6" s="73"/>
      <c r="I6" s="86">
        <v>2567</v>
      </c>
      <c r="J6" s="73"/>
      <c r="K6" s="74"/>
    </row>
    <row r="7" spans="1:11" ht="22.9" customHeight="1" x14ac:dyDescent="0.2">
      <c r="A7" s="10" t="s">
        <v>123</v>
      </c>
      <c r="B7" s="67"/>
      <c r="D7" s="85"/>
      <c r="E7" s="61"/>
      <c r="F7" s="73"/>
      <c r="G7" s="20"/>
      <c r="H7" s="73"/>
      <c r="I7" s="20"/>
      <c r="J7" s="73"/>
      <c r="K7" s="74"/>
    </row>
    <row r="8" spans="1:11" ht="22.9" customHeight="1" x14ac:dyDescent="0.2">
      <c r="A8" s="10" t="s">
        <v>14</v>
      </c>
      <c r="E8" s="8"/>
      <c r="K8" s="8"/>
    </row>
    <row r="9" spans="1:11" ht="22.9" customHeight="1" x14ac:dyDescent="0.2">
      <c r="A9" s="5" t="s">
        <v>124</v>
      </c>
      <c r="E9" s="8"/>
      <c r="G9" s="7">
        <v>191328</v>
      </c>
      <c r="I9" s="7">
        <v>189173</v>
      </c>
      <c r="K9" s="8"/>
    </row>
    <row r="10" spans="1:11" ht="22.9" customHeight="1" x14ac:dyDescent="0.2">
      <c r="A10" s="5" t="s">
        <v>39</v>
      </c>
      <c r="E10" s="8"/>
      <c r="G10" s="7">
        <v>39098</v>
      </c>
      <c r="I10" s="7">
        <v>37077</v>
      </c>
      <c r="K10" s="8"/>
    </row>
    <row r="11" spans="1:11" ht="22.9" customHeight="1" x14ac:dyDescent="0.2">
      <c r="A11" s="5" t="s">
        <v>51</v>
      </c>
      <c r="E11" s="8"/>
      <c r="G11" s="7">
        <v>110473</v>
      </c>
      <c r="I11" s="7">
        <v>129604</v>
      </c>
      <c r="K11" s="8"/>
    </row>
    <row r="12" spans="1:11" ht="22.9" customHeight="1" x14ac:dyDescent="0.2">
      <c r="A12" s="5" t="s">
        <v>33</v>
      </c>
      <c r="E12" s="8"/>
      <c r="G12" s="7">
        <v>4101</v>
      </c>
      <c r="I12" s="7">
        <v>4427</v>
      </c>
      <c r="K12" s="8"/>
    </row>
    <row r="13" spans="1:11" ht="22.9" customHeight="1" x14ac:dyDescent="0.2">
      <c r="A13" s="5" t="s">
        <v>15</v>
      </c>
      <c r="E13" s="2"/>
      <c r="F13" s="15"/>
      <c r="G13" s="11">
        <v>8867</v>
      </c>
      <c r="H13" s="15"/>
      <c r="I13" s="11">
        <v>9262</v>
      </c>
      <c r="J13" s="70"/>
      <c r="K13" s="2"/>
    </row>
    <row r="14" spans="1:11" ht="22.9" customHeight="1" x14ac:dyDescent="0.2">
      <c r="A14" s="71" t="s">
        <v>16</v>
      </c>
      <c r="E14" s="2"/>
      <c r="F14" s="15"/>
      <c r="G14" s="12">
        <f>SUM(G9:G13)</f>
        <v>353867</v>
      </c>
      <c r="H14" s="15"/>
      <c r="I14" s="12">
        <f>SUM(I9:I13)</f>
        <v>369543</v>
      </c>
      <c r="J14" s="70"/>
      <c r="K14" s="2"/>
    </row>
    <row r="15" spans="1:11" ht="22.9" customHeight="1" x14ac:dyDescent="0.2">
      <c r="A15" s="10" t="s">
        <v>17</v>
      </c>
      <c r="E15" s="2"/>
      <c r="F15" s="70"/>
      <c r="G15" s="9"/>
      <c r="H15" s="70"/>
      <c r="I15" s="9"/>
      <c r="J15" s="70"/>
      <c r="K15" s="2"/>
    </row>
    <row r="16" spans="1:11" ht="22.9" customHeight="1" x14ac:dyDescent="0.2">
      <c r="A16" s="5" t="s">
        <v>40</v>
      </c>
      <c r="E16" s="2"/>
      <c r="F16" s="15"/>
      <c r="G16" s="9">
        <v>159612</v>
      </c>
      <c r="H16" s="15"/>
      <c r="I16" s="9">
        <v>160159</v>
      </c>
      <c r="J16" s="70"/>
      <c r="K16" s="2"/>
    </row>
    <row r="17" spans="1:12" ht="22.9" customHeight="1" x14ac:dyDescent="0.2">
      <c r="A17" s="5" t="s">
        <v>41</v>
      </c>
      <c r="E17" s="2"/>
      <c r="F17" s="15"/>
      <c r="G17" s="9">
        <v>4165</v>
      </c>
      <c r="H17" s="15"/>
      <c r="I17" s="9">
        <v>4397</v>
      </c>
      <c r="J17" s="70"/>
      <c r="K17" s="2"/>
    </row>
    <row r="18" spans="1:12" ht="22.9" customHeight="1" x14ac:dyDescent="0.2">
      <c r="A18" s="5" t="s">
        <v>18</v>
      </c>
      <c r="E18" s="2"/>
      <c r="F18" s="13"/>
      <c r="G18" s="2">
        <v>106768</v>
      </c>
      <c r="H18" s="13"/>
      <c r="I18" s="2">
        <v>107037</v>
      </c>
      <c r="J18" s="70"/>
      <c r="K18" s="2"/>
      <c r="L18" s="63"/>
    </row>
    <row r="19" spans="1:12" ht="22.9" customHeight="1" x14ac:dyDescent="0.2">
      <c r="A19" s="5" t="s">
        <v>109</v>
      </c>
      <c r="E19" s="2"/>
      <c r="F19" s="13"/>
      <c r="G19" s="2">
        <v>27341</v>
      </c>
      <c r="H19" s="13"/>
      <c r="I19" s="2">
        <v>31423</v>
      </c>
      <c r="J19" s="70"/>
      <c r="K19" s="2"/>
    </row>
    <row r="20" spans="1:12" ht="22.9" customHeight="1" x14ac:dyDescent="0.2">
      <c r="A20" s="5" t="s">
        <v>42</v>
      </c>
      <c r="E20" s="2"/>
      <c r="F20" s="15"/>
      <c r="G20" s="2">
        <v>7517</v>
      </c>
      <c r="H20" s="15"/>
      <c r="I20" s="2">
        <v>13524</v>
      </c>
      <c r="J20" s="70"/>
      <c r="K20" s="2"/>
    </row>
    <row r="21" spans="1:12" ht="22.9" customHeight="1" x14ac:dyDescent="0.2">
      <c r="A21" s="71" t="s">
        <v>19</v>
      </c>
      <c r="E21" s="2"/>
      <c r="F21" s="13"/>
      <c r="G21" s="12">
        <f>SUM(G16:G20)</f>
        <v>305403</v>
      </c>
      <c r="H21" s="2"/>
      <c r="I21" s="12">
        <f>SUM(I16:I20)</f>
        <v>316540</v>
      </c>
      <c r="J21" s="70"/>
      <c r="K21" s="2"/>
    </row>
    <row r="22" spans="1:12" ht="22.9" customHeight="1" x14ac:dyDescent="0.2">
      <c r="A22" s="71" t="s">
        <v>125</v>
      </c>
      <c r="E22" s="2"/>
      <c r="F22" s="13"/>
      <c r="G22" s="27">
        <f>G14-G21</f>
        <v>48464</v>
      </c>
      <c r="H22" s="13"/>
      <c r="I22" s="27">
        <f>I14-I21</f>
        <v>53003</v>
      </c>
      <c r="J22" s="70"/>
      <c r="K22" s="2"/>
    </row>
    <row r="23" spans="1:12" s="63" customFormat="1" ht="22.9" customHeight="1" x14ac:dyDescent="0.5">
      <c r="A23" s="87" t="s">
        <v>126</v>
      </c>
      <c r="B23" s="88"/>
      <c r="C23" s="89"/>
      <c r="D23" s="90"/>
      <c r="E23" s="91"/>
      <c r="F23" s="92"/>
      <c r="G23" s="93">
        <v>-20270</v>
      </c>
      <c r="H23" s="94"/>
      <c r="I23" s="93">
        <v>-26218</v>
      </c>
    </row>
    <row r="24" spans="1:12" ht="22.9" customHeight="1" x14ac:dyDescent="0.2">
      <c r="A24" s="71" t="s">
        <v>46</v>
      </c>
      <c r="E24" s="2"/>
      <c r="F24" s="15"/>
      <c r="G24" s="2">
        <f>G22+G23</f>
        <v>28194</v>
      </c>
      <c r="H24" s="15"/>
      <c r="I24" s="2">
        <f>I22+I23</f>
        <v>26785</v>
      </c>
      <c r="J24" s="70"/>
      <c r="K24" s="2"/>
    </row>
    <row r="25" spans="1:12" ht="22.9" customHeight="1" x14ac:dyDescent="0.2">
      <c r="A25" s="5" t="s">
        <v>24</v>
      </c>
      <c r="E25" s="72">
        <v>9.1999999999999993</v>
      </c>
      <c r="F25" s="15"/>
      <c r="G25" s="11">
        <v>-5948</v>
      </c>
      <c r="H25" s="15"/>
      <c r="I25" s="11">
        <v>-5599</v>
      </c>
      <c r="J25" s="70"/>
      <c r="K25" s="2"/>
    </row>
    <row r="26" spans="1:12" ht="22.9" customHeight="1" x14ac:dyDescent="0.2">
      <c r="A26" s="71" t="s">
        <v>62</v>
      </c>
      <c r="E26" s="72"/>
      <c r="F26" s="15"/>
      <c r="G26" s="12">
        <f>G24+G25</f>
        <v>22246</v>
      </c>
      <c r="H26" s="15"/>
      <c r="I26" s="12">
        <f>I24+I25</f>
        <v>21186</v>
      </c>
      <c r="J26" s="70"/>
      <c r="K26" s="2"/>
    </row>
    <row r="27" spans="1:12" ht="22.9" customHeight="1" x14ac:dyDescent="0.2">
      <c r="A27" s="71"/>
      <c r="E27" s="72"/>
      <c r="F27" s="15"/>
      <c r="G27" s="2"/>
      <c r="H27" s="15"/>
      <c r="I27" s="2"/>
      <c r="J27" s="70"/>
      <c r="K27" s="2"/>
    </row>
    <row r="28" spans="1:12" s="75" customFormat="1" ht="22.9" customHeight="1" x14ac:dyDescent="0.2">
      <c r="A28" s="6" t="s">
        <v>63</v>
      </c>
      <c r="E28" s="95"/>
      <c r="F28" s="60"/>
      <c r="G28" s="29"/>
      <c r="H28" s="60"/>
      <c r="I28" s="29"/>
      <c r="J28" s="63"/>
      <c r="K28" s="76"/>
    </row>
    <row r="29" spans="1:12" s="77" customFormat="1" ht="22.9" customHeight="1" x14ac:dyDescent="0.2">
      <c r="A29" s="96" t="s">
        <v>115</v>
      </c>
      <c r="E29" s="97"/>
      <c r="F29" s="60"/>
      <c r="G29" s="31"/>
      <c r="H29" s="60"/>
      <c r="I29" s="31"/>
      <c r="J29" s="78"/>
      <c r="K29" s="79"/>
    </row>
    <row r="30" spans="1:12" s="75" customFormat="1" ht="22.9" customHeight="1" x14ac:dyDescent="0.2">
      <c r="A30" s="4" t="s">
        <v>136</v>
      </c>
      <c r="E30" s="95"/>
      <c r="F30" s="60"/>
      <c r="G30" s="28">
        <v>0</v>
      </c>
      <c r="H30" s="60"/>
      <c r="I30" s="98">
        <v>0</v>
      </c>
      <c r="J30" s="63"/>
      <c r="K30" s="76"/>
    </row>
    <row r="31" spans="1:12" s="75" customFormat="1" ht="22.9" customHeight="1" x14ac:dyDescent="0.2">
      <c r="A31" s="6" t="s">
        <v>98</v>
      </c>
      <c r="E31" s="95"/>
      <c r="F31" s="60"/>
      <c r="G31" s="33">
        <f>SUM(G30)</f>
        <v>0</v>
      </c>
      <c r="H31" s="60"/>
      <c r="I31" s="33">
        <f>SUM(I30)</f>
        <v>0</v>
      </c>
      <c r="J31" s="63"/>
      <c r="K31" s="76"/>
    </row>
    <row r="32" spans="1:12" s="75" customFormat="1" ht="22.9" customHeight="1" x14ac:dyDescent="0.2">
      <c r="A32" s="6"/>
      <c r="E32" s="95"/>
      <c r="F32" s="60"/>
      <c r="G32" s="29"/>
      <c r="H32" s="60"/>
      <c r="I32" s="29"/>
      <c r="J32" s="63"/>
      <c r="K32" s="76"/>
    </row>
    <row r="33" spans="1:11" s="75" customFormat="1" ht="22.9" customHeight="1" thickBot="1" x14ac:dyDescent="0.25">
      <c r="A33" s="6" t="s">
        <v>64</v>
      </c>
      <c r="E33" s="95"/>
      <c r="F33" s="60"/>
      <c r="G33" s="30">
        <f>SUM(G26,G31)</f>
        <v>22246</v>
      </c>
      <c r="H33" s="60"/>
      <c r="I33" s="30">
        <f>SUM(I26,I31)</f>
        <v>21186</v>
      </c>
      <c r="J33" s="63"/>
      <c r="K33" s="76"/>
    </row>
    <row r="34" spans="1:11" s="75" customFormat="1" ht="22.9" customHeight="1" thickTop="1" x14ac:dyDescent="0.2">
      <c r="A34" s="6"/>
      <c r="E34" s="95"/>
      <c r="F34" s="60"/>
      <c r="G34" s="29"/>
      <c r="H34" s="60"/>
      <c r="I34" s="29"/>
      <c r="J34" s="63"/>
      <c r="K34" s="76"/>
    </row>
    <row r="35" spans="1:11" s="80" customFormat="1" ht="22.9" customHeight="1" x14ac:dyDescent="0.2">
      <c r="A35" s="99" t="s">
        <v>95</v>
      </c>
      <c r="C35" s="100"/>
      <c r="D35" s="100"/>
      <c r="E35" s="100">
        <v>14</v>
      </c>
      <c r="F35" s="21"/>
      <c r="G35" s="21"/>
      <c r="H35" s="21"/>
      <c r="I35" s="21"/>
    </row>
    <row r="36" spans="1:11" s="80" customFormat="1" ht="22.9" customHeight="1" thickBot="1" x14ac:dyDescent="0.25">
      <c r="A36" s="69" t="s">
        <v>96</v>
      </c>
      <c r="B36" s="101"/>
      <c r="C36" s="100"/>
      <c r="D36" s="100"/>
      <c r="E36" s="100"/>
      <c r="F36" s="16"/>
      <c r="G36" s="22">
        <f>G26/G37</f>
        <v>2.0223636363636364E-2</v>
      </c>
      <c r="H36" s="16"/>
      <c r="I36" s="22">
        <f>I26/I37</f>
        <v>1.9259999999999999E-2</v>
      </c>
    </row>
    <row r="37" spans="1:11" s="80" customFormat="1" ht="22.9" customHeight="1" thickTop="1" thickBot="1" x14ac:dyDescent="0.25">
      <c r="A37" s="102" t="s">
        <v>97</v>
      </c>
      <c r="B37" s="101"/>
      <c r="D37" s="103"/>
      <c r="E37" s="104"/>
      <c r="F37" s="36"/>
      <c r="G37" s="37">
        <v>1100000</v>
      </c>
      <c r="H37" s="36"/>
      <c r="I37" s="37">
        <v>1100000</v>
      </c>
    </row>
    <row r="38" spans="1:11" ht="22.9" customHeight="1" thickTop="1" x14ac:dyDescent="0.2">
      <c r="A38" s="5"/>
      <c r="E38" s="2"/>
      <c r="F38" s="63"/>
      <c r="G38" s="16"/>
      <c r="H38" s="63"/>
      <c r="I38" s="17"/>
      <c r="K38" s="2"/>
    </row>
    <row r="39" spans="1:11" ht="22.9" customHeight="1" x14ac:dyDescent="0.2">
      <c r="A39" s="4" t="s">
        <v>5</v>
      </c>
      <c r="B39" s="5"/>
      <c r="C39" s="5"/>
      <c r="D39" s="5"/>
      <c r="E39" s="5"/>
      <c r="F39" s="5"/>
      <c r="G39" s="65"/>
      <c r="H39" s="5"/>
      <c r="I39" s="65"/>
      <c r="J39" s="5"/>
      <c r="K39" s="5"/>
    </row>
    <row r="40" spans="1:11" ht="22.9" customHeight="1" x14ac:dyDescent="0.5">
      <c r="A40" s="83"/>
      <c r="I40" s="9" t="s">
        <v>83</v>
      </c>
    </row>
    <row r="41" spans="1:11" ht="22.9" customHeight="1" x14ac:dyDescent="0.5">
      <c r="A41" s="83" t="s">
        <v>138</v>
      </c>
    </row>
    <row r="42" spans="1:11" ht="22.9" customHeight="1" x14ac:dyDescent="0.2">
      <c r="A42" s="71" t="s">
        <v>94</v>
      </c>
      <c r="B42" s="71"/>
      <c r="C42" s="84"/>
      <c r="D42" s="71"/>
      <c r="E42" s="64"/>
      <c r="F42" s="64"/>
      <c r="G42" s="64"/>
      <c r="H42" s="64"/>
      <c r="I42" s="64"/>
      <c r="J42" s="64"/>
      <c r="K42" s="64"/>
    </row>
    <row r="43" spans="1:11" ht="22.9" customHeight="1" x14ac:dyDescent="0.2">
      <c r="A43" s="34" t="s">
        <v>178</v>
      </c>
      <c r="B43" s="71"/>
      <c r="C43" s="84"/>
      <c r="D43" s="71"/>
      <c r="E43" s="64"/>
      <c r="F43" s="64"/>
      <c r="G43" s="64"/>
      <c r="H43" s="64"/>
      <c r="I43" s="64"/>
      <c r="J43" s="64"/>
      <c r="K43" s="64"/>
    </row>
    <row r="44" spans="1:11" ht="22.9" customHeight="1" x14ac:dyDescent="0.2">
      <c r="B44" s="66"/>
      <c r="D44" s="66"/>
      <c r="E44" s="59"/>
      <c r="G44" s="1"/>
      <c r="I44" s="1" t="s">
        <v>59</v>
      </c>
      <c r="K44" s="1"/>
    </row>
    <row r="45" spans="1:11" ht="22.9" customHeight="1" x14ac:dyDescent="0.2">
      <c r="A45" s="10"/>
      <c r="B45" s="67"/>
      <c r="D45" s="85"/>
      <c r="E45" s="68" t="s">
        <v>0</v>
      </c>
      <c r="F45" s="73"/>
      <c r="G45" s="86">
        <v>2568</v>
      </c>
      <c r="H45" s="73"/>
      <c r="I45" s="86">
        <v>2567</v>
      </c>
      <c r="J45" s="73"/>
      <c r="K45" s="74"/>
    </row>
    <row r="46" spans="1:11" ht="22.9" customHeight="1" x14ac:dyDescent="0.2">
      <c r="A46" s="10" t="s">
        <v>123</v>
      </c>
      <c r="B46" s="67"/>
      <c r="D46" s="85"/>
      <c r="E46" s="61"/>
      <c r="F46" s="73"/>
      <c r="G46" s="20"/>
      <c r="H46" s="73"/>
      <c r="I46" s="20"/>
      <c r="J46" s="73"/>
      <c r="K46" s="74"/>
    </row>
    <row r="47" spans="1:11" ht="22.9" customHeight="1" x14ac:dyDescent="0.2">
      <c r="A47" s="10" t="s">
        <v>14</v>
      </c>
      <c r="E47" s="8"/>
      <c r="K47" s="8"/>
    </row>
    <row r="48" spans="1:11" ht="22.9" customHeight="1" x14ac:dyDescent="0.2">
      <c r="A48" s="5" t="s">
        <v>124</v>
      </c>
      <c r="E48" s="8"/>
      <c r="G48" s="7">
        <v>650856</v>
      </c>
      <c r="I48" s="7">
        <v>668840</v>
      </c>
      <c r="K48" s="8"/>
    </row>
    <row r="49" spans="1:12" ht="22.9" customHeight="1" x14ac:dyDescent="0.2">
      <c r="A49" s="5" t="s">
        <v>39</v>
      </c>
      <c r="E49" s="8"/>
      <c r="G49" s="7">
        <v>115602</v>
      </c>
      <c r="I49" s="7">
        <v>88715</v>
      </c>
      <c r="K49" s="8"/>
    </row>
    <row r="50" spans="1:12" ht="22.9" customHeight="1" x14ac:dyDescent="0.2">
      <c r="A50" s="5" t="s">
        <v>51</v>
      </c>
      <c r="E50" s="8"/>
      <c r="G50" s="7">
        <v>346530</v>
      </c>
      <c r="I50" s="7">
        <v>382362</v>
      </c>
      <c r="K50" s="8"/>
    </row>
    <row r="51" spans="1:12" ht="22.9" customHeight="1" x14ac:dyDescent="0.2">
      <c r="A51" s="5" t="s">
        <v>33</v>
      </c>
      <c r="E51" s="8"/>
      <c r="G51" s="7">
        <v>12236</v>
      </c>
      <c r="I51" s="7">
        <v>12611</v>
      </c>
      <c r="K51" s="8"/>
    </row>
    <row r="52" spans="1:12" ht="22.9" customHeight="1" x14ac:dyDescent="0.2">
      <c r="A52" s="5" t="s">
        <v>15</v>
      </c>
      <c r="E52" s="2"/>
      <c r="F52" s="15"/>
      <c r="G52" s="11">
        <v>30359</v>
      </c>
      <c r="H52" s="15"/>
      <c r="I52" s="11">
        <v>32788</v>
      </c>
      <c r="J52" s="70"/>
      <c r="K52" s="2"/>
    </row>
    <row r="53" spans="1:12" ht="22.9" customHeight="1" x14ac:dyDescent="0.2">
      <c r="A53" s="71" t="s">
        <v>16</v>
      </c>
      <c r="E53" s="2"/>
      <c r="F53" s="15"/>
      <c r="G53" s="12">
        <f>SUM(G48:G52)</f>
        <v>1155583</v>
      </c>
      <c r="H53" s="15"/>
      <c r="I53" s="12">
        <f>SUM(I48:I52)</f>
        <v>1185316</v>
      </c>
      <c r="J53" s="70"/>
      <c r="K53" s="2"/>
    </row>
    <row r="54" spans="1:12" ht="22.9" customHeight="1" x14ac:dyDescent="0.2">
      <c r="A54" s="10" t="s">
        <v>17</v>
      </c>
      <c r="E54" s="2"/>
      <c r="F54" s="70"/>
      <c r="G54" s="9"/>
      <c r="H54" s="70"/>
      <c r="I54" s="9"/>
      <c r="J54" s="70"/>
      <c r="K54" s="2"/>
    </row>
    <row r="55" spans="1:12" ht="22.9" customHeight="1" x14ac:dyDescent="0.2">
      <c r="A55" s="5" t="s">
        <v>40</v>
      </c>
      <c r="E55" s="2"/>
      <c r="F55" s="15"/>
      <c r="G55" s="9">
        <v>546911</v>
      </c>
      <c r="H55" s="15"/>
      <c r="I55" s="9">
        <v>561756</v>
      </c>
      <c r="J55" s="70"/>
      <c r="K55" s="2"/>
    </row>
    <row r="56" spans="1:12" ht="22.9" customHeight="1" x14ac:dyDescent="0.2">
      <c r="A56" s="5" t="s">
        <v>41</v>
      </c>
      <c r="E56" s="2"/>
      <c r="F56" s="15"/>
      <c r="G56" s="9">
        <v>11521</v>
      </c>
      <c r="H56" s="15"/>
      <c r="I56" s="9">
        <v>10706</v>
      </c>
      <c r="J56" s="70"/>
      <c r="K56" s="2"/>
    </row>
    <row r="57" spans="1:12" ht="22.9" customHeight="1" x14ac:dyDescent="0.2">
      <c r="A57" s="5" t="s">
        <v>18</v>
      </c>
      <c r="E57" s="2"/>
      <c r="F57" s="13"/>
      <c r="G57" s="2">
        <v>315162</v>
      </c>
      <c r="H57" s="13"/>
      <c r="I57" s="2">
        <v>320875</v>
      </c>
      <c r="J57" s="70"/>
      <c r="K57" s="2"/>
      <c r="L57" s="63"/>
    </row>
    <row r="58" spans="1:12" ht="22.9" customHeight="1" x14ac:dyDescent="0.2">
      <c r="A58" s="5" t="s">
        <v>109</v>
      </c>
      <c r="E58" s="2"/>
      <c r="F58" s="13"/>
      <c r="G58" s="2">
        <v>92423</v>
      </c>
      <c r="H58" s="13"/>
      <c r="I58" s="2">
        <v>99309</v>
      </c>
      <c r="J58" s="70"/>
      <c r="K58" s="2"/>
    </row>
    <row r="59" spans="1:12" ht="22.9" customHeight="1" x14ac:dyDescent="0.2">
      <c r="A59" s="5" t="s">
        <v>42</v>
      </c>
      <c r="E59" s="2"/>
      <c r="F59" s="15"/>
      <c r="G59" s="2">
        <v>32031</v>
      </c>
      <c r="H59" s="15"/>
      <c r="I59" s="2">
        <v>33065</v>
      </c>
      <c r="J59" s="70"/>
      <c r="K59" s="2"/>
    </row>
    <row r="60" spans="1:12" ht="22.9" customHeight="1" x14ac:dyDescent="0.2">
      <c r="A60" s="71" t="s">
        <v>19</v>
      </c>
      <c r="E60" s="2"/>
      <c r="F60" s="13"/>
      <c r="G60" s="12">
        <f>SUM(G55:G59)</f>
        <v>998048</v>
      </c>
      <c r="H60" s="2"/>
      <c r="I60" s="12">
        <f>SUM(I55:I59)</f>
        <v>1025711</v>
      </c>
      <c r="J60" s="70"/>
      <c r="K60" s="2"/>
    </row>
    <row r="61" spans="1:12" ht="22.9" customHeight="1" x14ac:dyDescent="0.2">
      <c r="A61" s="71" t="s">
        <v>125</v>
      </c>
      <c r="E61" s="2"/>
      <c r="F61" s="13"/>
      <c r="G61" s="27">
        <f>G53-G60</f>
        <v>157535</v>
      </c>
      <c r="H61" s="13"/>
      <c r="I61" s="27">
        <f>I53-I60</f>
        <v>159605</v>
      </c>
      <c r="J61" s="70"/>
      <c r="K61" s="2"/>
    </row>
    <row r="62" spans="1:12" s="63" customFormat="1" ht="22.9" customHeight="1" x14ac:dyDescent="0.5">
      <c r="A62" s="87" t="s">
        <v>126</v>
      </c>
      <c r="B62" s="88"/>
      <c r="C62" s="89"/>
      <c r="D62" s="90"/>
      <c r="E62" s="91"/>
      <c r="F62" s="92"/>
      <c r="G62" s="93">
        <v>-65583</v>
      </c>
      <c r="H62" s="94"/>
      <c r="I62" s="93">
        <v>-74319</v>
      </c>
    </row>
    <row r="63" spans="1:12" ht="22.9" customHeight="1" x14ac:dyDescent="0.2">
      <c r="A63" s="71" t="s">
        <v>46</v>
      </c>
      <c r="E63" s="2"/>
      <c r="F63" s="15"/>
      <c r="G63" s="2">
        <f>G61+G62</f>
        <v>91952</v>
      </c>
      <c r="H63" s="15"/>
      <c r="I63" s="2">
        <f>I61+I62</f>
        <v>85286</v>
      </c>
      <c r="J63" s="70"/>
      <c r="K63" s="2"/>
    </row>
    <row r="64" spans="1:12" ht="22.9" customHeight="1" x14ac:dyDescent="0.2">
      <c r="A64" s="5" t="s">
        <v>24</v>
      </c>
      <c r="E64" s="72">
        <v>9.1999999999999993</v>
      </c>
      <c r="F64" s="15"/>
      <c r="G64" s="11">
        <v>-18806</v>
      </c>
      <c r="H64" s="15"/>
      <c r="I64" s="11">
        <v>-17552</v>
      </c>
      <c r="J64" s="70"/>
      <c r="K64" s="2"/>
    </row>
    <row r="65" spans="1:11" ht="22.9" customHeight="1" x14ac:dyDescent="0.2">
      <c r="A65" s="71" t="s">
        <v>62</v>
      </c>
      <c r="E65" s="72"/>
      <c r="F65" s="15"/>
      <c r="G65" s="12">
        <f>G63+G64</f>
        <v>73146</v>
      </c>
      <c r="H65" s="15"/>
      <c r="I65" s="12">
        <f>I63+I64</f>
        <v>67734</v>
      </c>
      <c r="J65" s="70"/>
      <c r="K65" s="2"/>
    </row>
    <row r="66" spans="1:11" ht="22.9" customHeight="1" x14ac:dyDescent="0.2">
      <c r="A66" s="71"/>
      <c r="E66" s="72"/>
      <c r="F66" s="15"/>
      <c r="G66" s="2"/>
      <c r="H66" s="15"/>
      <c r="I66" s="2"/>
      <c r="J66" s="70"/>
      <c r="K66" s="2"/>
    </row>
    <row r="67" spans="1:11" s="75" customFormat="1" ht="22.9" customHeight="1" x14ac:dyDescent="0.2">
      <c r="A67" s="6" t="s">
        <v>63</v>
      </c>
      <c r="E67" s="95"/>
      <c r="F67" s="60"/>
      <c r="G67" s="29"/>
      <c r="H67" s="60"/>
      <c r="I67" s="29"/>
      <c r="J67" s="63"/>
      <c r="K67" s="76"/>
    </row>
    <row r="68" spans="1:11" s="77" customFormat="1" ht="22.9" customHeight="1" x14ac:dyDescent="0.2">
      <c r="A68" s="96" t="s">
        <v>115</v>
      </c>
      <c r="E68" s="97"/>
      <c r="F68" s="60"/>
      <c r="G68" s="31"/>
      <c r="H68" s="60"/>
      <c r="I68" s="31"/>
      <c r="J68" s="78"/>
      <c r="K68" s="79"/>
    </row>
    <row r="69" spans="1:11" s="75" customFormat="1" ht="22.9" customHeight="1" x14ac:dyDescent="0.2">
      <c r="A69" s="4" t="s">
        <v>136</v>
      </c>
      <c r="E69" s="95"/>
      <c r="F69" s="60"/>
      <c r="G69" s="28">
        <v>0</v>
      </c>
      <c r="H69" s="60"/>
      <c r="I69" s="98">
        <v>1</v>
      </c>
      <c r="J69" s="63"/>
      <c r="K69" s="76"/>
    </row>
    <row r="70" spans="1:11" s="75" customFormat="1" ht="22.9" customHeight="1" x14ac:dyDescent="0.2">
      <c r="A70" s="6" t="s">
        <v>98</v>
      </c>
      <c r="E70" s="95"/>
      <c r="F70" s="60"/>
      <c r="G70" s="33">
        <f>SUM(G69)</f>
        <v>0</v>
      </c>
      <c r="H70" s="60"/>
      <c r="I70" s="33">
        <f>SUM(I69)</f>
        <v>1</v>
      </c>
      <c r="J70" s="63"/>
      <c r="K70" s="76"/>
    </row>
    <row r="71" spans="1:11" s="75" customFormat="1" ht="22.9" customHeight="1" x14ac:dyDescent="0.2">
      <c r="A71" s="6"/>
      <c r="E71" s="95"/>
      <c r="F71" s="60"/>
      <c r="G71" s="29"/>
      <c r="H71" s="60"/>
      <c r="I71" s="29"/>
      <c r="J71" s="63"/>
      <c r="K71" s="76"/>
    </row>
    <row r="72" spans="1:11" s="75" customFormat="1" ht="22.9" customHeight="1" thickBot="1" x14ac:dyDescent="0.25">
      <c r="A72" s="6" t="s">
        <v>64</v>
      </c>
      <c r="E72" s="95"/>
      <c r="F72" s="60"/>
      <c r="G72" s="30">
        <f>SUM(G65,G70)</f>
        <v>73146</v>
      </c>
      <c r="H72" s="60"/>
      <c r="I72" s="30">
        <f>SUM(I65,I70)</f>
        <v>67735</v>
      </c>
      <c r="J72" s="63"/>
      <c r="K72" s="76"/>
    </row>
    <row r="73" spans="1:11" s="75" customFormat="1" ht="22.9" customHeight="1" thickTop="1" x14ac:dyDescent="0.2">
      <c r="A73" s="6"/>
      <c r="E73" s="95"/>
      <c r="F73" s="60"/>
      <c r="G73" s="29"/>
      <c r="H73" s="60"/>
      <c r="I73" s="29"/>
      <c r="J73" s="63"/>
      <c r="K73" s="76"/>
    </row>
    <row r="74" spans="1:11" s="80" customFormat="1" ht="22.9" customHeight="1" x14ac:dyDescent="0.2">
      <c r="A74" s="99" t="s">
        <v>95</v>
      </c>
      <c r="C74" s="100"/>
      <c r="D74" s="100"/>
      <c r="E74" s="100">
        <v>14</v>
      </c>
      <c r="F74" s="21"/>
      <c r="G74" s="21"/>
      <c r="H74" s="21"/>
      <c r="I74" s="21"/>
    </row>
    <row r="75" spans="1:11" s="80" customFormat="1" ht="22.9" customHeight="1" thickBot="1" x14ac:dyDescent="0.25">
      <c r="A75" s="69" t="s">
        <v>96</v>
      </c>
      <c r="B75" s="101"/>
      <c r="C75" s="100"/>
      <c r="D75" s="100"/>
      <c r="E75" s="100"/>
      <c r="F75" s="16"/>
      <c r="G75" s="22">
        <f>G65/G76</f>
        <v>6.6496363636363631E-2</v>
      </c>
      <c r="H75" s="16"/>
      <c r="I75" s="22">
        <f>I65/I76</f>
        <v>6.1576363636363637E-2</v>
      </c>
    </row>
    <row r="76" spans="1:11" s="80" customFormat="1" ht="22.9" customHeight="1" thickTop="1" thickBot="1" x14ac:dyDescent="0.25">
      <c r="A76" s="102" t="s">
        <v>97</v>
      </c>
      <c r="B76" s="101"/>
      <c r="D76" s="103"/>
      <c r="E76" s="104"/>
      <c r="F76" s="36"/>
      <c r="G76" s="37">
        <v>1100000</v>
      </c>
      <c r="H76" s="36"/>
      <c r="I76" s="37">
        <v>1100000</v>
      </c>
    </row>
    <row r="77" spans="1:11" ht="22.9" customHeight="1" thickTop="1" x14ac:dyDescent="0.2">
      <c r="A77" s="5"/>
      <c r="E77" s="2"/>
      <c r="F77" s="63"/>
      <c r="G77" s="16"/>
      <c r="H77" s="63"/>
      <c r="I77" s="17"/>
      <c r="K77" s="2"/>
    </row>
    <row r="78" spans="1:11" ht="22.9" customHeight="1" x14ac:dyDescent="0.2">
      <c r="A78" s="4" t="s">
        <v>5</v>
      </c>
      <c r="B78" s="5"/>
      <c r="C78" s="5"/>
      <c r="D78" s="5"/>
      <c r="E78" s="5"/>
      <c r="F78" s="5"/>
      <c r="G78" s="65"/>
      <c r="H78" s="5"/>
      <c r="I78" s="65"/>
      <c r="J78" s="5"/>
      <c r="K78" s="5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showGridLines="0" view="pageBreakPreview" zoomScale="80" zoomScaleNormal="85" zoomScaleSheetLayoutView="80" workbookViewId="0"/>
  </sheetViews>
  <sheetFormatPr defaultColWidth="9.140625" defaultRowHeight="24" customHeight="1" x14ac:dyDescent="0.2"/>
  <cols>
    <col min="1" max="1" width="32.42578125" style="4" customWidth="1"/>
    <col min="2" max="2" width="1.140625" style="4" customWidth="1"/>
    <col min="3" max="3" width="17.28515625" style="38" customWidth="1"/>
    <col min="4" max="4" width="1" style="39" customWidth="1"/>
    <col min="5" max="5" width="17.28515625" style="38" customWidth="1"/>
    <col min="6" max="6" width="1" style="38" customWidth="1"/>
    <col min="7" max="7" width="17.28515625" style="38" customWidth="1"/>
    <col min="8" max="8" width="1" style="38" customWidth="1"/>
    <col min="9" max="9" width="17.28515625" style="38" customWidth="1"/>
    <col min="10" max="10" width="1" style="38" customWidth="1"/>
    <col min="11" max="11" width="17.28515625" style="40" customWidth="1"/>
    <col min="12" max="12" width="1" style="40" customWidth="1"/>
    <col min="13" max="13" width="17.28515625" style="38" customWidth="1"/>
    <col min="14" max="14" width="1.140625" style="4" customWidth="1"/>
    <col min="15" max="15" width="17.28515625" style="4" customWidth="1"/>
    <col min="16" max="17" width="9.140625" style="4"/>
    <col min="18" max="18" width="17.42578125" style="4" customWidth="1"/>
    <col min="19" max="16384" width="9.140625" style="4"/>
  </cols>
  <sheetData>
    <row r="1" spans="1:15" ht="24" customHeight="1" x14ac:dyDescent="0.2">
      <c r="A1" s="10" t="s">
        <v>138</v>
      </c>
      <c r="B1" s="10"/>
      <c r="M1" s="40"/>
      <c r="N1" s="40"/>
      <c r="O1" s="23" t="s">
        <v>83</v>
      </c>
    </row>
    <row r="2" spans="1:15" s="45" customFormat="1" ht="24" customHeight="1" x14ac:dyDescent="0.2">
      <c r="A2" s="6" t="s">
        <v>154</v>
      </c>
      <c r="B2" s="6"/>
      <c r="C2" s="41"/>
      <c r="D2" s="42"/>
      <c r="E2" s="41"/>
      <c r="F2" s="41"/>
      <c r="G2" s="41"/>
      <c r="H2" s="41"/>
      <c r="I2" s="41"/>
      <c r="J2" s="41"/>
      <c r="K2" s="43"/>
      <c r="L2" s="43"/>
      <c r="M2" s="43"/>
      <c r="N2" s="43"/>
      <c r="O2" s="44"/>
    </row>
    <row r="3" spans="1:15" s="45" customFormat="1" ht="24" customHeight="1" x14ac:dyDescent="0.2">
      <c r="A3" s="34" t="s">
        <v>178</v>
      </c>
      <c r="B3" s="10"/>
      <c r="C3" s="41"/>
      <c r="D3" s="42"/>
      <c r="E3" s="41"/>
      <c r="F3" s="41"/>
      <c r="G3" s="41"/>
      <c r="H3" s="41"/>
      <c r="I3" s="41"/>
      <c r="J3" s="41"/>
      <c r="K3" s="43"/>
      <c r="L3" s="43"/>
      <c r="M3" s="43"/>
      <c r="N3" s="43"/>
    </row>
    <row r="4" spans="1:15" s="45" customFormat="1" ht="24" customHeight="1" x14ac:dyDescent="0.2">
      <c r="A4" s="10"/>
      <c r="B4" s="10"/>
      <c r="C4" s="41"/>
      <c r="D4" s="42"/>
      <c r="E4" s="41"/>
      <c r="F4" s="41"/>
      <c r="G4" s="41"/>
      <c r="H4" s="41"/>
      <c r="I4" s="41"/>
      <c r="J4" s="41"/>
      <c r="K4" s="43"/>
      <c r="L4" s="43"/>
      <c r="M4" s="43"/>
      <c r="N4" s="43"/>
      <c r="O4" s="46" t="s">
        <v>59</v>
      </c>
    </row>
    <row r="5" spans="1:15" s="45" customFormat="1" ht="24" customHeight="1" x14ac:dyDescent="0.2">
      <c r="A5" s="41"/>
      <c r="B5" s="41"/>
      <c r="C5" s="41"/>
      <c r="D5" s="42"/>
      <c r="E5" s="41"/>
      <c r="F5" s="41"/>
      <c r="G5" s="41"/>
      <c r="H5" s="41"/>
      <c r="I5" s="41"/>
      <c r="J5" s="41"/>
      <c r="K5" s="157" t="s">
        <v>116</v>
      </c>
      <c r="L5" s="157"/>
      <c r="M5" s="157"/>
      <c r="N5" s="43"/>
    </row>
    <row r="6" spans="1:15" s="45" customFormat="1" ht="24" customHeight="1" x14ac:dyDescent="0.2">
      <c r="A6" s="41"/>
      <c r="B6" s="41"/>
      <c r="C6" s="41"/>
      <c r="D6" s="42"/>
      <c r="E6" s="42"/>
      <c r="F6" s="41"/>
      <c r="G6" s="156" t="s">
        <v>23</v>
      </c>
      <c r="H6" s="156"/>
      <c r="I6" s="156"/>
      <c r="J6" s="41"/>
      <c r="K6" s="158" t="s">
        <v>117</v>
      </c>
      <c r="L6" s="158"/>
      <c r="M6" s="158"/>
      <c r="N6" s="47"/>
      <c r="O6" s="46"/>
    </row>
    <row r="7" spans="1:15" s="45" customFormat="1" ht="24" customHeight="1" x14ac:dyDescent="0.2">
      <c r="A7" s="48"/>
      <c r="B7" s="48"/>
      <c r="C7" s="49" t="s">
        <v>52</v>
      </c>
      <c r="D7" s="50"/>
      <c r="E7" s="51"/>
      <c r="F7" s="39"/>
      <c r="G7" s="51" t="s">
        <v>27</v>
      </c>
      <c r="H7" s="51"/>
      <c r="I7" s="52"/>
      <c r="J7" s="39"/>
      <c r="K7" s="53" t="s">
        <v>135</v>
      </c>
      <c r="L7" s="53"/>
      <c r="M7" s="53"/>
      <c r="N7" s="53"/>
    </row>
    <row r="8" spans="1:15" s="45" customFormat="1" ht="24" customHeight="1" x14ac:dyDescent="0.2">
      <c r="A8" s="48"/>
      <c r="B8" s="48"/>
      <c r="C8" s="49" t="s">
        <v>53</v>
      </c>
      <c r="D8" s="50"/>
      <c r="E8" s="51" t="s">
        <v>142</v>
      </c>
      <c r="F8" s="39"/>
      <c r="G8" s="51" t="s">
        <v>58</v>
      </c>
      <c r="H8" s="51"/>
      <c r="I8" s="52"/>
      <c r="J8" s="39"/>
      <c r="K8" s="53" t="s">
        <v>120</v>
      </c>
      <c r="L8" s="53"/>
      <c r="M8" s="53"/>
      <c r="N8" s="40"/>
      <c r="O8" s="51"/>
    </row>
    <row r="9" spans="1:15" s="45" customFormat="1" ht="24" customHeight="1" x14ac:dyDescent="0.2">
      <c r="A9" s="48"/>
      <c r="B9" s="48"/>
      <c r="C9" s="54" t="s">
        <v>21</v>
      </c>
      <c r="D9" s="52"/>
      <c r="E9" s="54" t="s">
        <v>143</v>
      </c>
      <c r="F9" s="39"/>
      <c r="G9" s="54" t="s">
        <v>151</v>
      </c>
      <c r="H9" s="51"/>
      <c r="I9" s="54" t="s">
        <v>54</v>
      </c>
      <c r="J9" s="39"/>
      <c r="K9" s="108" t="s">
        <v>118</v>
      </c>
      <c r="L9" s="53"/>
      <c r="M9" s="108" t="s">
        <v>20</v>
      </c>
      <c r="N9" s="40"/>
      <c r="O9" s="55" t="s">
        <v>12</v>
      </c>
    </row>
    <row r="10" spans="1:15" s="45" customFormat="1" ht="24" customHeight="1" x14ac:dyDescent="0.2">
      <c r="A10" s="6" t="s">
        <v>150</v>
      </c>
      <c r="B10" s="56"/>
      <c r="C10" s="2">
        <v>550000</v>
      </c>
      <c r="D10" s="2"/>
      <c r="E10" s="2">
        <v>466251</v>
      </c>
      <c r="F10" s="8"/>
      <c r="G10" s="2">
        <v>25050</v>
      </c>
      <c r="H10" s="1"/>
      <c r="I10" s="2">
        <v>86327</v>
      </c>
      <c r="J10" s="8"/>
      <c r="K10" s="2">
        <v>-1</v>
      </c>
      <c r="L10" s="2"/>
      <c r="M10" s="2">
        <v>-1</v>
      </c>
      <c r="N10" s="57"/>
      <c r="O10" s="2">
        <f>SUM(C10:I10)+M10</f>
        <v>1127627</v>
      </c>
    </row>
    <row r="11" spans="1:15" s="45" customFormat="1" ht="24" customHeight="1" x14ac:dyDescent="0.2">
      <c r="A11" s="4" t="s">
        <v>62</v>
      </c>
      <c r="B11" s="56"/>
      <c r="C11" s="24">
        <v>0</v>
      </c>
      <c r="D11" s="2"/>
      <c r="E11" s="24">
        <v>0</v>
      </c>
      <c r="F11" s="8"/>
      <c r="G11" s="24">
        <v>0</v>
      </c>
      <c r="H11" s="1"/>
      <c r="I11" s="24">
        <v>67734</v>
      </c>
      <c r="J11" s="8"/>
      <c r="K11" s="24">
        <v>0</v>
      </c>
      <c r="L11" s="32"/>
      <c r="M11" s="24">
        <v>0</v>
      </c>
      <c r="N11" s="57"/>
      <c r="O11" s="24">
        <f>SUM(C11:I11)+M11</f>
        <v>67734</v>
      </c>
    </row>
    <row r="12" spans="1:15" s="45" customFormat="1" ht="24" customHeight="1" x14ac:dyDescent="0.2">
      <c r="A12" s="4" t="s">
        <v>98</v>
      </c>
      <c r="B12" s="56"/>
      <c r="C12" s="25">
        <v>0</v>
      </c>
      <c r="D12" s="2"/>
      <c r="E12" s="25">
        <v>0</v>
      </c>
      <c r="F12" s="8"/>
      <c r="G12" s="25">
        <v>0</v>
      </c>
      <c r="H12" s="1"/>
      <c r="I12" s="25">
        <v>0</v>
      </c>
      <c r="J12" s="8"/>
      <c r="K12" s="25">
        <v>1</v>
      </c>
      <c r="L12" s="32"/>
      <c r="M12" s="25">
        <v>1</v>
      </c>
      <c r="N12" s="57"/>
      <c r="O12" s="25">
        <f>SUM(C12:I12)+M12</f>
        <v>1</v>
      </c>
    </row>
    <row r="13" spans="1:15" s="45" customFormat="1" ht="24" customHeight="1" x14ac:dyDescent="0.2">
      <c r="A13" s="4" t="s">
        <v>64</v>
      </c>
      <c r="B13" s="4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1"/>
      <c r="I13" s="2">
        <f>SUM(I11:I12)</f>
        <v>67734</v>
      </c>
      <c r="J13" s="2"/>
      <c r="K13" s="2">
        <f>SUM(K11:K12)</f>
        <v>1</v>
      </c>
      <c r="L13" s="2"/>
      <c r="M13" s="2">
        <f>SUM(M11:M12)</f>
        <v>1</v>
      </c>
      <c r="N13" s="57"/>
      <c r="O13" s="2">
        <f>SUM(O11:O12)</f>
        <v>67735</v>
      </c>
    </row>
    <row r="14" spans="1:15" s="45" customFormat="1" ht="24" customHeight="1" x14ac:dyDescent="0.2">
      <c r="A14" s="4" t="s">
        <v>169</v>
      </c>
      <c r="C14" s="2">
        <v>0</v>
      </c>
      <c r="D14" s="2"/>
      <c r="E14" s="2">
        <v>0</v>
      </c>
      <c r="F14" s="2"/>
      <c r="G14" s="2">
        <v>0</v>
      </c>
      <c r="H14" s="1"/>
      <c r="I14" s="2">
        <v>-33000</v>
      </c>
      <c r="J14" s="2"/>
      <c r="K14" s="2">
        <v>0</v>
      </c>
      <c r="M14" s="2">
        <v>0</v>
      </c>
      <c r="O14" s="2">
        <f>SUM(C14:I14)+M14</f>
        <v>-33000</v>
      </c>
    </row>
    <row r="15" spans="1:15" s="45" customFormat="1" ht="24" customHeight="1" thickBot="1" x14ac:dyDescent="0.25">
      <c r="A15" s="6" t="s">
        <v>179</v>
      </c>
      <c r="B15" s="6"/>
      <c r="C15" s="18">
        <f>SUM(C10,C13:C14)</f>
        <v>550000</v>
      </c>
      <c r="D15" s="2"/>
      <c r="E15" s="18">
        <f>SUM(E10,E13:E14)</f>
        <v>466251</v>
      </c>
      <c r="F15" s="2"/>
      <c r="G15" s="18">
        <f>SUM(G10,G13:G14)</f>
        <v>25050</v>
      </c>
      <c r="H15" s="1"/>
      <c r="I15" s="18">
        <f>SUM(I10,I13:I14)</f>
        <v>121061</v>
      </c>
      <c r="J15" s="2"/>
      <c r="K15" s="18">
        <f>SUM(K10,K13:K14)</f>
        <v>0</v>
      </c>
      <c r="L15" s="2"/>
      <c r="M15" s="18">
        <f>SUM(M10,M13:M14)</f>
        <v>0</v>
      </c>
      <c r="N15" s="57"/>
      <c r="O15" s="18">
        <f>SUM(O10,O13:O14)</f>
        <v>1162362</v>
      </c>
    </row>
    <row r="16" spans="1:15" s="45" customFormat="1" ht="24" customHeight="1" thickTop="1" x14ac:dyDescent="0.2">
      <c r="A16" s="6"/>
      <c r="B16" s="6"/>
      <c r="C16" s="2"/>
      <c r="D16" s="2"/>
      <c r="E16" s="2"/>
      <c r="F16" s="2"/>
      <c r="G16" s="2"/>
      <c r="H16" s="1"/>
      <c r="I16" s="2"/>
      <c r="J16" s="2"/>
      <c r="K16" s="57"/>
      <c r="L16" s="57"/>
      <c r="M16" s="57"/>
      <c r="N16" s="57"/>
      <c r="O16" s="2"/>
    </row>
    <row r="17" spans="1:15" s="45" customFormat="1" ht="24" customHeight="1" x14ac:dyDescent="0.2">
      <c r="A17" s="6" t="s">
        <v>159</v>
      </c>
      <c r="B17" s="56"/>
      <c r="C17" s="2">
        <v>550000</v>
      </c>
      <c r="D17" s="2"/>
      <c r="E17" s="2">
        <v>466251</v>
      </c>
      <c r="F17" s="8"/>
      <c r="G17" s="2">
        <v>27580</v>
      </c>
      <c r="H17" s="1"/>
      <c r="I17" s="2">
        <v>102417</v>
      </c>
      <c r="J17" s="8"/>
      <c r="K17" s="2">
        <v>0</v>
      </c>
      <c r="L17" s="2"/>
      <c r="M17" s="2">
        <f>SUM(K17:K17)</f>
        <v>0</v>
      </c>
      <c r="N17" s="57"/>
      <c r="O17" s="2">
        <f>SUM(C17:I17)+M17</f>
        <v>1146248</v>
      </c>
    </row>
    <row r="18" spans="1:15" s="45" customFormat="1" ht="24" customHeight="1" x14ac:dyDescent="0.2">
      <c r="A18" s="4" t="s">
        <v>62</v>
      </c>
      <c r="B18" s="56"/>
      <c r="C18" s="24">
        <v>0</v>
      </c>
      <c r="D18" s="2"/>
      <c r="E18" s="24">
        <v>0</v>
      </c>
      <c r="F18" s="8"/>
      <c r="G18" s="24">
        <v>0</v>
      </c>
      <c r="H18" s="1"/>
      <c r="I18" s="24">
        <v>73146</v>
      </c>
      <c r="J18" s="8"/>
      <c r="K18" s="24">
        <v>0</v>
      </c>
      <c r="L18" s="32"/>
      <c r="M18" s="24">
        <f t="shared" ref="M18:M19" si="0">SUM(K18:K18)</f>
        <v>0</v>
      </c>
      <c r="N18" s="57"/>
      <c r="O18" s="24">
        <f>SUM(C18:I18)+M18</f>
        <v>73146</v>
      </c>
    </row>
    <row r="19" spans="1:15" s="45" customFormat="1" ht="24" customHeight="1" x14ac:dyDescent="0.2">
      <c r="A19" s="4" t="s">
        <v>98</v>
      </c>
      <c r="B19" s="56"/>
      <c r="C19" s="25">
        <v>0</v>
      </c>
      <c r="D19" s="2"/>
      <c r="E19" s="25">
        <v>0</v>
      </c>
      <c r="F19" s="8"/>
      <c r="G19" s="25">
        <v>0</v>
      </c>
      <c r="H19" s="1"/>
      <c r="I19" s="25">
        <v>0</v>
      </c>
      <c r="J19" s="8"/>
      <c r="K19" s="25">
        <v>0</v>
      </c>
      <c r="L19" s="32"/>
      <c r="M19" s="25">
        <f t="shared" si="0"/>
        <v>0</v>
      </c>
      <c r="N19" s="57"/>
      <c r="O19" s="25">
        <f>SUM(C19:I19)+M19</f>
        <v>0</v>
      </c>
    </row>
    <row r="20" spans="1:15" s="45" customFormat="1" ht="24" customHeight="1" x14ac:dyDescent="0.2">
      <c r="A20" s="4" t="s">
        <v>64</v>
      </c>
      <c r="B20" s="4"/>
      <c r="C20" s="2">
        <f>SUM(C18:C19)</f>
        <v>0</v>
      </c>
      <c r="D20" s="2"/>
      <c r="E20" s="2">
        <f>SUM(E18:E19)</f>
        <v>0</v>
      </c>
      <c r="F20" s="2"/>
      <c r="G20" s="2">
        <f>SUM(G18:G19)</f>
        <v>0</v>
      </c>
      <c r="H20" s="1"/>
      <c r="I20" s="2">
        <f>SUM(I18:I19)</f>
        <v>73146</v>
      </c>
      <c r="J20" s="2"/>
      <c r="K20" s="2">
        <f>SUM(K18:K19)</f>
        <v>0</v>
      </c>
      <c r="L20" s="2"/>
      <c r="M20" s="2">
        <f>SUM(M18:M19)</f>
        <v>0</v>
      </c>
      <c r="N20" s="57"/>
      <c r="O20" s="2">
        <f>SUM(O18:O19)</f>
        <v>73146</v>
      </c>
    </row>
    <row r="21" spans="1:15" s="45" customFormat="1" ht="24" customHeight="1" x14ac:dyDescent="0.2">
      <c r="A21" s="4" t="s">
        <v>169</v>
      </c>
      <c r="C21" s="2">
        <v>0</v>
      </c>
      <c r="D21" s="2"/>
      <c r="E21" s="2">
        <v>0</v>
      </c>
      <c r="F21" s="2"/>
      <c r="G21" s="2">
        <v>0</v>
      </c>
      <c r="H21" s="1"/>
      <c r="I21" s="2">
        <v>-33000</v>
      </c>
      <c r="J21" s="2"/>
      <c r="K21" s="2">
        <v>0</v>
      </c>
      <c r="M21" s="2">
        <f>SUM(K21:K21)</f>
        <v>0</v>
      </c>
      <c r="O21" s="2">
        <f>SUM(C21:I21)+M21</f>
        <v>-33000</v>
      </c>
    </row>
    <row r="22" spans="1:15" s="45" customFormat="1" ht="24" customHeight="1" thickBot="1" x14ac:dyDescent="0.25">
      <c r="A22" s="6" t="s">
        <v>180</v>
      </c>
      <c r="B22" s="6"/>
      <c r="C22" s="18">
        <f>SUM(C17,C20:C21)</f>
        <v>550000</v>
      </c>
      <c r="D22" s="2"/>
      <c r="E22" s="18">
        <f>SUM(E17,E20:E21)</f>
        <v>466251</v>
      </c>
      <c r="F22" s="2"/>
      <c r="G22" s="18">
        <f>SUM(G17,G20:G21)</f>
        <v>27580</v>
      </c>
      <c r="H22" s="1"/>
      <c r="I22" s="18">
        <f>SUM(I17,I20:I21)</f>
        <v>142563</v>
      </c>
      <c r="J22" s="2"/>
      <c r="K22" s="18">
        <f>SUM(K17,K20:K21)</f>
        <v>0</v>
      </c>
      <c r="L22" s="2"/>
      <c r="M22" s="18">
        <f>SUM(M17,M20:M21)</f>
        <v>0</v>
      </c>
      <c r="N22" s="57"/>
      <c r="O22" s="18">
        <f>SUM(O17,O20:O21)</f>
        <v>1186394</v>
      </c>
    </row>
    <row r="23" spans="1:15" s="110" customFormat="1" ht="24" customHeight="1" thickTop="1" x14ac:dyDescent="0.2">
      <c r="A23" s="109"/>
      <c r="B23" s="109"/>
      <c r="C23" s="1"/>
      <c r="D23" s="1"/>
      <c r="E23" s="1"/>
      <c r="F23" s="1"/>
      <c r="G23" s="1"/>
      <c r="H23" s="1"/>
      <c r="I23" s="1"/>
      <c r="J23" s="1"/>
      <c r="K23" s="57"/>
      <c r="L23" s="57"/>
      <c r="M23" s="57"/>
      <c r="N23" s="57"/>
      <c r="O23" s="1"/>
    </row>
    <row r="24" spans="1:15" s="45" customFormat="1" ht="24" customHeight="1" x14ac:dyDescent="0.2">
      <c r="A24" s="5" t="s">
        <v>5</v>
      </c>
      <c r="B24" s="5"/>
      <c r="C24" s="1"/>
      <c r="D24" s="1"/>
      <c r="E24" s="1"/>
      <c r="F24" s="1"/>
      <c r="G24" s="1"/>
      <c r="H24" s="1"/>
      <c r="I24" s="1"/>
      <c r="J24" s="1"/>
      <c r="K24" s="57"/>
      <c r="L24" s="57"/>
      <c r="M24" s="57"/>
      <c r="N24" s="57"/>
      <c r="O24" s="1"/>
    </row>
    <row r="25" spans="1:15" s="45" customFormat="1" ht="24" customHeight="1" x14ac:dyDescent="0.2">
      <c r="A25" s="4"/>
      <c r="B25" s="4"/>
      <c r="C25" s="38"/>
      <c r="D25" s="39"/>
      <c r="E25" s="38"/>
      <c r="F25" s="38"/>
      <c r="G25" s="38"/>
      <c r="H25" s="38"/>
      <c r="I25" s="38"/>
      <c r="J25" s="38"/>
      <c r="K25" s="57"/>
      <c r="L25" s="57"/>
      <c r="M25" s="57"/>
      <c r="N25" s="57"/>
      <c r="O25" s="38"/>
    </row>
    <row r="27" spans="1:15" ht="24" customHeight="1" x14ac:dyDescent="0.2">
      <c r="K27" s="58"/>
      <c r="L27" s="58"/>
    </row>
  </sheetData>
  <mergeCells count="3">
    <mergeCell ref="G6:I6"/>
    <mergeCell ref="K5:M5"/>
    <mergeCell ref="K6:M6"/>
  </mergeCells>
  <pageMargins left="0.70866141732283472" right="0.31496062992125984" top="0.9055118110236221" bottom="0.15748031496062992" header="0.19685039370078741" footer="0.19685039370078741"/>
  <pageSetup paperSize="9" scale="85" orientation="landscape" r:id="rId1"/>
  <rowBreaks count="4" manualBreakCount="4">
    <brk id="57" max="16383" man="1"/>
    <brk id="91" max="16383" man="1"/>
    <brk id="125" max="16383" man="1"/>
    <brk id="1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70"/>
  <sheetViews>
    <sheetView showGridLines="0" view="pageBreakPreview" zoomScale="80" zoomScaleNormal="97" zoomScaleSheetLayoutView="80" workbookViewId="0"/>
  </sheetViews>
  <sheetFormatPr defaultColWidth="11" defaultRowHeight="22.5" customHeight="1" x14ac:dyDescent="0.2"/>
  <cols>
    <col min="1" max="1" width="25.140625" style="4" customWidth="1"/>
    <col min="2" max="2" width="22.7109375" style="4" customWidth="1"/>
    <col min="3" max="3" width="9.42578125" style="60" customWidth="1"/>
    <col min="4" max="4" width="2.140625" style="4" customWidth="1"/>
    <col min="5" max="5" width="4.5703125" style="7" customWidth="1"/>
    <col min="6" max="6" width="4.5703125" style="59" customWidth="1"/>
    <col min="7" max="7" width="16.5703125" style="7" customWidth="1"/>
    <col min="8" max="8" width="1.5703125" style="59" customWidth="1"/>
    <col min="9" max="9" width="16.5703125" style="7" customWidth="1"/>
    <col min="10" max="10" width="2.140625" style="59" customWidth="1"/>
    <col min="11" max="11" width="14.7109375" style="7" customWidth="1"/>
    <col min="12" max="33" width="40.7109375" style="4" customWidth="1"/>
    <col min="34" max="16384" width="11" style="4"/>
  </cols>
  <sheetData>
    <row r="1" spans="1:9" s="63" customFormat="1" ht="22.5" customHeight="1" x14ac:dyDescent="0.2">
      <c r="A1" s="10"/>
      <c r="B1" s="105"/>
      <c r="C1" s="105"/>
      <c r="I1" s="9" t="s">
        <v>83</v>
      </c>
    </row>
    <row r="2" spans="1:9" s="63" customFormat="1" ht="22.5" customHeight="1" x14ac:dyDescent="0.5">
      <c r="A2" s="83" t="s">
        <v>138</v>
      </c>
      <c r="B2" s="105"/>
      <c r="C2" s="119"/>
    </row>
    <row r="3" spans="1:9" s="63" customFormat="1" ht="22.5" customHeight="1" x14ac:dyDescent="0.2">
      <c r="A3" s="105" t="s">
        <v>65</v>
      </c>
      <c r="B3" s="105"/>
      <c r="C3" s="105"/>
    </row>
    <row r="4" spans="1:9" s="63" customFormat="1" ht="22.5" customHeight="1" x14ac:dyDescent="0.2">
      <c r="A4" s="34" t="s">
        <v>178</v>
      </c>
      <c r="B4" s="111"/>
      <c r="C4" s="111"/>
    </row>
    <row r="5" spans="1:9" s="63" customFormat="1" ht="22.5" customHeight="1" x14ac:dyDescent="0.2">
      <c r="A5" s="4"/>
      <c r="B5" s="111"/>
      <c r="C5" s="111"/>
      <c r="F5" s="111"/>
      <c r="G5" s="112"/>
      <c r="H5" s="111"/>
      <c r="I5" s="112" t="s">
        <v>59</v>
      </c>
    </row>
    <row r="6" spans="1:9" s="63" customFormat="1" ht="22.5" customHeight="1" x14ac:dyDescent="0.2">
      <c r="A6" s="4"/>
      <c r="B6" s="111"/>
      <c r="C6" s="111"/>
      <c r="F6" s="106"/>
      <c r="G6" s="81">
        <v>2568</v>
      </c>
      <c r="H6" s="106"/>
      <c r="I6" s="81">
        <v>2567</v>
      </c>
    </row>
    <row r="7" spans="1:9" s="63" customFormat="1" ht="22.5" customHeight="1" x14ac:dyDescent="0.2">
      <c r="A7" s="107" t="s">
        <v>66</v>
      </c>
      <c r="B7" s="107"/>
      <c r="C7" s="107"/>
      <c r="F7" s="113"/>
      <c r="G7" s="114"/>
      <c r="H7" s="113"/>
      <c r="I7" s="114"/>
    </row>
    <row r="8" spans="1:9" s="63" customFormat="1" ht="22.5" customHeight="1" x14ac:dyDescent="0.2">
      <c r="A8" s="115" t="s">
        <v>46</v>
      </c>
      <c r="B8" s="115"/>
      <c r="C8" s="115"/>
      <c r="F8" s="116"/>
      <c r="G8" s="116">
        <f>PL!G63</f>
        <v>91952</v>
      </c>
      <c r="H8" s="116"/>
      <c r="I8" s="116">
        <f>PL!I63</f>
        <v>85286</v>
      </c>
    </row>
    <row r="9" spans="1:9" s="63" customFormat="1" ht="22.5" customHeight="1" x14ac:dyDescent="0.2">
      <c r="A9" s="115" t="s">
        <v>67</v>
      </c>
      <c r="B9" s="115"/>
      <c r="C9" s="115"/>
      <c r="F9" s="116"/>
      <c r="G9" s="117"/>
      <c r="H9" s="116"/>
      <c r="I9" s="117"/>
    </row>
    <row r="10" spans="1:9" s="63" customFormat="1" ht="22.5" customHeight="1" x14ac:dyDescent="0.2">
      <c r="A10" s="115" t="s">
        <v>68</v>
      </c>
      <c r="B10" s="115"/>
      <c r="C10" s="115"/>
      <c r="F10" s="116"/>
      <c r="G10" s="117"/>
      <c r="H10" s="116"/>
    </row>
    <row r="11" spans="1:9" s="63" customFormat="1" ht="22.5" customHeight="1" x14ac:dyDescent="0.2">
      <c r="A11" s="115" t="s">
        <v>69</v>
      </c>
      <c r="B11" s="115"/>
      <c r="C11" s="115"/>
      <c r="F11" s="116"/>
      <c r="G11" s="117">
        <v>43770</v>
      </c>
      <c r="H11" s="116"/>
      <c r="I11" s="117">
        <v>46792</v>
      </c>
    </row>
    <row r="12" spans="1:9" s="63" customFormat="1" ht="22.5" customHeight="1" x14ac:dyDescent="0.2">
      <c r="A12" s="115" t="s">
        <v>110</v>
      </c>
      <c r="B12" s="115"/>
      <c r="C12" s="115"/>
      <c r="F12" s="116"/>
      <c r="G12" s="117">
        <v>92423</v>
      </c>
      <c r="H12" s="116"/>
      <c r="I12" s="117">
        <v>99309</v>
      </c>
    </row>
    <row r="13" spans="1:9" s="63" customFormat="1" ht="22.5" customHeight="1" x14ac:dyDescent="0.2">
      <c r="A13" s="115" t="s">
        <v>149</v>
      </c>
      <c r="B13" s="115"/>
      <c r="C13" s="115"/>
      <c r="F13" s="116"/>
      <c r="G13" s="117">
        <v>441</v>
      </c>
      <c r="H13" s="116"/>
      <c r="I13" s="117">
        <v>424</v>
      </c>
    </row>
    <row r="14" spans="1:9" s="63" customFormat="1" ht="22.5" customHeight="1" x14ac:dyDescent="0.2">
      <c r="A14" s="115" t="s">
        <v>160</v>
      </c>
      <c r="B14" s="4"/>
      <c r="C14" s="115"/>
      <c r="F14" s="116"/>
      <c r="G14" s="117">
        <v>-6204</v>
      </c>
      <c r="H14" s="116"/>
      <c r="I14" s="117">
        <v>-3284</v>
      </c>
    </row>
    <row r="15" spans="1:9" s="63" customFormat="1" ht="22.5" customHeight="1" x14ac:dyDescent="0.2">
      <c r="A15" s="115" t="s">
        <v>171</v>
      </c>
      <c r="B15" s="4"/>
      <c r="C15" s="115"/>
      <c r="F15" s="116"/>
      <c r="G15" s="117">
        <v>-266</v>
      </c>
      <c r="H15" s="116"/>
      <c r="I15" s="117">
        <v>-18</v>
      </c>
    </row>
    <row r="16" spans="1:9" s="63" customFormat="1" ht="22.5" customHeight="1" x14ac:dyDescent="0.2">
      <c r="A16" s="115" t="s">
        <v>161</v>
      </c>
      <c r="B16" s="4"/>
      <c r="C16" s="115"/>
      <c r="F16" s="116"/>
      <c r="G16" s="117">
        <v>-80</v>
      </c>
      <c r="H16" s="116"/>
      <c r="I16" s="117">
        <v>-78</v>
      </c>
    </row>
    <row r="17" spans="1:9" s="63" customFormat="1" ht="22.5" customHeight="1" x14ac:dyDescent="0.2">
      <c r="A17" s="115" t="s">
        <v>168</v>
      </c>
      <c r="B17" s="115"/>
      <c r="C17" s="115"/>
      <c r="F17" s="116"/>
      <c r="G17" s="116">
        <v>5501</v>
      </c>
      <c r="H17" s="116"/>
      <c r="I17" s="116">
        <v>5030</v>
      </c>
    </row>
    <row r="18" spans="1:9" s="63" customFormat="1" ht="22.5" customHeight="1" x14ac:dyDescent="0.2">
      <c r="A18" s="115" t="s">
        <v>131</v>
      </c>
      <c r="B18" s="115"/>
      <c r="C18" s="115"/>
      <c r="F18" s="116"/>
      <c r="G18" s="116">
        <v>-462133</v>
      </c>
      <c r="H18" s="116"/>
      <c r="I18" s="116">
        <v>-471077</v>
      </c>
    </row>
    <row r="19" spans="1:9" s="63" customFormat="1" ht="22.5" customHeight="1" x14ac:dyDescent="0.2">
      <c r="A19" s="115" t="s">
        <v>127</v>
      </c>
      <c r="B19" s="115"/>
      <c r="C19" s="115"/>
      <c r="F19" s="116"/>
      <c r="G19" s="118">
        <v>65583</v>
      </c>
      <c r="H19" s="116"/>
      <c r="I19" s="118">
        <v>74319</v>
      </c>
    </row>
    <row r="20" spans="1:9" s="63" customFormat="1" ht="22.5" customHeight="1" x14ac:dyDescent="0.2">
      <c r="A20" s="115" t="s">
        <v>108</v>
      </c>
      <c r="B20" s="115"/>
      <c r="C20" s="115"/>
      <c r="F20" s="4"/>
      <c r="G20" s="4"/>
      <c r="H20" s="4"/>
      <c r="I20" s="4"/>
    </row>
    <row r="21" spans="1:9" s="63" customFormat="1" ht="22.5" customHeight="1" x14ac:dyDescent="0.2">
      <c r="A21" s="115" t="s">
        <v>70</v>
      </c>
      <c r="B21" s="115"/>
      <c r="C21" s="115"/>
      <c r="F21" s="116"/>
      <c r="G21" s="116">
        <f>SUM(G8:G19)</f>
        <v>-169013</v>
      </c>
      <c r="H21" s="116"/>
      <c r="I21" s="116">
        <f>SUM(I8:I19)</f>
        <v>-163297</v>
      </c>
    </row>
    <row r="22" spans="1:9" s="63" customFormat="1" ht="22.5" customHeight="1" x14ac:dyDescent="0.2">
      <c r="A22" s="115" t="s">
        <v>145</v>
      </c>
      <c r="B22" s="115"/>
      <c r="C22" s="115"/>
      <c r="F22" s="113"/>
      <c r="G22" s="113"/>
      <c r="H22" s="113"/>
      <c r="I22" s="113"/>
    </row>
    <row r="23" spans="1:9" s="63" customFormat="1" ht="22.5" customHeight="1" x14ac:dyDescent="0.2">
      <c r="A23" s="115" t="s">
        <v>106</v>
      </c>
      <c r="B23" s="115"/>
      <c r="C23" s="115"/>
      <c r="F23" s="113"/>
      <c r="G23" s="113">
        <v>733</v>
      </c>
      <c r="H23" s="113"/>
      <c r="I23" s="113">
        <v>1398</v>
      </c>
    </row>
    <row r="24" spans="1:9" s="63" customFormat="1" ht="22.5" customHeight="1" x14ac:dyDescent="0.2">
      <c r="A24" s="115" t="s">
        <v>71</v>
      </c>
      <c r="B24" s="115"/>
      <c r="C24" s="115"/>
      <c r="F24" s="116"/>
      <c r="G24" s="117">
        <v>-69735</v>
      </c>
      <c r="H24" s="116"/>
      <c r="I24" s="117">
        <v>-97086</v>
      </c>
    </row>
    <row r="25" spans="1:9" s="63" customFormat="1" ht="22.5" customHeight="1" x14ac:dyDescent="0.2">
      <c r="A25" s="115" t="s">
        <v>132</v>
      </c>
      <c r="B25" s="115"/>
      <c r="C25" s="115"/>
      <c r="F25" s="116"/>
      <c r="G25" s="117">
        <v>139428</v>
      </c>
      <c r="H25" s="116"/>
      <c r="I25" s="117">
        <v>-235261</v>
      </c>
    </row>
    <row r="26" spans="1:9" s="63" customFormat="1" ht="22.5" customHeight="1" x14ac:dyDescent="0.2">
      <c r="A26" s="5" t="s">
        <v>164</v>
      </c>
      <c r="B26" s="115"/>
      <c r="C26" s="115"/>
      <c r="F26" s="116"/>
      <c r="G26" s="117">
        <v>1548</v>
      </c>
      <c r="H26" s="116"/>
      <c r="I26" s="117">
        <v>410</v>
      </c>
    </row>
    <row r="27" spans="1:9" s="63" customFormat="1" ht="22.5" customHeight="1" x14ac:dyDescent="0.2">
      <c r="A27" s="5" t="s">
        <v>133</v>
      </c>
      <c r="B27" s="115"/>
      <c r="C27" s="115"/>
      <c r="F27" s="116"/>
      <c r="G27" s="117">
        <v>-20391</v>
      </c>
      <c r="H27" s="116"/>
      <c r="I27" s="117">
        <v>-29740</v>
      </c>
    </row>
    <row r="28" spans="1:9" s="63" customFormat="1" ht="22.5" customHeight="1" x14ac:dyDescent="0.2">
      <c r="A28" s="4" t="s">
        <v>73</v>
      </c>
      <c r="B28" s="115"/>
      <c r="C28" s="115"/>
      <c r="F28" s="116"/>
      <c r="G28" s="117">
        <v>-5145</v>
      </c>
      <c r="H28" s="116"/>
      <c r="I28" s="117">
        <v>-4701</v>
      </c>
    </row>
    <row r="29" spans="1:9" s="63" customFormat="1" ht="22.5" customHeight="1" x14ac:dyDescent="0.2">
      <c r="A29" s="115" t="s">
        <v>72</v>
      </c>
      <c r="B29" s="115"/>
      <c r="C29" s="115"/>
      <c r="F29" s="116"/>
      <c r="G29" s="117">
        <v>77518</v>
      </c>
      <c r="H29" s="116"/>
      <c r="I29" s="117">
        <v>81080</v>
      </c>
    </row>
    <row r="30" spans="1:9" s="63" customFormat="1" ht="22.5" customHeight="1" x14ac:dyDescent="0.2">
      <c r="A30" s="4" t="s">
        <v>74</v>
      </c>
      <c r="B30" s="115"/>
      <c r="C30" s="115"/>
      <c r="F30" s="116"/>
      <c r="G30" s="117">
        <v>326</v>
      </c>
      <c r="H30" s="116"/>
      <c r="I30" s="117">
        <v>-1515</v>
      </c>
    </row>
    <row r="31" spans="1:9" s="63" customFormat="1" ht="22.5" customHeight="1" x14ac:dyDescent="0.2">
      <c r="A31" s="115" t="s">
        <v>75</v>
      </c>
      <c r="B31" s="115"/>
      <c r="C31" s="115"/>
      <c r="F31" s="1"/>
      <c r="G31" s="1"/>
      <c r="H31" s="1"/>
      <c r="I31" s="117"/>
    </row>
    <row r="32" spans="1:9" s="63" customFormat="1" ht="22.5" customHeight="1" x14ac:dyDescent="0.2">
      <c r="A32" s="115" t="s">
        <v>165</v>
      </c>
      <c r="B32" s="115"/>
      <c r="C32" s="115"/>
      <c r="F32" s="116"/>
      <c r="G32" s="117">
        <v>-2789</v>
      </c>
      <c r="H32" s="116"/>
      <c r="I32" s="117">
        <v>7621</v>
      </c>
    </row>
    <row r="33" spans="1:9" s="63" customFormat="1" ht="22.5" customHeight="1" x14ac:dyDescent="0.2">
      <c r="A33" s="4" t="s">
        <v>76</v>
      </c>
      <c r="B33" s="115"/>
      <c r="C33" s="115"/>
      <c r="F33" s="116"/>
      <c r="G33" s="117">
        <v>-675</v>
      </c>
      <c r="H33" s="116"/>
      <c r="I33" s="117">
        <v>4598</v>
      </c>
    </row>
    <row r="34" spans="1:9" s="63" customFormat="1" ht="22.5" customHeight="1" x14ac:dyDescent="0.2">
      <c r="A34" s="4" t="s">
        <v>156</v>
      </c>
      <c r="B34" s="115"/>
      <c r="C34" s="115"/>
      <c r="F34" s="116"/>
      <c r="G34" s="118">
        <v>-10</v>
      </c>
      <c r="H34" s="116"/>
      <c r="I34" s="118">
        <v>0</v>
      </c>
    </row>
    <row r="35" spans="1:9" s="63" customFormat="1" ht="22.5" customHeight="1" x14ac:dyDescent="0.2">
      <c r="A35" s="115" t="s">
        <v>144</v>
      </c>
      <c r="B35" s="115"/>
      <c r="C35" s="115"/>
      <c r="F35" s="116"/>
      <c r="G35" s="116">
        <f>SUM(G21:G34)</f>
        <v>-48205</v>
      </c>
      <c r="H35" s="116"/>
      <c r="I35" s="116">
        <f>SUM(I21:I34)</f>
        <v>-436493</v>
      </c>
    </row>
    <row r="36" spans="1:9" s="63" customFormat="1" ht="22.5" customHeight="1" x14ac:dyDescent="0.2">
      <c r="A36" s="119" t="s">
        <v>146</v>
      </c>
      <c r="B36" s="115"/>
      <c r="C36" s="115"/>
      <c r="F36" s="116"/>
      <c r="G36" s="116">
        <v>449238</v>
      </c>
      <c r="H36" s="116"/>
      <c r="I36" s="116">
        <v>442104</v>
      </c>
    </row>
    <row r="37" spans="1:9" s="63" customFormat="1" ht="22.5" customHeight="1" x14ac:dyDescent="0.2">
      <c r="A37" s="119" t="s">
        <v>147</v>
      </c>
      <c r="B37" s="115"/>
      <c r="C37" s="115"/>
      <c r="F37" s="116"/>
      <c r="G37" s="116">
        <v>-19634</v>
      </c>
      <c r="H37" s="116"/>
      <c r="I37" s="116">
        <v>-22128</v>
      </c>
    </row>
    <row r="38" spans="1:9" s="63" customFormat="1" ht="22.5" customHeight="1" x14ac:dyDescent="0.2">
      <c r="A38" s="107" t="s">
        <v>166</v>
      </c>
      <c r="B38" s="107"/>
      <c r="C38" s="107"/>
      <c r="F38" s="116"/>
      <c r="G38" s="120">
        <f>SUM(G35:G37)</f>
        <v>381399</v>
      </c>
      <c r="H38" s="116"/>
      <c r="I38" s="120">
        <f>SUM(I35:I37)</f>
        <v>-16517</v>
      </c>
    </row>
    <row r="39" spans="1:9" s="63" customFormat="1" ht="16.350000000000001" customHeight="1" x14ac:dyDescent="0.2">
      <c r="A39" s="107"/>
      <c r="B39" s="107"/>
      <c r="C39" s="107"/>
      <c r="F39" s="116"/>
      <c r="G39" s="116"/>
      <c r="H39" s="116"/>
      <c r="I39" s="116"/>
    </row>
    <row r="40" spans="1:9" s="63" customFormat="1" ht="22.5" customHeight="1" x14ac:dyDescent="0.2">
      <c r="A40" s="4" t="s">
        <v>5</v>
      </c>
      <c r="B40" s="4"/>
      <c r="C40" s="4"/>
      <c r="F40" s="113"/>
      <c r="G40" s="114"/>
      <c r="H40" s="113"/>
      <c r="I40" s="114"/>
    </row>
    <row r="41" spans="1:9" s="63" customFormat="1" ht="22.5" customHeight="1" x14ac:dyDescent="0.2">
      <c r="A41" s="10"/>
      <c r="B41" s="105"/>
      <c r="C41" s="105"/>
      <c r="F41" s="121"/>
      <c r="G41" s="122"/>
      <c r="H41" s="121"/>
      <c r="I41" s="9" t="s">
        <v>83</v>
      </c>
    </row>
    <row r="42" spans="1:9" s="63" customFormat="1" ht="22.5" customHeight="1" x14ac:dyDescent="0.5">
      <c r="A42" s="83" t="s">
        <v>138</v>
      </c>
      <c r="B42" s="105"/>
      <c r="C42" s="105"/>
      <c r="F42" s="121"/>
      <c r="G42" s="122"/>
      <c r="H42" s="121"/>
      <c r="I42" s="122"/>
    </row>
    <row r="43" spans="1:9" s="63" customFormat="1" ht="22.5" customHeight="1" x14ac:dyDescent="0.2">
      <c r="A43" s="105" t="s">
        <v>107</v>
      </c>
      <c r="B43" s="105"/>
      <c r="C43" s="105"/>
      <c r="E43" s="127"/>
      <c r="F43" s="121"/>
      <c r="G43" s="122"/>
      <c r="H43" s="121"/>
      <c r="I43" s="122"/>
    </row>
    <row r="44" spans="1:9" s="63" customFormat="1" ht="22.5" customHeight="1" x14ac:dyDescent="0.2">
      <c r="A44" s="34" t="s">
        <v>178</v>
      </c>
      <c r="B44" s="111"/>
      <c r="C44" s="111"/>
      <c r="F44" s="123"/>
      <c r="G44" s="82"/>
      <c r="H44" s="123"/>
      <c r="I44" s="82"/>
    </row>
    <row r="45" spans="1:9" s="63" customFormat="1" ht="22.5" customHeight="1" x14ac:dyDescent="0.2">
      <c r="A45" s="4"/>
      <c r="B45" s="111"/>
      <c r="C45" s="111"/>
      <c r="F45" s="111"/>
      <c r="G45" s="112"/>
      <c r="H45" s="111"/>
      <c r="I45" s="112" t="s">
        <v>59</v>
      </c>
    </row>
    <row r="46" spans="1:9" s="63" customFormat="1" ht="22.5" customHeight="1" x14ac:dyDescent="0.2">
      <c r="A46" s="4"/>
      <c r="B46" s="111"/>
      <c r="C46" s="111"/>
      <c r="F46" s="106"/>
      <c r="G46" s="81">
        <v>2568</v>
      </c>
      <c r="H46" s="106"/>
      <c r="I46" s="81">
        <v>2567</v>
      </c>
    </row>
    <row r="47" spans="1:9" s="63" customFormat="1" ht="22.5" customHeight="1" x14ac:dyDescent="0.2">
      <c r="A47" s="107" t="s">
        <v>77</v>
      </c>
      <c r="B47" s="107"/>
      <c r="C47" s="107"/>
      <c r="F47" s="116"/>
      <c r="G47" s="117"/>
      <c r="H47" s="116"/>
      <c r="I47" s="117"/>
    </row>
    <row r="48" spans="1:9" s="63" customFormat="1" ht="22.5" customHeight="1" x14ac:dyDescent="0.2">
      <c r="A48" s="69" t="s">
        <v>99</v>
      </c>
      <c r="B48" s="115"/>
      <c r="C48" s="115"/>
      <c r="F48" s="116"/>
      <c r="G48" s="117">
        <v>-3548</v>
      </c>
      <c r="H48" s="116"/>
      <c r="I48" s="117">
        <v>-4166</v>
      </c>
    </row>
    <row r="49" spans="1:9" s="63" customFormat="1" ht="22.5" customHeight="1" x14ac:dyDescent="0.2">
      <c r="A49" s="69" t="s">
        <v>100</v>
      </c>
      <c r="B49" s="115"/>
      <c r="C49" s="115"/>
      <c r="F49" s="116"/>
      <c r="G49" s="117">
        <v>-3461</v>
      </c>
      <c r="H49" s="116"/>
      <c r="I49" s="117">
        <v>-1762</v>
      </c>
    </row>
    <row r="50" spans="1:9" s="63" customFormat="1" ht="22.5" customHeight="1" x14ac:dyDescent="0.2">
      <c r="A50" s="115" t="s">
        <v>128</v>
      </c>
      <c r="B50" s="115"/>
      <c r="C50" s="115"/>
      <c r="F50" s="116"/>
      <c r="G50" s="117">
        <v>324</v>
      </c>
      <c r="H50" s="116"/>
      <c r="I50" s="117">
        <v>240</v>
      </c>
    </row>
    <row r="51" spans="1:9" s="63" customFormat="1" ht="22.5" customHeight="1" x14ac:dyDescent="0.2">
      <c r="A51" s="107" t="s">
        <v>78</v>
      </c>
      <c r="B51" s="107"/>
      <c r="C51" s="107"/>
      <c r="F51" s="116"/>
      <c r="G51" s="120">
        <f>SUM(G48:G50)</f>
        <v>-6685</v>
      </c>
      <c r="H51" s="116"/>
      <c r="I51" s="120">
        <f>SUM(I48:I50)</f>
        <v>-5688</v>
      </c>
    </row>
    <row r="52" spans="1:9" s="63" customFormat="1" ht="22.5" customHeight="1" x14ac:dyDescent="0.2">
      <c r="A52" s="107" t="s">
        <v>79</v>
      </c>
      <c r="B52" s="107"/>
      <c r="C52" s="107"/>
      <c r="F52" s="113"/>
      <c r="G52" s="114"/>
      <c r="H52" s="113"/>
      <c r="I52" s="114"/>
    </row>
    <row r="53" spans="1:9" s="63" customFormat="1" ht="22.5" customHeight="1" x14ac:dyDescent="0.2">
      <c r="A53" s="115" t="s">
        <v>172</v>
      </c>
      <c r="B53" s="115"/>
      <c r="C53" s="115"/>
      <c r="F53" s="116"/>
      <c r="G53" s="116">
        <v>-155330</v>
      </c>
      <c r="H53" s="116"/>
      <c r="I53" s="116">
        <v>151830</v>
      </c>
    </row>
    <row r="54" spans="1:9" s="63" customFormat="1" ht="22.5" customHeight="1" x14ac:dyDescent="0.2">
      <c r="A54" s="69" t="s">
        <v>134</v>
      </c>
      <c r="B54" s="115"/>
      <c r="C54" s="115"/>
      <c r="F54" s="116"/>
      <c r="G54" s="117">
        <v>-36597</v>
      </c>
      <c r="H54" s="116"/>
      <c r="I54" s="117">
        <v>-37068</v>
      </c>
    </row>
    <row r="55" spans="1:9" s="63" customFormat="1" ht="22.5" customHeight="1" x14ac:dyDescent="0.2">
      <c r="A55" s="69" t="s">
        <v>155</v>
      </c>
      <c r="B55" s="115"/>
      <c r="C55" s="115"/>
      <c r="F55" s="116"/>
      <c r="G55" s="117">
        <v>0</v>
      </c>
      <c r="H55" s="116"/>
      <c r="I55" s="117">
        <v>70000</v>
      </c>
    </row>
    <row r="56" spans="1:9" s="63" customFormat="1" ht="22.5" customHeight="1" x14ac:dyDescent="0.2">
      <c r="A56" s="69" t="s">
        <v>148</v>
      </c>
      <c r="B56" s="115"/>
      <c r="C56" s="115"/>
      <c r="F56" s="116"/>
      <c r="G56" s="117">
        <v>-103860</v>
      </c>
      <c r="H56" s="116"/>
      <c r="I56" s="117">
        <v>-74720</v>
      </c>
    </row>
    <row r="57" spans="1:9" s="63" customFormat="1" ht="22.5" customHeight="1" x14ac:dyDescent="0.2">
      <c r="A57" s="69" t="s">
        <v>80</v>
      </c>
      <c r="B57" s="115"/>
      <c r="C57" s="115"/>
      <c r="F57" s="116"/>
      <c r="G57" s="117">
        <v>-62297</v>
      </c>
      <c r="H57" s="116"/>
      <c r="I57" s="117">
        <v>-71624</v>
      </c>
    </row>
    <row r="58" spans="1:9" s="63" customFormat="1" ht="22.5" customHeight="1" x14ac:dyDescent="0.2">
      <c r="A58" s="115" t="s">
        <v>170</v>
      </c>
      <c r="B58" s="115"/>
      <c r="C58" s="115"/>
      <c r="F58" s="116"/>
      <c r="G58" s="117">
        <v>-33000</v>
      </c>
      <c r="H58" s="116"/>
      <c r="I58" s="117">
        <v>-33000</v>
      </c>
    </row>
    <row r="59" spans="1:9" s="63" customFormat="1" ht="22.5" customHeight="1" x14ac:dyDescent="0.2">
      <c r="A59" s="107" t="s">
        <v>173</v>
      </c>
      <c r="B59" s="107"/>
      <c r="C59" s="107"/>
      <c r="F59" s="116"/>
      <c r="G59" s="120">
        <f>SUM(G53:G58)</f>
        <v>-391084</v>
      </c>
      <c r="H59" s="116"/>
      <c r="I59" s="120">
        <f>SUM(I53:I58)</f>
        <v>5418</v>
      </c>
    </row>
    <row r="60" spans="1:9" s="63" customFormat="1" ht="22.5" customHeight="1" x14ac:dyDescent="0.2">
      <c r="A60" s="107" t="s">
        <v>174</v>
      </c>
      <c r="B60" s="115"/>
      <c r="C60" s="115"/>
      <c r="F60" s="116"/>
      <c r="G60" s="117">
        <f>SUM(G38,G51,G59)</f>
        <v>-16370</v>
      </c>
      <c r="H60" s="116"/>
      <c r="I60" s="117">
        <f>SUM(I38,I51,I59)</f>
        <v>-16787</v>
      </c>
    </row>
    <row r="61" spans="1:9" s="63" customFormat="1" ht="22.5" customHeight="1" x14ac:dyDescent="0.2">
      <c r="A61" s="115" t="s">
        <v>81</v>
      </c>
      <c r="B61" s="107"/>
      <c r="C61" s="107"/>
      <c r="F61" s="116"/>
      <c r="G61" s="118">
        <v>39799</v>
      </c>
      <c r="H61" s="116"/>
      <c r="I61" s="118">
        <v>39515</v>
      </c>
    </row>
    <row r="62" spans="1:9" s="63" customFormat="1" ht="22.5" customHeight="1" thickBot="1" x14ac:dyDescent="0.25">
      <c r="A62" s="107" t="s">
        <v>82</v>
      </c>
      <c r="B62" s="115"/>
      <c r="C62" s="115"/>
      <c r="G62" s="124">
        <f>SUM(G60:G61)</f>
        <v>23429</v>
      </c>
      <c r="H62" s="116"/>
      <c r="I62" s="124">
        <f>SUM(I60:I61)</f>
        <v>22728</v>
      </c>
    </row>
    <row r="63" spans="1:9" s="63" customFormat="1" ht="22.5" customHeight="1" thickTop="1" x14ac:dyDescent="0.2">
      <c r="A63" s="115"/>
      <c r="B63" s="115"/>
      <c r="C63" s="115"/>
      <c r="G63" s="59"/>
      <c r="I63" s="59"/>
    </row>
    <row r="64" spans="1:9" s="63" customFormat="1" ht="22.5" customHeight="1" x14ac:dyDescent="0.2">
      <c r="A64" s="107" t="s">
        <v>112</v>
      </c>
      <c r="B64" s="115"/>
      <c r="C64" s="115"/>
      <c r="G64" s="59"/>
      <c r="I64" s="59"/>
    </row>
    <row r="65" spans="1:11" s="63" customFormat="1" ht="22.5" customHeight="1" x14ac:dyDescent="0.2">
      <c r="A65" s="115" t="s">
        <v>129</v>
      </c>
      <c r="B65" s="115"/>
      <c r="C65" s="115"/>
      <c r="G65" s="59"/>
    </row>
    <row r="66" spans="1:11" s="63" customFormat="1" ht="22.5" customHeight="1" x14ac:dyDescent="0.2">
      <c r="A66" s="115" t="s">
        <v>113</v>
      </c>
      <c r="B66" s="115"/>
      <c r="C66" s="115"/>
      <c r="G66" s="59">
        <v>68239</v>
      </c>
      <c r="I66" s="59">
        <v>73933</v>
      </c>
    </row>
    <row r="67" spans="1:11" s="63" customFormat="1" ht="22.5" customHeight="1" x14ac:dyDescent="0.2">
      <c r="A67" s="115" t="s">
        <v>157</v>
      </c>
      <c r="B67" s="115"/>
      <c r="C67" s="115"/>
      <c r="G67" s="59">
        <v>1800</v>
      </c>
      <c r="I67" s="59">
        <v>381</v>
      </c>
    </row>
    <row r="68" spans="1:11" s="63" customFormat="1" ht="22.5" customHeight="1" x14ac:dyDescent="0.2">
      <c r="A68" s="115" t="s">
        <v>139</v>
      </c>
      <c r="B68" s="115"/>
      <c r="C68" s="115"/>
      <c r="G68" s="59">
        <v>53720</v>
      </c>
      <c r="I68" s="59">
        <v>10901</v>
      </c>
    </row>
    <row r="69" spans="1:11" s="63" customFormat="1" ht="22.5" customHeight="1" x14ac:dyDescent="0.2">
      <c r="A69" s="115"/>
      <c r="B69" s="115"/>
      <c r="C69" s="115"/>
      <c r="G69" s="59"/>
      <c r="I69" s="59"/>
    </row>
    <row r="70" spans="1:11" ht="22.5" customHeight="1" x14ac:dyDescent="0.2">
      <c r="A70" s="4" t="s">
        <v>5</v>
      </c>
      <c r="C70" s="4"/>
      <c r="D70" s="63"/>
      <c r="E70" s="63"/>
      <c r="F70" s="63"/>
      <c r="G70" s="59"/>
      <c r="H70" s="63"/>
      <c r="I70" s="59"/>
      <c r="J70" s="5"/>
      <c r="K70" s="5"/>
    </row>
  </sheetData>
  <pageMargins left="0.86614173228346503" right="0.55118110236220497" top="0.90551181102362199" bottom="0" header="0.196850393700787" footer="0.196850393700787"/>
  <pageSetup paperSize="9" scale="85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PATTRA TONGDANG</cp:lastModifiedBy>
  <cp:lastPrinted>2025-10-31T06:40:37Z</cp:lastPrinted>
  <dcterms:created xsi:type="dcterms:W3CDTF">2011-11-29T06:05:04Z</dcterms:created>
  <dcterms:modified xsi:type="dcterms:W3CDTF">2025-11-13T08:52:15Z</dcterms:modified>
</cp:coreProperties>
</file>