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TKC_2568\TKC_Sep'68\"/>
    </mc:Choice>
  </mc:AlternateContent>
  <xr:revisionPtr revIDLastSave="0" documentId="13_ncr:1_{6CB0DEA0-2719-4DE2-8D76-68A0BAFE337F}" xr6:coauthVersionLast="47" xr6:coauthVersionMax="47" xr10:uidLastSave="{00000000-0000-0000-0000-000000000000}"/>
  <bookViews>
    <workbookView xWindow="-120" yWindow="-120" windowWidth="29040" windowHeight="15720" tabRatio="644" xr2:uid="{0087045B-75E2-4B16-B0A1-8D7125ACE5AD}"/>
  </bookViews>
  <sheets>
    <sheet name="2-3" sheetId="1" r:id="rId1"/>
    <sheet name="4  PL 3 เดือน" sheetId="20" r:id="rId2"/>
    <sheet name="5 PL 9 เดือน" sheetId="15" r:id="rId3"/>
    <sheet name="6" sheetId="18" r:id="rId4"/>
    <sheet name="7" sheetId="19" r:id="rId5"/>
    <sheet name="8-9" sheetId="16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_xlnm.Print_Area" localSheetId="0">'2-3'!$A$1:$P$77</definedName>
    <definedName name="_xlnm.Print_Area" localSheetId="1">'4  PL 3 เดือน'!$A$1:$O$38</definedName>
    <definedName name="_xlnm.Print_Area" localSheetId="2">'5 PL 9 เดือน'!$A$1:$O$38</definedName>
    <definedName name="_xlnm.Print_Area" localSheetId="4">'7'!$A$1:$Q$24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9" i="1" l="1"/>
  <c r="Q17" i="15"/>
  <c r="P17" i="15" l="1"/>
  <c r="N36" i="20" l="1"/>
  <c r="L36" i="20"/>
  <c r="J36" i="20"/>
  <c r="N36" i="15"/>
  <c r="L36" i="15"/>
  <c r="J36" i="15"/>
  <c r="J28" i="15"/>
  <c r="J32" i="20"/>
  <c r="N75" i="1"/>
  <c r="S12" i="18"/>
  <c r="O15" i="18"/>
  <c r="K15" i="18"/>
  <c r="N28" i="1"/>
  <c r="L18" i="15" l="1"/>
  <c r="L24" i="20"/>
  <c r="N56" i="1" l="1"/>
  <c r="L15" i="20"/>
  <c r="P18" i="1"/>
  <c r="K64" i="16" l="1"/>
  <c r="I64" i="16"/>
  <c r="I57" i="16"/>
  <c r="J56" i="1" l="1"/>
  <c r="J55" i="1"/>
  <c r="J48" i="1"/>
  <c r="J28" i="1"/>
  <c r="J27" i="1"/>
  <c r="J18" i="1"/>
  <c r="L78" i="1" l="1"/>
  <c r="M62" i="16"/>
  <c r="J66" i="1"/>
  <c r="P71" i="1" l="1"/>
  <c r="N71" i="1"/>
  <c r="L71" i="1"/>
  <c r="L69" i="1"/>
  <c r="P68" i="1"/>
  <c r="N68" i="1"/>
  <c r="L68" i="1"/>
  <c r="U13" i="18"/>
  <c r="E15" i="18"/>
  <c r="N14" i="20" l="1"/>
  <c r="N18" i="20"/>
  <c r="N11" i="20"/>
  <c r="S14" i="18"/>
  <c r="W14" i="18" s="1"/>
  <c r="L18" i="20"/>
  <c r="J18" i="20"/>
  <c r="L14" i="20"/>
  <c r="J14" i="20"/>
  <c r="L11" i="20"/>
  <c r="J11" i="20"/>
  <c r="A1" i="20"/>
  <c r="Q11" i="19"/>
  <c r="Q13" i="19"/>
  <c r="Q14" i="19"/>
  <c r="E15" i="19"/>
  <c r="G15" i="19"/>
  <c r="I15" i="19"/>
  <c r="K15" i="19"/>
  <c r="O15" i="19"/>
  <c r="Q17" i="19"/>
  <c r="Q19" i="19"/>
  <c r="Q20" i="19"/>
  <c r="E21" i="19"/>
  <c r="G21" i="19"/>
  <c r="I21" i="19"/>
  <c r="K21" i="19"/>
  <c r="O21" i="19"/>
  <c r="N15" i="20" l="1"/>
  <c r="N19" i="20" s="1"/>
  <c r="N22" i="20" s="1"/>
  <c r="N24" i="20" s="1"/>
  <c r="L19" i="20"/>
  <c r="L22" i="20" s="1"/>
  <c r="J15" i="20"/>
  <c r="J19" i="20" s="1"/>
  <c r="J22" i="20" s="1"/>
  <c r="J24" i="20" s="1"/>
  <c r="J26" i="20" s="1"/>
  <c r="N26" i="20"/>
  <c r="N32" i="20" s="1"/>
  <c r="N34" i="20" s="1"/>
  <c r="N28" i="20"/>
  <c r="N30" i="20" s="1"/>
  <c r="W12" i="18"/>
  <c r="S11" i="18"/>
  <c r="W11" i="18" s="1"/>
  <c r="I62" i="16"/>
  <c r="Q15" i="18"/>
  <c r="J71" i="1" s="1"/>
  <c r="M15" i="18"/>
  <c r="J68" i="1" s="1"/>
  <c r="I15" i="18"/>
  <c r="J65" i="1" s="1"/>
  <c r="G15" i="18"/>
  <c r="J64" i="1" s="1"/>
  <c r="J63" i="1"/>
  <c r="L27" i="1"/>
  <c r="N55" i="1"/>
  <c r="L55" i="1"/>
  <c r="L48" i="1"/>
  <c r="L18" i="1"/>
  <c r="L26" i="20" l="1"/>
  <c r="L32" i="20" s="1"/>
  <c r="L34" i="20" s="1"/>
  <c r="L28" i="20"/>
  <c r="L30" i="20" s="1"/>
  <c r="J34" i="20"/>
  <c r="J28" i="20"/>
  <c r="J30" i="20" s="1"/>
  <c r="L28" i="1"/>
  <c r="L56" i="1"/>
  <c r="U15" i="18"/>
  <c r="J73" i="1" s="1"/>
  <c r="J18" i="15"/>
  <c r="K57" i="16" l="1"/>
  <c r="M12" i="16"/>
  <c r="N48" i="1"/>
  <c r="N18" i="1"/>
  <c r="P55" i="1"/>
  <c r="P48" i="1"/>
  <c r="L14" i="15"/>
  <c r="L11" i="15"/>
  <c r="J11" i="15"/>
  <c r="J14" i="15"/>
  <c r="J15" i="15" l="1"/>
  <c r="P56" i="1"/>
  <c r="L15" i="15"/>
  <c r="K12" i="16" l="1"/>
  <c r="A3" i="16" l="1"/>
  <c r="A42" i="16" s="1"/>
  <c r="K62" i="16"/>
  <c r="M57" i="16"/>
  <c r="A33" i="1"/>
  <c r="N65" i="1"/>
  <c r="N64" i="1"/>
  <c r="N18" i="15"/>
  <c r="N14" i="15"/>
  <c r="N11" i="15"/>
  <c r="A35" i="1"/>
  <c r="P27" i="1"/>
  <c r="N27" i="1"/>
  <c r="A1" i="15"/>
  <c r="A1" i="16" l="1"/>
  <c r="A40" i="16" s="1"/>
  <c r="A1" i="19"/>
  <c r="L19" i="15"/>
  <c r="L22" i="15" s="1"/>
  <c r="L24" i="15" s="1"/>
  <c r="N15" i="15"/>
  <c r="N19" i="15" s="1"/>
  <c r="J19" i="15"/>
  <c r="A1" i="18"/>
  <c r="P28" i="1"/>
  <c r="N22" i="15" l="1"/>
  <c r="M18" i="19"/>
  <c r="N63" i="1"/>
  <c r="J22" i="15"/>
  <c r="M21" i="19" l="1"/>
  <c r="N69" i="1" s="1"/>
  <c r="Q18" i="19"/>
  <c r="Q21" i="19" s="1"/>
  <c r="N24" i="15"/>
  <c r="M12" i="19" s="1"/>
  <c r="J24" i="15"/>
  <c r="J26" i="15" s="1"/>
  <c r="L28" i="15"/>
  <c r="L30" i="15" s="1"/>
  <c r="K10" i="16"/>
  <c r="K32" i="16" s="1"/>
  <c r="K35" i="16" s="1"/>
  <c r="L26" i="15"/>
  <c r="L32" i="15" s="1"/>
  <c r="L34" i="15" s="1"/>
  <c r="P72" i="1"/>
  <c r="P74" i="1" s="1"/>
  <c r="I10" i="16" l="1"/>
  <c r="I32" i="16" s="1"/>
  <c r="I35" i="16" s="1"/>
  <c r="I63" i="16" s="1"/>
  <c r="J32" i="15"/>
  <c r="J34" i="15" s="1"/>
  <c r="M15" i="19"/>
  <c r="Q12" i="19"/>
  <c r="Q15" i="19" s="1"/>
  <c r="N28" i="15"/>
  <c r="N30" i="15" s="1"/>
  <c r="N26" i="15"/>
  <c r="N32" i="15" s="1"/>
  <c r="N34" i="15" s="1"/>
  <c r="M10" i="16"/>
  <c r="P75" i="1"/>
  <c r="P78" i="1" s="1"/>
  <c r="K63" i="16"/>
  <c r="K65" i="16" s="1"/>
  <c r="O13" i="18" l="1"/>
  <c r="S13" i="18" s="1"/>
  <c r="J30" i="15"/>
  <c r="M32" i="16"/>
  <c r="N72" i="1"/>
  <c r="N74" i="1" s="1"/>
  <c r="I65" i="16"/>
  <c r="N78" i="1" l="1"/>
  <c r="W13" i="18"/>
  <c r="W15" i="18" s="1"/>
  <c r="S15" i="18"/>
  <c r="M35" i="16"/>
  <c r="J69" i="1"/>
  <c r="J72" i="1" l="1"/>
  <c r="J74" i="1" s="1"/>
  <c r="J75" i="1" s="1"/>
  <c r="J78" i="1" s="1"/>
  <c r="M63" i="16"/>
  <c r="M65" i="16" s="1"/>
  <c r="L72" i="1"/>
  <c r="L74" i="1" s="1"/>
  <c r="L75" i="1" s="1"/>
</calcChain>
</file>

<file path=xl/sharedStrings.xml><?xml version="1.0" encoding="utf-8"?>
<sst xmlns="http://schemas.openxmlformats.org/spreadsheetml/2006/main" count="290" uniqueCount="168">
  <si>
    <t xml:space="preserve">หน่วย : บาท </t>
  </si>
  <si>
    <t>สินทรัพย์</t>
  </si>
  <si>
    <t>หมายเหตุ</t>
  </si>
  <si>
    <t>31 ธันวาคม 2567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</si>
  <si>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</si>
  <si>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</si>
  <si>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</si>
  <si>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</si>
  <si>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</si>
  <si>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</si>
  <si>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</si>
  <si>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</si>
  <si>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</si>
  <si>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</si>
  <si>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</si>
  <si>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</si>
  <si>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</si>
  <si>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</si>
  <si>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</si>
  <si>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</si>
  <si>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</si>
  <si>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</si>
  <si>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</si>
  <si>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</si>
  <si>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</si>
  <si>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</si>
  <si>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</si>
  <si>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</si>
  <si>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</si>
  <si>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</si>
  <si>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</si>
  <si>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</si>
  <si>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</si>
  <si>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</si>
  <si>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</si>
  <si>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</si>
  <si>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</si>
  <si>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</si>
  <si>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</si>
  <si>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</si>
  <si>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</si>
  <si>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</si>
  <si>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</si>
  <si>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</si>
  <si>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</si>
  <si>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</si>
  <si>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</si>
  <si>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</si>
  <si>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</si>
  <si>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</si>
  <si>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</si>
  <si>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</si>
  <si>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</si>
  <si>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</si>
  <si>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</si>
  <si>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</si>
  <si>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</si>
  <si>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</si>
  <si>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</si>
  <si>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</si>
  <si>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</si>
  <si>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</si>
  <si>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</si>
  <si>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</si>
  <si>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รวบรวมธุรกิจภายใต้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</si>
  <si>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</si>
  <si>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</si>
  <si>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</si>
  <si>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</si>
  <si>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</si>
  <si>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</si>
  <si>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เงินปันผลจ่าย</t>
  </si>
  <si>
    <t>เงินปันผลจ่ายระหว่างกาล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</si>
  <si>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</si>
  <si>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</si>
  <si>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</si>
  <si>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 (โอนกลับ)</t>
  </si>
  <si>
    <t>ขาดทุน(กำไร)จากการจำหน่าย/ตัดจำหน่ายส่วนปรับปรุงอาคารเช่าและอุปกรณ์</t>
  </si>
  <si>
    <t>ค่าใช้จ่ายผลประโยชน์พนักงาน</t>
  </si>
  <si>
    <t>การเปลี่ยนแปลงของเงินทุนหมุนเวียน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</si>
  <si>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</si>
  <si>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</si>
  <si>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</si>
  <si>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</si>
  <si>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</si>
  <si>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</si>
  <si>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</si>
  <si>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</si>
  <si>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</si>
  <si>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</si>
  <si>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</si>
  <si>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</si>
  <si>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</si>
  <si>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</si>
  <si>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</si>
  <si>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</si>
  <si>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</si>
  <si>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</si>
  <si>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</si>
  <si>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</si>
  <si>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</si>
  <si>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</si>
  <si>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</si>
  <si>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ข้อมูลเพิ่มเติมสำหรับงบกระแสเงินสด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</si>
  <si>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</si>
  <si>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</si>
  <si>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</si>
  <si>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งบการเงินรวม</t>
  </si>
  <si>
    <t>งบการเงินเฉพาะกิจการ</t>
  </si>
  <si>
    <t>บริษัท เดอะคลีนิกค์ คลินิคเวชกรรม จำกัด (มหาชน) และบริษัทย่อย</t>
  </si>
  <si>
    <t>งบฐานะการเงิน</t>
  </si>
  <si>
    <t>ยอดคงเหลือ ณ วันที่ 1 มกราคม 2567</t>
  </si>
  <si>
    <t>จ่ายผลประโยชน์พนักงาน</t>
  </si>
  <si>
    <t>เงินสดรับจากการจำหน่ายสินทรัพย์ไม่มีตัวตน</t>
  </si>
  <si>
    <t>ลูกหนี้การค้าและลูกหนี้หมุนเวียนอื่น</t>
  </si>
  <si>
    <t>ที่ไม่มีอำนาจควบคุม</t>
  </si>
  <si>
    <t>ส่วนของส่วนได้เสียที่ไม่มีอำนาจควบคุม</t>
  </si>
  <si>
    <t>ส่วนของส่วนได้เสีย</t>
  </si>
  <si>
    <t>รวมส่วนของผู้เป็นเจ้าของของบริษัทใหญ่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</si>
  <si>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</si>
  <si>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</si>
  <si>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หนี้สินภาษีเงินได้รอตัดบัญชี</t>
  </si>
  <si>
    <t>ยอดคงเหลือ ณ วันที่ 1 มกราคม 2568</t>
  </si>
  <si>
    <t>กำไรสำหรับงวด</t>
  </si>
  <si>
    <t>กำไรเบ็ดเสร็จรวมสำหรับงวด</t>
  </si>
  <si>
    <t>เงินสดรับจากการออกหุ้นสามัญ</t>
  </si>
  <si>
    <t>(ยังไม่ได้ตรวจสอบ/</t>
  </si>
  <si>
    <t>สอบทานแล้ว)</t>
  </si>
  <si>
    <t>(ตรวจสอบแล้ว)</t>
  </si>
  <si>
    <t>งบฐานะการเงิน (ต่อ)</t>
  </si>
  <si>
    <t>งบการเปลี่ยนแปลงส่วนของผู้ถือหุ้น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</si>
  <si>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</si>
  <si>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</si>
  <si>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</si>
  <si>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</si>
  <si>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 xml:space="preserve">    หุ้นสามัญ จำนวน 220,000,000 หุ้น มูลค่า</t>
  </si>
  <si>
    <t>หุ้นละ 0.50 บาท</t>
  </si>
  <si>
    <t>ส่วนต่ำกว่าทุนจากการรวมธุรกิจภายใต้การ</t>
  </si>
  <si>
    <t>ควบคุมเดียวกัน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</si>
  <si>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</si>
  <si>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</si>
  <si>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</si>
  <si>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รายได้ค่าบริการรับล่วงหน้าที่รับรู้ในระหว่างงวด</t>
  </si>
  <si>
    <t>การแบ่งปันกำไรสำหรับงวด</t>
  </si>
  <si>
    <t>การแบ่งปันกำไรเบ็ดเสร็จรวม</t>
  </si>
  <si>
    <t>ของบริษัท</t>
  </si>
  <si>
    <t>ของผู้ถือหุ้น</t>
  </si>
  <si>
    <t>รวมส่วน</t>
  </si>
  <si>
    <t>เงินรับเพิ่มทุนของส่วนได้เสียที่ไม่มีอำนาจควบคุม</t>
  </si>
  <si>
    <t>ผลต่างจากการ</t>
  </si>
  <si>
    <t>ผลต่างจากการเปลี่ยนแปลงสัดส่วนเงินลงทุนในบริษัทย่อย</t>
  </si>
  <si>
    <t>เปลี่ยนแปลงสัดส่วน</t>
  </si>
  <si>
    <t>เงินลงทุนระยะสั้นลดลง</t>
  </si>
  <si>
    <t>เงินฝากประจำที่ติดภาระค้ำประกันเพิ่มขึ้น</t>
  </si>
  <si>
    <t>รายการปรับกระทบ(กำไร)ขาดทุนเป็นเงินสดรับ(จ่าย)</t>
  </si>
  <si>
    <t>กำไรต่อหุ้น</t>
  </si>
  <si>
    <t>กำไรต่อหุ้นขั้นพื้นฐาน - ส่วนที่เป็นของบริษัทใหญ่</t>
  </si>
  <si>
    <t>กำไรเบ็ดเสร็จอื่น</t>
  </si>
  <si>
    <t>ลูกหนี้การค้าและลูกหนี้หมุนเวียนอื่น(เพิ่มขึ้น)ลดลง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</si>
  <si>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</si>
  <si>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</si>
  <si>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 (ยังไม่ได้ตรวจสอบ/สอบทานแล้ว)</t>
  </si>
  <si>
    <t>30 กันยายน 2567</t>
  </si>
  <si>
    <t>ยอดคงเหลือ ณ วันที่ 30 กันยายน 2568</t>
  </si>
  <si>
    <t>ยอดคงเหลือ ณ วันที่ 30 กันยายน 2567</t>
  </si>
  <si>
    <t>สำหรับงวดเก้าเดือน สิ้นสุดวันที่ 30 กันยายน 2568 (ยังไม่ได้ตรวจสอบ/สอบทานแล้ว)</t>
  </si>
  <si>
    <t>กำไรจากการเปลี่ยนแปลงสัญญาเช่า</t>
  </si>
  <si>
    <t>เงินสดจ่ายเงินลงทุนในบริษัทย่อย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</si>
</sst>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£&quot;#,##0.00;[Red]\-&quot;£&quot;#,##0.00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(* #,##0_);_(* \(#,##0\);_(* &quot;-&quot;?_);_(@_)"/>
    <numFmt numFmtId="193" formatCode="#,##0.0;\-#,##0.0"/>
    <numFmt numFmtId="194" formatCode="_(* #,##0.00_);_(* \(#,##0.00\);_(* &quot;-&quot;?_);_(@_)"/>
    <numFmt numFmtId="195" formatCode="#,##0.0000;\-#,##0.0000"/>
    <numFmt numFmtId="196" formatCode="#,##0\ ;\(#,##0\)"/>
  </numFmts>
  <fonts count="38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0">
    <xf numFmtId="0" fontId="0" fillId="0" borderId="0"/>
    <xf numFmtId="190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7">
    <xf numFmtId="0" fontId="0" fillId="0" borderId="0" xfId="0"/>
    <xf numFmtId="39" fontId="3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9" fontId="7" fillId="0" borderId="0" xfId="88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88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88" applyNumberFormat="1" applyFont="1" applyFill="1" applyBorder="1" applyAlignment="1">
      <alignment horizontal="center"/>
    </xf>
    <xf numFmtId="39" fontId="2" fillId="0" borderId="0" xfId="0" applyNumberFormat="1" applyFont="1"/>
    <xf numFmtId="39" fontId="1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12" fillId="0" borderId="0" xfId="88" applyNumberFormat="1" applyFont="1" applyFill="1" applyBorder="1" applyAlignment="1">
      <alignment horizontal="center" vertical="center"/>
    </xf>
    <xf numFmtId="39" fontId="12" fillId="0" borderId="0" xfId="88" applyNumberFormat="1" applyFont="1" applyFill="1" applyAlignment="1">
      <alignment horizontal="center" vertical="center"/>
    </xf>
    <xf numFmtId="39" fontId="11" fillId="0" borderId="0" xfId="88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88" applyNumberFormat="1" applyFont="1" applyFill="1" applyBorder="1" applyAlignment="1">
      <alignment horizontal="center" vertical="center"/>
    </xf>
    <xf numFmtId="39" fontId="11" fillId="0" borderId="0" xfId="88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/>
    </xf>
    <xf numFmtId="39" fontId="3" fillId="0" borderId="0" xfId="88" applyNumberFormat="1" applyFont="1" applyFill="1" applyBorder="1"/>
    <xf numFmtId="39" fontId="3" fillId="0" borderId="0" xfId="33" applyNumberFormat="1" applyFont="1" applyAlignment="1">
      <alignment vertical="center"/>
    </xf>
    <xf numFmtId="39" fontId="5" fillId="0" borderId="0" xfId="88" quotePrefix="1" applyNumberFormat="1" applyFont="1" applyFill="1" applyBorder="1" applyAlignment="1">
      <alignment horizontal="center" vertical="center"/>
    </xf>
    <xf numFmtId="39" fontId="24" fillId="0" borderId="0" xfId="88" applyNumberFormat="1" applyFont="1" applyFill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39" fontId="4" fillId="0" borderId="0" xfId="88" applyNumberFormat="1" applyFont="1" applyFill="1" applyBorder="1"/>
    <xf numFmtId="39" fontId="24" fillId="0" borderId="0" xfId="88" applyNumberFormat="1" applyFont="1" applyFill="1" applyBorder="1"/>
    <xf numFmtId="39" fontId="24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5" fillId="0" borderId="0" xfId="88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88" applyNumberFormat="1" applyFont="1" applyFill="1" applyAlignment="1">
      <alignment horizontal="left"/>
    </xf>
    <xf numFmtId="39" fontId="25" fillId="0" borderId="0" xfId="0" applyNumberFormat="1" applyFont="1"/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4" fillId="0" borderId="0" xfId="18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9" fontId="26" fillId="0" borderId="0" xfId="0" applyNumberFormat="1" applyFont="1"/>
    <xf numFmtId="39" fontId="13" fillId="0" borderId="0" xfId="0" applyNumberFormat="1" applyFont="1" applyAlignment="1">
      <alignment vertical="center"/>
    </xf>
    <xf numFmtId="39" fontId="5" fillId="0" borderId="0" xfId="88" applyNumberFormat="1" applyFont="1" applyFill="1"/>
    <xf numFmtId="39" fontId="24" fillId="0" borderId="0" xfId="0" applyNumberFormat="1" applyFont="1" applyAlignment="1">
      <alignment vertical="center"/>
    </xf>
    <xf numFmtId="192" fontId="3" fillId="0" borderId="0" xfId="11" applyNumberFormat="1" applyFont="1" applyFill="1" applyBorder="1" applyAlignment="1">
      <alignment horizontal="right"/>
    </xf>
    <xf numFmtId="39" fontId="14" fillId="0" borderId="0" xfId="0" applyNumberFormat="1" applyFont="1"/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1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3" fillId="0" borderId="0" xfId="67" applyNumberFormat="1" applyFont="1"/>
    <xf numFmtId="39" fontId="15" fillId="0" borderId="0" xfId="0" applyNumberFormat="1" applyFont="1" applyAlignment="1">
      <alignment horizontal="center"/>
    </xf>
    <xf numFmtId="193" fontId="27" fillId="0" borderId="0" xfId="88" applyNumberFormat="1" applyFont="1" applyFill="1" applyBorder="1" applyAlignment="1">
      <alignment horizontal="center"/>
    </xf>
    <xf numFmtId="39" fontId="3" fillId="0" borderId="0" xfId="88" applyNumberFormat="1" applyFont="1" applyFill="1" applyBorder="1" applyAlignment="1">
      <alignment horizontal="right"/>
    </xf>
    <xf numFmtId="188" fontId="20" fillId="0" borderId="0" xfId="0" applyNumberFormat="1" applyFont="1" applyAlignment="1">
      <alignment horizontal="center" vertical="center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88" applyNumberFormat="1" applyFont="1" applyFill="1" applyBorder="1" applyAlignment="1">
      <alignment horizontal="center" vertical="center"/>
    </xf>
    <xf numFmtId="0" fontId="3" fillId="0" borderId="0" xfId="88" applyNumberFormat="1" applyFont="1" applyFill="1" applyBorder="1"/>
    <xf numFmtId="191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6" fillId="0" borderId="0" xfId="88" applyNumberFormat="1" applyFont="1" applyFill="1" applyAlignment="1">
      <alignment horizontal="left"/>
    </xf>
    <xf numFmtId="39" fontId="26" fillId="0" borderId="0" xfId="88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39" fontId="20" fillId="0" borderId="0" xfId="0" applyNumberFormat="1" applyFont="1"/>
    <xf numFmtId="39" fontId="21" fillId="0" borderId="0" xfId="0" applyNumberFormat="1" applyFont="1" applyAlignment="1">
      <alignment horizontal="left"/>
    </xf>
    <xf numFmtId="39" fontId="21" fillId="0" borderId="0" xfId="88" quotePrefix="1" applyNumberFormat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/>
    </xf>
    <xf numFmtId="191" fontId="3" fillId="0" borderId="0" xfId="0" applyNumberFormat="1" applyFont="1"/>
    <xf numFmtId="192" fontId="23" fillId="0" borderId="0" xfId="11" applyNumberFormat="1" applyFont="1" applyFill="1" applyBorder="1" applyAlignment="1">
      <alignment horizontal="right"/>
    </xf>
    <xf numFmtId="0" fontId="23" fillId="0" borderId="0" xfId="0" applyFont="1"/>
    <xf numFmtId="192" fontId="3" fillId="0" borderId="0" xfId="0" applyNumberFormat="1" applyFont="1" applyAlignment="1">
      <alignment horizontal="right"/>
    </xf>
    <xf numFmtId="195" fontId="3" fillId="0" borderId="0" xfId="0" applyNumberFormat="1" applyFont="1"/>
    <xf numFmtId="195" fontId="5" fillId="0" borderId="1" xfId="0" applyNumberFormat="1" applyFont="1" applyBorder="1" applyAlignment="1">
      <alignment horizontal="center"/>
    </xf>
    <xf numFmtId="195" fontId="3" fillId="0" borderId="0" xfId="0" applyNumberFormat="1" applyFont="1" applyAlignment="1">
      <alignment horizontal="center"/>
    </xf>
    <xf numFmtId="195" fontId="3" fillId="0" borderId="0" xfId="0" applyNumberFormat="1" applyFont="1" applyAlignment="1">
      <alignment horizontal="right" vertical="center"/>
    </xf>
    <xf numFmtId="195" fontId="3" fillId="0" borderId="0" xfId="0" applyNumberFormat="1" applyFont="1" applyAlignment="1">
      <alignment vertical="center"/>
    </xf>
    <xf numFmtId="195" fontId="14" fillId="0" borderId="0" xfId="0" applyNumberFormat="1" applyFont="1"/>
    <xf numFmtId="195" fontId="13" fillId="0" borderId="0" xfId="0" applyNumberFormat="1" applyFont="1" applyAlignment="1">
      <alignment vertical="center"/>
    </xf>
    <xf numFmtId="195" fontId="15" fillId="0" borderId="0" xfId="0" applyNumberFormat="1" applyFont="1" applyAlignment="1">
      <alignment horizontal="right"/>
    </xf>
    <xf numFmtId="195" fontId="15" fillId="0" borderId="0" xfId="0" applyNumberFormat="1" applyFont="1"/>
    <xf numFmtId="195" fontId="14" fillId="0" borderId="0" xfId="0" applyNumberFormat="1" applyFont="1" applyAlignment="1">
      <alignment horizontal="left"/>
    </xf>
    <xf numFmtId="195" fontId="5" fillId="0" borderId="0" xfId="0" applyNumberFormat="1" applyFont="1" applyAlignment="1">
      <alignment horizontal="center"/>
    </xf>
    <xf numFmtId="195" fontId="5" fillId="0" borderId="0" xfId="0" applyNumberFormat="1" applyFont="1" applyAlignment="1">
      <alignment horizontal="center" vertical="center"/>
    </xf>
    <xf numFmtId="195" fontId="5" fillId="0" borderId="1" xfId="0" applyNumberFormat="1" applyFont="1" applyBorder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195" fontId="4" fillId="0" borderId="0" xfId="88" applyNumberFormat="1" applyFont="1" applyFill="1" applyAlignment="1">
      <alignment horizontal="right"/>
    </xf>
    <xf numFmtId="195" fontId="4" fillId="0" borderId="0" xfId="0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95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2" fontId="5" fillId="0" borderId="0" xfId="0" applyNumberFormat="1" applyFont="1"/>
    <xf numFmtId="192" fontId="5" fillId="0" borderId="1" xfId="0" applyNumberFormat="1" applyFont="1" applyBorder="1" applyAlignment="1">
      <alignment horizontal="center"/>
    </xf>
    <xf numFmtId="192" fontId="5" fillId="0" borderId="1" xfId="2" quotePrefix="1" applyNumberFormat="1" applyFont="1" applyFill="1" applyBorder="1" applyAlignment="1">
      <alignment horizontal="center" vertical="center"/>
    </xf>
    <xf numFmtId="192" fontId="11" fillId="0" borderId="0" xfId="88" applyNumberFormat="1" applyFont="1" applyFill="1" applyBorder="1" applyAlignment="1">
      <alignment horizontal="center"/>
    </xf>
    <xf numFmtId="192" fontId="3" fillId="0" borderId="0" xfId="2" applyNumberFormat="1" applyFont="1" applyFill="1" applyAlignment="1">
      <alignment vertical="center"/>
    </xf>
    <xf numFmtId="192" fontId="3" fillId="0" borderId="3" xfId="11" applyNumberFormat="1" applyFont="1" applyFill="1" applyBorder="1" applyAlignment="1">
      <alignment horizontal="right"/>
    </xf>
    <xf numFmtId="192" fontId="3" fillId="0" borderId="0" xfId="2" applyNumberFormat="1" applyFont="1" applyFill="1" applyAlignment="1">
      <alignment horizontal="center" vertical="center"/>
    </xf>
    <xf numFmtId="192" fontId="3" fillId="0" borderId="5" xfId="11" applyNumberFormat="1" applyFont="1" applyFill="1" applyBorder="1" applyAlignment="1">
      <alignment horizontal="right"/>
    </xf>
    <xf numFmtId="192" fontId="3" fillId="0" borderId="0" xfId="88" applyNumberFormat="1" applyFont="1" applyFill="1" applyBorder="1" applyAlignment="1">
      <alignment vertical="center"/>
    </xf>
    <xf numFmtId="192" fontId="11" fillId="0" borderId="0" xfId="88" applyNumberFormat="1" applyFont="1" applyFill="1" applyBorder="1" applyAlignment="1">
      <alignment horizontal="center" vertical="center"/>
    </xf>
    <xf numFmtId="192" fontId="3" fillId="0" borderId="0" xfId="88" applyNumberFormat="1" applyFont="1" applyFill="1"/>
    <xf numFmtId="192" fontId="3" fillId="0" borderId="0" xfId="88" applyNumberFormat="1" applyFont="1" applyFill="1" applyBorder="1" applyAlignment="1">
      <alignment horizontal="right" vertical="center"/>
    </xf>
    <xf numFmtId="192" fontId="3" fillId="0" borderId="0" xfId="88" applyNumberFormat="1" applyFont="1" applyFill="1" applyBorder="1" applyAlignment="1">
      <alignment horizontal="right"/>
    </xf>
    <xf numFmtId="192" fontId="4" fillId="0" borderId="0" xfId="88" applyNumberFormat="1" applyFont="1" applyFill="1" applyBorder="1" applyAlignment="1">
      <alignment horizontal="right" vertical="center"/>
    </xf>
    <xf numFmtId="192" fontId="4" fillId="0" borderId="0" xfId="2" applyNumberFormat="1" applyFont="1" applyFill="1" applyBorder="1" applyAlignment="1">
      <alignment horizontal="right" vertical="center"/>
    </xf>
    <xf numFmtId="192" fontId="3" fillId="0" borderId="2" xfId="11" applyNumberFormat="1" applyFont="1" applyFill="1" applyBorder="1" applyAlignment="1">
      <alignment horizontal="right"/>
    </xf>
    <xf numFmtId="192" fontId="3" fillId="0" borderId="0" xfId="30" applyNumberFormat="1" applyFont="1" applyFill="1" applyBorder="1" applyAlignment="1">
      <alignment horizontal="right" vertical="center"/>
    </xf>
    <xf numFmtId="192" fontId="3" fillId="0" borderId="0" xfId="88" applyNumberFormat="1" applyFont="1" applyFill="1" applyBorder="1"/>
    <xf numFmtId="192" fontId="3" fillId="0" borderId="0" xfId="88" applyNumberFormat="1" applyFont="1" applyFill="1" applyAlignment="1">
      <alignment horizontal="center" vertical="center"/>
    </xf>
    <xf numFmtId="191" fontId="3" fillId="0" borderId="0" xfId="88" applyNumberFormat="1" applyFont="1" applyFill="1"/>
    <xf numFmtId="191" fontId="4" fillId="0" borderId="0" xfId="88" applyNumberFormat="1" applyFont="1" applyFill="1" applyAlignment="1">
      <alignment horizontal="right"/>
    </xf>
    <xf numFmtId="191" fontId="3" fillId="0" borderId="0" xfId="88" applyNumberFormat="1" applyFont="1" applyFill="1" applyBorder="1" applyAlignment="1">
      <alignment horizontal="right"/>
    </xf>
    <xf numFmtId="191" fontId="3" fillId="0" borderId="0" xfId="88" applyNumberFormat="1" applyFont="1" applyFill="1" applyBorder="1"/>
    <xf numFmtId="191" fontId="4" fillId="0" borderId="0" xfId="88" applyNumberFormat="1" applyFont="1" applyFill="1" applyBorder="1" applyAlignment="1">
      <alignment horizontal="right"/>
    </xf>
    <xf numFmtId="191" fontId="3" fillId="0" borderId="0" xfId="88" applyNumberFormat="1" applyFont="1" applyFill="1" applyAlignment="1">
      <alignment horizontal="right"/>
    </xf>
    <xf numFmtId="191" fontId="3" fillId="0" borderId="3" xfId="88" applyNumberFormat="1" applyFont="1" applyFill="1" applyBorder="1" applyAlignment="1">
      <alignment horizontal="right"/>
    </xf>
    <xf numFmtId="192" fontId="3" fillId="0" borderId="1" xfId="11" applyNumberFormat="1" applyFont="1" applyFill="1" applyBorder="1" applyAlignment="1">
      <alignment horizontal="right"/>
    </xf>
    <xf numFmtId="192" fontId="26" fillId="0" borderId="0" xfId="0" applyNumberFormat="1" applyFont="1" applyAlignment="1">
      <alignment vertical="center"/>
    </xf>
    <xf numFmtId="192" fontId="3" fillId="0" borderId="0" xfId="0" applyNumberFormat="1" applyFont="1"/>
    <xf numFmtId="192" fontId="26" fillId="0" borderId="0" xfId="0" applyNumberFormat="1" applyFont="1" applyAlignment="1">
      <alignment horizontal="left"/>
    </xf>
    <xf numFmtId="192" fontId="23" fillId="0" borderId="0" xfId="0" applyNumberFormat="1" applyFont="1"/>
    <xf numFmtId="192" fontId="26" fillId="0" borderId="0" xfId="0" applyNumberFormat="1" applyFont="1"/>
    <xf numFmtId="192" fontId="26" fillId="0" borderId="0" xfId="0" applyNumberFormat="1" applyFont="1" applyAlignment="1">
      <alignment horizontal="right"/>
    </xf>
    <xf numFmtId="192" fontId="26" fillId="0" borderId="0" xfId="2" quotePrefix="1" applyNumberFormat="1" applyFont="1" applyFill="1" applyBorder="1" applyAlignment="1">
      <alignment horizontal="center" vertical="center"/>
    </xf>
    <xf numFmtId="192" fontId="23" fillId="0" borderId="0" xfId="0" applyNumberFormat="1" applyFont="1" applyAlignment="1">
      <alignment horizontal="right"/>
    </xf>
    <xf numFmtId="192" fontId="23" fillId="0" borderId="0" xfId="0" applyNumberFormat="1" applyFont="1" applyAlignment="1">
      <alignment horizontal="center"/>
    </xf>
    <xf numFmtId="192" fontId="23" fillId="0" borderId="1" xfId="11" applyNumberFormat="1" applyFont="1" applyFill="1" applyBorder="1" applyAlignment="1">
      <alignment horizontal="right"/>
    </xf>
    <xf numFmtId="192" fontId="23" fillId="0" borderId="3" xfId="11" applyNumberFormat="1" applyFont="1" applyFill="1" applyBorder="1" applyAlignment="1">
      <alignment horizontal="right"/>
    </xf>
    <xf numFmtId="192" fontId="26" fillId="0" borderId="0" xfId="0" applyNumberFormat="1" applyFont="1" applyAlignment="1">
      <alignment horizontal="center"/>
    </xf>
    <xf numFmtId="192" fontId="23" fillId="0" borderId="0" xfId="88" applyNumberFormat="1" applyFont="1" applyFill="1" applyBorder="1"/>
    <xf numFmtId="192" fontId="23" fillId="0" borderId="0" xfId="88" applyNumberFormat="1" applyFont="1" applyFill="1" applyBorder="1" applyAlignment="1">
      <alignment horizontal="center"/>
    </xf>
    <xf numFmtId="192" fontId="23" fillId="0" borderId="0" xfId="88" applyNumberFormat="1" applyFont="1" applyFill="1" applyAlignment="1">
      <alignment horizontal="center"/>
    </xf>
    <xf numFmtId="192" fontId="26" fillId="0" borderId="0" xfId="88" applyNumberFormat="1" applyFont="1" applyFill="1" applyAlignment="1">
      <alignment horizontal="center"/>
    </xf>
    <xf numFmtId="192" fontId="23" fillId="0" borderId="2" xfId="11" applyNumberFormat="1" applyFont="1" applyFill="1" applyBorder="1" applyAlignment="1">
      <alignment horizontal="right"/>
    </xf>
    <xf numFmtId="192" fontId="23" fillId="0" borderId="0" xfId="88" applyNumberFormat="1" applyFont="1" applyFill="1" applyBorder="1" applyAlignment="1">
      <alignment vertical="center"/>
    </xf>
    <xf numFmtId="192" fontId="23" fillId="0" borderId="0" xfId="0" applyNumberFormat="1" applyFont="1" applyAlignment="1">
      <alignment vertical="center"/>
    </xf>
    <xf numFmtId="192" fontId="23" fillId="0" borderId="0" xfId="0" applyNumberFormat="1" applyFont="1" applyAlignment="1">
      <alignment horizontal="center" vertical="center"/>
    </xf>
    <xf numFmtId="192" fontId="24" fillId="0" borderId="0" xfId="0" applyNumberFormat="1" applyFont="1" applyAlignment="1">
      <alignment vertical="center"/>
    </xf>
    <xf numFmtId="192" fontId="26" fillId="0" borderId="0" xfId="88" applyNumberFormat="1" applyFont="1" applyFill="1" applyBorder="1"/>
    <xf numFmtId="39" fontId="13" fillId="0" borderId="0" xfId="0" applyNumberFormat="1" applyFont="1" applyAlignment="1">
      <alignment horizontal="left" vertical="center"/>
    </xf>
    <xf numFmtId="192" fontId="13" fillId="0" borderId="0" xfId="0" applyNumberFormat="1" applyFont="1" applyAlignment="1">
      <alignment horizontal="left" vertical="center"/>
    </xf>
    <xf numFmtId="192" fontId="5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192" fontId="5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top"/>
    </xf>
    <xf numFmtId="192" fontId="25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/>
    </xf>
    <xf numFmtId="192" fontId="4" fillId="0" borderId="0" xfId="0" applyNumberFormat="1" applyFont="1"/>
    <xf numFmtId="39" fontId="4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192" fontId="11" fillId="0" borderId="0" xfId="0" applyNumberFormat="1" applyFont="1" applyAlignment="1">
      <alignment horizontal="center" vertical="center"/>
    </xf>
    <xf numFmtId="39" fontId="3" fillId="0" borderId="0" xfId="66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92" fontId="3" fillId="0" borderId="0" xfId="0" applyNumberFormat="1" applyFont="1" applyAlignment="1">
      <alignment horizontal="center" vertical="center"/>
    </xf>
    <xf numFmtId="192" fontId="0" fillId="0" borderId="0" xfId="0" applyNumberFormat="1"/>
    <xf numFmtId="39" fontId="0" fillId="0" borderId="0" xfId="0" applyNumberFormat="1"/>
    <xf numFmtId="39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193" fontId="3" fillId="0" borderId="0" xfId="66" applyNumberFormat="1" applyFont="1" applyAlignment="1">
      <alignment vertical="center"/>
    </xf>
    <xf numFmtId="193" fontId="4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195" fontId="4" fillId="0" borderId="0" xfId="88" applyNumberFormat="1" applyFont="1" applyFill="1" applyBorder="1" applyAlignment="1">
      <alignment horizontal="right"/>
    </xf>
    <xf numFmtId="191" fontId="3" fillId="0" borderId="0" xfId="88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1" fontId="5" fillId="0" borderId="0" xfId="88" quotePrefix="1" applyNumberFormat="1" applyFont="1" applyFill="1" applyBorder="1" applyAlignment="1">
      <alignment horizontal="center"/>
    </xf>
    <xf numFmtId="39" fontId="28" fillId="0" borderId="0" xfId="0" applyNumberFormat="1" applyFont="1" applyAlignment="1">
      <alignment vertical="center"/>
    </xf>
    <xf numFmtId="37" fontId="29" fillId="0" borderId="0" xfId="0" applyNumberFormat="1" applyFont="1"/>
    <xf numFmtId="37" fontId="30" fillId="0" borderId="0" xfId="0" applyNumberFormat="1" applyFont="1" applyAlignment="1">
      <alignment vertical="center"/>
    </xf>
    <xf numFmtId="39" fontId="29" fillId="0" borderId="0" xfId="0" applyNumberFormat="1" applyFont="1"/>
    <xf numFmtId="39" fontId="30" fillId="0" borderId="0" xfId="0" applyNumberFormat="1" applyFont="1" applyAlignment="1">
      <alignment horizontal="left"/>
    </xf>
    <xf numFmtId="37" fontId="29" fillId="0" borderId="0" xfId="0" applyNumberFormat="1" applyFont="1" applyAlignment="1">
      <alignment horizontal="right"/>
    </xf>
    <xf numFmtId="39" fontId="29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39" fontId="30" fillId="0" borderId="0" xfId="0" applyNumberFormat="1" applyFont="1" applyAlignment="1">
      <alignment horizontal="left" vertical="center"/>
    </xf>
    <xf numFmtId="39" fontId="31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right"/>
    </xf>
    <xf numFmtId="37" fontId="30" fillId="0" borderId="0" xfId="0" applyNumberFormat="1" applyFont="1"/>
    <xf numFmtId="37" fontId="30" fillId="0" borderId="1" xfId="0" applyNumberFormat="1" applyFont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39" fontId="32" fillId="0" borderId="0" xfId="0" applyNumberFormat="1" applyFont="1" applyAlignment="1">
      <alignment horizontal="center"/>
    </xf>
    <xf numFmtId="37" fontId="30" fillId="0" borderId="1" xfId="2" quotePrefix="1" applyNumberFormat="1" applyFont="1" applyFill="1" applyBorder="1" applyAlignment="1">
      <alignment horizontal="center" vertical="center" wrapText="1"/>
    </xf>
    <xf numFmtId="37" fontId="30" fillId="0" borderId="0" xfId="0" quotePrefix="1" applyNumberFormat="1" applyFont="1" applyAlignment="1">
      <alignment horizontal="center"/>
    </xf>
    <xf numFmtId="39" fontId="30" fillId="0" borderId="0" xfId="0" quotePrefix="1" applyNumberFormat="1" applyFont="1" applyAlignment="1">
      <alignment horizontal="center"/>
    </xf>
    <xf numFmtId="39" fontId="28" fillId="0" borderId="0" xfId="0" applyNumberFormat="1" applyFont="1" applyAlignment="1">
      <alignment horizontal="left"/>
    </xf>
    <xf numFmtId="39" fontId="33" fillId="0" borderId="0" xfId="0" applyNumberFormat="1" applyFont="1" applyAlignment="1">
      <alignment horizontal="center"/>
    </xf>
    <xf numFmtId="192" fontId="29" fillId="0" borderId="0" xfId="11" applyNumberFormat="1" applyFont="1" applyFill="1" applyBorder="1" applyAlignment="1">
      <alignment horizontal="right"/>
    </xf>
    <xf numFmtId="192" fontId="29" fillId="0" borderId="0" xfId="0" applyNumberFormat="1" applyFont="1" applyAlignment="1">
      <alignment horizontal="center"/>
    </xf>
    <xf numFmtId="39" fontId="29" fillId="0" borderId="0" xfId="0" applyNumberFormat="1" applyFont="1" applyAlignment="1">
      <alignment horizontal="center"/>
    </xf>
    <xf numFmtId="192" fontId="29" fillId="0" borderId="1" xfId="11" applyNumberFormat="1" applyFont="1" applyFill="1" applyBorder="1" applyAlignment="1">
      <alignment horizontal="right"/>
    </xf>
    <xf numFmtId="39" fontId="28" fillId="0" borderId="0" xfId="0" applyNumberFormat="1" applyFont="1"/>
    <xf numFmtId="39" fontId="33" fillId="0" borderId="0" xfId="0" applyNumberFormat="1" applyFont="1" applyAlignment="1">
      <alignment horizontal="left"/>
    </xf>
    <xf numFmtId="39" fontId="29" fillId="0" borderId="0" xfId="33" applyNumberFormat="1" applyFont="1" applyAlignment="1">
      <alignment vertical="center"/>
    </xf>
    <xf numFmtId="192" fontId="29" fillId="0" borderId="0" xfId="2" applyNumberFormat="1" applyFont="1" applyFill="1" applyBorder="1"/>
    <xf numFmtId="39" fontId="29" fillId="0" borderId="0" xfId="33" applyNumberFormat="1" applyFont="1" applyAlignment="1">
      <alignment horizontal="left" vertical="center"/>
    </xf>
    <xf numFmtId="39" fontId="30" fillId="0" borderId="0" xfId="33" applyNumberFormat="1" applyFont="1" applyAlignment="1">
      <alignment vertical="center"/>
    </xf>
    <xf numFmtId="192" fontId="29" fillId="0" borderId="3" xfId="11" applyNumberFormat="1" applyFont="1" applyFill="1" applyBorder="1" applyAlignment="1">
      <alignment horizontal="right"/>
    </xf>
    <xf numFmtId="39" fontId="30" fillId="0" borderId="0" xfId="33" applyNumberFormat="1" applyFont="1" applyAlignment="1">
      <alignment horizontal="left" vertical="center"/>
    </xf>
    <xf numFmtId="192" fontId="29" fillId="0" borderId="4" xfId="11" applyNumberFormat="1" applyFont="1" applyFill="1" applyBorder="1" applyAlignment="1">
      <alignment horizontal="right"/>
    </xf>
    <xf numFmtId="39" fontId="34" fillId="0" borderId="0" xfId="0" applyNumberFormat="1" applyFont="1" applyAlignment="1">
      <alignment horizontal="center" vertical="center"/>
    </xf>
    <xf numFmtId="39" fontId="29" fillId="0" borderId="0" xfId="89" applyNumberFormat="1" applyFont="1" applyFill="1" applyBorder="1" applyAlignment="1"/>
    <xf numFmtId="0" fontId="34" fillId="0" borderId="0" xfId="11" applyNumberFormat="1" applyFont="1" applyFill="1" applyBorder="1" applyAlignment="1">
      <alignment horizontal="center"/>
    </xf>
    <xf numFmtId="39" fontId="35" fillId="0" borderId="0" xfId="0" applyNumberFormat="1" applyFont="1"/>
    <xf numFmtId="192" fontId="29" fillId="0" borderId="0" xfId="88" applyNumberFormat="1" applyFont="1" applyFill="1" applyBorder="1" applyAlignment="1">
      <alignment horizontal="right"/>
    </xf>
    <xf numFmtId="192" fontId="29" fillId="0" borderId="0" xfId="88" applyNumberFormat="1" applyFont="1" applyFill="1" applyAlignment="1">
      <alignment horizontal="center"/>
    </xf>
    <xf numFmtId="39" fontId="36" fillId="0" borderId="0" xfId="0" applyNumberFormat="1" applyFont="1"/>
    <xf numFmtId="39" fontId="37" fillId="0" borderId="0" xfId="0" applyNumberFormat="1" applyFont="1"/>
    <xf numFmtId="192" fontId="29" fillId="0" borderId="5" xfId="11" applyNumberFormat="1" applyFont="1" applyFill="1" applyBorder="1" applyAlignment="1">
      <alignment horizontal="right"/>
    </xf>
    <xf numFmtId="37" fontId="35" fillId="0" borderId="0" xfId="35" applyNumberFormat="1" applyFont="1" applyAlignment="1">
      <alignment horizontal="left" vertical="center"/>
    </xf>
    <xf numFmtId="37" fontId="35" fillId="0" borderId="0" xfId="35" applyNumberFormat="1" applyFont="1" applyAlignment="1">
      <alignment vertical="center"/>
    </xf>
    <xf numFmtId="37" fontId="35" fillId="0" borderId="0" xfId="35" applyNumberFormat="1" applyFont="1" applyAlignment="1">
      <alignment horizontal="left"/>
    </xf>
    <xf numFmtId="39" fontId="33" fillId="0" borderId="0" xfId="0" applyNumberFormat="1" applyFont="1"/>
    <xf numFmtId="39" fontId="29" fillId="0" borderId="0" xfId="0" applyNumberFormat="1" applyFont="1" applyAlignment="1">
      <alignment vertical="center"/>
    </xf>
    <xf numFmtId="196" fontId="35" fillId="0" borderId="0" xfId="35" applyNumberFormat="1" applyFont="1" applyAlignment="1">
      <alignment horizontal="right" vertical="center"/>
    </xf>
    <xf numFmtId="39" fontId="33" fillId="0" borderId="0" xfId="0" applyNumberFormat="1" applyFont="1" applyAlignment="1">
      <alignment vertical="center"/>
    </xf>
    <xf numFmtId="0" fontId="34" fillId="0" borderId="0" xfId="11" quotePrefix="1" applyNumberFormat="1" applyFont="1" applyFill="1" applyBorder="1" applyAlignment="1">
      <alignment horizontal="center"/>
    </xf>
    <xf numFmtId="194" fontId="29" fillId="0" borderId="2" xfId="11" applyNumberFormat="1" applyFont="1" applyFill="1" applyBorder="1" applyAlignment="1">
      <alignment horizontal="right"/>
    </xf>
    <xf numFmtId="194" fontId="29" fillId="0" borderId="0" xfId="0" applyNumberFormat="1" applyFont="1" applyAlignment="1">
      <alignment horizontal="center"/>
    </xf>
    <xf numFmtId="39" fontId="28" fillId="0" borderId="0" xfId="88" applyNumberFormat="1" applyFont="1" applyFill="1" applyAlignment="1">
      <alignment vertical="center"/>
    </xf>
    <xf numFmtId="37" fontId="29" fillId="0" borderId="0" xfId="0" applyNumberFormat="1" applyFont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7" fontId="29" fillId="0" borderId="0" xfId="88" applyNumberFormat="1" applyFont="1" applyFill="1" applyAlignment="1">
      <alignment vertical="center"/>
    </xf>
    <xf numFmtId="39" fontId="34" fillId="0" borderId="0" xfId="88" applyNumberFormat="1" applyFont="1" applyFill="1" applyAlignment="1">
      <alignment horizontal="center" vertical="center"/>
    </xf>
    <xf numFmtId="192" fontId="29" fillId="0" borderId="0" xfId="0" applyNumberFormat="1" applyFont="1" applyAlignment="1">
      <alignment vertical="center"/>
    </xf>
    <xf numFmtId="37" fontId="26" fillId="0" borderId="0" xfId="35" applyNumberFormat="1" applyFont="1"/>
    <xf numFmtId="37" fontId="26" fillId="0" borderId="0" xfId="35" applyNumberFormat="1" applyFont="1" applyAlignment="1">
      <alignment vertical="center"/>
    </xf>
    <xf numFmtId="190" fontId="4" fillId="0" borderId="0" xfId="88" applyFont="1" applyFill="1" applyAlignment="1">
      <alignment horizontal="right"/>
    </xf>
    <xf numFmtId="192" fontId="30" fillId="0" borderId="1" xfId="2" quotePrefix="1" applyNumberFormat="1" applyFont="1" applyFill="1" applyBorder="1" applyAlignment="1">
      <alignment horizontal="center" vertical="center" wrapText="1"/>
    </xf>
    <xf numFmtId="192" fontId="11" fillId="0" borderId="0" xfId="88" applyNumberFormat="1" applyFont="1" applyFill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1" xfId="2" quotePrefix="1" applyNumberFormat="1" applyFont="1" applyBorder="1" applyAlignment="1">
      <alignment horizontal="center" vertical="center" wrapText="1"/>
    </xf>
    <xf numFmtId="37" fontId="5" fillId="0" borderId="0" xfId="0" quotePrefix="1" applyNumberFormat="1" applyFont="1" applyAlignment="1">
      <alignment horizontal="center"/>
    </xf>
    <xf numFmtId="192" fontId="3" fillId="0" borderId="0" xfId="11" applyNumberFormat="1" applyFont="1" applyAlignment="1">
      <alignment horizontal="right"/>
    </xf>
    <xf numFmtId="192" fontId="3" fillId="0" borderId="0" xfId="2" applyNumberFormat="1" applyFont="1"/>
    <xf numFmtId="37" fontId="3" fillId="0" borderId="0" xfId="0" applyNumberFormat="1" applyFont="1" applyAlignment="1">
      <alignment horizontal="right" vertical="center"/>
    </xf>
    <xf numFmtId="190" fontId="2" fillId="0" borderId="0" xfId="88" applyFont="1" applyFill="1" applyAlignment="1">
      <alignment horizontal="center"/>
    </xf>
    <xf numFmtId="39" fontId="24" fillId="0" borderId="0" xfId="0" applyNumberFormat="1" applyFont="1" applyAlignment="1">
      <alignment horizontal="right" vertical="center"/>
    </xf>
    <xf numFmtId="191" fontId="3" fillId="2" borderId="0" xfId="88" applyNumberFormat="1" applyFont="1" applyFill="1" applyBorder="1" applyAlignment="1">
      <alignment horizontal="right"/>
    </xf>
    <xf numFmtId="196" fontId="35" fillId="0" borderId="0" xfId="35" applyNumberFormat="1" applyFont="1" applyAlignment="1">
      <alignment horizontal="right"/>
    </xf>
    <xf numFmtId="196" fontId="35" fillId="0" borderId="6" xfId="35" applyNumberFormat="1" applyFont="1" applyBorder="1" applyAlignment="1">
      <alignment horizontal="right" vertical="center"/>
    </xf>
    <xf numFmtId="192" fontId="3" fillId="0" borderId="0" xfId="11" applyNumberFormat="1" applyFont="1" applyFill="1" applyAlignment="1">
      <alignment horizontal="right"/>
    </xf>
    <xf numFmtId="192" fontId="3" fillId="0" borderId="4" xfId="11" applyNumberFormat="1" applyFont="1" applyFill="1" applyBorder="1" applyAlignment="1">
      <alignment horizontal="right"/>
    </xf>
    <xf numFmtId="192" fontId="3" fillId="0" borderId="0" xfId="2" applyNumberFormat="1" applyFont="1" applyFill="1" applyAlignment="1">
      <alignment horizontal="right"/>
    </xf>
    <xf numFmtId="196" fontId="23" fillId="0" borderId="0" xfId="35" applyNumberFormat="1" applyFont="1" applyAlignment="1">
      <alignment horizontal="right"/>
    </xf>
    <xf numFmtId="196" fontId="23" fillId="0" borderId="6" xfId="35" applyNumberFormat="1" applyFont="1" applyBorder="1" applyAlignment="1">
      <alignment horizontal="right" vertical="center"/>
    </xf>
    <xf numFmtId="196" fontId="23" fillId="0" borderId="0" xfId="35" applyNumberFormat="1" applyFont="1" applyAlignment="1">
      <alignment horizontal="right" vertical="center"/>
    </xf>
    <xf numFmtId="194" fontId="3" fillId="0" borderId="2" xfId="11" applyNumberFormat="1" applyFont="1" applyFill="1" applyBorder="1" applyAlignment="1">
      <alignment horizontal="right"/>
    </xf>
    <xf numFmtId="192" fontId="29" fillId="0" borderId="0" xfId="2" applyNumberFormat="1" applyFont="1" applyFill="1" applyBorder="1" applyAlignment="1">
      <alignment horizontal="right"/>
    </xf>
    <xf numFmtId="191" fontId="3" fillId="0" borderId="3" xfId="88" applyNumberFormat="1" applyFont="1" applyFill="1" applyBorder="1"/>
    <xf numFmtId="10" fontId="29" fillId="0" borderId="0" xfId="89" applyNumberFormat="1" applyFont="1" applyAlignment="1">
      <alignment horizontal="right" vertical="center"/>
    </xf>
    <xf numFmtId="9" fontId="29" fillId="0" borderId="0" xfId="89" applyFont="1" applyAlignment="1">
      <alignment vertical="center"/>
    </xf>
    <xf numFmtId="9" fontId="29" fillId="0" borderId="0" xfId="89" applyFont="1"/>
    <xf numFmtId="39" fontId="5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192" fontId="5" fillId="0" borderId="1" xfId="0" applyNumberFormat="1" applyFont="1" applyBorder="1" applyAlignment="1">
      <alignment horizontal="center"/>
    </xf>
    <xf numFmtId="37" fontId="30" fillId="0" borderId="1" xfId="0" applyNumberFormat="1" applyFont="1" applyBorder="1" applyAlignment="1">
      <alignment horizontal="center"/>
    </xf>
    <xf numFmtId="39" fontId="14" fillId="0" borderId="0" xfId="0" applyNumberFormat="1" applyFont="1" applyAlignment="1">
      <alignment horizontal="left"/>
    </xf>
    <xf numFmtId="195" fontId="5" fillId="0" borderId="1" xfId="0" applyNumberFormat="1" applyFont="1" applyBorder="1" applyAlignment="1">
      <alignment horizontal="right" vertical="center"/>
    </xf>
    <xf numFmtId="195" fontId="5" fillId="0" borderId="1" xfId="0" applyNumberFormat="1" applyFont="1" applyBorder="1" applyAlignment="1">
      <alignment horizontal="center"/>
    </xf>
    <xf numFmtId="195" fontId="5" fillId="0" borderId="3" xfId="0" applyNumberFormat="1" applyFont="1" applyBorder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</cellXfs>
  <cellStyles count="90">
    <cellStyle name="Comma 10" xfId="1" xr:uid="{4D4D3492-059D-41F4-BB98-F6556C19C365}"/>
    <cellStyle name="Comma 11" xfId="2" xr:uid="{708F4128-2933-4B7E-B9F9-298A4CA8B762}"/>
    <cellStyle name="Comma 12" xfId="3" xr:uid="{6FCB6C17-463B-4501-88C9-24D98E8F5966}"/>
    <cellStyle name="Comma 13" xfId="4" xr:uid="{EAC0CBD1-6F07-42FD-B509-E88E07738C9E}"/>
    <cellStyle name="Comma 2" xfId="5" xr:uid="{DFAB4048-28B2-4103-93BA-789F3AA480EA}"/>
    <cellStyle name="Comma 2 2" xfId="6" xr:uid="{4382A979-524E-4FB5-A040-6C9765FADDE8}"/>
    <cellStyle name="Comma 2 3" xfId="7" xr:uid="{36CF55F3-D10D-4FB2-8AEF-E055611E1032}"/>
    <cellStyle name="Comma 2 4" xfId="8" xr:uid="{8CCAB918-37FC-4DF7-8384-9B8F310B9FAE}"/>
    <cellStyle name="Comma 2 5" xfId="9" xr:uid="{B3E750C4-8384-4485-9465-D86BEE2CB5B4}"/>
    <cellStyle name="Comma 2 6" xfId="10" xr:uid="{9643990D-DB1B-4F41-A1C3-C4658EEF4C46}"/>
    <cellStyle name="Comma 3" xfId="11" xr:uid="{9F846440-FD5C-48ED-B7A5-C3243AB7ECAE}"/>
    <cellStyle name="Comma 3 2" xfId="12" xr:uid="{785E44BA-743E-4123-8C4C-17B386CBB422}"/>
    <cellStyle name="Comma 3 3" xfId="13" xr:uid="{9FFE540F-160E-4212-8CA6-85346061421C}"/>
    <cellStyle name="Comma 3 4" xfId="14" xr:uid="{4BCC6132-0742-4C57-AA75-5039CF4A7B89}"/>
    <cellStyle name="Comma 3 5" xfId="15" xr:uid="{2ACA4EA8-4219-4454-A41B-9DC9761AB09D}"/>
    <cellStyle name="Comma 3 6" xfId="16" xr:uid="{DECF606B-8AEE-48F7-BB27-8A4658502DD0}"/>
    <cellStyle name="Comma 4" xfId="17" xr:uid="{48588291-CADE-4F22-B328-AEF7B674ED27}"/>
    <cellStyle name="Comma 4 2" xfId="18" xr:uid="{E7624E69-192A-49DE-96E1-54485CEE0B4D}"/>
    <cellStyle name="Comma 4 3" xfId="19" xr:uid="{6A6DD42F-0246-47D3-873F-A03796B35467}"/>
    <cellStyle name="Comma 4 4" xfId="20" xr:uid="{7FD830C9-82E1-4546-BAF4-DE5ABCB9F42F}"/>
    <cellStyle name="Comma 4 5" xfId="21" xr:uid="{A2E8DD43-3C64-4BB7-A6CB-BDA70753E6C6}"/>
    <cellStyle name="Comma 4 6" xfId="22" xr:uid="{1DC84CFD-BD86-4FEC-87BE-5853A3E5AE20}"/>
    <cellStyle name="Comma 5 2" xfId="23" xr:uid="{D9E27FC5-3CBA-4870-BF35-22F418F702B8}"/>
    <cellStyle name="Comma 5 3" xfId="24" xr:uid="{472F09AD-7508-48A6-B80C-FB1CC26F576C}"/>
    <cellStyle name="Comma 5 4" xfId="25" xr:uid="{3AB82E73-613A-42B3-B47C-B12DA7E0AF2A}"/>
    <cellStyle name="Comma 5 5" xfId="26" xr:uid="{164FA1EB-73FD-4225-AEE1-F4490B95B7D8}"/>
    <cellStyle name="Comma 5 6" xfId="27" xr:uid="{054F0952-4C71-420A-AC01-EBCCD190EF83}"/>
    <cellStyle name="Comma 6" xfId="28" xr:uid="{1B3F8EBA-9519-4A16-B3EC-C8766CA08A18}"/>
    <cellStyle name="Comma 7" xfId="29" xr:uid="{83CBDD0B-CD33-4468-A0EC-A30C1157C785}"/>
    <cellStyle name="Comma 8" xfId="30" xr:uid="{129653E9-70A6-4C49-8C61-4D811E9FF64F}"/>
    <cellStyle name="Comma 9" xfId="31" xr:uid="{8BA578E8-7BC8-4656-BBE2-45A9C787D507}"/>
    <cellStyle name="Currency 2" xfId="32" xr:uid="{EA66F021-64DD-410A-B278-889E07DF6675}"/>
    <cellStyle name="Normal 10" xfId="33" xr:uid="{02B91A43-5F67-478C-B191-518F6A025C3E}"/>
    <cellStyle name="Normal 12" xfId="34" xr:uid="{D360348C-D67B-4BF4-9CA8-D8772D6CC10E}"/>
    <cellStyle name="Normal 2" xfId="35" xr:uid="{37FD8B47-A567-433C-86D6-26F373EDB2DE}"/>
    <cellStyle name="Normal 2 2" xfId="36" xr:uid="{359CE251-3047-43FF-A14D-AA294E6A71BE}"/>
    <cellStyle name="Normal 2 3" xfId="37" xr:uid="{D6B25D54-7D49-4CBF-83D4-240A972611CF}"/>
    <cellStyle name="Normal 2 4" xfId="38" xr:uid="{9D67066A-1077-4D51-9F8B-1BFDFA7E9843}"/>
    <cellStyle name="Normal 2 5" xfId="39" xr:uid="{3139C132-9FA0-483B-A315-D96E33554CFA}"/>
    <cellStyle name="Normal 2 6" xfId="40" xr:uid="{CDC93BED-86BC-48AA-B64E-A24A203A6A88}"/>
    <cellStyle name="Normal 2 7" xfId="41" xr:uid="{DD645068-B915-4B4B-8B9E-39EC4C2B52F7}"/>
    <cellStyle name="Normal 2 8" xfId="42" xr:uid="{AF6C3D58-C546-400A-A5E0-488C43B2AFDD}"/>
    <cellStyle name="Normal 2 9" xfId="43" xr:uid="{5E7420F7-26B9-460A-AB30-E31BC6DB098B}"/>
    <cellStyle name="Normal 3" xfId="44" xr:uid="{104C6735-1078-4C80-881A-C73B9E86AB34}"/>
    <cellStyle name="Normal 3 2" xfId="45" xr:uid="{B6A162C6-2613-48E8-8466-E5B33EF6C11A}"/>
    <cellStyle name="Normal 3 2 2" xfId="46" xr:uid="{CF8B2FF1-2042-4B23-BF2C-6C32D1315BE5}"/>
    <cellStyle name="Normal 3 2 3" xfId="47" xr:uid="{4AA2DD86-47FC-46EA-9BF2-0715EE50DFA0}"/>
    <cellStyle name="Normal 3 2 4" xfId="48" xr:uid="{AC89DC2B-B417-4ACE-9476-BC8E0FC3AE3A}"/>
    <cellStyle name="Normal 3 2 5" xfId="49" xr:uid="{2BF733DA-02D5-4FCE-98E5-DC3CFCD51849}"/>
    <cellStyle name="Normal 3 2 6" xfId="50" xr:uid="{DD6DEEA5-6DFF-4E38-9CC9-EA4A0DD3CC0A}"/>
    <cellStyle name="Normal 3 3" xfId="51" xr:uid="{9EA23A72-A610-47C1-A83D-7C5D16061FC9}"/>
    <cellStyle name="Normal 3 4" xfId="52" xr:uid="{25280B14-24F8-4D16-BA14-8A9042F72FAD}"/>
    <cellStyle name="Normal 3 5" xfId="53" xr:uid="{8451D57C-0CAC-4151-BA1C-1CB278B8961D}"/>
    <cellStyle name="Normal 3 6" xfId="54" xr:uid="{FF90E639-AEA8-40AD-A16A-82BC2AACBDB6}"/>
    <cellStyle name="Normal 4 2" xfId="55" xr:uid="{D47C0AC9-2E46-4D19-9225-10A16A01C4D7}"/>
    <cellStyle name="Normal 4 3" xfId="56" xr:uid="{3BE7DAC5-623D-4521-B293-09343F877CAE}"/>
    <cellStyle name="Normal 4 4" xfId="57" xr:uid="{374E3304-DF83-4DB2-9AF1-2C4E712AF2B1}"/>
    <cellStyle name="Normal 4 5" xfId="58" xr:uid="{AFA64249-8BEA-43A9-A683-2F0AA5F78A55}"/>
    <cellStyle name="Normal 4 6" xfId="59" xr:uid="{23EB58A4-03C5-4F33-91B3-364AEF8204CF}"/>
    <cellStyle name="Normal 5 2" xfId="60" xr:uid="{A018C08A-5693-4FBA-AD44-66C10CDCC0D1}"/>
    <cellStyle name="Normal 5 3" xfId="61" xr:uid="{2F0C7B1A-0E54-4FA7-8732-1B4D1FAAE8EF}"/>
    <cellStyle name="Normal 5 4" xfId="62" xr:uid="{861F6A87-2242-408E-9C3D-825E58A80CF6}"/>
    <cellStyle name="Normal 5 5" xfId="63" xr:uid="{0C67B95D-27A9-4AA7-B259-6A71C7843A80}"/>
    <cellStyle name="Normal 5 6" xfId="64" xr:uid="{AA84F9C5-0E47-4D7D-B573-6F629A5B0D6C}"/>
    <cellStyle name="Normal 69" xfId="65" xr:uid="{224A730F-AF75-4E58-BA9F-CB640684FF7E}"/>
    <cellStyle name="Normal 7" xfId="66" xr:uid="{9559845B-7D86-465D-858C-7DE7DE53EF40}"/>
    <cellStyle name="Normal_Equity" xfId="67" xr:uid="{8003AA7D-E9C7-4FD7-95D9-6E396ACC5CDD}"/>
    <cellStyle name="Percent 2 2" xfId="68" xr:uid="{1DB29F4C-B5B5-4E4E-9D79-4CDD7D69C353}"/>
    <cellStyle name="Percent 2 3" xfId="69" xr:uid="{3BFBA852-0D11-4A8E-B70D-C29FE0F9A4AA}"/>
    <cellStyle name="Percent 2 4" xfId="70" xr:uid="{DE4A4703-17BA-4FDB-A634-A699BC35FF18}"/>
    <cellStyle name="Percent 2 5" xfId="71" xr:uid="{DA475813-1AC5-44C3-A6B5-E141AE06E085}"/>
    <cellStyle name="Percent 2 6" xfId="72" xr:uid="{01906738-FEBD-4CFF-91CB-45755A771EE8}"/>
    <cellStyle name="Percent 3 2" xfId="73" xr:uid="{B65CBFB9-A7FF-4286-9F66-A45806BCA63B}"/>
    <cellStyle name="Percent 3 3" xfId="74" xr:uid="{3A2477C5-1EF3-4CF1-B853-7BFE9AF7EA0D}"/>
    <cellStyle name="Percent 3 4" xfId="75" xr:uid="{7B13C452-E1D0-4DDC-BD45-916E83D9F4CC}"/>
    <cellStyle name="Percent 3 5" xfId="76" xr:uid="{55F1AE25-C04F-4B5A-818F-65282C1EDA8B}"/>
    <cellStyle name="Percent 3 6" xfId="77" xr:uid="{86954C71-EA65-4656-90E1-5D4CA296772A}"/>
    <cellStyle name="Percent 4 2" xfId="78" xr:uid="{1797808D-A64A-46FD-B644-8ADB21BE179C}"/>
    <cellStyle name="Percent 4 3" xfId="79" xr:uid="{213EE850-B5CE-4F5D-AAB0-B7201D075976}"/>
    <cellStyle name="Percent 4 4" xfId="80" xr:uid="{B7895BFF-E6A1-43EE-BFEE-511AA20D6117}"/>
    <cellStyle name="Percent 4 5" xfId="81" xr:uid="{DF16CD88-C626-4D26-8D24-ABC302E5A6CD}"/>
    <cellStyle name="Percent 4 6" xfId="82" xr:uid="{49337750-3EB3-43D1-80A4-8F2DC0FE71C8}"/>
    <cellStyle name="Percent 5 2" xfId="83" xr:uid="{81D79D8F-1967-4B5E-A93A-24A39EC26DBB}"/>
    <cellStyle name="Percent 5 3" xfId="84" xr:uid="{6C52BDCB-A9DC-41EB-80D5-0B2826D70293}"/>
    <cellStyle name="Percent 5 4" xfId="85" xr:uid="{75910716-059D-4386-AF48-E2392B5B28A9}"/>
    <cellStyle name="Percent 5 5" xfId="86" xr:uid="{6664C04E-EAE9-4D4A-BAA8-2F6B9DE8582A}"/>
    <cellStyle name="Percent 5 6" xfId="87" xr:uid="{09A260DE-1AA8-46ED-A4BE-7A6425862C4D}"/>
    <cellStyle name="จุลภาค" xfId="88" builtinId="3"/>
    <cellStyle name="ปกติ" xfId="0" builtinId="0"/>
    <cellStyle name="เปอร์เซ็นต์" xfId="89" builtin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47625</xdr:rowOff>
    </xdr:from>
    <xdr:to>
      <xdr:col>15</xdr:col>
      <xdr:colOff>600338</xdr:colOff>
      <xdr:row>0</xdr:row>
      <xdr:rowOff>47625</xdr:rowOff>
    </xdr:to>
    <xdr:pic>
      <xdr:nvPicPr>
        <xdr:cNvPr id="13360" name="Picture 167">
          <a:extLst>
            <a:ext uri="{FF2B5EF4-FFF2-40B4-BE49-F238E27FC236}">
              <a16:creationId xmlns:a16="http://schemas.microsoft.com/office/drawing/2014/main" id="{60459A1F-3DA8-E2D3-F0F4-9DD1B752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7625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4C2C-807A-4DCA-909A-99C1B8647B59}">
  <dimension ref="A1:Q78"/>
  <sheetViews>
    <sheetView tabSelected="1" topLeftCell="A55" zoomScaleNormal="100" zoomScaleSheetLayoutView="80" workbookViewId="0">
      <selection activeCell="P70" sqref="P70"/>
    </sheetView>
  </sheetViews>
  <sheetFormatPr defaultColWidth="11.42578125" defaultRowHeight="23.25" customHeight="1"/>
  <cols>
    <col min="1" max="2" width="2.140625" style="1" customWidth="1"/>
    <col min="3" max="4" width="9.140625" style="1" customWidth="1"/>
    <col min="5" max="5" width="11" style="1" customWidth="1"/>
    <col min="6" max="6" width="1.140625" style="1" customWidth="1"/>
    <col min="7" max="7" width="0.7109375" style="1" customWidth="1"/>
    <col min="8" max="8" width="7.28515625" style="16" customWidth="1"/>
    <col min="9" max="9" width="1.7109375" style="16" customWidth="1"/>
    <col min="10" max="10" width="15.140625" style="98" customWidth="1"/>
    <col min="11" max="11" width="1.42578125" style="98" customWidth="1"/>
    <col min="12" max="12" width="15.140625" style="98" customWidth="1"/>
    <col min="13" max="13" width="1.42578125" style="98" customWidth="1"/>
    <col min="14" max="14" width="15.140625" style="98" customWidth="1"/>
    <col min="15" max="15" width="1.42578125" style="98" customWidth="1"/>
    <col min="16" max="16" width="15.140625" style="98" customWidth="1"/>
    <col min="17" max="17" width="2.5703125" style="1" customWidth="1"/>
    <col min="18" max="18" width="13.140625" style="1" customWidth="1"/>
    <col min="19" max="16384" width="11.42578125" style="1"/>
  </cols>
  <sheetData>
    <row r="1" spans="1:16" ht="24" customHeight="1">
      <c r="A1" s="268" t="s">
        <v>109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6" ht="24" customHeight="1">
      <c r="A2" s="268" t="s">
        <v>110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6" ht="24" customHeight="1">
      <c r="A3" s="268" t="s">
        <v>159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6" ht="24" customHeight="1">
      <c r="A4" s="148"/>
      <c r="B4" s="148"/>
      <c r="C4" s="148"/>
      <c r="D4" s="148"/>
      <c r="E4" s="148"/>
      <c r="F4" s="148"/>
      <c r="G4" s="148"/>
      <c r="H4" s="148"/>
      <c r="I4" s="148"/>
      <c r="J4" s="149"/>
      <c r="L4" s="149"/>
      <c r="N4" s="149"/>
      <c r="O4" s="149"/>
      <c r="P4" s="149"/>
    </row>
    <row r="5" spans="1:16" ht="24" customHeight="1">
      <c r="B5" s="2"/>
      <c r="C5" s="2"/>
      <c r="D5" s="2"/>
      <c r="E5" s="2"/>
      <c r="F5" s="2"/>
      <c r="G5" s="2"/>
      <c r="H5" s="3"/>
      <c r="I5" s="3"/>
      <c r="J5" s="150"/>
      <c r="L5" s="99"/>
      <c r="N5" s="99"/>
      <c r="O5" s="99"/>
      <c r="P5" s="150" t="s">
        <v>0</v>
      </c>
    </row>
    <row r="6" spans="1:16" ht="24" customHeight="1">
      <c r="B6" s="2"/>
      <c r="C6" s="2"/>
      <c r="D6" s="2"/>
      <c r="E6" s="2"/>
      <c r="F6" s="2"/>
      <c r="G6" s="2"/>
      <c r="H6" s="3"/>
      <c r="I6" s="3"/>
      <c r="J6" s="269" t="s">
        <v>107</v>
      </c>
      <c r="K6" s="269"/>
      <c r="L6" s="269"/>
      <c r="M6" s="151"/>
      <c r="N6" s="269" t="s">
        <v>108</v>
      </c>
      <c r="O6" s="269"/>
      <c r="P6" s="269"/>
    </row>
    <row r="7" spans="1:16" s="5" customFormat="1" ht="24" customHeight="1">
      <c r="A7" s="13"/>
      <c r="B7" s="13"/>
      <c r="C7" s="13"/>
      <c r="D7" s="6" t="s">
        <v>1</v>
      </c>
      <c r="E7" s="6"/>
      <c r="F7" s="6"/>
      <c r="G7" s="13"/>
      <c r="H7" s="152" t="s">
        <v>2</v>
      </c>
      <c r="I7" s="152"/>
      <c r="J7" s="101" t="s">
        <v>160</v>
      </c>
      <c r="K7" s="153"/>
      <c r="L7" s="101" t="s">
        <v>3</v>
      </c>
      <c r="M7" s="154"/>
      <c r="N7" s="101" t="s">
        <v>160</v>
      </c>
      <c r="O7" s="153"/>
      <c r="P7" s="101" t="s">
        <v>3</v>
      </c>
    </row>
    <row r="8" spans="1:16" s="5" customFormat="1" ht="24" customHeight="1">
      <c r="A8" s="13"/>
      <c r="B8" s="13"/>
      <c r="C8" s="13"/>
      <c r="D8" s="6"/>
      <c r="E8" s="6"/>
      <c r="F8" s="6"/>
      <c r="G8" s="13"/>
      <c r="H8" s="155"/>
      <c r="I8" s="152"/>
      <c r="J8" s="174" t="s">
        <v>126</v>
      </c>
      <c r="K8" s="154"/>
      <c r="L8" s="174" t="s">
        <v>128</v>
      </c>
      <c r="M8" s="154"/>
      <c r="N8" s="174" t="s">
        <v>126</v>
      </c>
      <c r="O8" s="175"/>
      <c r="P8" s="174" t="s">
        <v>128</v>
      </c>
    </row>
    <row r="9" spans="1:16" s="5" customFormat="1" ht="24" customHeight="1">
      <c r="A9" s="13"/>
      <c r="B9" s="13"/>
      <c r="C9" s="13"/>
      <c r="D9" s="6"/>
      <c r="E9" s="6"/>
      <c r="F9" s="6"/>
      <c r="G9" s="13"/>
      <c r="H9" s="155"/>
      <c r="I9" s="152"/>
      <c r="J9" s="174" t="s">
        <v>127</v>
      </c>
      <c r="K9" s="154"/>
      <c r="L9" s="156"/>
      <c r="M9" s="154"/>
      <c r="N9" s="174" t="s">
        <v>127</v>
      </c>
      <c r="O9" s="175"/>
      <c r="P9" s="174"/>
    </row>
    <row r="10" spans="1:16" s="9" customFormat="1" ht="24" customHeight="1">
      <c r="A10" s="157" t="s">
        <v>4</v>
      </c>
      <c r="B10" s="11"/>
      <c r="C10" s="11"/>
      <c r="D10" s="11"/>
      <c r="E10" s="11"/>
      <c r="F10" s="11"/>
      <c r="G10" s="11"/>
      <c r="H10" s="63"/>
      <c r="I10" s="7"/>
      <c r="J10" s="158"/>
      <c r="K10" s="99"/>
      <c r="L10" s="102"/>
      <c r="M10" s="99"/>
      <c r="N10" s="102"/>
      <c r="O10" s="158"/>
      <c r="P10" s="158"/>
    </row>
    <row r="11" spans="1:16" ht="24" customHeight="1">
      <c r="A11" s="8" t="s">
        <v>5</v>
      </c>
      <c r="B11" s="8"/>
      <c r="C11" s="8"/>
      <c r="D11" s="8"/>
      <c r="E11" s="159"/>
      <c r="F11" s="159"/>
      <c r="G11" s="2"/>
      <c r="H11" s="64"/>
      <c r="I11" s="21"/>
      <c r="J11" s="52">
        <v>256052615</v>
      </c>
      <c r="L11" s="52">
        <v>247905737</v>
      </c>
      <c r="N11" s="52">
        <v>133866413</v>
      </c>
      <c r="O11" s="52"/>
      <c r="P11" s="52">
        <v>139946699</v>
      </c>
    </row>
    <row r="12" spans="1:16" ht="24" customHeight="1">
      <c r="A12" s="8" t="s">
        <v>6</v>
      </c>
      <c r="B12" s="8"/>
      <c r="C12" s="8"/>
      <c r="D12" s="8"/>
      <c r="E12" s="159"/>
      <c r="F12" s="159"/>
      <c r="G12" s="2"/>
      <c r="H12" s="64">
        <v>6</v>
      </c>
      <c r="I12" s="21"/>
      <c r="J12" s="52">
        <v>402315586</v>
      </c>
      <c r="L12" s="52">
        <v>530634115</v>
      </c>
      <c r="N12" s="52">
        <v>341863167</v>
      </c>
      <c r="O12" s="52"/>
      <c r="P12" s="52">
        <v>530634115</v>
      </c>
    </row>
    <row r="13" spans="1:16" ht="24" customHeight="1">
      <c r="A13" s="8" t="s">
        <v>114</v>
      </c>
      <c r="B13" s="8"/>
      <c r="C13" s="8"/>
      <c r="D13" s="8"/>
      <c r="E13" s="159"/>
      <c r="F13" s="159"/>
      <c r="G13" s="2"/>
      <c r="H13" s="64">
        <v>8</v>
      </c>
      <c r="I13" s="21"/>
      <c r="J13" s="52">
        <v>17763626</v>
      </c>
      <c r="L13" s="52">
        <v>7362313</v>
      </c>
      <c r="N13" s="52">
        <v>15893476</v>
      </c>
      <c r="O13" s="103"/>
      <c r="P13" s="52">
        <v>16130572</v>
      </c>
    </row>
    <row r="14" spans="1:16" ht="24" customHeight="1">
      <c r="A14" s="1" t="s">
        <v>7</v>
      </c>
      <c r="G14" s="2"/>
      <c r="H14" s="64">
        <v>9</v>
      </c>
      <c r="I14" s="21"/>
      <c r="J14" s="77">
        <v>319668681</v>
      </c>
      <c r="L14" s="52">
        <v>271630587</v>
      </c>
      <c r="N14" s="52">
        <v>294199339</v>
      </c>
      <c r="O14" s="103"/>
      <c r="P14" s="77">
        <v>251060811</v>
      </c>
    </row>
    <row r="15" spans="1:16" ht="24" customHeight="1">
      <c r="A15" s="1" t="s">
        <v>8</v>
      </c>
      <c r="G15" s="2"/>
      <c r="H15" s="64">
        <v>10</v>
      </c>
      <c r="I15" s="21"/>
      <c r="J15" s="77">
        <v>43242399</v>
      </c>
      <c r="L15" s="52">
        <v>41134390</v>
      </c>
      <c r="N15" s="52">
        <v>41396107</v>
      </c>
      <c r="O15" s="103"/>
      <c r="P15" s="77">
        <v>40001558</v>
      </c>
    </row>
    <row r="16" spans="1:16" ht="24" customHeight="1">
      <c r="A16" s="1" t="s">
        <v>9</v>
      </c>
      <c r="G16" s="2"/>
      <c r="H16" s="64"/>
      <c r="I16" s="21"/>
      <c r="J16" s="77">
        <v>42827378</v>
      </c>
      <c r="L16" s="52">
        <v>29458735</v>
      </c>
      <c r="N16" s="52">
        <v>34405510</v>
      </c>
      <c r="O16" s="103"/>
      <c r="P16" s="77">
        <v>26300963</v>
      </c>
    </row>
    <row r="17" spans="1:16" ht="24" customHeight="1">
      <c r="A17" s="1" t="s">
        <v>10</v>
      </c>
      <c r="G17" s="2"/>
      <c r="H17" s="63"/>
      <c r="I17" s="10"/>
      <c r="J17" s="52">
        <v>32728776</v>
      </c>
      <c r="L17" s="52">
        <v>16075090</v>
      </c>
      <c r="N17" s="52">
        <v>28614735</v>
      </c>
      <c r="P17" s="52">
        <v>13969698</v>
      </c>
    </row>
    <row r="18" spans="1:16" ht="24" customHeight="1">
      <c r="A18" s="5" t="s">
        <v>11</v>
      </c>
      <c r="G18" s="2"/>
      <c r="H18" s="63"/>
      <c r="I18" s="10"/>
      <c r="J18" s="104">
        <f>SUM(J11:J17)</f>
        <v>1114599061</v>
      </c>
      <c r="L18" s="104">
        <f>SUM(L11:L17)</f>
        <v>1144200967</v>
      </c>
      <c r="N18" s="104">
        <f>SUM(N11:N17)</f>
        <v>890238747</v>
      </c>
      <c r="P18" s="104">
        <f>SUM(P11:P17)</f>
        <v>1018044416</v>
      </c>
    </row>
    <row r="19" spans="1:16" ht="24" customHeight="1">
      <c r="A19" s="11" t="s">
        <v>12</v>
      </c>
      <c r="D19" s="2"/>
      <c r="E19" s="2"/>
      <c r="F19" s="2"/>
      <c r="G19" s="2"/>
      <c r="H19" s="160"/>
      <c r="I19" s="12"/>
      <c r="L19" s="161"/>
      <c r="N19" s="161"/>
    </row>
    <row r="20" spans="1:16" ht="24" customHeight="1">
      <c r="A20" s="8" t="s">
        <v>13</v>
      </c>
      <c r="B20" s="8"/>
      <c r="C20" s="8"/>
      <c r="D20" s="2"/>
      <c r="E20" s="2"/>
      <c r="F20" s="2"/>
      <c r="G20" s="2"/>
      <c r="H20" s="160">
        <v>7</v>
      </c>
      <c r="I20" s="12"/>
      <c r="J20" s="52">
        <v>21000003</v>
      </c>
      <c r="L20" s="52">
        <v>15100000</v>
      </c>
      <c r="N20" s="52">
        <v>16700003</v>
      </c>
      <c r="P20" s="52">
        <v>15100000</v>
      </c>
    </row>
    <row r="21" spans="1:16" ht="24" customHeight="1">
      <c r="A21" s="8" t="s">
        <v>14</v>
      </c>
      <c r="B21" s="8"/>
      <c r="C21" s="8"/>
      <c r="D21" s="2"/>
      <c r="E21" s="2"/>
      <c r="F21" s="2"/>
      <c r="G21" s="2"/>
      <c r="H21" s="160">
        <v>11</v>
      </c>
      <c r="I21" s="12"/>
      <c r="J21" s="52">
        <v>0</v>
      </c>
      <c r="L21" s="52">
        <v>0</v>
      </c>
      <c r="N21" s="52">
        <v>149999600</v>
      </c>
      <c r="P21" s="52">
        <v>149999600</v>
      </c>
    </row>
    <row r="22" spans="1:16" ht="24" customHeight="1">
      <c r="A22" s="1" t="s">
        <v>15</v>
      </c>
      <c r="G22" s="8"/>
      <c r="H22" s="64">
        <v>12</v>
      </c>
      <c r="I22" s="21"/>
      <c r="J22" s="77">
        <v>1138108111</v>
      </c>
      <c r="L22" s="52">
        <v>1158263054</v>
      </c>
      <c r="N22" s="52">
        <v>1080312830</v>
      </c>
      <c r="O22" s="103"/>
      <c r="P22" s="77">
        <v>1110216155</v>
      </c>
    </row>
    <row r="23" spans="1:16" ht="24" customHeight="1">
      <c r="A23" s="1" t="s">
        <v>16</v>
      </c>
      <c r="G23" s="8"/>
      <c r="H23" s="64">
        <v>13</v>
      </c>
      <c r="I23" s="21"/>
      <c r="J23" s="52">
        <v>636322703</v>
      </c>
      <c r="L23" s="52">
        <v>636635373</v>
      </c>
      <c r="N23" s="52">
        <v>573274777</v>
      </c>
      <c r="O23" s="103"/>
      <c r="P23" s="52">
        <v>565944470</v>
      </c>
    </row>
    <row r="24" spans="1:16" ht="24" customHeight="1">
      <c r="A24" s="162" t="s">
        <v>17</v>
      </c>
      <c r="G24" s="8"/>
      <c r="H24" s="64"/>
      <c r="I24" s="21"/>
      <c r="J24" s="52">
        <v>3853642</v>
      </c>
      <c r="L24" s="52">
        <v>4509241</v>
      </c>
      <c r="N24" s="52">
        <v>3514457</v>
      </c>
      <c r="O24" s="103"/>
      <c r="P24" s="52">
        <v>4389035</v>
      </c>
    </row>
    <row r="25" spans="1:16" ht="24" customHeight="1">
      <c r="A25" s="162" t="s">
        <v>18</v>
      </c>
      <c r="B25" s="162"/>
      <c r="C25" s="162"/>
      <c r="D25" s="162"/>
      <c r="E25" s="162"/>
      <c r="F25" s="162"/>
      <c r="G25" s="8"/>
      <c r="H25" s="64"/>
      <c r="I25" s="21"/>
      <c r="J25" s="52">
        <v>9596949</v>
      </c>
      <c r="L25" s="52">
        <v>10915109</v>
      </c>
      <c r="N25" s="52">
        <v>9596949</v>
      </c>
      <c r="O25" s="103"/>
      <c r="P25" s="52">
        <v>11106578</v>
      </c>
    </row>
    <row r="26" spans="1:16" ht="24" customHeight="1">
      <c r="A26" s="162" t="s">
        <v>19</v>
      </c>
      <c r="B26" s="162"/>
      <c r="C26" s="162"/>
      <c r="D26" s="162"/>
      <c r="E26" s="162"/>
      <c r="F26" s="162"/>
      <c r="G26" s="8"/>
      <c r="H26" s="64"/>
      <c r="I26" s="21"/>
      <c r="J26" s="52">
        <v>174662918</v>
      </c>
      <c r="L26" s="52">
        <v>148518988</v>
      </c>
      <c r="N26" s="52">
        <v>167711582</v>
      </c>
      <c r="O26" s="105"/>
      <c r="P26" s="52">
        <v>144162888</v>
      </c>
    </row>
    <row r="27" spans="1:16" ht="24" customHeight="1">
      <c r="A27" s="13" t="s">
        <v>20</v>
      </c>
      <c r="B27" s="13"/>
      <c r="C27" s="13"/>
      <c r="D27" s="13"/>
      <c r="E27" s="13"/>
      <c r="F27" s="13"/>
      <c r="G27" s="8"/>
      <c r="H27" s="63"/>
      <c r="I27" s="10"/>
      <c r="J27" s="104">
        <f>SUM(J20:J26)</f>
        <v>1983544326</v>
      </c>
      <c r="L27" s="104">
        <f>SUM(L20:L26)</f>
        <v>1973941765</v>
      </c>
      <c r="N27" s="104">
        <f>SUM(N20:N26)</f>
        <v>2001110198</v>
      </c>
      <c r="P27" s="104">
        <f>SUM(P20:P26)</f>
        <v>2000918726</v>
      </c>
    </row>
    <row r="28" spans="1:16" ht="24" customHeight="1" thickBot="1">
      <c r="A28" s="11" t="s">
        <v>21</v>
      </c>
      <c r="B28" s="11"/>
      <c r="C28" s="11"/>
      <c r="D28" s="11"/>
      <c r="E28" s="11"/>
      <c r="F28" s="11"/>
      <c r="G28" s="8"/>
      <c r="H28" s="63"/>
      <c r="I28" s="10"/>
      <c r="J28" s="106">
        <f>J18+J27</f>
        <v>3098143387</v>
      </c>
      <c r="L28" s="106">
        <f>L18+L27</f>
        <v>3118142732</v>
      </c>
      <c r="N28" s="106">
        <f>N18+N27</f>
        <v>2891348945</v>
      </c>
      <c r="O28" s="107"/>
      <c r="P28" s="106">
        <f>P18+P27</f>
        <v>3018963142</v>
      </c>
    </row>
    <row r="29" spans="1:16" ht="24" customHeight="1" thickTop="1">
      <c r="A29" s="13"/>
      <c r="B29" s="13"/>
      <c r="C29" s="13"/>
      <c r="D29" s="13"/>
      <c r="E29" s="13"/>
      <c r="F29" s="13"/>
      <c r="G29" s="13"/>
      <c r="H29" s="14"/>
      <c r="I29" s="14"/>
    </row>
    <row r="30" spans="1:16" ht="24" customHeight="1">
      <c r="B30" s="13"/>
      <c r="C30" s="13"/>
      <c r="F30" s="2"/>
      <c r="G30" s="13"/>
    </row>
    <row r="31" spans="1:16" ht="24" customHeight="1">
      <c r="A31" s="1" t="s">
        <v>141</v>
      </c>
      <c r="B31" s="13"/>
      <c r="C31" s="13"/>
      <c r="F31" s="2"/>
      <c r="G31" s="13"/>
    </row>
    <row r="32" spans="1:16" ht="24" customHeight="1">
      <c r="B32" s="13"/>
      <c r="C32" s="13"/>
      <c r="D32" s="2"/>
      <c r="E32" s="2"/>
      <c r="F32" s="2"/>
      <c r="G32" s="13"/>
      <c r="H32" s="15"/>
      <c r="I32" s="15"/>
    </row>
    <row r="33" spans="1:17" ht="23.45" customHeight="1">
      <c r="A33" s="268" t="str">
        <f>A1</f>
        <v>บริษัท เดอะคลีนิกค์ คลินิคเวชกรรม จำกัด (มหาชน) และบริษัทย่อย</v>
      </c>
      <c r="B33" s="268"/>
      <c r="C33" s="268"/>
      <c r="D33" s="268"/>
      <c r="E33" s="268"/>
      <c r="F33" s="268"/>
      <c r="G33" s="268"/>
      <c r="H33" s="268"/>
      <c r="I33" s="268"/>
      <c r="J33" s="268"/>
    </row>
    <row r="34" spans="1:17" ht="23.45" customHeight="1">
      <c r="A34" s="268" t="s">
        <v>129</v>
      </c>
      <c r="B34" s="268"/>
      <c r="C34" s="268"/>
      <c r="D34" s="268"/>
      <c r="E34" s="268"/>
      <c r="F34" s="268"/>
      <c r="G34" s="268"/>
      <c r="H34" s="268"/>
      <c r="I34" s="268"/>
      <c r="J34" s="268"/>
    </row>
    <row r="35" spans="1:17" ht="23.45" customHeight="1">
      <c r="A35" s="268" t="str">
        <f>A3</f>
        <v>ณ วันที่ 30 กันยายน 2568</v>
      </c>
      <c r="B35" s="268"/>
      <c r="C35" s="268"/>
      <c r="D35" s="268"/>
      <c r="E35" s="268"/>
      <c r="F35" s="268"/>
      <c r="G35" s="268"/>
      <c r="H35" s="268"/>
      <c r="I35" s="268"/>
      <c r="J35" s="268"/>
    </row>
    <row r="36" spans="1:17" ht="21" customHeight="1">
      <c r="A36" s="148"/>
      <c r="B36" s="148"/>
      <c r="C36" s="148"/>
      <c r="D36" s="148"/>
      <c r="E36" s="148"/>
      <c r="F36" s="148"/>
      <c r="G36" s="148"/>
      <c r="H36" s="148"/>
      <c r="I36" s="148"/>
      <c r="J36" s="149"/>
      <c r="L36" s="99"/>
      <c r="N36" s="99"/>
      <c r="O36" s="99"/>
      <c r="P36" s="150" t="s">
        <v>0</v>
      </c>
    </row>
    <row r="37" spans="1:17" ht="21" customHeight="1">
      <c r="B37" s="2"/>
      <c r="C37" s="2"/>
      <c r="D37" s="2"/>
      <c r="E37" s="2"/>
      <c r="F37" s="2"/>
      <c r="G37" s="2"/>
      <c r="H37" s="3"/>
      <c r="I37" s="3"/>
      <c r="J37" s="269" t="s">
        <v>107</v>
      </c>
      <c r="K37" s="269"/>
      <c r="L37" s="269"/>
      <c r="N37" s="269" t="s">
        <v>108</v>
      </c>
      <c r="O37" s="269"/>
      <c r="P37" s="269"/>
    </row>
    <row r="38" spans="1:17" ht="21" customHeight="1">
      <c r="A38" s="2"/>
      <c r="B38" s="2"/>
      <c r="C38" s="267" t="s">
        <v>22</v>
      </c>
      <c r="D38" s="267"/>
      <c r="E38" s="267"/>
      <c r="F38" s="2"/>
      <c r="G38" s="2"/>
      <c r="H38" s="152" t="s">
        <v>2</v>
      </c>
      <c r="I38" s="152"/>
      <c r="J38" s="101" t="s">
        <v>160</v>
      </c>
      <c r="K38" s="153"/>
      <c r="L38" s="101" t="s">
        <v>3</v>
      </c>
      <c r="M38" s="154"/>
      <c r="N38" s="101" t="s">
        <v>160</v>
      </c>
      <c r="O38" s="153"/>
      <c r="P38" s="101" t="s">
        <v>3</v>
      </c>
    </row>
    <row r="39" spans="1:17" ht="21" customHeight="1">
      <c r="A39" s="2"/>
      <c r="B39" s="2"/>
      <c r="C39" s="2"/>
      <c r="D39" s="5"/>
      <c r="E39" s="2"/>
      <c r="F39" s="2"/>
      <c r="G39" s="2"/>
      <c r="H39" s="152"/>
      <c r="I39" s="152"/>
      <c r="J39" s="174" t="s">
        <v>126</v>
      </c>
      <c r="K39" s="176"/>
      <c r="L39" s="174" t="s">
        <v>128</v>
      </c>
      <c r="M39" s="177"/>
      <c r="N39" s="174" t="s">
        <v>126</v>
      </c>
      <c r="O39" s="175"/>
      <c r="P39" s="174" t="s">
        <v>128</v>
      </c>
    </row>
    <row r="40" spans="1:17" ht="21" customHeight="1">
      <c r="A40" s="2"/>
      <c r="B40" s="2"/>
      <c r="C40" s="2"/>
      <c r="D40" s="5"/>
      <c r="E40" s="2"/>
      <c r="F40" s="2"/>
      <c r="G40" s="2"/>
      <c r="H40" s="152"/>
      <c r="I40" s="152"/>
      <c r="J40" s="174" t="s">
        <v>127</v>
      </c>
      <c r="K40" s="176"/>
      <c r="L40" s="178"/>
      <c r="M40" s="177"/>
      <c r="N40" s="174" t="s">
        <v>127</v>
      </c>
      <c r="O40" s="175"/>
      <c r="P40" s="174"/>
    </row>
    <row r="41" spans="1:17" ht="21" customHeight="1">
      <c r="A41" s="157" t="s">
        <v>23</v>
      </c>
      <c r="B41" s="163"/>
      <c r="C41" s="163"/>
      <c r="D41" s="163"/>
      <c r="E41" s="163"/>
      <c r="F41" s="163"/>
      <c r="G41" s="2"/>
      <c r="H41" s="20"/>
      <c r="I41" s="3"/>
      <c r="J41" s="164"/>
      <c r="L41" s="108"/>
      <c r="N41" s="108"/>
      <c r="O41" s="164"/>
      <c r="P41" s="164"/>
    </row>
    <row r="42" spans="1:17" ht="21" customHeight="1">
      <c r="A42" s="1" t="s">
        <v>24</v>
      </c>
      <c r="D42" s="162"/>
      <c r="E42" s="162"/>
      <c r="F42" s="162"/>
      <c r="G42" s="8"/>
      <c r="H42" s="63">
        <v>14</v>
      </c>
      <c r="I42" s="21"/>
      <c r="J42" s="109">
        <v>279141391</v>
      </c>
      <c r="K42" s="165"/>
      <c r="L42" s="109">
        <v>277315114</v>
      </c>
      <c r="M42" s="165"/>
      <c r="N42" s="109">
        <v>234583796</v>
      </c>
      <c r="O42" s="110"/>
      <c r="P42" s="109">
        <v>295919609</v>
      </c>
      <c r="Q42" s="166"/>
    </row>
    <row r="43" spans="1:17" ht="21" customHeight="1">
      <c r="A43" s="1" t="s">
        <v>25</v>
      </c>
      <c r="D43" s="162"/>
      <c r="E43" s="162"/>
      <c r="F43" s="162"/>
      <c r="G43" s="8"/>
      <c r="H43" s="64"/>
      <c r="I43" s="21"/>
      <c r="J43" s="111">
        <v>20938444</v>
      </c>
      <c r="K43" s="165"/>
      <c r="L43" s="111">
        <v>39165002</v>
      </c>
      <c r="M43" s="165"/>
      <c r="N43" s="111">
        <v>20036891</v>
      </c>
      <c r="O43" s="110"/>
      <c r="P43" s="111">
        <v>37288683</v>
      </c>
      <c r="Q43" s="166"/>
    </row>
    <row r="44" spans="1:17" ht="21" customHeight="1">
      <c r="A44" s="1" t="s">
        <v>26</v>
      </c>
      <c r="D44" s="162"/>
      <c r="E44" s="162"/>
      <c r="F44" s="162"/>
      <c r="G44" s="8"/>
      <c r="H44" s="63">
        <v>15</v>
      </c>
      <c r="I44" s="21"/>
      <c r="J44" s="111">
        <v>446739917</v>
      </c>
      <c r="K44" s="165"/>
      <c r="L44" s="111">
        <v>405763417</v>
      </c>
      <c r="M44" s="165"/>
      <c r="N44" s="111">
        <v>402976328</v>
      </c>
      <c r="O44" s="110"/>
      <c r="P44" s="111">
        <v>372467606</v>
      </c>
      <c r="Q44" s="166"/>
    </row>
    <row r="45" spans="1:17" ht="21" customHeight="1">
      <c r="A45" s="1" t="s">
        <v>131</v>
      </c>
      <c r="D45" s="162"/>
      <c r="E45" s="162"/>
      <c r="F45" s="162"/>
      <c r="G45" s="8"/>
      <c r="H45" s="63"/>
      <c r="I45" s="21"/>
      <c r="J45" s="111"/>
      <c r="K45" s="165"/>
      <c r="L45" s="111"/>
      <c r="M45" s="165"/>
      <c r="N45" s="111"/>
      <c r="O45" s="110"/>
      <c r="P45" s="111"/>
      <c r="Q45" s="166"/>
    </row>
    <row r="46" spans="1:17" ht="21" customHeight="1">
      <c r="B46" s="1" t="s">
        <v>132</v>
      </c>
      <c r="D46" s="162"/>
      <c r="E46" s="162"/>
      <c r="F46" s="162"/>
      <c r="G46" s="8"/>
      <c r="H46" s="64">
        <v>13</v>
      </c>
      <c r="I46" s="21"/>
      <c r="J46" s="111">
        <v>140683468</v>
      </c>
      <c r="K46" s="165"/>
      <c r="L46" s="111">
        <v>127717711</v>
      </c>
      <c r="M46" s="165"/>
      <c r="N46" s="111">
        <v>129680616</v>
      </c>
      <c r="O46" s="110"/>
      <c r="P46" s="111">
        <v>117292723</v>
      </c>
      <c r="Q46" s="166"/>
    </row>
    <row r="47" spans="1:17" ht="21" customHeight="1">
      <c r="A47" s="1" t="s">
        <v>27</v>
      </c>
      <c r="G47" s="2"/>
      <c r="H47" s="63"/>
      <c r="I47" s="10"/>
      <c r="J47" s="111">
        <v>13987348</v>
      </c>
      <c r="K47" s="165"/>
      <c r="L47" s="111">
        <v>15021577</v>
      </c>
      <c r="M47" s="165"/>
      <c r="N47" s="111">
        <v>11905395</v>
      </c>
      <c r="O47" s="110"/>
      <c r="P47" s="111">
        <v>13979836</v>
      </c>
      <c r="Q47" s="166"/>
    </row>
    <row r="48" spans="1:17" ht="21" customHeight="1">
      <c r="A48" s="47" t="s">
        <v>28</v>
      </c>
      <c r="B48" s="157"/>
      <c r="C48" s="167"/>
      <c r="D48" s="157"/>
      <c r="E48" s="157"/>
      <c r="F48" s="157"/>
      <c r="G48" s="13"/>
      <c r="H48" s="63"/>
      <c r="I48" s="10"/>
      <c r="J48" s="104">
        <f>SUM(J42:J47)</f>
        <v>901490568</v>
      </c>
      <c r="K48" s="165"/>
      <c r="L48" s="104">
        <f>SUM(L42:L47)</f>
        <v>864982821</v>
      </c>
      <c r="M48" s="165"/>
      <c r="N48" s="104">
        <f>SUM(N42:N47)</f>
        <v>799183026</v>
      </c>
      <c r="O48" s="107"/>
      <c r="P48" s="104">
        <f>SUM(P42:P47)</f>
        <v>836948457</v>
      </c>
      <c r="Q48" s="166"/>
    </row>
    <row r="49" spans="1:16" ht="21" customHeight="1">
      <c r="A49" s="5" t="s">
        <v>29</v>
      </c>
      <c r="G49" s="2"/>
      <c r="H49" s="65"/>
      <c r="I49" s="3"/>
      <c r="J49" s="112"/>
      <c r="L49" s="108"/>
      <c r="N49" s="108"/>
      <c r="O49" s="112"/>
      <c r="P49" s="112"/>
    </row>
    <row r="50" spans="1:16" ht="21" customHeight="1">
      <c r="A50" s="1" t="s">
        <v>30</v>
      </c>
      <c r="G50" s="2"/>
      <c r="H50" s="64">
        <v>13</v>
      </c>
      <c r="I50" s="21"/>
      <c r="J50" s="52">
        <v>519054926</v>
      </c>
      <c r="L50" s="52">
        <v>530326812</v>
      </c>
      <c r="N50" s="52">
        <v>466045202</v>
      </c>
      <c r="O50" s="113"/>
      <c r="P50" s="52">
        <v>469925320</v>
      </c>
    </row>
    <row r="51" spans="1:16" ht="21" customHeight="1">
      <c r="A51" s="1" t="s">
        <v>133</v>
      </c>
      <c r="G51" s="2"/>
      <c r="H51" s="64"/>
      <c r="I51" s="21"/>
      <c r="J51" s="52"/>
      <c r="L51" s="52"/>
      <c r="N51" s="52"/>
      <c r="O51" s="113"/>
      <c r="P51" s="52"/>
    </row>
    <row r="52" spans="1:16" ht="21" customHeight="1">
      <c r="B52" s="1" t="s">
        <v>134</v>
      </c>
      <c r="G52" s="2"/>
      <c r="H52" s="63"/>
      <c r="I52" s="10"/>
      <c r="J52" s="52">
        <v>2985512</v>
      </c>
      <c r="L52" s="52">
        <v>2560519</v>
      </c>
      <c r="N52" s="52">
        <v>2931102</v>
      </c>
      <c r="O52" s="113"/>
      <c r="P52" s="52">
        <v>2522878</v>
      </c>
    </row>
    <row r="53" spans="1:16" ht="21" customHeight="1">
      <c r="A53" s="1" t="s">
        <v>121</v>
      </c>
      <c r="G53" s="2"/>
      <c r="H53" s="63"/>
      <c r="I53" s="10"/>
      <c r="J53" s="52">
        <v>94561</v>
      </c>
      <c r="L53" s="52">
        <v>0</v>
      </c>
      <c r="N53" s="52">
        <v>0</v>
      </c>
      <c r="O53" s="113"/>
      <c r="P53" s="52">
        <v>0</v>
      </c>
    </row>
    <row r="54" spans="1:16" ht="21" customHeight="1">
      <c r="A54" s="1" t="s">
        <v>31</v>
      </c>
      <c r="G54" s="2"/>
      <c r="H54" s="66"/>
      <c r="I54" s="10"/>
      <c r="J54" s="52">
        <v>3343100</v>
      </c>
      <c r="L54" s="52">
        <v>3343100</v>
      </c>
      <c r="N54" s="52">
        <v>3343100</v>
      </c>
      <c r="O54" s="113"/>
      <c r="P54" s="52">
        <v>3343100</v>
      </c>
    </row>
    <row r="55" spans="1:16" ht="21" customHeight="1">
      <c r="A55" s="5" t="s">
        <v>32</v>
      </c>
      <c r="G55" s="2"/>
      <c r="H55" s="66"/>
      <c r="I55" s="10"/>
      <c r="J55" s="104">
        <f>SUM(J50:J54)</f>
        <v>525478099</v>
      </c>
      <c r="L55" s="104">
        <f>SUM(L50:L54)</f>
        <v>536230431</v>
      </c>
      <c r="N55" s="104">
        <f>SUM(N50:N54)</f>
        <v>472319404</v>
      </c>
      <c r="O55" s="112"/>
      <c r="P55" s="104">
        <f>SUM(P50:P54)</f>
        <v>475791298</v>
      </c>
    </row>
    <row r="56" spans="1:16" ht="21" customHeight="1">
      <c r="A56" s="5" t="s">
        <v>33</v>
      </c>
      <c r="G56" s="2"/>
      <c r="H56" s="66"/>
      <c r="I56" s="10"/>
      <c r="J56" s="104">
        <f>J48+J55</f>
        <v>1426968667</v>
      </c>
      <c r="L56" s="104">
        <f>L48+L55</f>
        <v>1401213252</v>
      </c>
      <c r="N56" s="104">
        <f>N48+N55</f>
        <v>1271502430</v>
      </c>
      <c r="O56" s="112"/>
      <c r="P56" s="104">
        <f>P48+P55</f>
        <v>1312739755</v>
      </c>
    </row>
    <row r="57" spans="1:16" ht="21" customHeight="1">
      <c r="A57" s="5" t="s">
        <v>34</v>
      </c>
      <c r="B57" s="163"/>
      <c r="C57" s="163"/>
      <c r="D57" s="163"/>
      <c r="E57" s="163"/>
      <c r="F57" s="163"/>
      <c r="G57" s="17"/>
      <c r="H57" s="168"/>
      <c r="I57" s="12"/>
    </row>
    <row r="58" spans="1:16" ht="21" customHeight="1">
      <c r="A58" s="18" t="s">
        <v>35</v>
      </c>
      <c r="B58" s="163"/>
      <c r="C58" s="163"/>
      <c r="D58" s="163"/>
      <c r="E58" s="163"/>
      <c r="F58" s="163"/>
      <c r="G58" s="17"/>
      <c r="H58" s="168"/>
      <c r="I58" s="12"/>
    </row>
    <row r="59" spans="1:16" ht="21" customHeight="1">
      <c r="A59" s="18" t="s">
        <v>135</v>
      </c>
      <c r="B59" s="163"/>
      <c r="C59" s="163"/>
      <c r="D59" s="163"/>
      <c r="E59" s="163"/>
      <c r="F59" s="163"/>
      <c r="G59" s="17"/>
      <c r="H59" s="168"/>
      <c r="I59" s="12"/>
    </row>
    <row r="60" spans="1:16" ht="21" customHeight="1" thickBot="1">
      <c r="B60" s="163"/>
      <c r="C60" s="163" t="s">
        <v>136</v>
      </c>
      <c r="D60" s="163"/>
      <c r="E60" s="163"/>
      <c r="F60" s="163"/>
      <c r="G60" s="17"/>
      <c r="H60" s="66"/>
      <c r="I60" s="12"/>
      <c r="J60" s="114">
        <v>110000000</v>
      </c>
      <c r="L60" s="114">
        <v>110000000</v>
      </c>
      <c r="N60" s="114">
        <v>110000000</v>
      </c>
      <c r="P60" s="114">
        <v>110000000</v>
      </c>
    </row>
    <row r="61" spans="1:16" ht="21" customHeight="1" thickTop="1">
      <c r="A61" s="18" t="s">
        <v>36</v>
      </c>
      <c r="B61" s="163"/>
      <c r="C61" s="19"/>
      <c r="D61" s="19"/>
      <c r="E61" s="19"/>
      <c r="F61" s="19"/>
      <c r="G61" s="163"/>
      <c r="H61" s="168"/>
      <c r="I61" s="12"/>
    </row>
    <row r="62" spans="1:16" ht="21" customHeight="1">
      <c r="A62" s="18" t="s">
        <v>135</v>
      </c>
      <c r="B62" s="163"/>
      <c r="C62" s="19"/>
      <c r="D62" s="19"/>
      <c r="E62" s="19"/>
      <c r="F62" s="19"/>
      <c r="G62" s="163"/>
      <c r="H62" s="168"/>
      <c r="I62" s="12"/>
    </row>
    <row r="63" spans="1:16" ht="21" customHeight="1">
      <c r="B63" s="163"/>
      <c r="C63" s="19" t="s">
        <v>136</v>
      </c>
      <c r="D63" s="19"/>
      <c r="E63" s="19"/>
      <c r="F63" s="19"/>
      <c r="G63" s="163"/>
      <c r="H63" s="64"/>
      <c r="I63" s="10"/>
      <c r="J63" s="52">
        <f>+'6'!E15</f>
        <v>110000000</v>
      </c>
      <c r="L63" s="52">
        <v>110000000</v>
      </c>
      <c r="N63" s="52">
        <f>+'7'!E21</f>
        <v>110000000</v>
      </c>
      <c r="O63" s="115"/>
      <c r="P63" s="52">
        <v>110000000</v>
      </c>
    </row>
    <row r="64" spans="1:16" ht="21" customHeight="1">
      <c r="A64" s="18" t="s">
        <v>37</v>
      </c>
      <c r="B64" s="163"/>
      <c r="C64" s="19"/>
      <c r="D64" s="19"/>
      <c r="E64" s="19"/>
      <c r="F64" s="19"/>
      <c r="G64" s="163"/>
      <c r="H64" s="66"/>
      <c r="I64" s="10"/>
      <c r="J64" s="52">
        <f>+'6'!G15</f>
        <v>12287719</v>
      </c>
      <c r="L64" s="52">
        <v>12287719</v>
      </c>
      <c r="N64" s="52">
        <f>+'7'!G21</f>
        <v>12287719</v>
      </c>
      <c r="O64" s="115"/>
      <c r="P64" s="52">
        <v>12287719</v>
      </c>
    </row>
    <row r="65" spans="1:16" ht="21" customHeight="1">
      <c r="A65" s="18" t="s">
        <v>38</v>
      </c>
      <c r="B65" s="163"/>
      <c r="C65" s="19"/>
      <c r="D65" s="19"/>
      <c r="E65" s="19"/>
      <c r="F65" s="19"/>
      <c r="G65" s="163"/>
      <c r="H65" s="64"/>
      <c r="I65" s="10"/>
      <c r="J65" s="52">
        <f>+'6'!I15</f>
        <v>1402883061</v>
      </c>
      <c r="L65" s="52">
        <v>1402883061</v>
      </c>
      <c r="N65" s="52">
        <f>+'7'!I21</f>
        <v>1402883061</v>
      </c>
      <c r="O65" s="115"/>
      <c r="P65" s="52">
        <v>1402883061</v>
      </c>
    </row>
    <row r="66" spans="1:16" ht="21" customHeight="1">
      <c r="A66" s="18" t="s">
        <v>150</v>
      </c>
      <c r="B66" s="163"/>
      <c r="C66" s="19"/>
      <c r="D66" s="19"/>
      <c r="E66" s="19"/>
      <c r="F66" s="19"/>
      <c r="G66" s="163"/>
      <c r="H66" s="64"/>
      <c r="I66" s="10"/>
      <c r="J66" s="52">
        <f>'6'!K15</f>
        <v>12401753</v>
      </c>
      <c r="L66" s="52">
        <v>0</v>
      </c>
      <c r="N66" s="52">
        <v>0</v>
      </c>
      <c r="O66" s="115"/>
      <c r="P66" s="52">
        <v>0</v>
      </c>
    </row>
    <row r="67" spans="1:16" ht="21" customHeight="1">
      <c r="A67" s="162" t="s">
        <v>39</v>
      </c>
      <c r="B67" s="162"/>
      <c r="C67" s="162"/>
      <c r="D67" s="162"/>
      <c r="E67" s="162"/>
      <c r="F67" s="162"/>
      <c r="G67" s="163"/>
      <c r="H67" s="66"/>
      <c r="I67" s="10"/>
      <c r="J67" s="107"/>
      <c r="L67" s="116"/>
      <c r="N67" s="116"/>
      <c r="O67" s="107"/>
      <c r="P67" s="107"/>
    </row>
    <row r="68" spans="1:16" ht="21" customHeight="1">
      <c r="A68" s="162" t="s">
        <v>40</v>
      </c>
      <c r="B68" s="162"/>
      <c r="C68" s="162"/>
      <c r="D68" s="2"/>
      <c r="E68" s="2"/>
      <c r="F68" s="2"/>
      <c r="G68" s="2"/>
      <c r="H68" s="63">
        <v>17</v>
      </c>
      <c r="I68" s="10"/>
      <c r="J68" s="52">
        <f>'6'!M15</f>
        <v>11000000</v>
      </c>
      <c r="L68" s="52">
        <f>'6'!M11</f>
        <v>11000000</v>
      </c>
      <c r="N68" s="52">
        <f>'7'!K21</f>
        <v>11000000</v>
      </c>
      <c r="P68" s="52">
        <f>'7'!K15</f>
        <v>11000000</v>
      </c>
    </row>
    <row r="69" spans="1:16" s="171" customFormat="1" ht="21" customHeight="1">
      <c r="A69" s="169" t="s">
        <v>41</v>
      </c>
      <c r="B69" s="169"/>
      <c r="C69" s="169"/>
      <c r="D69" s="170"/>
      <c r="E69" s="170"/>
      <c r="F69" s="170"/>
      <c r="G69" s="170"/>
      <c r="H69" s="60"/>
      <c r="I69" s="60"/>
      <c r="J69" s="52">
        <f>'6'!O15</f>
        <v>125831308</v>
      </c>
      <c r="K69" s="98"/>
      <c r="L69" s="52">
        <f>'6'!O11</f>
        <v>192030523</v>
      </c>
      <c r="M69" s="98"/>
      <c r="N69" s="52">
        <f>'7'!M21</f>
        <v>94947958</v>
      </c>
      <c r="O69" s="98"/>
      <c r="P69" s="52">
        <f>+'7'!M17</f>
        <v>181324830</v>
      </c>
    </row>
    <row r="70" spans="1:16" s="171" customFormat="1" ht="21" customHeight="1">
      <c r="A70" s="169" t="s">
        <v>137</v>
      </c>
      <c r="B70" s="169"/>
      <c r="C70" s="169"/>
      <c r="D70" s="170"/>
      <c r="E70" s="170"/>
      <c r="F70" s="170"/>
      <c r="G70" s="170"/>
      <c r="H70" s="60"/>
      <c r="I70" s="60"/>
      <c r="J70" s="52"/>
      <c r="K70" s="98"/>
      <c r="L70" s="52"/>
      <c r="M70" s="98"/>
      <c r="N70" s="52"/>
      <c r="O70" s="98"/>
      <c r="P70" s="52"/>
    </row>
    <row r="71" spans="1:16" s="171" customFormat="1" ht="21" customHeight="1">
      <c r="B71" s="169" t="s">
        <v>138</v>
      </c>
      <c r="C71" s="169"/>
      <c r="D71" s="170"/>
      <c r="E71" s="170"/>
      <c r="F71" s="170"/>
      <c r="G71" s="170"/>
      <c r="H71" s="60"/>
      <c r="I71" s="60"/>
      <c r="J71" s="125">
        <f>+'6'!Q15</f>
        <v>-11272223</v>
      </c>
      <c r="K71" s="98"/>
      <c r="L71" s="125">
        <f>'6'!Q11</f>
        <v>-11272223</v>
      </c>
      <c r="M71" s="98"/>
      <c r="N71" s="125">
        <f>'7'!O21</f>
        <v>-11272223</v>
      </c>
      <c r="O71" s="98"/>
      <c r="P71" s="125">
        <f>'7'!O15</f>
        <v>-11272223</v>
      </c>
    </row>
    <row r="72" spans="1:16" s="171" customFormat="1" ht="21" customHeight="1">
      <c r="A72" s="169"/>
      <c r="C72" s="172" t="s">
        <v>118</v>
      </c>
      <c r="D72" s="170"/>
      <c r="E72" s="170"/>
      <c r="F72" s="170"/>
      <c r="G72" s="170"/>
      <c r="H72" s="60"/>
      <c r="I72" s="60"/>
      <c r="J72" s="52">
        <f>SUM(J63:J71)</f>
        <v>1663131618</v>
      </c>
      <c r="K72" s="98"/>
      <c r="L72" s="52">
        <f>SUM(L63:L71)</f>
        <v>1716929080</v>
      </c>
      <c r="M72" s="98"/>
      <c r="N72" s="52">
        <f>SUM(N63:N71)</f>
        <v>1619846515</v>
      </c>
      <c r="O72" s="98"/>
      <c r="P72" s="52">
        <f>SUM(P63:P71)</f>
        <v>1706223387</v>
      </c>
    </row>
    <row r="73" spans="1:16" s="171" customFormat="1" ht="21" customHeight="1">
      <c r="A73" s="169" t="s">
        <v>116</v>
      </c>
      <c r="B73" s="169"/>
      <c r="C73" s="169"/>
      <c r="D73" s="170"/>
      <c r="E73" s="170"/>
      <c r="F73" s="170"/>
      <c r="G73" s="170"/>
      <c r="H73" s="60"/>
      <c r="I73" s="60"/>
      <c r="J73" s="52">
        <f>'6'!U15</f>
        <v>8043102</v>
      </c>
      <c r="K73" s="98"/>
      <c r="L73" s="52">
        <v>400</v>
      </c>
      <c r="M73" s="98"/>
      <c r="N73" s="52">
        <v>0</v>
      </c>
      <c r="O73" s="98"/>
      <c r="P73" s="52">
        <v>0</v>
      </c>
    </row>
    <row r="74" spans="1:16" ht="21" customHeight="1">
      <c r="A74" s="13" t="s">
        <v>42</v>
      </c>
      <c r="B74" s="2"/>
      <c r="C74" s="2"/>
      <c r="D74" s="2"/>
      <c r="E74" s="2"/>
      <c r="F74" s="2"/>
      <c r="G74" s="2"/>
      <c r="H74" s="10"/>
      <c r="I74" s="10"/>
      <c r="J74" s="104">
        <f>SUM(J72:J73)</f>
        <v>1671174720</v>
      </c>
      <c r="L74" s="104">
        <f>SUM(L72:L73)</f>
        <v>1716929480</v>
      </c>
      <c r="N74" s="104">
        <f>SUM(N72:N73)</f>
        <v>1619846515</v>
      </c>
      <c r="O74" s="107"/>
      <c r="P74" s="104">
        <f>SUM(P72:P73)</f>
        <v>1706223387</v>
      </c>
    </row>
    <row r="75" spans="1:16" ht="21" customHeight="1" thickBot="1">
      <c r="A75" s="13" t="s">
        <v>43</v>
      </c>
      <c r="B75" s="2"/>
      <c r="C75" s="2"/>
      <c r="D75" s="2"/>
      <c r="E75" s="2"/>
      <c r="F75" s="2"/>
      <c r="G75" s="2"/>
      <c r="H75" s="10"/>
      <c r="I75" s="10"/>
      <c r="J75" s="106">
        <f>J56+J74</f>
        <v>3098143387</v>
      </c>
      <c r="L75" s="106">
        <f>L56+L74</f>
        <v>3118142732</v>
      </c>
      <c r="N75" s="106">
        <f>N56+N74</f>
        <v>2891348945</v>
      </c>
      <c r="P75" s="106">
        <f>P56+P74</f>
        <v>3018963142</v>
      </c>
    </row>
    <row r="76" spans="1:16" ht="8.25" customHeight="1" thickTop="1">
      <c r="B76" s="2"/>
      <c r="C76" s="2"/>
      <c r="D76" s="2"/>
      <c r="E76" s="2"/>
      <c r="F76" s="2"/>
      <c r="G76" s="2"/>
      <c r="H76" s="20"/>
      <c r="I76" s="20"/>
      <c r="J76" s="107"/>
      <c r="L76" s="107"/>
      <c r="N76" s="107"/>
      <c r="O76" s="107"/>
      <c r="P76" s="107"/>
    </row>
    <row r="77" spans="1:16" ht="21.75" customHeight="1">
      <c r="A77" s="1" t="s">
        <v>141</v>
      </c>
      <c r="B77" s="13"/>
      <c r="C77" s="13"/>
      <c r="F77" s="2"/>
      <c r="G77" s="13"/>
      <c r="L77" s="117"/>
      <c r="N77" s="117"/>
      <c r="O77" s="117"/>
      <c r="P77" s="117"/>
    </row>
    <row r="78" spans="1:16" ht="23.25" customHeight="1">
      <c r="J78" s="98">
        <f>+J28-J75</f>
        <v>0</v>
      </c>
      <c r="L78" s="98">
        <f>+L28-L75</f>
        <v>0</v>
      </c>
      <c r="N78" s="98">
        <f>+N28-N75</f>
        <v>0</v>
      </c>
      <c r="P78" s="98">
        <f>+P28-P75</f>
        <v>0</v>
      </c>
    </row>
  </sheetData>
  <mergeCells count="11">
    <mergeCell ref="C38:E38"/>
    <mergeCell ref="A1:J1"/>
    <mergeCell ref="A2:J2"/>
    <mergeCell ref="A3:J3"/>
    <mergeCell ref="N37:P37"/>
    <mergeCell ref="A35:J35"/>
    <mergeCell ref="A34:J34"/>
    <mergeCell ref="N6:P6"/>
    <mergeCell ref="A33:J33"/>
    <mergeCell ref="J6:L6"/>
    <mergeCell ref="J37:L37"/>
  </mergeCells>
  <phoneticPr fontId="19" type="noConversion"/>
  <pageMargins left="0.9055118110236221" right="0.31496062992125984" top="0.59055118110236227" bottom="0.45" header="0.39370078740157483" footer="0.27"/>
  <pageSetup paperSize="9" scale="84" firstPageNumber="2" orientation="portrait" useFirstPageNumber="1" r:id="rId1"/>
  <headerFooter alignWithMargins="0">
    <oddFooter>&amp;R&amp;"Angsana New,ธรรมดา"&amp;P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E6E3C-9FE7-45D8-AEEA-C28E5792A83F}">
  <dimension ref="A1:O38"/>
  <sheetViews>
    <sheetView topLeftCell="A22" zoomScale="77" zoomScaleNormal="77" zoomScaleSheetLayoutView="100" workbookViewId="0">
      <selection activeCell="R30" sqref="R30"/>
    </sheetView>
  </sheetViews>
  <sheetFormatPr defaultColWidth="11.42578125" defaultRowHeight="24" customHeight="1"/>
  <cols>
    <col min="1" max="2" width="2.140625" style="182" customWidth="1"/>
    <col min="3" max="3" width="3.5703125" style="182" customWidth="1"/>
    <col min="4" max="4" width="9.140625" style="182" customWidth="1"/>
    <col min="5" max="5" width="5.7109375" style="182" customWidth="1"/>
    <col min="6" max="6" width="6.7109375" style="182" customWidth="1"/>
    <col min="7" max="7" width="7.28515625" style="182" customWidth="1"/>
    <col min="8" max="8" width="15.7109375" style="182" customWidth="1"/>
    <col min="9" max="9" width="9.42578125" style="182" customWidth="1"/>
    <col min="10" max="10" width="15.7109375" style="180" customWidth="1"/>
    <col min="11" max="11" width="1.85546875" style="180" customWidth="1"/>
    <col min="12" max="12" width="15.7109375" style="180" customWidth="1"/>
    <col min="13" max="13" width="2" style="180" customWidth="1"/>
    <col min="14" max="14" width="15.7109375" style="242" customWidth="1"/>
    <col min="15" max="15" width="2" style="182" customWidth="1"/>
    <col min="16" max="16" width="11.42578125" style="182"/>
    <col min="17" max="17" width="12.140625" style="182" bestFit="1" customWidth="1"/>
    <col min="18" max="16384" width="11.42578125" style="182"/>
  </cols>
  <sheetData>
    <row r="1" spans="1:15" ht="25.5" customHeight="1">
      <c r="A1" s="179" t="str">
        <f>'2-3'!A1</f>
        <v>บริษัท เดอะคลีนิกค์ คลินิคเวชกรรม จำกัด (มหาชน) และบริษัทย่อย</v>
      </c>
      <c r="B1" s="179"/>
      <c r="C1" s="179"/>
      <c r="D1" s="179"/>
      <c r="E1" s="179"/>
      <c r="F1" s="179"/>
      <c r="G1" s="179"/>
      <c r="H1" s="179"/>
      <c r="I1" s="179"/>
      <c r="L1" s="181"/>
      <c r="M1" s="181"/>
    </row>
    <row r="2" spans="1:15" ht="25.5" customHeight="1">
      <c r="A2" s="183" t="s">
        <v>44</v>
      </c>
      <c r="B2" s="183"/>
      <c r="C2" s="183"/>
      <c r="D2" s="183"/>
      <c r="E2" s="183"/>
      <c r="F2" s="183"/>
      <c r="G2" s="183"/>
      <c r="H2" s="183"/>
      <c r="I2" s="183"/>
      <c r="J2" s="184"/>
      <c r="K2" s="184"/>
      <c r="N2" s="243"/>
      <c r="O2" s="185"/>
    </row>
    <row r="3" spans="1:15" ht="25.5" customHeight="1">
      <c r="A3" s="186" t="s">
        <v>161</v>
      </c>
      <c r="B3" s="183"/>
      <c r="C3" s="183"/>
      <c r="D3" s="183"/>
      <c r="E3" s="183"/>
      <c r="F3" s="183"/>
      <c r="G3" s="183"/>
      <c r="H3" s="183"/>
      <c r="I3" s="183"/>
    </row>
    <row r="4" spans="1:15" ht="25.5" customHeight="1">
      <c r="A4" s="187"/>
      <c r="B4" s="183"/>
      <c r="C4" s="183"/>
      <c r="D4" s="183"/>
      <c r="E4" s="183"/>
      <c r="F4" s="183"/>
      <c r="G4" s="183"/>
      <c r="H4" s="183"/>
      <c r="I4" s="183"/>
      <c r="J4" s="188"/>
    </row>
    <row r="5" spans="1:15" ht="25.5" customHeight="1">
      <c r="A5" s="187"/>
      <c r="B5" s="183"/>
      <c r="C5" s="183"/>
      <c r="D5" s="183"/>
      <c r="E5" s="183"/>
      <c r="F5" s="183"/>
      <c r="G5" s="183"/>
      <c r="H5" s="183"/>
      <c r="I5" s="183"/>
      <c r="J5" s="189"/>
      <c r="L5" s="190"/>
      <c r="M5" s="190"/>
      <c r="N5" s="244" t="s">
        <v>0</v>
      </c>
    </row>
    <row r="6" spans="1:15" ht="25.5" customHeight="1">
      <c r="A6" s="187"/>
      <c r="B6" s="183"/>
      <c r="C6" s="183"/>
      <c r="D6" s="183"/>
      <c r="E6" s="183"/>
      <c r="F6" s="183"/>
      <c r="G6" s="183"/>
      <c r="H6" s="183"/>
      <c r="I6" s="183"/>
      <c r="J6" s="191" t="s">
        <v>107</v>
      </c>
      <c r="K6" s="192"/>
      <c r="L6" s="270" t="s">
        <v>108</v>
      </c>
      <c r="M6" s="270"/>
      <c r="N6" s="270"/>
    </row>
    <row r="7" spans="1:15" ht="25.5" customHeight="1">
      <c r="I7" s="193" t="s">
        <v>2</v>
      </c>
      <c r="J7" s="194" t="s">
        <v>160</v>
      </c>
      <c r="K7" s="195"/>
      <c r="L7" s="194" t="s">
        <v>160</v>
      </c>
      <c r="M7" s="195"/>
      <c r="N7" s="245" t="s">
        <v>162</v>
      </c>
      <c r="O7" s="196"/>
    </row>
    <row r="8" spans="1:15" ht="25.5" customHeight="1">
      <c r="G8" s="197"/>
      <c r="H8" s="197"/>
      <c r="I8" s="188"/>
      <c r="J8" s="195"/>
      <c r="K8" s="195"/>
      <c r="L8" s="195"/>
      <c r="M8" s="195"/>
      <c r="N8" s="246"/>
      <c r="O8" s="196"/>
    </row>
    <row r="9" spans="1:15" ht="25.5" customHeight="1">
      <c r="A9" s="182" t="s">
        <v>45</v>
      </c>
      <c r="G9" s="197"/>
      <c r="H9" s="197"/>
      <c r="I9" s="198"/>
      <c r="J9" s="199">
        <v>877501042</v>
      </c>
      <c r="K9" s="200"/>
      <c r="L9" s="199">
        <v>741799069</v>
      </c>
      <c r="M9" s="200"/>
      <c r="N9" s="255">
        <v>749905167</v>
      </c>
      <c r="O9" s="201"/>
    </row>
    <row r="10" spans="1:15" ht="25.5" customHeight="1">
      <c r="A10" s="182" t="s">
        <v>46</v>
      </c>
      <c r="C10" s="197"/>
      <c r="D10" s="197"/>
      <c r="E10" s="197"/>
      <c r="F10" s="197"/>
      <c r="G10" s="197"/>
      <c r="H10" s="197"/>
      <c r="I10" s="198"/>
      <c r="J10" s="202">
        <v>-444429413</v>
      </c>
      <c r="K10" s="200"/>
      <c r="L10" s="202">
        <v>-366154045</v>
      </c>
      <c r="M10" s="200"/>
      <c r="N10" s="125">
        <v>-363847696</v>
      </c>
      <c r="O10" s="201"/>
    </row>
    <row r="11" spans="1:15" ht="25.5" customHeight="1">
      <c r="A11" s="203" t="s">
        <v>47</v>
      </c>
      <c r="B11" s="203"/>
      <c r="C11" s="203"/>
      <c r="D11" s="203"/>
      <c r="E11" s="197"/>
      <c r="F11" s="197"/>
      <c r="G11" s="197"/>
      <c r="H11" s="197"/>
      <c r="I11" s="198"/>
      <c r="J11" s="202">
        <f>SUM(J9:J10)</f>
        <v>433071629</v>
      </c>
      <c r="K11" s="200"/>
      <c r="L11" s="202">
        <f>SUM(L9:L10)</f>
        <v>375645024</v>
      </c>
      <c r="M11" s="200"/>
      <c r="N11" s="125">
        <f>SUM(N9:N10)</f>
        <v>386057471</v>
      </c>
      <c r="O11" s="201"/>
    </row>
    <row r="12" spans="1:15" ht="25.5" customHeight="1">
      <c r="A12" s="197" t="s">
        <v>48</v>
      </c>
      <c r="B12" s="204"/>
      <c r="C12" s="204"/>
      <c r="D12" s="204"/>
      <c r="E12" s="197"/>
      <c r="F12" s="197"/>
      <c r="G12" s="205"/>
      <c r="H12" s="205"/>
      <c r="I12" s="188"/>
      <c r="J12" s="206"/>
      <c r="K12" s="200"/>
      <c r="L12" s="206"/>
      <c r="M12" s="200"/>
      <c r="N12" s="248"/>
      <c r="O12" s="201"/>
    </row>
    <row r="13" spans="1:15" ht="25.5" customHeight="1">
      <c r="B13" s="204" t="s">
        <v>48</v>
      </c>
      <c r="C13" s="197"/>
      <c r="D13" s="197"/>
      <c r="E13" s="197"/>
      <c r="F13" s="197"/>
      <c r="H13" s="207"/>
      <c r="J13" s="199">
        <v>1210333</v>
      </c>
      <c r="K13" s="200"/>
      <c r="L13" s="199">
        <v>2645526</v>
      </c>
      <c r="M13" s="200"/>
      <c r="N13" s="255">
        <v>781555</v>
      </c>
      <c r="O13" s="201"/>
    </row>
    <row r="14" spans="1:15" ht="25.5" customHeight="1">
      <c r="B14" s="208" t="s">
        <v>49</v>
      </c>
      <c r="C14" s="205"/>
      <c r="D14" s="205"/>
      <c r="E14" s="205"/>
      <c r="F14" s="205"/>
      <c r="G14" s="205"/>
      <c r="H14" s="205"/>
      <c r="I14" s="198"/>
      <c r="J14" s="209">
        <f>SUM(J13:J13)</f>
        <v>1210333</v>
      </c>
      <c r="K14" s="200"/>
      <c r="L14" s="209">
        <f>SUM(L13:L13)</f>
        <v>2645526</v>
      </c>
      <c r="M14" s="200"/>
      <c r="N14" s="104">
        <f>SUM(N13:N13)</f>
        <v>781555</v>
      </c>
      <c r="O14" s="201"/>
    </row>
    <row r="15" spans="1:15" ht="25.5" customHeight="1">
      <c r="A15" s="210" t="s">
        <v>50</v>
      </c>
      <c r="B15" s="207"/>
      <c r="C15" s="207"/>
      <c r="D15" s="207"/>
      <c r="E15" s="207"/>
      <c r="F15" s="207"/>
      <c r="G15" s="205"/>
      <c r="H15" s="205"/>
      <c r="I15" s="198"/>
      <c r="J15" s="211">
        <f>J11+J14</f>
        <v>434281962</v>
      </c>
      <c r="K15" s="200"/>
      <c r="L15" s="211">
        <f>L11+L14</f>
        <v>378290550</v>
      </c>
      <c r="M15" s="200"/>
      <c r="N15" s="256">
        <f>N11+N14</f>
        <v>386839026</v>
      </c>
      <c r="O15" s="201"/>
    </row>
    <row r="16" spans="1:15" ht="25.5" customHeight="1">
      <c r="A16" s="205" t="s">
        <v>51</v>
      </c>
      <c r="B16" s="205"/>
      <c r="C16" s="205"/>
      <c r="D16" s="205"/>
      <c r="E16" s="205"/>
      <c r="F16" s="205"/>
      <c r="G16" s="205"/>
      <c r="H16" s="205"/>
      <c r="I16" s="198"/>
      <c r="J16" s="199">
        <v>-224752456</v>
      </c>
      <c r="K16" s="200"/>
      <c r="L16" s="199">
        <v>-188141167</v>
      </c>
      <c r="M16" s="200"/>
      <c r="N16" s="255">
        <v>-209742616</v>
      </c>
      <c r="O16" s="201"/>
    </row>
    <row r="17" spans="1:15" ht="25.5" customHeight="1">
      <c r="A17" s="205" t="s">
        <v>52</v>
      </c>
      <c r="B17" s="205"/>
      <c r="C17" s="205"/>
      <c r="D17" s="205"/>
      <c r="E17" s="205"/>
      <c r="F17" s="205"/>
      <c r="G17" s="197"/>
      <c r="H17" s="197"/>
      <c r="I17" s="198"/>
      <c r="J17" s="199">
        <v>-105302279</v>
      </c>
      <c r="K17" s="200"/>
      <c r="L17" s="199">
        <v>-90111765</v>
      </c>
      <c r="M17" s="200"/>
      <c r="N17" s="255">
        <v>-84361030</v>
      </c>
      <c r="O17" s="201"/>
    </row>
    <row r="18" spans="1:15" ht="25.5" customHeight="1">
      <c r="A18" s="210" t="s">
        <v>53</v>
      </c>
      <c r="B18" s="205"/>
      <c r="C18" s="205"/>
      <c r="D18" s="205"/>
      <c r="E18" s="205"/>
      <c r="F18" s="205"/>
      <c r="G18" s="197"/>
      <c r="H18" s="197"/>
      <c r="I18" s="198"/>
      <c r="J18" s="209">
        <f>SUM(J16:J17)</f>
        <v>-330054735</v>
      </c>
      <c r="K18" s="200"/>
      <c r="L18" s="209">
        <f>SUM(L16:L17)</f>
        <v>-278252932</v>
      </c>
      <c r="M18" s="200"/>
      <c r="N18" s="104">
        <f>SUM(N16:N17)</f>
        <v>-294103646</v>
      </c>
      <c r="O18" s="201"/>
    </row>
    <row r="19" spans="1:15" ht="25.5" customHeight="1">
      <c r="A19" s="197" t="s">
        <v>54</v>
      </c>
      <c r="B19" s="197"/>
      <c r="C19" s="197"/>
      <c r="D19" s="197"/>
      <c r="E19" s="197"/>
      <c r="F19" s="197"/>
      <c r="G19" s="205"/>
      <c r="H19" s="205"/>
      <c r="I19" s="212"/>
      <c r="J19" s="211">
        <f>+J15+J18</f>
        <v>104227227</v>
      </c>
      <c r="K19" s="200"/>
      <c r="L19" s="211">
        <f>+L15+L18</f>
        <v>100037618</v>
      </c>
      <c r="M19" s="200"/>
      <c r="N19" s="256">
        <f>+N15+N18</f>
        <v>92735380</v>
      </c>
      <c r="O19" s="201"/>
    </row>
    <row r="20" spans="1:15" ht="25.5" customHeight="1">
      <c r="A20" s="204" t="s">
        <v>55</v>
      </c>
      <c r="B20" s="197"/>
      <c r="C20" s="197"/>
      <c r="D20" s="197"/>
      <c r="E20" s="197"/>
      <c r="F20" s="197"/>
      <c r="G20" s="208"/>
      <c r="H20" s="208"/>
      <c r="J20" s="199">
        <v>2161810</v>
      </c>
      <c r="K20" s="200"/>
      <c r="L20" s="199">
        <v>1891720</v>
      </c>
      <c r="M20" s="200"/>
      <c r="N20" s="255">
        <v>3599712</v>
      </c>
      <c r="O20" s="201"/>
    </row>
    <row r="21" spans="1:15" ht="25.5" customHeight="1">
      <c r="A21" s="205" t="s">
        <v>56</v>
      </c>
      <c r="B21" s="205"/>
      <c r="C21" s="205"/>
      <c r="D21" s="205"/>
      <c r="E21" s="205"/>
      <c r="F21" s="205"/>
      <c r="H21" s="213"/>
      <c r="J21" s="199">
        <v>-6584599</v>
      </c>
      <c r="K21" s="200"/>
      <c r="L21" s="199">
        <v>-5932110</v>
      </c>
      <c r="M21" s="200"/>
      <c r="N21" s="255">
        <v>-6055340</v>
      </c>
      <c r="O21" s="201"/>
    </row>
    <row r="22" spans="1:15" ht="25.5" customHeight="1">
      <c r="A22" s="208" t="s">
        <v>57</v>
      </c>
      <c r="B22" s="208"/>
      <c r="C22" s="208"/>
      <c r="D22" s="208"/>
      <c r="E22" s="208"/>
      <c r="F22" s="208"/>
      <c r="G22" s="205"/>
      <c r="H22" s="205"/>
      <c r="J22" s="211">
        <f>SUM(J19:J21)</f>
        <v>99804438</v>
      </c>
      <c r="K22" s="200"/>
      <c r="L22" s="211">
        <f>SUM(L19:L21)</f>
        <v>95997228</v>
      </c>
      <c r="M22" s="200"/>
      <c r="N22" s="256">
        <f>SUM(N19:N21)</f>
        <v>90279752</v>
      </c>
      <c r="O22" s="201"/>
    </row>
    <row r="23" spans="1:15" ht="25.5" customHeight="1">
      <c r="A23" s="205" t="s">
        <v>58</v>
      </c>
      <c r="G23" s="205"/>
      <c r="H23" s="205"/>
      <c r="I23" s="214">
        <v>16</v>
      </c>
      <c r="J23" s="199">
        <v>-20951584</v>
      </c>
      <c r="K23" s="200"/>
      <c r="L23" s="199">
        <v>-20130808</v>
      </c>
      <c r="M23" s="200"/>
      <c r="N23" s="255">
        <v>-16238394</v>
      </c>
      <c r="O23" s="201"/>
    </row>
    <row r="24" spans="1:15" ht="25.5" customHeight="1">
      <c r="A24" s="208" t="s">
        <v>123</v>
      </c>
      <c r="B24" s="205"/>
      <c r="C24" s="205"/>
      <c r="D24" s="205"/>
      <c r="E24" s="205"/>
      <c r="F24" s="205"/>
      <c r="G24" s="205"/>
      <c r="H24" s="205"/>
      <c r="J24" s="209">
        <f>SUM(J22:J23)</f>
        <v>78852854</v>
      </c>
      <c r="K24" s="200"/>
      <c r="L24" s="209">
        <f>SUM(L22:L23)</f>
        <v>75866420</v>
      </c>
      <c r="M24" s="200"/>
      <c r="N24" s="104">
        <f>SUM(N22:N23)</f>
        <v>74041358</v>
      </c>
      <c r="O24" s="201"/>
    </row>
    <row r="25" spans="1:15" s="218" customFormat="1" ht="25.5" customHeight="1">
      <c r="A25" s="208" t="s">
        <v>157</v>
      </c>
      <c r="B25" s="205"/>
      <c r="C25" s="205"/>
      <c r="D25" s="205"/>
      <c r="E25" s="205"/>
      <c r="F25" s="205"/>
      <c r="G25" s="215"/>
      <c r="H25" s="215"/>
      <c r="I25" s="215"/>
      <c r="J25" s="216">
        <v>0</v>
      </c>
      <c r="K25" s="217"/>
      <c r="L25" s="216">
        <v>0</v>
      </c>
      <c r="M25" s="200"/>
      <c r="N25" s="257">
        <v>0</v>
      </c>
      <c r="O25" s="201"/>
    </row>
    <row r="26" spans="1:15" ht="25.5" customHeight="1" thickBot="1">
      <c r="A26" s="219" t="s">
        <v>124</v>
      </c>
      <c r="B26" s="219"/>
      <c r="C26" s="219"/>
      <c r="D26" s="219"/>
      <c r="E26" s="219"/>
      <c r="F26" s="215"/>
      <c r="J26" s="220">
        <f>+J24+J25</f>
        <v>78852854</v>
      </c>
      <c r="K26" s="200"/>
      <c r="L26" s="220">
        <f>+L24+L25</f>
        <v>75866420</v>
      </c>
      <c r="M26" s="200"/>
      <c r="N26" s="106">
        <f>+N24+N25</f>
        <v>74041358</v>
      </c>
      <c r="O26" s="201"/>
    </row>
    <row r="27" spans="1:15" ht="25.5" customHeight="1" thickTop="1">
      <c r="A27" s="237" t="s">
        <v>143</v>
      </c>
      <c r="B27" s="48"/>
      <c r="C27" s="48"/>
      <c r="D27" s="48"/>
      <c r="E27" s="215"/>
      <c r="F27" s="215"/>
      <c r="J27" s="199"/>
      <c r="K27" s="200"/>
      <c r="L27" s="199"/>
      <c r="M27" s="200"/>
      <c r="N27" s="247"/>
      <c r="O27" s="201"/>
    </row>
    <row r="28" spans="1:15" ht="25.5" customHeight="1">
      <c r="A28" s="221" t="s">
        <v>119</v>
      </c>
      <c r="B28" s="219"/>
      <c r="C28" s="215"/>
      <c r="D28" s="215"/>
      <c r="E28" s="215"/>
      <c r="F28" s="215"/>
      <c r="J28" s="253">
        <f>J26-J29</f>
        <v>78742039</v>
      </c>
      <c r="K28" s="200"/>
      <c r="L28" s="253">
        <f>L24-L29</f>
        <v>75866420</v>
      </c>
      <c r="M28" s="200"/>
      <c r="N28" s="258">
        <f>N24-N29</f>
        <v>74041358</v>
      </c>
      <c r="O28" s="201"/>
    </row>
    <row r="29" spans="1:15" ht="25.5" customHeight="1">
      <c r="A29" s="221" t="s">
        <v>120</v>
      </c>
      <c r="B29" s="219"/>
      <c r="C29" s="215"/>
      <c r="D29" s="215"/>
      <c r="E29" s="215"/>
      <c r="F29" s="215"/>
      <c r="J29" s="202">
        <v>110815</v>
      </c>
      <c r="K29" s="200"/>
      <c r="L29" s="202">
        <v>0</v>
      </c>
      <c r="M29" s="200"/>
      <c r="N29" s="125">
        <v>0</v>
      </c>
      <c r="O29" s="201"/>
    </row>
    <row r="30" spans="1:15" ht="25.5" customHeight="1" thickBot="1">
      <c r="A30" s="222"/>
      <c r="B30" s="219"/>
      <c r="C30" s="215"/>
      <c r="D30" s="215"/>
      <c r="E30" s="215"/>
      <c r="F30" s="215"/>
      <c r="J30" s="254">
        <f>SUM(J28:J29)</f>
        <v>78852854</v>
      </c>
      <c r="K30" s="200"/>
      <c r="L30" s="254">
        <f>SUM(L27:L28)</f>
        <v>75866420</v>
      </c>
      <c r="M30" s="200"/>
      <c r="N30" s="259">
        <f>SUM(N27:N28)</f>
        <v>74041358</v>
      </c>
      <c r="O30" s="201"/>
    </row>
    <row r="31" spans="1:15" ht="25.5" customHeight="1" thickTop="1">
      <c r="A31" s="238" t="s">
        <v>144</v>
      </c>
      <c r="B31" s="48"/>
      <c r="C31" s="48"/>
      <c r="D31" s="48"/>
      <c r="E31" s="48"/>
      <c r="F31" s="215"/>
      <c r="J31" s="199"/>
      <c r="K31" s="200"/>
      <c r="L31" s="199"/>
      <c r="M31" s="200"/>
      <c r="N31" s="255"/>
      <c r="O31" s="201"/>
    </row>
    <row r="32" spans="1:15" ht="25.5" customHeight="1">
      <c r="A32" s="223" t="s">
        <v>119</v>
      </c>
      <c r="B32" s="219"/>
      <c r="C32" s="215"/>
      <c r="D32" s="215"/>
      <c r="E32" s="215"/>
      <c r="F32" s="215"/>
      <c r="J32" s="199">
        <f>J26-J33</f>
        <v>78742039</v>
      </c>
      <c r="K32" s="200"/>
      <c r="L32" s="199">
        <f>L26-L33</f>
        <v>75866420</v>
      </c>
      <c r="M32" s="200"/>
      <c r="N32" s="255">
        <f>N26-N33</f>
        <v>74041358</v>
      </c>
      <c r="O32" s="201"/>
    </row>
    <row r="33" spans="1:15" ht="25.5" customHeight="1">
      <c r="A33" s="223" t="s">
        <v>120</v>
      </c>
      <c r="B33" s="219"/>
      <c r="C33" s="215"/>
      <c r="D33" s="215"/>
      <c r="E33" s="215"/>
      <c r="F33" s="215"/>
      <c r="J33" s="202">
        <v>110815</v>
      </c>
      <c r="K33" s="200"/>
      <c r="L33" s="202">
        <v>0</v>
      </c>
      <c r="M33" s="200"/>
      <c r="N33" s="125">
        <v>0</v>
      </c>
      <c r="O33" s="201"/>
    </row>
    <row r="34" spans="1:15" ht="25.5" customHeight="1" thickBot="1">
      <c r="A34" s="215"/>
      <c r="B34" s="215"/>
      <c r="C34" s="215"/>
      <c r="D34" s="215"/>
      <c r="E34" s="215"/>
      <c r="F34" s="215"/>
      <c r="G34" s="224"/>
      <c r="H34" s="224"/>
      <c r="I34" s="224"/>
      <c r="J34" s="254">
        <f>SUM(J32:J33)</f>
        <v>78852854</v>
      </c>
      <c r="K34" s="200"/>
      <c r="L34" s="254">
        <f>SUM(L31:L32)</f>
        <v>75866420</v>
      </c>
      <c r="M34" s="200"/>
      <c r="N34" s="259">
        <f>SUM(N31:N32)</f>
        <v>74041358</v>
      </c>
      <c r="O34" s="201"/>
    </row>
    <row r="35" spans="1:15" ht="25.5" customHeight="1" thickTop="1">
      <c r="A35" s="5" t="s">
        <v>155</v>
      </c>
      <c r="B35" s="48"/>
      <c r="C35" s="48"/>
      <c r="D35" s="48"/>
      <c r="E35" s="215"/>
      <c r="F35" s="215"/>
      <c r="G35" s="224"/>
      <c r="H35" s="224"/>
      <c r="I35" s="224"/>
      <c r="J35" s="226"/>
      <c r="K35" s="200"/>
      <c r="L35" s="226"/>
      <c r="M35" s="200"/>
      <c r="N35" s="260"/>
      <c r="O35" s="201"/>
    </row>
    <row r="36" spans="1:15" ht="25.5" customHeight="1" thickBot="1">
      <c r="A36" s="221" t="s">
        <v>156</v>
      </c>
      <c r="B36" s="225"/>
      <c r="G36" s="179"/>
      <c r="H36" s="227"/>
      <c r="I36" s="228"/>
      <c r="J36" s="229">
        <f>J28/220000000</f>
        <v>0.35791835909090908</v>
      </c>
      <c r="K36" s="230"/>
      <c r="L36" s="229">
        <f>L28/220000000</f>
        <v>0.34484736363636365</v>
      </c>
      <c r="M36" s="230"/>
      <c r="N36" s="261">
        <f>N28/220000000</f>
        <v>0.33655162727272725</v>
      </c>
      <c r="O36" s="201"/>
    </row>
    <row r="37" spans="1:15" ht="25.5" customHeight="1" thickTop="1">
      <c r="A37" s="224"/>
      <c r="B37" s="224"/>
      <c r="C37" s="224"/>
      <c r="D37" s="224"/>
      <c r="E37" s="224"/>
      <c r="F37" s="224"/>
      <c r="G37" s="179"/>
      <c r="H37" s="227"/>
      <c r="I37" s="231"/>
      <c r="J37" s="232"/>
      <c r="K37" s="233"/>
      <c r="L37" s="233"/>
      <c r="M37" s="234"/>
      <c r="N37" s="249"/>
      <c r="O37" s="225"/>
    </row>
    <row r="38" spans="1:15" ht="25.5" customHeight="1">
      <c r="A38" s="225" t="s">
        <v>141</v>
      </c>
      <c r="B38" s="179"/>
      <c r="C38" s="179"/>
      <c r="D38" s="225"/>
      <c r="E38" s="225"/>
      <c r="F38" s="227"/>
      <c r="G38" s="179"/>
      <c r="H38" s="235"/>
      <c r="I38" s="235"/>
      <c r="J38" s="236"/>
    </row>
  </sheetData>
  <mergeCells count="1">
    <mergeCell ref="L6:N6"/>
  </mergeCells>
  <pageMargins left="0.9055118110236221" right="0.31496062992125984" top="0.59055118110236227" bottom="0.59055118110236227" header="0.39370078740157483" footer="0.39370078740157483"/>
  <pageSetup paperSize="9" scale="80" firstPageNumber="4" orientation="portrait" useFirstPageNumber="1" r:id="rId1"/>
  <headerFooter alignWithMargins="0"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22C3-3F43-4E19-ADBB-3428DEDBA1D7}">
  <dimension ref="A1:Q39"/>
  <sheetViews>
    <sheetView view="pageBreakPreview" topLeftCell="A22" zoomScale="80" zoomScaleNormal="80" zoomScaleSheetLayoutView="80" workbookViewId="0">
      <selection activeCell="J37" sqref="J37:J39"/>
    </sheetView>
  </sheetViews>
  <sheetFormatPr defaultColWidth="11.42578125" defaultRowHeight="24" customHeight="1"/>
  <cols>
    <col min="1" max="2" width="2.140625" style="182" customWidth="1"/>
    <col min="3" max="3" width="3.5703125" style="182" customWidth="1"/>
    <col min="4" max="4" width="9.140625" style="182" customWidth="1"/>
    <col min="5" max="5" width="5.7109375" style="182" customWidth="1"/>
    <col min="6" max="6" width="6.7109375" style="182" customWidth="1"/>
    <col min="7" max="7" width="7.28515625" style="182" customWidth="1"/>
    <col min="8" max="8" width="15.7109375" style="182" customWidth="1"/>
    <col min="9" max="9" width="9.42578125" style="182" customWidth="1"/>
    <col min="10" max="10" width="15.7109375" style="180" customWidth="1"/>
    <col min="11" max="11" width="1.85546875" style="180" customWidth="1"/>
    <col min="12" max="12" width="15.7109375" style="180" customWidth="1"/>
    <col min="13" max="13" width="2" style="180" customWidth="1"/>
    <col min="14" max="14" width="15.7109375" style="180" customWidth="1"/>
    <col min="15" max="15" width="2" style="182" customWidth="1"/>
    <col min="16" max="16384" width="11.42578125" style="182"/>
  </cols>
  <sheetData>
    <row r="1" spans="1:15" ht="25.5" customHeight="1">
      <c r="A1" s="179" t="str">
        <f>'2-3'!A1</f>
        <v>บริษัท เดอะคลีนิกค์ คลินิคเวชกรรม จำกัด (มหาชน) และบริษัทย่อย</v>
      </c>
      <c r="B1" s="179"/>
      <c r="C1" s="179"/>
      <c r="D1" s="179"/>
      <c r="E1" s="179"/>
      <c r="F1" s="179"/>
      <c r="G1" s="179"/>
      <c r="H1" s="179"/>
      <c r="I1" s="179"/>
      <c r="L1" s="181"/>
      <c r="M1" s="181"/>
    </row>
    <row r="2" spans="1:15" ht="25.5" customHeight="1">
      <c r="A2" s="183" t="s">
        <v>44</v>
      </c>
      <c r="B2" s="183"/>
      <c r="C2" s="183"/>
      <c r="D2" s="183"/>
      <c r="E2" s="183"/>
      <c r="F2" s="183"/>
      <c r="G2" s="183"/>
      <c r="H2" s="183"/>
      <c r="I2" s="183"/>
      <c r="J2" s="184"/>
      <c r="K2" s="184"/>
      <c r="N2" s="184"/>
      <c r="O2" s="185"/>
    </row>
    <row r="3" spans="1:15" ht="25.5" customHeight="1">
      <c r="A3" s="186" t="s">
        <v>165</v>
      </c>
      <c r="B3" s="183"/>
      <c r="C3" s="183"/>
      <c r="D3" s="183"/>
      <c r="E3" s="183"/>
      <c r="F3" s="183"/>
      <c r="G3" s="183"/>
      <c r="H3" s="183"/>
      <c r="I3" s="183"/>
    </row>
    <row r="4" spans="1:15" ht="25.5" customHeight="1">
      <c r="A4" s="187"/>
      <c r="B4" s="183"/>
      <c r="C4" s="183"/>
      <c r="D4" s="183"/>
      <c r="E4" s="183"/>
      <c r="F4" s="183"/>
      <c r="G4" s="183"/>
      <c r="H4" s="183"/>
      <c r="I4" s="183"/>
      <c r="J4" s="188"/>
    </row>
    <row r="5" spans="1:15" ht="25.5" customHeight="1">
      <c r="A5" s="187"/>
      <c r="B5" s="183"/>
      <c r="C5" s="183"/>
      <c r="D5" s="183"/>
      <c r="E5" s="183"/>
      <c r="F5" s="183"/>
      <c r="G5" s="183"/>
      <c r="H5" s="183"/>
      <c r="I5" s="183"/>
      <c r="J5" s="189"/>
      <c r="L5" s="190"/>
      <c r="M5" s="190"/>
      <c r="N5" s="189" t="s">
        <v>0</v>
      </c>
    </row>
    <row r="6" spans="1:15" ht="25.5" customHeight="1">
      <c r="A6" s="187"/>
      <c r="B6" s="183"/>
      <c r="C6" s="183"/>
      <c r="D6" s="183"/>
      <c r="E6" s="183"/>
      <c r="F6" s="183"/>
      <c r="G6" s="183"/>
      <c r="H6" s="183"/>
      <c r="I6" s="183"/>
      <c r="J6" s="191" t="s">
        <v>107</v>
      </c>
      <c r="K6" s="192"/>
      <c r="L6" s="270" t="s">
        <v>108</v>
      </c>
      <c r="M6" s="270"/>
      <c r="N6" s="270"/>
    </row>
    <row r="7" spans="1:15" ht="25.5" customHeight="1">
      <c r="I7" s="193" t="s">
        <v>2</v>
      </c>
      <c r="J7" s="194" t="s">
        <v>160</v>
      </c>
      <c r="K7" s="195"/>
      <c r="L7" s="194" t="s">
        <v>160</v>
      </c>
      <c r="M7" s="195"/>
      <c r="N7" s="194" t="s">
        <v>162</v>
      </c>
      <c r="O7" s="196"/>
    </row>
    <row r="8" spans="1:15" ht="25.5" customHeight="1">
      <c r="G8" s="197"/>
      <c r="H8" s="197"/>
      <c r="I8" s="188"/>
      <c r="J8" s="195"/>
      <c r="K8" s="195"/>
      <c r="L8" s="195"/>
      <c r="M8" s="195"/>
      <c r="N8" s="195"/>
      <c r="O8" s="196"/>
    </row>
    <row r="9" spans="1:15" ht="25.5" customHeight="1">
      <c r="A9" s="182" t="s">
        <v>45</v>
      </c>
      <c r="G9" s="197"/>
      <c r="H9" s="197"/>
      <c r="I9" s="198"/>
      <c r="J9" s="199">
        <v>2542513849</v>
      </c>
      <c r="K9" s="200"/>
      <c r="L9" s="199">
        <v>2130056715</v>
      </c>
      <c r="M9" s="200"/>
      <c r="N9" s="199">
        <v>2139397473</v>
      </c>
      <c r="O9" s="201"/>
    </row>
    <row r="10" spans="1:15" ht="25.5" customHeight="1">
      <c r="A10" s="182" t="s">
        <v>46</v>
      </c>
      <c r="C10" s="197"/>
      <c r="D10" s="197"/>
      <c r="E10" s="197"/>
      <c r="F10" s="197"/>
      <c r="G10" s="197"/>
      <c r="H10" s="197"/>
      <c r="I10" s="198"/>
      <c r="J10" s="202">
        <v>-1263982412</v>
      </c>
      <c r="K10" s="200"/>
      <c r="L10" s="202">
        <v>-1026817208</v>
      </c>
      <c r="M10" s="200"/>
      <c r="N10" s="202">
        <v>-1052340420</v>
      </c>
      <c r="O10" s="201"/>
    </row>
    <row r="11" spans="1:15" ht="25.5" customHeight="1">
      <c r="A11" s="203" t="s">
        <v>47</v>
      </c>
      <c r="B11" s="203"/>
      <c r="C11" s="203"/>
      <c r="D11" s="203"/>
      <c r="E11" s="197"/>
      <c r="F11" s="197"/>
      <c r="G11" s="197"/>
      <c r="H11" s="197"/>
      <c r="I11" s="198"/>
      <c r="J11" s="202">
        <f>SUM(J9:J10)</f>
        <v>1278531437</v>
      </c>
      <c r="K11" s="200"/>
      <c r="L11" s="202">
        <f>SUM(L9:L10)</f>
        <v>1103239507</v>
      </c>
      <c r="M11" s="200"/>
      <c r="N11" s="202">
        <f>SUM(N9:N10)</f>
        <v>1087057053</v>
      </c>
      <c r="O11" s="201"/>
    </row>
    <row r="12" spans="1:15" ht="25.5" customHeight="1">
      <c r="A12" s="197" t="s">
        <v>48</v>
      </c>
      <c r="B12" s="204"/>
      <c r="C12" s="204"/>
      <c r="D12" s="204"/>
      <c r="E12" s="197"/>
      <c r="F12" s="197"/>
      <c r="G12" s="205"/>
      <c r="H12" s="205"/>
      <c r="I12" s="188"/>
      <c r="J12" s="206"/>
      <c r="K12" s="200"/>
      <c r="L12" s="206"/>
      <c r="M12" s="200"/>
      <c r="N12" s="206"/>
      <c r="O12" s="201"/>
    </row>
    <row r="13" spans="1:15" ht="25.5" customHeight="1">
      <c r="B13" s="204" t="s">
        <v>48</v>
      </c>
      <c r="C13" s="197"/>
      <c r="D13" s="197"/>
      <c r="E13" s="197"/>
      <c r="F13" s="197"/>
      <c r="H13" s="207"/>
      <c r="J13" s="199">
        <v>5256831</v>
      </c>
      <c r="K13" s="200"/>
      <c r="L13" s="199">
        <v>8940200</v>
      </c>
      <c r="M13" s="200"/>
      <c r="N13" s="199">
        <v>4402131</v>
      </c>
      <c r="O13" s="201"/>
    </row>
    <row r="14" spans="1:15" ht="25.5" customHeight="1">
      <c r="B14" s="208" t="s">
        <v>49</v>
      </c>
      <c r="C14" s="205"/>
      <c r="D14" s="205"/>
      <c r="E14" s="205"/>
      <c r="F14" s="205"/>
      <c r="G14" s="205"/>
      <c r="H14" s="205"/>
      <c r="I14" s="198"/>
      <c r="J14" s="209">
        <f>SUM(J13:J13)</f>
        <v>5256831</v>
      </c>
      <c r="K14" s="200"/>
      <c r="L14" s="209">
        <f>SUM(L13:L13)</f>
        <v>8940200</v>
      </c>
      <c r="M14" s="200"/>
      <c r="N14" s="209">
        <f>SUM(N13:N13)</f>
        <v>4402131</v>
      </c>
      <c r="O14" s="201"/>
    </row>
    <row r="15" spans="1:15" ht="25.5" customHeight="1">
      <c r="A15" s="210" t="s">
        <v>50</v>
      </c>
      <c r="B15" s="207"/>
      <c r="C15" s="207"/>
      <c r="D15" s="207"/>
      <c r="E15" s="207"/>
      <c r="F15" s="207"/>
      <c r="G15" s="205"/>
      <c r="H15" s="205"/>
      <c r="I15" s="198"/>
      <c r="J15" s="211">
        <f>J11+J14</f>
        <v>1283788268</v>
      </c>
      <c r="K15" s="200"/>
      <c r="L15" s="211">
        <f>L11+L14</f>
        <v>1112179707</v>
      </c>
      <c r="M15" s="200"/>
      <c r="N15" s="211">
        <f>N11+N14</f>
        <v>1091459184</v>
      </c>
      <c r="O15" s="201"/>
    </row>
    <row r="16" spans="1:15" ht="25.5" customHeight="1">
      <c r="A16" s="205" t="s">
        <v>51</v>
      </c>
      <c r="B16" s="205"/>
      <c r="C16" s="205"/>
      <c r="D16" s="205"/>
      <c r="E16" s="205"/>
      <c r="F16" s="205"/>
      <c r="G16" s="205"/>
      <c r="H16" s="205"/>
      <c r="I16" s="198"/>
      <c r="J16" s="199">
        <v>-654929547</v>
      </c>
      <c r="K16" s="200"/>
      <c r="L16" s="199">
        <v>-555275307</v>
      </c>
      <c r="M16" s="200"/>
      <c r="N16" s="199">
        <v>-581592582</v>
      </c>
      <c r="O16" s="201"/>
    </row>
    <row r="17" spans="1:17" ht="25.5" customHeight="1">
      <c r="A17" s="205" t="s">
        <v>52</v>
      </c>
      <c r="B17" s="205"/>
      <c r="C17" s="205"/>
      <c r="D17" s="205"/>
      <c r="E17" s="205"/>
      <c r="F17" s="205"/>
      <c r="G17" s="197"/>
      <c r="H17" s="197"/>
      <c r="I17" s="198"/>
      <c r="J17" s="199">
        <v>-296991920</v>
      </c>
      <c r="K17" s="200"/>
      <c r="L17" s="199">
        <v>-252605549</v>
      </c>
      <c r="M17" s="200"/>
      <c r="N17" s="199">
        <v>-236961856</v>
      </c>
      <c r="O17" s="201"/>
      <c r="P17" s="182">
        <f>J17-N17</f>
        <v>-60030064</v>
      </c>
      <c r="Q17" s="182">
        <f>L17-N17</f>
        <v>-15643693</v>
      </c>
    </row>
    <row r="18" spans="1:17" ht="25.5" customHeight="1">
      <c r="A18" s="210" t="s">
        <v>53</v>
      </c>
      <c r="B18" s="205"/>
      <c r="C18" s="205"/>
      <c r="D18" s="205"/>
      <c r="E18" s="205"/>
      <c r="F18" s="205"/>
      <c r="G18" s="197"/>
      <c r="H18" s="197"/>
      <c r="I18" s="198"/>
      <c r="J18" s="209">
        <f>SUM(J16:J17)</f>
        <v>-951921467</v>
      </c>
      <c r="K18" s="200"/>
      <c r="L18" s="209">
        <f>SUM(L16:L17)</f>
        <v>-807880856</v>
      </c>
      <c r="M18" s="200"/>
      <c r="N18" s="209">
        <f>SUM(N16:N17)</f>
        <v>-818554438</v>
      </c>
      <c r="O18" s="201"/>
    </row>
    <row r="19" spans="1:17" ht="25.5" customHeight="1">
      <c r="A19" s="197" t="s">
        <v>54</v>
      </c>
      <c r="B19" s="197"/>
      <c r="C19" s="197"/>
      <c r="D19" s="197"/>
      <c r="E19" s="197"/>
      <c r="F19" s="197"/>
      <c r="G19" s="205"/>
      <c r="H19" s="205"/>
      <c r="I19" s="212"/>
      <c r="J19" s="211">
        <f>+J15+J18</f>
        <v>331866801</v>
      </c>
      <c r="K19" s="200"/>
      <c r="L19" s="211">
        <f>+L15+L18</f>
        <v>304298851</v>
      </c>
      <c r="M19" s="200"/>
      <c r="N19" s="211">
        <f>+N15+N18</f>
        <v>272904746</v>
      </c>
      <c r="O19" s="201"/>
    </row>
    <row r="20" spans="1:17" ht="25.5" customHeight="1">
      <c r="A20" s="204" t="s">
        <v>55</v>
      </c>
      <c r="B20" s="197"/>
      <c r="C20" s="197"/>
      <c r="D20" s="197"/>
      <c r="E20" s="197"/>
      <c r="F20" s="197"/>
      <c r="G20" s="208"/>
      <c r="H20" s="208"/>
      <c r="J20" s="199">
        <v>7916305</v>
      </c>
      <c r="K20" s="200"/>
      <c r="L20" s="199">
        <v>7220206</v>
      </c>
      <c r="M20" s="200"/>
      <c r="N20" s="199">
        <v>12937111</v>
      </c>
      <c r="O20" s="201"/>
    </row>
    <row r="21" spans="1:17" ht="25.5" customHeight="1">
      <c r="A21" s="205" t="s">
        <v>56</v>
      </c>
      <c r="B21" s="205"/>
      <c r="C21" s="205"/>
      <c r="D21" s="205"/>
      <c r="E21" s="205"/>
      <c r="F21" s="205"/>
      <c r="H21" s="213"/>
      <c r="J21" s="199">
        <v>-19282862</v>
      </c>
      <c r="K21" s="200"/>
      <c r="L21" s="199">
        <v>-17253672</v>
      </c>
      <c r="M21" s="200"/>
      <c r="N21" s="199">
        <v>-17461773</v>
      </c>
      <c r="O21" s="201"/>
    </row>
    <row r="22" spans="1:17" ht="25.5" customHeight="1">
      <c r="A22" s="208" t="s">
        <v>57</v>
      </c>
      <c r="B22" s="208"/>
      <c r="C22" s="208"/>
      <c r="D22" s="208"/>
      <c r="E22" s="208"/>
      <c r="F22" s="208"/>
      <c r="G22" s="205"/>
      <c r="H22" s="205"/>
      <c r="J22" s="211">
        <f>SUM(J19:J21)</f>
        <v>320500244</v>
      </c>
      <c r="K22" s="200"/>
      <c r="L22" s="211">
        <f>SUM(L19:L21)</f>
        <v>294265385</v>
      </c>
      <c r="M22" s="200"/>
      <c r="N22" s="211">
        <f>SUM(N19:N21)</f>
        <v>268380084</v>
      </c>
      <c r="O22" s="201"/>
    </row>
    <row r="23" spans="1:17" ht="25.5" customHeight="1">
      <c r="A23" s="205" t="s">
        <v>58</v>
      </c>
      <c r="G23" s="205"/>
      <c r="H23" s="205"/>
      <c r="I23" s="214">
        <v>16</v>
      </c>
      <c r="J23" s="199">
        <v>-67254239</v>
      </c>
      <c r="K23" s="200"/>
      <c r="L23" s="199">
        <v>-61642692</v>
      </c>
      <c r="M23" s="200"/>
      <c r="N23" s="199">
        <v>-44951025</v>
      </c>
      <c r="O23" s="201"/>
    </row>
    <row r="24" spans="1:17" ht="25.5" customHeight="1">
      <c r="A24" s="208" t="s">
        <v>123</v>
      </c>
      <c r="B24" s="205"/>
      <c r="C24" s="205"/>
      <c r="D24" s="205"/>
      <c r="E24" s="205"/>
      <c r="F24" s="205"/>
      <c r="G24" s="205"/>
      <c r="H24" s="205"/>
      <c r="J24" s="209">
        <f>SUM(J22:J23)</f>
        <v>253246005</v>
      </c>
      <c r="K24" s="200"/>
      <c r="L24" s="209">
        <f>SUM(L22:L23)</f>
        <v>232622693</v>
      </c>
      <c r="M24" s="200"/>
      <c r="N24" s="209">
        <f>SUM(N22:N23)</f>
        <v>223429059</v>
      </c>
      <c r="O24" s="201"/>
    </row>
    <row r="25" spans="1:17" s="218" customFormat="1" ht="25.5" customHeight="1">
      <c r="A25" s="208" t="s">
        <v>157</v>
      </c>
      <c r="B25" s="205"/>
      <c r="C25" s="205"/>
      <c r="D25" s="205"/>
      <c r="E25" s="205"/>
      <c r="F25" s="205"/>
      <c r="G25" s="215"/>
      <c r="H25" s="215"/>
      <c r="I25" s="215"/>
      <c r="J25" s="216">
        <v>0</v>
      </c>
      <c r="K25" s="217"/>
      <c r="L25" s="216">
        <v>0</v>
      </c>
      <c r="M25" s="200"/>
      <c r="N25" s="262">
        <v>0</v>
      </c>
      <c r="O25" s="201"/>
    </row>
    <row r="26" spans="1:17" ht="25.5" customHeight="1" thickBot="1">
      <c r="A26" s="219" t="s">
        <v>124</v>
      </c>
      <c r="B26" s="219"/>
      <c r="C26" s="219"/>
      <c r="D26" s="219"/>
      <c r="E26" s="219"/>
      <c r="F26" s="215"/>
      <c r="J26" s="220">
        <f>+J24+J25</f>
        <v>253246005</v>
      </c>
      <c r="K26" s="200"/>
      <c r="L26" s="220">
        <f>+L24+L25</f>
        <v>232622693</v>
      </c>
      <c r="M26" s="200"/>
      <c r="N26" s="220">
        <f>+N24+N25</f>
        <v>223429059</v>
      </c>
      <c r="O26" s="201"/>
    </row>
    <row r="27" spans="1:17" ht="25.5" customHeight="1" thickTop="1">
      <c r="A27" s="237" t="s">
        <v>143</v>
      </c>
      <c r="B27" s="48"/>
      <c r="C27" s="48"/>
      <c r="D27" s="48"/>
      <c r="E27" s="215"/>
      <c r="F27" s="215"/>
      <c r="J27" s="199"/>
      <c r="K27" s="200"/>
      <c r="L27" s="199"/>
      <c r="M27" s="200"/>
      <c r="N27" s="199"/>
      <c r="O27" s="201"/>
    </row>
    <row r="28" spans="1:17" ht="25.5" customHeight="1">
      <c r="A28" s="221" t="s">
        <v>119</v>
      </c>
      <c r="B28" s="219"/>
      <c r="C28" s="215"/>
      <c r="D28" s="215"/>
      <c r="E28" s="215"/>
      <c r="F28" s="215"/>
      <c r="J28" s="253">
        <f>J26-J29</f>
        <v>252800350</v>
      </c>
      <c r="K28" s="200"/>
      <c r="L28" s="253">
        <f>L24-L29</f>
        <v>232622693</v>
      </c>
      <c r="M28" s="200"/>
      <c r="N28" s="253">
        <f>N24-N29</f>
        <v>223429059</v>
      </c>
      <c r="O28" s="201"/>
    </row>
    <row r="29" spans="1:17" ht="25.5" customHeight="1">
      <c r="A29" s="221" t="s">
        <v>120</v>
      </c>
      <c r="B29" s="219"/>
      <c r="C29" s="215"/>
      <c r="D29" s="215"/>
      <c r="E29" s="215"/>
      <c r="F29" s="215"/>
      <c r="J29" s="202">
        <v>445655</v>
      </c>
      <c r="K29" s="200"/>
      <c r="L29" s="202">
        <v>0</v>
      </c>
      <c r="M29" s="200"/>
      <c r="N29" s="202">
        <v>0</v>
      </c>
      <c r="O29" s="201"/>
    </row>
    <row r="30" spans="1:17" ht="25.5" customHeight="1" thickBot="1">
      <c r="A30" s="222"/>
      <c r="B30" s="219"/>
      <c r="C30" s="215"/>
      <c r="D30" s="215"/>
      <c r="E30" s="215"/>
      <c r="F30" s="215"/>
      <c r="J30" s="254">
        <f>SUM(J28:J29)</f>
        <v>253246005</v>
      </c>
      <c r="K30" s="200"/>
      <c r="L30" s="254">
        <f>SUM(L27:L28)</f>
        <v>232622693</v>
      </c>
      <c r="M30" s="200"/>
      <c r="N30" s="254">
        <f>SUM(N27:N28)</f>
        <v>223429059</v>
      </c>
      <c r="O30" s="201"/>
    </row>
    <row r="31" spans="1:17" ht="25.5" customHeight="1" thickTop="1">
      <c r="A31" s="238" t="s">
        <v>144</v>
      </c>
      <c r="B31" s="48"/>
      <c r="C31" s="48"/>
      <c r="D31" s="48"/>
      <c r="E31" s="48"/>
      <c r="F31" s="215"/>
      <c r="J31" s="199"/>
      <c r="K31" s="200"/>
      <c r="L31" s="199"/>
      <c r="M31" s="200"/>
      <c r="N31" s="199"/>
      <c r="O31" s="201"/>
    </row>
    <row r="32" spans="1:17" ht="25.5" customHeight="1">
      <c r="A32" s="223" t="s">
        <v>119</v>
      </c>
      <c r="B32" s="219"/>
      <c r="C32" s="215"/>
      <c r="D32" s="215"/>
      <c r="E32" s="215"/>
      <c r="F32" s="215"/>
      <c r="J32" s="199">
        <f>J26-J33</f>
        <v>252800350</v>
      </c>
      <c r="K32" s="200"/>
      <c r="L32" s="199">
        <f>L26-L33</f>
        <v>232622693</v>
      </c>
      <c r="M32" s="200"/>
      <c r="N32" s="199">
        <f>N26-N33</f>
        <v>223429059</v>
      </c>
      <c r="O32" s="201"/>
    </row>
    <row r="33" spans="1:15" ht="25.5" customHeight="1">
      <c r="A33" s="223" t="s">
        <v>120</v>
      </c>
      <c r="B33" s="219"/>
      <c r="C33" s="215"/>
      <c r="D33" s="215"/>
      <c r="E33" s="215"/>
      <c r="F33" s="215"/>
      <c r="J33" s="202">
        <v>445655</v>
      </c>
      <c r="K33" s="200"/>
      <c r="L33" s="202">
        <v>0</v>
      </c>
      <c r="M33" s="200"/>
      <c r="N33" s="202">
        <v>0</v>
      </c>
      <c r="O33" s="201"/>
    </row>
    <row r="34" spans="1:15" ht="25.5" customHeight="1" thickBot="1">
      <c r="A34" s="215"/>
      <c r="B34" s="215"/>
      <c r="C34" s="215"/>
      <c r="D34" s="215"/>
      <c r="E34" s="215"/>
      <c r="F34" s="215"/>
      <c r="G34" s="224"/>
      <c r="H34" s="224"/>
      <c r="I34" s="224"/>
      <c r="J34" s="254">
        <f>SUM(J32:J33)</f>
        <v>253246005</v>
      </c>
      <c r="K34" s="200"/>
      <c r="L34" s="254">
        <f>SUM(L31:L32)</f>
        <v>232622693</v>
      </c>
      <c r="M34" s="200"/>
      <c r="N34" s="254">
        <f>SUM(N31:N32)</f>
        <v>223429059</v>
      </c>
      <c r="O34" s="201"/>
    </row>
    <row r="35" spans="1:15" ht="25.5" customHeight="1" thickTop="1">
      <c r="A35" s="5" t="s">
        <v>155</v>
      </c>
      <c r="B35" s="48"/>
      <c r="C35" s="48"/>
      <c r="D35" s="48"/>
      <c r="E35" s="215"/>
      <c r="F35" s="215"/>
      <c r="G35" s="224"/>
      <c r="H35" s="224"/>
      <c r="I35" s="224"/>
      <c r="J35" s="226"/>
      <c r="K35" s="200"/>
      <c r="L35" s="226"/>
      <c r="M35" s="200"/>
      <c r="N35" s="226"/>
      <c r="O35" s="201"/>
    </row>
    <row r="36" spans="1:15" ht="25.5" customHeight="1" thickBot="1">
      <c r="A36" s="221" t="s">
        <v>156</v>
      </c>
      <c r="B36" s="225"/>
      <c r="G36" s="179"/>
      <c r="H36" s="227"/>
      <c r="I36" s="228"/>
      <c r="J36" s="229">
        <f>J28/220000000</f>
        <v>1.1490925000000001</v>
      </c>
      <c r="K36" s="230"/>
      <c r="L36" s="229">
        <f>L28/220000000</f>
        <v>1.0573758772727273</v>
      </c>
      <c r="M36" s="230"/>
      <c r="N36" s="229">
        <f>N28/220000000</f>
        <v>1.0155866318181819</v>
      </c>
      <c r="O36" s="201"/>
    </row>
    <row r="37" spans="1:15" ht="25.5" customHeight="1" thickTop="1">
      <c r="A37" s="224"/>
      <c r="B37" s="224"/>
      <c r="C37" s="224"/>
      <c r="D37" s="224"/>
      <c r="E37" s="224"/>
      <c r="F37" s="224"/>
      <c r="G37" s="179"/>
      <c r="H37" s="227"/>
      <c r="I37" s="231"/>
      <c r="J37" s="264"/>
      <c r="K37" s="233"/>
      <c r="L37" s="233"/>
      <c r="M37" s="234"/>
      <c r="N37" s="232"/>
      <c r="O37" s="225"/>
    </row>
    <row r="38" spans="1:15" ht="25.5" customHeight="1">
      <c r="A38" s="225" t="s">
        <v>141</v>
      </c>
      <c r="B38" s="179"/>
      <c r="C38" s="179"/>
      <c r="D38" s="225"/>
      <c r="E38" s="225"/>
      <c r="F38" s="227"/>
      <c r="G38" s="179"/>
      <c r="H38" s="235"/>
      <c r="I38" s="235"/>
      <c r="J38" s="265"/>
    </row>
    <row r="39" spans="1:15" ht="24" customHeight="1">
      <c r="J39" s="266"/>
    </row>
  </sheetData>
  <mergeCells count="1">
    <mergeCell ref="L6:N6"/>
  </mergeCells>
  <pageMargins left="0.9055118110236221" right="0.31496062992125984" top="0.59055118110236227" bottom="0.59055118110236227" header="0.39370078740157483" footer="0.39370078740157483"/>
  <pageSetup paperSize="9" scale="80" firstPageNumber="5" orientation="portrait" useFirstPageNumber="1" r:id="rId1"/>
  <headerFooter alignWithMargins="0"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875D-4553-4639-A872-B0FCDE9EC242}">
  <dimension ref="A1:X21"/>
  <sheetViews>
    <sheetView view="pageBreakPreview" zoomScale="80" zoomScaleNormal="80" zoomScaleSheetLayoutView="80" workbookViewId="0">
      <selection activeCell="U12" sqref="U12"/>
    </sheetView>
  </sheetViews>
  <sheetFormatPr defaultColWidth="11.42578125" defaultRowHeight="21.95" customHeight="1"/>
  <cols>
    <col min="1" max="1" width="2.140625" style="18" customWidth="1"/>
    <col min="2" max="2" width="26.5703125" style="18" customWidth="1"/>
    <col min="3" max="3" width="8.7109375" style="18" customWidth="1"/>
    <col min="4" max="4" width="1.140625" style="18" customWidth="1"/>
    <col min="5" max="5" width="15.85546875" style="80" bestFit="1" customWidth="1"/>
    <col min="6" max="6" width="1" style="80" customWidth="1"/>
    <col min="7" max="7" width="18" style="80" customWidth="1"/>
    <col min="8" max="8" width="0.7109375" style="80" customWidth="1"/>
    <col min="9" max="9" width="14.140625" style="80" bestFit="1" customWidth="1"/>
    <col min="10" max="10" width="1.140625" style="80" customWidth="1"/>
    <col min="11" max="11" width="17.42578125" style="80" bestFit="1" customWidth="1"/>
    <col min="12" max="12" width="1.140625" style="80" customWidth="1"/>
    <col min="13" max="13" width="15.42578125" style="80" bestFit="1" customWidth="1"/>
    <col min="14" max="14" width="1" style="80" customWidth="1"/>
    <col min="15" max="15" width="12.28515625" style="80" bestFit="1" customWidth="1"/>
    <col min="16" max="16" width="1" style="80" customWidth="1"/>
    <col min="17" max="17" width="16.5703125" style="80" customWidth="1"/>
    <col min="18" max="18" width="0.85546875" style="80" customWidth="1"/>
    <col min="19" max="19" width="14" style="80" customWidth="1"/>
    <col min="20" max="20" width="0.85546875" style="80" customWidth="1"/>
    <col min="21" max="21" width="16.140625" style="80" bestFit="1" customWidth="1"/>
    <col min="22" max="22" width="0.85546875" style="80" customWidth="1"/>
    <col min="23" max="23" width="14" style="80" bestFit="1" customWidth="1"/>
    <col min="24" max="24" width="0.5703125" style="18" customWidth="1"/>
    <col min="25" max="16384" width="11.42578125" style="18"/>
  </cols>
  <sheetData>
    <row r="1" spans="1:24" ht="24" customHeight="1">
      <c r="A1" s="49" t="str">
        <f>'5 PL 9 เดือน'!A1</f>
        <v>บริษัท เดอะคลีนิกค์ คลินิคเวชกรรม จำกัด (มหาชน) และบริษัทย่อย</v>
      </c>
      <c r="B1" s="53"/>
      <c r="C1" s="53"/>
      <c r="D1" s="53"/>
      <c r="E1" s="85"/>
      <c r="F1" s="85"/>
      <c r="G1" s="85"/>
      <c r="H1" s="85"/>
      <c r="I1" s="85"/>
      <c r="J1" s="85"/>
      <c r="K1" s="85"/>
      <c r="L1" s="85"/>
      <c r="M1" s="85"/>
      <c r="N1" s="85"/>
      <c r="O1" s="86"/>
      <c r="W1" s="87"/>
    </row>
    <row r="2" spans="1:24" ht="24" customHeight="1">
      <c r="A2" s="53" t="s">
        <v>130</v>
      </c>
      <c r="B2" s="53"/>
      <c r="C2" s="53"/>
      <c r="D2" s="53"/>
      <c r="E2" s="85"/>
      <c r="F2" s="85"/>
      <c r="G2" s="85"/>
      <c r="H2" s="85"/>
      <c r="I2" s="85"/>
      <c r="J2" s="85"/>
      <c r="K2" s="85"/>
      <c r="L2" s="85"/>
      <c r="M2" s="85"/>
      <c r="N2" s="85"/>
      <c r="O2" s="88"/>
      <c r="P2" s="87"/>
      <c r="Q2" s="87"/>
      <c r="R2" s="87"/>
      <c r="S2" s="87"/>
      <c r="T2" s="87"/>
      <c r="U2" s="87"/>
      <c r="V2" s="87"/>
      <c r="W2" s="87"/>
    </row>
    <row r="3" spans="1:24" s="54" customFormat="1" ht="24" customHeight="1">
      <c r="A3" s="271" t="s">
        <v>165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89"/>
      <c r="R3" s="89"/>
      <c r="S3" s="89"/>
      <c r="T3" s="89"/>
      <c r="U3" s="89"/>
      <c r="V3" s="89"/>
      <c r="W3" s="88"/>
    </row>
    <row r="4" spans="1:24" s="54" customFormat="1" ht="24" customHeight="1">
      <c r="A4" s="55"/>
      <c r="B4" s="55"/>
      <c r="C4" s="55"/>
      <c r="D4" s="5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8"/>
    </row>
    <row r="5" spans="1:24" s="1" customFormat="1" ht="24" customHeight="1">
      <c r="E5" s="272" t="s">
        <v>59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</row>
    <row r="6" spans="1:24" s="1" customFormat="1" ht="24" customHeight="1">
      <c r="E6" s="274" t="s">
        <v>107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</row>
    <row r="7" spans="1:24" s="4" customFormat="1" ht="24" customHeight="1">
      <c r="E7" s="90"/>
      <c r="F7" s="91"/>
      <c r="G7" s="91"/>
      <c r="H7" s="91"/>
      <c r="I7" s="91"/>
      <c r="J7" s="91"/>
      <c r="K7" s="91" t="s">
        <v>149</v>
      </c>
      <c r="L7" s="91"/>
      <c r="M7" s="273" t="s">
        <v>39</v>
      </c>
      <c r="N7" s="273"/>
      <c r="O7" s="273"/>
      <c r="P7" s="91"/>
      <c r="Q7" s="91" t="s">
        <v>60</v>
      </c>
      <c r="R7" s="91"/>
      <c r="S7" s="91" t="s">
        <v>147</v>
      </c>
      <c r="T7" s="91"/>
      <c r="U7" s="91"/>
      <c r="V7" s="91"/>
      <c r="W7" s="91"/>
    </row>
    <row r="8" spans="1:24" s="4" customFormat="1" ht="24" customHeight="1">
      <c r="E8" s="90" t="s">
        <v>61</v>
      </c>
      <c r="F8" s="91"/>
      <c r="G8" s="91" t="s">
        <v>62</v>
      </c>
      <c r="H8" s="91"/>
      <c r="I8" s="91"/>
      <c r="J8" s="91"/>
      <c r="K8" s="91" t="s">
        <v>151</v>
      </c>
      <c r="L8" s="91"/>
      <c r="M8" s="91" t="s">
        <v>63</v>
      </c>
      <c r="N8" s="91"/>
      <c r="O8" s="91"/>
      <c r="P8" s="91"/>
      <c r="Q8" s="91" t="s">
        <v>64</v>
      </c>
      <c r="R8" s="91"/>
      <c r="S8" s="91" t="s">
        <v>146</v>
      </c>
      <c r="T8" s="91"/>
      <c r="U8" s="91" t="s">
        <v>117</v>
      </c>
      <c r="V8" s="91"/>
      <c r="W8" s="91" t="s">
        <v>65</v>
      </c>
    </row>
    <row r="9" spans="1:24" s="4" customFormat="1" ht="24" customHeight="1">
      <c r="C9" s="56" t="s">
        <v>2</v>
      </c>
      <c r="E9" s="81" t="s">
        <v>66</v>
      </c>
      <c r="F9" s="91"/>
      <c r="G9" s="92" t="s">
        <v>67</v>
      </c>
      <c r="H9" s="91"/>
      <c r="I9" s="92" t="s">
        <v>38</v>
      </c>
      <c r="J9" s="91"/>
      <c r="K9" s="92" t="s">
        <v>14</v>
      </c>
      <c r="L9" s="91"/>
      <c r="M9" s="92" t="s">
        <v>68</v>
      </c>
      <c r="N9" s="91"/>
      <c r="O9" s="92" t="s">
        <v>69</v>
      </c>
      <c r="P9" s="91"/>
      <c r="Q9" s="92" t="s">
        <v>70</v>
      </c>
      <c r="R9" s="91"/>
      <c r="S9" s="92" t="s">
        <v>145</v>
      </c>
      <c r="T9" s="91"/>
      <c r="U9" s="92" t="s">
        <v>115</v>
      </c>
      <c r="V9" s="91"/>
      <c r="W9" s="92" t="s">
        <v>34</v>
      </c>
    </row>
    <row r="10" spans="1:24" s="4" customFormat="1" ht="24" customHeight="1">
      <c r="E10" s="8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</row>
    <row r="11" spans="1:24" s="9" customFormat="1" ht="24" customHeight="1">
      <c r="A11" s="22" t="s">
        <v>122</v>
      </c>
      <c r="C11" s="57"/>
      <c r="D11" s="53"/>
      <c r="E11" s="118">
        <v>110000000</v>
      </c>
      <c r="F11" s="119"/>
      <c r="G11" s="118">
        <v>12287719</v>
      </c>
      <c r="H11" s="119"/>
      <c r="I11" s="118">
        <v>1402883061</v>
      </c>
      <c r="J11" s="119"/>
      <c r="K11" s="119">
        <v>0</v>
      </c>
      <c r="L11" s="119"/>
      <c r="M11" s="118">
        <v>11000000</v>
      </c>
      <c r="N11" s="119"/>
      <c r="O11" s="118">
        <v>192030523</v>
      </c>
      <c r="P11" s="119"/>
      <c r="Q11" s="118">
        <v>-11272223</v>
      </c>
      <c r="R11" s="119"/>
      <c r="S11" s="118">
        <f>SUM(E11:Q11)</f>
        <v>1716929080</v>
      </c>
      <c r="T11" s="119"/>
      <c r="U11" s="118">
        <v>400</v>
      </c>
      <c r="V11" s="119"/>
      <c r="W11" s="123">
        <f>S11+U11</f>
        <v>1716929480</v>
      </c>
      <c r="X11" s="50"/>
    </row>
    <row r="12" spans="1:24" s="9" customFormat="1" ht="24" customHeight="1">
      <c r="A12" s="58" t="s">
        <v>148</v>
      </c>
      <c r="B12" s="18"/>
      <c r="C12" s="57"/>
      <c r="D12" s="53"/>
      <c r="E12" s="118">
        <v>0</v>
      </c>
      <c r="F12" s="119"/>
      <c r="G12" s="118">
        <v>0</v>
      </c>
      <c r="H12" s="119"/>
      <c r="I12" s="119">
        <v>0</v>
      </c>
      <c r="J12" s="119"/>
      <c r="K12" s="119">
        <v>12401753</v>
      </c>
      <c r="L12" s="119"/>
      <c r="M12" s="118">
        <v>0</v>
      </c>
      <c r="N12" s="119"/>
      <c r="O12" s="118">
        <v>0</v>
      </c>
      <c r="P12" s="119"/>
      <c r="Q12" s="118">
        <v>0</v>
      </c>
      <c r="R12" s="119"/>
      <c r="S12" s="118">
        <f>SUM(E12:Q12)</f>
        <v>12401753</v>
      </c>
      <c r="T12" s="119"/>
      <c r="U12" s="118">
        <v>7597047</v>
      </c>
      <c r="V12" s="119"/>
      <c r="W12" s="123">
        <f t="shared" ref="W12:W14" si="0">S12+U12</f>
        <v>19998800</v>
      </c>
    </row>
    <row r="13" spans="1:24" s="9" customFormat="1" ht="24" customHeight="1">
      <c r="A13" s="58" t="s">
        <v>123</v>
      </c>
      <c r="B13" s="18"/>
      <c r="C13" s="57"/>
      <c r="D13" s="53"/>
      <c r="E13" s="118">
        <v>0</v>
      </c>
      <c r="F13" s="119"/>
      <c r="G13" s="118">
        <v>0</v>
      </c>
      <c r="H13" s="119"/>
      <c r="I13" s="119">
        <v>0</v>
      </c>
      <c r="J13" s="119"/>
      <c r="K13" s="119">
        <v>0</v>
      </c>
      <c r="L13" s="119"/>
      <c r="M13" s="118">
        <v>0</v>
      </c>
      <c r="N13" s="119"/>
      <c r="O13" s="123">
        <f>'5 PL 9 เดือน'!J28</f>
        <v>252800350</v>
      </c>
      <c r="P13" s="119"/>
      <c r="Q13" s="119">
        <v>0</v>
      </c>
      <c r="R13" s="119"/>
      <c r="S13" s="118">
        <f>SUM(E13:Q13)</f>
        <v>252800350</v>
      </c>
      <c r="T13" s="119"/>
      <c r="U13" s="119">
        <f>+'5 PL 9 เดือน'!J29</f>
        <v>445655</v>
      </c>
      <c r="V13" s="119"/>
      <c r="W13" s="123">
        <f t="shared" si="0"/>
        <v>253246005</v>
      </c>
    </row>
    <row r="14" spans="1:24" s="9" customFormat="1" ht="24" customHeight="1">
      <c r="A14" s="58" t="s">
        <v>71</v>
      </c>
      <c r="B14" s="18"/>
      <c r="C14" s="71">
        <v>18</v>
      </c>
      <c r="D14" s="53"/>
      <c r="E14" s="118">
        <v>0</v>
      </c>
      <c r="F14" s="119"/>
      <c r="G14" s="118">
        <v>0</v>
      </c>
      <c r="H14" s="119"/>
      <c r="I14" s="119">
        <v>0</v>
      </c>
      <c r="J14" s="119"/>
      <c r="K14" s="119">
        <v>0</v>
      </c>
      <c r="L14" s="119"/>
      <c r="M14" s="118">
        <v>0</v>
      </c>
      <c r="N14" s="119"/>
      <c r="O14" s="123">
        <v>-318999565</v>
      </c>
      <c r="P14" s="119"/>
      <c r="Q14" s="119">
        <v>0</v>
      </c>
      <c r="R14" s="119"/>
      <c r="S14" s="119">
        <f t="shared" ref="S14" si="1">SUM(E14:Q14)</f>
        <v>-318999565</v>
      </c>
      <c r="T14" s="119"/>
      <c r="U14" s="119">
        <v>0</v>
      </c>
      <c r="V14" s="119"/>
      <c r="W14" s="123">
        <f t="shared" si="0"/>
        <v>-318999565</v>
      </c>
    </row>
    <row r="15" spans="1:24" s="9" customFormat="1" ht="24" customHeight="1">
      <c r="A15" s="22" t="s">
        <v>163</v>
      </c>
      <c r="C15" s="57"/>
      <c r="D15" s="53"/>
      <c r="E15" s="124">
        <f>SUM(E11:E14)</f>
        <v>110000000</v>
      </c>
      <c r="F15" s="119"/>
      <c r="G15" s="124">
        <f>SUM(G11:G14)</f>
        <v>12287719</v>
      </c>
      <c r="H15" s="119"/>
      <c r="I15" s="124">
        <f>SUM(I11:I14)</f>
        <v>1402883061</v>
      </c>
      <c r="J15" s="119"/>
      <c r="K15" s="124">
        <f>SUM(K11:K14)</f>
        <v>12401753</v>
      </c>
      <c r="L15" s="119"/>
      <c r="M15" s="124">
        <f>SUM(M11:M14)</f>
        <v>11000000</v>
      </c>
      <c r="N15" s="119"/>
      <c r="O15" s="124">
        <f>SUM(O11:O14)</f>
        <v>125831308</v>
      </c>
      <c r="P15" s="119"/>
      <c r="Q15" s="124">
        <f>SUM(Q11:Q14)</f>
        <v>-11272223</v>
      </c>
      <c r="R15" s="119"/>
      <c r="S15" s="124">
        <f>SUM(S11:S14)</f>
        <v>1663131618</v>
      </c>
      <c r="T15" s="119"/>
      <c r="U15" s="124">
        <f>SUM(U11:U14)</f>
        <v>8043102</v>
      </c>
      <c r="V15" s="119"/>
      <c r="W15" s="124">
        <f>SUM(W11:W14)</f>
        <v>1671174720</v>
      </c>
      <c r="X15" s="50"/>
    </row>
    <row r="16" spans="1:24" ht="24" customHeight="1">
      <c r="A16" s="22"/>
      <c r="B16" s="9"/>
      <c r="C16" s="59"/>
      <c r="D16" s="59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239"/>
    </row>
    <row r="17" spans="1:23" ht="24" customHeight="1">
      <c r="A17" s="1" t="s">
        <v>141</v>
      </c>
      <c r="B17" s="13"/>
      <c r="C17" s="13"/>
      <c r="D17" s="1"/>
      <c r="E17" s="1"/>
      <c r="F17" s="2"/>
      <c r="G17" s="13"/>
      <c r="H17" s="16"/>
      <c r="I17" s="16"/>
      <c r="J17" s="98"/>
      <c r="K17" s="98"/>
      <c r="L17" s="98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239"/>
    </row>
    <row r="18" spans="1:23" ht="24.6" customHeight="1">
      <c r="A18" s="22"/>
      <c r="B18" s="9"/>
      <c r="C18" s="59"/>
      <c r="D18" s="59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1:23" ht="21.95" customHeight="1">
      <c r="A19" s="13"/>
      <c r="B19" s="2"/>
      <c r="C19" s="2"/>
      <c r="D19" s="13"/>
      <c r="E19" s="95"/>
      <c r="F19" s="95"/>
      <c r="G19" s="95"/>
      <c r="H19" s="95"/>
      <c r="I19" s="95"/>
      <c r="J19" s="95"/>
      <c r="K19" s="95"/>
      <c r="L19" s="95"/>
    </row>
    <row r="20" spans="1:23" ht="21.95" customHeight="1">
      <c r="A20" s="13"/>
      <c r="B20" s="2"/>
      <c r="C20" s="2"/>
      <c r="D20" s="13"/>
      <c r="E20" s="96"/>
      <c r="F20" s="97"/>
      <c r="G20" s="84"/>
      <c r="H20" s="95"/>
      <c r="I20" s="95"/>
      <c r="J20" s="95"/>
      <c r="K20" s="95"/>
      <c r="L20" s="95"/>
      <c r="M20" s="83"/>
    </row>
    <row r="21" spans="1:23" ht="21.95" customHeight="1">
      <c r="B21" s="1"/>
    </row>
  </sheetData>
  <mergeCells count="4">
    <mergeCell ref="A3:P3"/>
    <mergeCell ref="E5:W5"/>
    <mergeCell ref="M7:O7"/>
    <mergeCell ref="E6:W6"/>
  </mergeCells>
  <pageMargins left="0.9055118110236221" right="0.31496062992125984" top="0.59055118110236227" bottom="0.59055118110236227" header="0.39370078740157483" footer="0.39370078740157483"/>
  <pageSetup paperSize="9" scale="70" firstPageNumber="6" orientation="landscape" useFirstPageNumber="1" r:id="rId1"/>
  <headerFooter alignWithMargins="0"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3165-BBD9-456E-BB52-FCBABFB41314}">
  <dimension ref="A1:R38"/>
  <sheetViews>
    <sheetView view="pageBreakPreview" topLeftCell="C2" zoomScale="71" zoomScaleNormal="95" zoomScaleSheetLayoutView="70" workbookViewId="0">
      <selection activeCell="K21" sqref="K21"/>
    </sheetView>
  </sheetViews>
  <sheetFormatPr defaultColWidth="11.42578125" defaultRowHeight="21.95" customHeight="1"/>
  <cols>
    <col min="1" max="1" width="2.140625" style="18" customWidth="1"/>
    <col min="2" max="2" width="28.140625" style="18" customWidth="1"/>
    <col min="3" max="3" width="8.7109375" style="18" customWidth="1"/>
    <col min="4" max="4" width="1.140625" style="18" customWidth="1"/>
    <col min="5" max="5" width="16.85546875" style="80" customWidth="1"/>
    <col min="6" max="6" width="1" style="80" customWidth="1"/>
    <col min="7" max="7" width="18" style="80" customWidth="1"/>
    <col min="8" max="8" width="0.7109375" style="80" customWidth="1"/>
    <col min="9" max="9" width="16" style="80" customWidth="1"/>
    <col min="10" max="10" width="1.140625" style="80" customWidth="1"/>
    <col min="11" max="11" width="16.5703125" style="80" customWidth="1"/>
    <col min="12" max="12" width="1" style="80" customWidth="1"/>
    <col min="13" max="13" width="15.7109375" style="80" customWidth="1"/>
    <col min="14" max="14" width="1" style="80" customWidth="1"/>
    <col min="15" max="15" width="17.28515625" style="80" customWidth="1"/>
    <col min="16" max="16" width="0.85546875" style="80" customWidth="1"/>
    <col min="17" max="17" width="16.140625" style="80" customWidth="1"/>
    <col min="18" max="18" width="0.5703125" style="18" customWidth="1"/>
    <col min="19" max="16384" width="11.42578125" style="18"/>
  </cols>
  <sheetData>
    <row r="1" spans="1:18" ht="24" customHeight="1">
      <c r="A1" s="49" t="str">
        <f>'5 PL 9 เดือน'!A1</f>
        <v>บริษัท เดอะคลีนิกค์ คลินิคเวชกรรม จำกัด (มหาชน) และบริษัทย่อย</v>
      </c>
      <c r="B1" s="53"/>
      <c r="C1" s="53"/>
      <c r="D1" s="53"/>
      <c r="E1" s="85"/>
      <c r="F1" s="85"/>
      <c r="G1" s="85"/>
      <c r="H1" s="85"/>
      <c r="I1" s="85"/>
      <c r="J1" s="85"/>
      <c r="K1" s="85"/>
      <c r="L1" s="85"/>
      <c r="M1" s="86"/>
      <c r="Q1" s="87"/>
    </row>
    <row r="2" spans="1:18" ht="24" customHeight="1">
      <c r="A2" s="53" t="s">
        <v>130</v>
      </c>
      <c r="B2" s="53"/>
      <c r="C2" s="53"/>
      <c r="D2" s="53"/>
      <c r="E2" s="85"/>
      <c r="F2" s="85"/>
      <c r="G2" s="85"/>
      <c r="H2" s="85"/>
      <c r="I2" s="85"/>
      <c r="J2" s="85"/>
      <c r="K2" s="85"/>
      <c r="L2" s="85"/>
      <c r="M2" s="88"/>
      <c r="N2" s="87"/>
      <c r="O2" s="87"/>
      <c r="P2" s="87"/>
      <c r="Q2" s="87"/>
    </row>
    <row r="3" spans="1:18" s="54" customFormat="1" ht="24" customHeight="1">
      <c r="A3" s="271" t="s">
        <v>165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89"/>
      <c r="P3" s="89"/>
      <c r="Q3" s="88"/>
    </row>
    <row r="4" spans="1:18" s="54" customFormat="1" ht="24" customHeight="1">
      <c r="A4" s="55"/>
      <c r="B4" s="55"/>
      <c r="C4" s="55"/>
      <c r="D4" s="5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8"/>
    </row>
    <row r="5" spans="1:18" s="1" customFormat="1" ht="24" customHeight="1">
      <c r="E5" s="272" t="s">
        <v>59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</row>
    <row r="6" spans="1:18" s="1" customFormat="1" ht="24" customHeight="1">
      <c r="E6" s="274" t="s">
        <v>108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18" s="4" customFormat="1" ht="24" customHeight="1">
      <c r="E7" s="90"/>
      <c r="F7" s="91"/>
      <c r="G7" s="91"/>
      <c r="H7" s="91"/>
      <c r="I7" s="91"/>
      <c r="J7" s="91"/>
      <c r="K7" s="273" t="s">
        <v>39</v>
      </c>
      <c r="L7" s="273"/>
      <c r="M7" s="273"/>
      <c r="N7" s="91"/>
      <c r="O7" s="91" t="s">
        <v>60</v>
      </c>
      <c r="P7" s="91"/>
      <c r="Q7" s="91"/>
    </row>
    <row r="8" spans="1:18" s="4" customFormat="1" ht="24" customHeight="1">
      <c r="E8" s="90" t="s">
        <v>61</v>
      </c>
      <c r="F8" s="91"/>
      <c r="G8" s="91" t="s">
        <v>62</v>
      </c>
      <c r="H8" s="91"/>
      <c r="I8" s="91"/>
      <c r="J8" s="91"/>
      <c r="K8" s="91" t="s">
        <v>63</v>
      </c>
      <c r="L8" s="91"/>
      <c r="M8" s="91"/>
      <c r="N8" s="91"/>
      <c r="O8" s="91" t="s">
        <v>64</v>
      </c>
      <c r="P8" s="91"/>
      <c r="Q8" s="91" t="s">
        <v>65</v>
      </c>
    </row>
    <row r="9" spans="1:18" s="4" customFormat="1" ht="24" customHeight="1">
      <c r="C9" s="56" t="s">
        <v>2</v>
      </c>
      <c r="E9" s="81" t="s">
        <v>66</v>
      </c>
      <c r="F9" s="91"/>
      <c r="G9" s="92" t="s">
        <v>67</v>
      </c>
      <c r="H9" s="91"/>
      <c r="I9" s="92" t="s">
        <v>38</v>
      </c>
      <c r="J9" s="91"/>
      <c r="K9" s="92" t="s">
        <v>68</v>
      </c>
      <c r="L9" s="91"/>
      <c r="M9" s="92" t="s">
        <v>69</v>
      </c>
      <c r="N9" s="91"/>
      <c r="O9" s="92" t="s">
        <v>70</v>
      </c>
      <c r="P9" s="91"/>
      <c r="Q9" s="92" t="s">
        <v>34</v>
      </c>
    </row>
    <row r="10" spans="1:18" s="4" customFormat="1" ht="24" customHeight="1">
      <c r="E10" s="8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  <row r="11" spans="1:18" s="9" customFormat="1" ht="24" customHeight="1">
      <c r="A11" s="22" t="s">
        <v>111</v>
      </c>
      <c r="C11" s="57"/>
      <c r="D11" s="53"/>
      <c r="E11" s="118">
        <v>110000000</v>
      </c>
      <c r="F11" s="119"/>
      <c r="G11" s="118">
        <v>12287719</v>
      </c>
      <c r="H11" s="119"/>
      <c r="I11" s="118">
        <v>1402883061</v>
      </c>
      <c r="J11" s="119"/>
      <c r="K11" s="118">
        <v>11000000</v>
      </c>
      <c r="L11" s="119"/>
      <c r="M11" s="118">
        <v>177915645</v>
      </c>
      <c r="N11" s="122"/>
      <c r="O11" s="118">
        <v>-11272223</v>
      </c>
      <c r="P11" s="122"/>
      <c r="Q11" s="120">
        <f>SUM(E11:O11)</f>
        <v>1702814202</v>
      </c>
    </row>
    <row r="12" spans="1:18" s="9" customFormat="1" ht="24" customHeight="1">
      <c r="A12" s="58" t="s">
        <v>123</v>
      </c>
      <c r="B12" s="18"/>
      <c r="C12" s="57"/>
      <c r="D12" s="53"/>
      <c r="E12" s="121">
        <v>0</v>
      </c>
      <c r="F12" s="122"/>
      <c r="G12" s="121">
        <v>0</v>
      </c>
      <c r="H12" s="122"/>
      <c r="I12" s="122">
        <v>0</v>
      </c>
      <c r="J12" s="122"/>
      <c r="K12" s="121">
        <v>0</v>
      </c>
      <c r="L12" s="122"/>
      <c r="M12" s="120">
        <f>'5 PL 9 เดือน'!N24</f>
        <v>223429059</v>
      </c>
      <c r="N12" s="122"/>
      <c r="O12" s="122">
        <v>0</v>
      </c>
      <c r="P12" s="122"/>
      <c r="Q12" s="120">
        <f>SUM(E12:O12)</f>
        <v>223429059</v>
      </c>
    </row>
    <row r="13" spans="1:18" s="9" customFormat="1" ht="24" customHeight="1">
      <c r="A13" s="58" t="s">
        <v>71</v>
      </c>
      <c r="B13" s="18"/>
      <c r="C13" s="71">
        <v>18</v>
      </c>
      <c r="D13" s="53"/>
      <c r="E13" s="118">
        <v>0</v>
      </c>
      <c r="F13" s="119"/>
      <c r="G13" s="118">
        <v>0</v>
      </c>
      <c r="H13" s="119"/>
      <c r="I13" s="122">
        <v>0</v>
      </c>
      <c r="J13" s="119"/>
      <c r="K13" s="118">
        <v>0</v>
      </c>
      <c r="L13" s="119"/>
      <c r="M13" s="120">
        <v>-307998230</v>
      </c>
      <c r="N13" s="122"/>
      <c r="O13" s="122">
        <v>0</v>
      </c>
      <c r="P13" s="122"/>
      <c r="Q13" s="120">
        <f>SUM(E13:O13)</f>
        <v>-307998230</v>
      </c>
    </row>
    <row r="14" spans="1:18" s="9" customFormat="1" ht="24" hidden="1" customHeight="1">
      <c r="A14" s="58" t="s">
        <v>72</v>
      </c>
      <c r="B14" s="18"/>
      <c r="C14" s="71">
        <v>18</v>
      </c>
      <c r="D14" s="53"/>
      <c r="E14" s="118">
        <v>0</v>
      </c>
      <c r="F14" s="119"/>
      <c r="G14" s="118">
        <v>0</v>
      </c>
      <c r="H14" s="119"/>
      <c r="I14" s="119">
        <v>0</v>
      </c>
      <c r="J14" s="119"/>
      <c r="K14" s="118">
        <v>0</v>
      </c>
      <c r="L14" s="119"/>
      <c r="M14" s="120"/>
      <c r="N14" s="122"/>
      <c r="O14" s="122">
        <v>0</v>
      </c>
      <c r="P14" s="122"/>
      <c r="Q14" s="120">
        <f>SUM(E14:O14)</f>
        <v>0</v>
      </c>
    </row>
    <row r="15" spans="1:18" s="9" customFormat="1" ht="24" customHeight="1">
      <c r="A15" s="22" t="s">
        <v>164</v>
      </c>
      <c r="C15" s="57"/>
      <c r="D15" s="53"/>
      <c r="E15" s="263">
        <f>SUM(E11:E14)</f>
        <v>110000000</v>
      </c>
      <c r="F15" s="122"/>
      <c r="G15" s="263">
        <f>SUM(G11:G14)</f>
        <v>12287719</v>
      </c>
      <c r="H15" s="122"/>
      <c r="I15" s="263">
        <f>SUM(I11:I14)</f>
        <v>1402883061</v>
      </c>
      <c r="J15" s="122"/>
      <c r="K15" s="263">
        <f>SUM(K11:K14)</f>
        <v>11000000</v>
      </c>
      <c r="L15" s="122"/>
      <c r="M15" s="263">
        <f>SUM(M11:M14)</f>
        <v>93346474</v>
      </c>
      <c r="N15" s="122"/>
      <c r="O15" s="263">
        <f>SUM(O11:O14)</f>
        <v>-11272223</v>
      </c>
      <c r="P15" s="122"/>
      <c r="Q15" s="263">
        <f>SUM(Q11:Q14)</f>
        <v>1618245031</v>
      </c>
      <c r="R15" s="50"/>
    </row>
    <row r="16" spans="1:18" s="9" customFormat="1" ht="24" customHeight="1">
      <c r="A16" s="22"/>
      <c r="C16" s="57"/>
      <c r="D16" s="53"/>
      <c r="E16" s="121"/>
      <c r="F16" s="122"/>
      <c r="G16" s="121"/>
      <c r="H16" s="122"/>
      <c r="I16" s="121"/>
      <c r="J16" s="122"/>
      <c r="K16" s="121"/>
      <c r="L16" s="122"/>
      <c r="M16" s="121"/>
      <c r="N16" s="122"/>
      <c r="O16" s="121"/>
      <c r="P16" s="122"/>
      <c r="Q16" s="121"/>
      <c r="R16" s="50"/>
    </row>
    <row r="17" spans="1:18" s="9" customFormat="1" ht="24" customHeight="1">
      <c r="A17" s="22" t="s">
        <v>122</v>
      </c>
      <c r="C17" s="57"/>
      <c r="D17" s="53"/>
      <c r="E17" s="121">
        <v>110000000</v>
      </c>
      <c r="F17" s="122"/>
      <c r="G17" s="121">
        <v>12287719</v>
      </c>
      <c r="H17" s="122"/>
      <c r="I17" s="121">
        <v>1402883061</v>
      </c>
      <c r="J17" s="122"/>
      <c r="K17" s="121">
        <v>11000000</v>
      </c>
      <c r="L17" s="122"/>
      <c r="M17" s="121">
        <v>181324830</v>
      </c>
      <c r="N17" s="122"/>
      <c r="O17" s="121">
        <v>-11272223</v>
      </c>
      <c r="P17" s="122"/>
      <c r="Q17" s="121">
        <f>SUM(E17:O17)</f>
        <v>1706223387</v>
      </c>
      <c r="R17" s="50"/>
    </row>
    <row r="18" spans="1:18" s="9" customFormat="1" ht="24" customHeight="1">
      <c r="A18" s="58" t="s">
        <v>123</v>
      </c>
      <c r="B18" s="18"/>
      <c r="C18" s="57"/>
      <c r="D18" s="53"/>
      <c r="E18" s="118">
        <v>0</v>
      </c>
      <c r="F18" s="119"/>
      <c r="G18" s="118">
        <v>0</v>
      </c>
      <c r="H18" s="119"/>
      <c r="I18" s="119">
        <v>0</v>
      </c>
      <c r="J18" s="119"/>
      <c r="K18" s="118">
        <v>0</v>
      </c>
      <c r="L18" s="119"/>
      <c r="M18" s="120">
        <f>'5 PL 9 เดือน'!L24</f>
        <v>232622693</v>
      </c>
      <c r="N18" s="122"/>
      <c r="O18" s="122">
        <v>0</v>
      </c>
      <c r="P18" s="122"/>
      <c r="Q18" s="123">
        <f>SUM(E18:O18)</f>
        <v>232622693</v>
      </c>
    </row>
    <row r="19" spans="1:18" s="9" customFormat="1" ht="24" customHeight="1">
      <c r="A19" s="58" t="s">
        <v>71</v>
      </c>
      <c r="B19" s="18"/>
      <c r="C19" s="71">
        <v>18</v>
      </c>
      <c r="D19" s="53"/>
      <c r="E19" s="118">
        <v>0</v>
      </c>
      <c r="F19" s="119"/>
      <c r="G19" s="118">
        <v>0</v>
      </c>
      <c r="H19" s="119"/>
      <c r="I19" s="119">
        <v>0</v>
      </c>
      <c r="J19" s="119"/>
      <c r="K19" s="118">
        <v>0</v>
      </c>
      <c r="L19" s="119"/>
      <c r="M19" s="120">
        <v>-318999565</v>
      </c>
      <c r="N19" s="122"/>
      <c r="O19" s="122">
        <v>0</v>
      </c>
      <c r="P19" s="122"/>
      <c r="Q19" s="120">
        <f>SUM(E19:O19)</f>
        <v>-318999565</v>
      </c>
    </row>
    <row r="20" spans="1:18" s="9" customFormat="1" ht="24" hidden="1" customHeight="1">
      <c r="A20" s="58" t="s">
        <v>72</v>
      </c>
      <c r="B20" s="18"/>
      <c r="C20" s="71">
        <v>18</v>
      </c>
      <c r="D20" s="53"/>
      <c r="E20" s="118">
        <v>0</v>
      </c>
      <c r="F20" s="119"/>
      <c r="G20" s="118">
        <v>0</v>
      </c>
      <c r="H20" s="119"/>
      <c r="I20" s="119">
        <v>0</v>
      </c>
      <c r="J20" s="119"/>
      <c r="K20" s="118">
        <v>0</v>
      </c>
      <c r="L20" s="119"/>
      <c r="M20" s="252"/>
      <c r="N20" s="122"/>
      <c r="O20" s="122">
        <v>0</v>
      </c>
      <c r="P20" s="122"/>
      <c r="Q20" s="252">
        <f>SUM(E20:O20)</f>
        <v>0</v>
      </c>
    </row>
    <row r="21" spans="1:18" s="9" customFormat="1" ht="24" customHeight="1">
      <c r="A21" s="22" t="s">
        <v>163</v>
      </c>
      <c r="C21" s="57"/>
      <c r="D21" s="53"/>
      <c r="E21" s="124">
        <f>SUM(E17:E20)</f>
        <v>110000000</v>
      </c>
      <c r="F21" s="122"/>
      <c r="G21" s="124">
        <f>SUM(G17:G20)</f>
        <v>12287719</v>
      </c>
      <c r="H21" s="122"/>
      <c r="I21" s="124">
        <f>SUM(I17:I20)</f>
        <v>1402883061</v>
      </c>
      <c r="J21" s="122"/>
      <c r="K21" s="124">
        <f>SUM(K17:K20)</f>
        <v>11000000</v>
      </c>
      <c r="L21" s="122"/>
      <c r="M21" s="124">
        <f>SUM(M17:M20)</f>
        <v>94947958</v>
      </c>
      <c r="N21" s="122"/>
      <c r="O21" s="124">
        <f>SUM(O17:O20)</f>
        <v>-11272223</v>
      </c>
      <c r="P21" s="122"/>
      <c r="Q21" s="124">
        <f>SUM(Q17:Q20)</f>
        <v>1619846515</v>
      </c>
      <c r="R21" s="50"/>
    </row>
    <row r="22" spans="1:18" ht="24" customHeight="1">
      <c r="A22" s="22"/>
      <c r="B22" s="9"/>
      <c r="C22" s="59"/>
      <c r="D22" s="59"/>
      <c r="E22" s="173"/>
      <c r="F22" s="94"/>
      <c r="G22" s="173"/>
      <c r="H22" s="94"/>
      <c r="I22" s="94"/>
      <c r="J22" s="94"/>
      <c r="K22" s="173"/>
      <c r="L22" s="94"/>
      <c r="M22" s="173"/>
      <c r="N22" s="173"/>
      <c r="O22" s="173"/>
      <c r="P22" s="173"/>
      <c r="Q22" s="173"/>
    </row>
    <row r="23" spans="1:18" ht="24" customHeight="1">
      <c r="A23" s="22"/>
      <c r="B23" s="9"/>
      <c r="C23" s="59"/>
      <c r="D23" s="59"/>
      <c r="E23" s="173"/>
      <c r="F23" s="94"/>
      <c r="G23" s="173"/>
      <c r="H23" s="94"/>
      <c r="I23" s="94"/>
      <c r="J23" s="94"/>
      <c r="K23" s="173"/>
      <c r="L23" s="94"/>
      <c r="M23" s="173"/>
      <c r="N23" s="173"/>
      <c r="O23" s="173"/>
      <c r="P23" s="173"/>
      <c r="Q23" s="173"/>
    </row>
    <row r="24" spans="1:18" ht="24" customHeight="1">
      <c r="A24" s="1" t="s">
        <v>141</v>
      </c>
      <c r="B24" s="13"/>
      <c r="C24" s="13"/>
      <c r="D24" s="1"/>
      <c r="E24" s="1"/>
      <c r="F24" s="2"/>
      <c r="G24" s="13"/>
      <c r="H24" s="16"/>
      <c r="I24" s="16"/>
      <c r="J24" s="98"/>
      <c r="K24" s="173"/>
      <c r="L24" s="94"/>
      <c r="M24" s="173"/>
      <c r="N24" s="173"/>
      <c r="O24" s="173"/>
      <c r="P24" s="173"/>
      <c r="Q24" s="173"/>
    </row>
    <row r="25" spans="1:18" ht="21.95" customHeight="1">
      <c r="A25" s="22"/>
      <c r="B25" s="9"/>
      <c r="C25" s="59"/>
      <c r="D25" s="59"/>
      <c r="E25" s="173"/>
      <c r="F25" s="94"/>
      <c r="G25" s="173"/>
      <c r="H25" s="94"/>
      <c r="I25" s="94"/>
      <c r="J25" s="94"/>
      <c r="K25" s="173"/>
      <c r="L25" s="94"/>
      <c r="M25" s="173"/>
      <c r="N25" s="173"/>
      <c r="O25" s="173"/>
      <c r="P25" s="173"/>
      <c r="Q25" s="173"/>
    </row>
    <row r="26" spans="1:18" ht="21.95" customHeight="1">
      <c r="A26" s="13"/>
      <c r="B26" s="2"/>
      <c r="C26" s="2"/>
      <c r="D26" s="13"/>
      <c r="E26" s="95"/>
      <c r="F26" s="95"/>
      <c r="G26" s="95"/>
      <c r="H26" s="95"/>
      <c r="I26" s="95"/>
      <c r="J26" s="95"/>
    </row>
    <row r="27" spans="1:18" ht="21.95" customHeight="1">
      <c r="A27" s="13"/>
      <c r="B27" s="2"/>
      <c r="C27" s="2"/>
      <c r="D27" s="13"/>
      <c r="E27" s="96"/>
      <c r="F27" s="97"/>
      <c r="G27" s="84"/>
      <c r="H27" s="95"/>
      <c r="I27" s="95"/>
      <c r="J27" s="95"/>
      <c r="K27" s="83"/>
    </row>
    <row r="28" spans="1:18" ht="21.95" customHeight="1">
      <c r="B28" s="1"/>
    </row>
    <row r="38" spans="3:5" ht="21.95" customHeight="1">
      <c r="C38" s="275"/>
      <c r="D38" s="275"/>
      <c r="E38" s="275"/>
    </row>
  </sheetData>
  <mergeCells count="5">
    <mergeCell ref="A3:N3"/>
    <mergeCell ref="E5:Q5"/>
    <mergeCell ref="K7:M7"/>
    <mergeCell ref="E6:Q6"/>
    <mergeCell ref="C38:E38"/>
  </mergeCells>
  <pageMargins left="0.9055118110236221" right="0.31496062992125984" top="0.59055118110236227" bottom="0.59055118110236227" header="0.39370078740157483" footer="0.39370078740157483"/>
  <pageSetup paperSize="9" scale="85" firstPageNumber="7" orientation="landscape" useFirstPageNumber="1" r:id="rId1"/>
  <headerFooter alignWithMargins="0"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55BE-9A58-45C8-B206-9D10AB7EA359}">
  <dimension ref="A1:N72"/>
  <sheetViews>
    <sheetView topLeftCell="A46" zoomScale="80" zoomScaleNormal="80" zoomScaleSheetLayoutView="80" workbookViewId="0">
      <selection activeCell="G54" sqref="G54"/>
    </sheetView>
  </sheetViews>
  <sheetFormatPr defaultColWidth="11.42578125" defaultRowHeight="21.95" customHeight="1"/>
  <cols>
    <col min="1" max="2" width="3.5703125" style="18" customWidth="1"/>
    <col min="3" max="3" width="5" style="18" customWidth="1"/>
    <col min="4" max="4" width="4.85546875" style="18" customWidth="1"/>
    <col min="5" max="5" width="16.42578125" style="18" customWidth="1"/>
    <col min="6" max="6" width="9.140625" style="17" customWidth="1"/>
    <col min="7" max="7" width="13.85546875" style="17" customWidth="1"/>
    <col min="8" max="8" width="7.28515625" style="17" customWidth="1"/>
    <col min="9" max="9" width="14.5703125" style="129" customWidth="1"/>
    <col min="10" max="10" width="1.5703125" style="127" customWidth="1"/>
    <col min="11" max="11" width="14.5703125" style="134" customWidth="1"/>
    <col min="12" max="12" width="1.7109375" style="134" customWidth="1"/>
    <col min="13" max="13" width="14.5703125" style="129" customWidth="1"/>
    <col min="14" max="14" width="1.5703125" style="18" customWidth="1"/>
    <col min="15" max="16384" width="11.42578125" style="18"/>
  </cols>
  <sheetData>
    <row r="1" spans="1:14" ht="24" customHeight="1">
      <c r="A1" s="47" t="str">
        <f>'5 PL 9 เดือน'!A1</f>
        <v>บริษัท เดอะคลีนิกค์ คลินิคเวชกรรม จำกัด (มหาชน) และบริษัทย่อย</v>
      </c>
      <c r="B1" s="22"/>
      <c r="C1" s="22"/>
      <c r="D1" s="22"/>
      <c r="E1" s="22"/>
      <c r="F1" s="22"/>
      <c r="G1" s="22"/>
      <c r="H1" s="22"/>
      <c r="I1" s="126"/>
      <c r="K1" s="128"/>
      <c r="L1" s="128"/>
      <c r="M1" s="126"/>
    </row>
    <row r="2" spans="1:14" ht="24" customHeight="1">
      <c r="A2" s="24" t="s">
        <v>73</v>
      </c>
      <c r="B2" s="22"/>
      <c r="C2" s="22"/>
      <c r="D2" s="22"/>
      <c r="E2" s="22"/>
      <c r="F2" s="22"/>
      <c r="G2" s="22"/>
      <c r="H2" s="22"/>
      <c r="J2" s="79"/>
      <c r="K2" s="128"/>
      <c r="L2" s="128"/>
      <c r="N2" s="23"/>
    </row>
    <row r="3" spans="1:14" ht="24" customHeight="1">
      <c r="A3" s="24" t="str">
        <f>+'7'!A3</f>
        <v>สำหรับงวดเก้าเดือน สิ้นสุดวันที่ 30 กันยายน 2568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130"/>
      <c r="J3" s="99"/>
      <c r="K3" s="130"/>
      <c r="L3" s="130"/>
      <c r="M3" s="130"/>
      <c r="N3" s="9"/>
    </row>
    <row r="4" spans="1:14" ht="24" customHeight="1">
      <c r="A4" s="24"/>
      <c r="B4" s="9"/>
      <c r="C4" s="9"/>
      <c r="D4" s="9"/>
      <c r="E4" s="9"/>
      <c r="F4" s="9"/>
      <c r="G4" s="9"/>
      <c r="H4" s="9"/>
      <c r="I4" s="130"/>
      <c r="J4" s="99"/>
      <c r="K4" s="130"/>
      <c r="L4" s="130"/>
      <c r="M4" s="130"/>
      <c r="N4" s="9"/>
    </row>
    <row r="5" spans="1:14" ht="24" customHeight="1">
      <c r="A5" s="24"/>
      <c r="B5" s="9"/>
      <c r="C5" s="9"/>
      <c r="D5" s="9"/>
      <c r="E5" s="9"/>
      <c r="F5" s="9"/>
      <c r="G5" s="9"/>
      <c r="H5" s="9"/>
      <c r="I5" s="131"/>
      <c r="J5" s="99"/>
      <c r="K5" s="130"/>
      <c r="L5" s="130"/>
      <c r="M5" s="131" t="s">
        <v>0</v>
      </c>
      <c r="N5" s="9"/>
    </row>
    <row r="6" spans="1:14" ht="24" customHeight="1">
      <c r="A6" s="24"/>
      <c r="B6" s="9"/>
      <c r="C6" s="9"/>
      <c r="D6" s="9"/>
      <c r="E6" s="9"/>
      <c r="F6" s="9"/>
      <c r="G6" s="9"/>
      <c r="H6" s="9"/>
      <c r="I6" s="100" t="s">
        <v>107</v>
      </c>
      <c r="J6" s="99"/>
      <c r="K6" s="269" t="s">
        <v>108</v>
      </c>
      <c r="L6" s="269"/>
      <c r="M6" s="269"/>
      <c r="N6" s="9"/>
    </row>
    <row r="7" spans="1:14" s="72" customFormat="1" ht="24" customHeight="1">
      <c r="C7" s="73"/>
      <c r="D7" s="73"/>
      <c r="E7" s="73"/>
      <c r="G7" s="74"/>
      <c r="H7" s="75"/>
      <c r="I7" s="240" t="s">
        <v>160</v>
      </c>
      <c r="J7" s="195"/>
      <c r="K7" s="194" t="s">
        <v>160</v>
      </c>
      <c r="L7" s="195"/>
      <c r="M7" s="194" t="s">
        <v>162</v>
      </c>
      <c r="N7" s="78"/>
    </row>
    <row r="8" spans="1:14" s="72" customFormat="1" ht="7.5" customHeight="1">
      <c r="C8" s="73"/>
      <c r="D8" s="73"/>
      <c r="E8" s="73"/>
      <c r="G8" s="74"/>
      <c r="H8" s="75"/>
      <c r="I8" s="132"/>
      <c r="J8" s="129"/>
      <c r="K8" s="132"/>
      <c r="L8" s="129"/>
      <c r="M8" s="132"/>
      <c r="N8" s="78"/>
    </row>
    <row r="9" spans="1:14" s="9" customFormat="1" ht="22.5" customHeight="1">
      <c r="A9" s="9" t="s">
        <v>74</v>
      </c>
      <c r="C9" s="18"/>
      <c r="F9" s="23"/>
      <c r="G9" s="23"/>
      <c r="H9" s="23"/>
      <c r="I9" s="133"/>
      <c r="J9" s="127"/>
      <c r="K9" s="133"/>
      <c r="L9" s="133"/>
      <c r="M9" s="133"/>
      <c r="N9" s="18"/>
    </row>
    <row r="10" spans="1:14" ht="22.5" customHeight="1">
      <c r="A10" s="8"/>
      <c r="B10" s="8" t="s">
        <v>123</v>
      </c>
      <c r="D10" s="8"/>
      <c r="E10" s="8"/>
      <c r="F10" s="25"/>
      <c r="G10" s="29"/>
      <c r="H10" s="30"/>
      <c r="I10" s="77">
        <f>+'5 PL 9 เดือน'!J26</f>
        <v>253246005</v>
      </c>
      <c r="J10" s="79"/>
      <c r="K10" s="77">
        <f>'5 PL 9 เดือน'!L24</f>
        <v>232622693</v>
      </c>
      <c r="M10" s="77">
        <f>'5 PL 9 เดือน'!N24</f>
        <v>223429059</v>
      </c>
      <c r="N10" s="23"/>
    </row>
    <row r="11" spans="1:14" ht="22.5" customHeight="1">
      <c r="A11" s="9" t="s">
        <v>154</v>
      </c>
      <c r="B11" s="8"/>
      <c r="D11" s="8"/>
      <c r="E11" s="8"/>
      <c r="F11" s="25"/>
      <c r="G11" s="30"/>
      <c r="H11" s="30"/>
      <c r="I11" s="133"/>
      <c r="J11" s="79"/>
      <c r="M11" s="133"/>
      <c r="N11" s="23"/>
    </row>
    <row r="12" spans="1:14" ht="22.5" customHeight="1">
      <c r="A12" s="9"/>
      <c r="B12" s="8" t="s">
        <v>58</v>
      </c>
      <c r="D12" s="8"/>
      <c r="E12" s="8"/>
      <c r="F12" s="25"/>
      <c r="G12" s="30"/>
      <c r="H12" s="30"/>
      <c r="I12" s="77">
        <v>67254239</v>
      </c>
      <c r="J12" s="79"/>
      <c r="K12" s="77">
        <f>-'5 PL 9 เดือน'!L23</f>
        <v>61642692</v>
      </c>
      <c r="M12" s="77">
        <f>-'5 PL 9 เดือน'!N23</f>
        <v>44951025</v>
      </c>
      <c r="N12" s="23"/>
    </row>
    <row r="13" spans="1:14" ht="22.5" customHeight="1">
      <c r="A13" s="8"/>
      <c r="B13" s="8" t="s">
        <v>56</v>
      </c>
      <c r="D13" s="8"/>
      <c r="E13" s="8"/>
      <c r="F13" s="25"/>
      <c r="G13" s="32"/>
      <c r="H13" s="30"/>
      <c r="I13" s="77">
        <v>19282862</v>
      </c>
      <c r="J13" s="79"/>
      <c r="K13" s="77">
        <v>17253672</v>
      </c>
      <c r="M13" s="77">
        <v>17461773</v>
      </c>
      <c r="N13" s="23"/>
    </row>
    <row r="14" spans="1:14" ht="22.5" customHeight="1">
      <c r="A14" s="8"/>
      <c r="B14" s="8" t="s">
        <v>55</v>
      </c>
      <c r="D14" s="8"/>
      <c r="E14" s="8"/>
      <c r="F14" s="25"/>
      <c r="G14" s="32"/>
      <c r="H14" s="30"/>
      <c r="I14" s="77">
        <v>-7916305</v>
      </c>
      <c r="J14" s="79"/>
      <c r="K14" s="77">
        <v>-7220206</v>
      </c>
      <c r="M14" s="77">
        <v>-12937111</v>
      </c>
      <c r="N14" s="23"/>
    </row>
    <row r="15" spans="1:14" ht="22.5" customHeight="1">
      <c r="A15" s="8"/>
      <c r="B15" s="8" t="s">
        <v>75</v>
      </c>
      <c r="D15" s="8"/>
      <c r="E15" s="8"/>
      <c r="F15" s="25"/>
      <c r="G15" s="32"/>
      <c r="H15" s="30"/>
      <c r="I15" s="77">
        <v>244080092</v>
      </c>
      <c r="J15" s="79"/>
      <c r="K15" s="77">
        <v>225346580</v>
      </c>
      <c r="M15" s="77">
        <v>203344085</v>
      </c>
      <c r="N15" s="23"/>
    </row>
    <row r="16" spans="1:14" ht="22.5" customHeight="1">
      <c r="A16" s="8"/>
      <c r="B16" s="8" t="s">
        <v>76</v>
      </c>
      <c r="D16" s="8"/>
      <c r="E16" s="8"/>
      <c r="F16" s="25"/>
      <c r="G16" s="32"/>
      <c r="H16" s="30"/>
      <c r="I16" s="77">
        <v>103386</v>
      </c>
      <c r="J16" s="79"/>
      <c r="K16" s="77">
        <v>103386</v>
      </c>
      <c r="M16" s="77">
        <v>161274</v>
      </c>
      <c r="N16" s="23"/>
    </row>
    <row r="17" spans="1:14" ht="22.5" customHeight="1">
      <c r="A17" s="8"/>
      <c r="B17" s="8" t="s">
        <v>77</v>
      </c>
      <c r="D17" s="8"/>
      <c r="E17" s="8"/>
      <c r="F17" s="25"/>
      <c r="G17" s="32"/>
      <c r="H17" s="30"/>
      <c r="I17" s="77">
        <v>5929242</v>
      </c>
      <c r="J17" s="79"/>
      <c r="K17" s="77">
        <v>5805336</v>
      </c>
      <c r="M17" s="77">
        <v>-3501629</v>
      </c>
      <c r="N17" s="23"/>
    </row>
    <row r="18" spans="1:14" ht="22.5" customHeight="1">
      <c r="A18" s="8"/>
      <c r="B18" s="8" t="s">
        <v>166</v>
      </c>
      <c r="D18" s="8"/>
      <c r="E18" s="8"/>
      <c r="F18" s="25"/>
      <c r="G18" s="32"/>
      <c r="H18" s="30"/>
      <c r="I18" s="77">
        <v>-4305848</v>
      </c>
      <c r="J18" s="79"/>
      <c r="K18" s="77">
        <v>-4305848</v>
      </c>
      <c r="M18" s="77">
        <v>0</v>
      </c>
      <c r="N18" s="23"/>
    </row>
    <row r="19" spans="1:14" ht="22.5" customHeight="1">
      <c r="A19" s="8"/>
      <c r="B19" s="8" t="s">
        <v>142</v>
      </c>
      <c r="D19" s="8"/>
      <c r="E19" s="8"/>
      <c r="F19" s="25"/>
      <c r="G19" s="32"/>
      <c r="H19" s="30"/>
      <c r="I19" s="77">
        <v>-310129645</v>
      </c>
      <c r="J19" s="79"/>
      <c r="K19" s="77">
        <v>-287476425</v>
      </c>
      <c r="M19" s="77">
        <v>-298565746</v>
      </c>
      <c r="N19" s="23"/>
    </row>
    <row r="20" spans="1:14" ht="22.5" customHeight="1">
      <c r="A20" s="8"/>
      <c r="B20" s="8" t="s">
        <v>78</v>
      </c>
      <c r="D20" s="8"/>
      <c r="E20" s="8"/>
      <c r="F20" s="25"/>
      <c r="G20" s="32"/>
      <c r="H20" s="30"/>
      <c r="I20" s="77">
        <v>494293</v>
      </c>
      <c r="J20" s="79"/>
      <c r="K20" s="77">
        <v>477525</v>
      </c>
      <c r="M20" s="77">
        <v>473660</v>
      </c>
      <c r="N20" s="23"/>
    </row>
    <row r="21" spans="1:14" ht="22.5" customHeight="1">
      <c r="A21" s="9" t="s">
        <v>79</v>
      </c>
      <c r="E21" s="8"/>
      <c r="F21" s="25"/>
      <c r="G21" s="33"/>
      <c r="H21" s="30"/>
      <c r="I21" s="133"/>
      <c r="J21" s="79"/>
      <c r="K21" s="129"/>
      <c r="M21" s="133"/>
      <c r="N21" s="23"/>
    </row>
    <row r="22" spans="1:14" ht="22.5" customHeight="1">
      <c r="A22" s="1"/>
      <c r="B22" s="1" t="s">
        <v>158</v>
      </c>
      <c r="E22" s="8"/>
      <c r="F22" s="25"/>
      <c r="G22" s="32"/>
      <c r="H22" s="30"/>
      <c r="I22" s="77">
        <v>-10401312</v>
      </c>
      <c r="J22" s="79"/>
      <c r="K22" s="77">
        <v>237096</v>
      </c>
      <c r="M22" s="77">
        <v>7957697</v>
      </c>
      <c r="N22" s="23"/>
    </row>
    <row r="23" spans="1:14" ht="22.5" customHeight="1">
      <c r="A23" s="1"/>
      <c r="B23" s="8" t="s">
        <v>80</v>
      </c>
      <c r="E23" s="8"/>
      <c r="F23" s="25"/>
      <c r="G23" s="32"/>
      <c r="H23" s="30"/>
      <c r="I23" s="77">
        <v>-48141481</v>
      </c>
      <c r="J23" s="79"/>
      <c r="K23" s="77">
        <v>-43241915</v>
      </c>
      <c r="M23" s="77">
        <v>-91526048</v>
      </c>
      <c r="N23" s="23"/>
    </row>
    <row r="24" spans="1:14" ht="22.5" customHeight="1">
      <c r="A24" s="8"/>
      <c r="B24" s="8" t="s">
        <v>81</v>
      </c>
      <c r="E24" s="8"/>
      <c r="F24" s="25"/>
      <c r="G24" s="32"/>
      <c r="H24" s="30"/>
      <c r="I24" s="77">
        <v>-2108009</v>
      </c>
      <c r="J24" s="79"/>
      <c r="K24" s="77">
        <v>-1394549</v>
      </c>
      <c r="M24" s="77">
        <v>-398394</v>
      </c>
      <c r="N24" s="23"/>
    </row>
    <row r="25" spans="1:14" ht="22.5" customHeight="1">
      <c r="A25" s="8"/>
      <c r="B25" s="27" t="s">
        <v>82</v>
      </c>
      <c r="E25" s="8"/>
      <c r="F25" s="25"/>
      <c r="G25" s="32"/>
      <c r="H25" s="30"/>
      <c r="I25" s="77">
        <v>-13368643</v>
      </c>
      <c r="J25" s="79"/>
      <c r="K25" s="77">
        <v>-8104547</v>
      </c>
      <c r="M25" s="77">
        <v>-5635379</v>
      </c>
      <c r="N25" s="23"/>
    </row>
    <row r="26" spans="1:14" ht="22.5" customHeight="1">
      <c r="A26" s="27"/>
      <c r="B26" s="27" t="s">
        <v>83</v>
      </c>
      <c r="E26" s="8"/>
      <c r="F26" s="25"/>
      <c r="G26" s="32"/>
      <c r="H26" s="30"/>
      <c r="I26" s="77">
        <v>-16305730</v>
      </c>
      <c r="J26" s="79"/>
      <c r="K26" s="77">
        <v>-14297085</v>
      </c>
      <c r="M26" s="77">
        <v>787097</v>
      </c>
      <c r="N26" s="23"/>
    </row>
    <row r="27" spans="1:14" ht="22.5" customHeight="1">
      <c r="A27" s="27"/>
      <c r="B27" s="27" t="s">
        <v>84</v>
      </c>
      <c r="E27" s="8"/>
      <c r="F27" s="25"/>
      <c r="G27" s="32"/>
      <c r="H27" s="30"/>
      <c r="I27" s="77">
        <v>-26143929</v>
      </c>
      <c r="J27" s="79"/>
      <c r="K27" s="77">
        <v>-23548694</v>
      </c>
      <c r="M27" s="77">
        <v>-15882414</v>
      </c>
      <c r="N27" s="23"/>
    </row>
    <row r="28" spans="1:14" ht="22.5" customHeight="1">
      <c r="A28" s="19"/>
      <c r="B28" s="19" t="s">
        <v>85</v>
      </c>
      <c r="E28" s="8"/>
      <c r="F28" s="18"/>
      <c r="G28" s="32"/>
      <c r="H28" s="30"/>
      <c r="I28" s="77">
        <v>40108139</v>
      </c>
      <c r="J28" s="79"/>
      <c r="K28" s="77">
        <v>-22106568</v>
      </c>
      <c r="M28" s="77">
        <v>27767518</v>
      </c>
      <c r="N28" s="23"/>
    </row>
    <row r="29" spans="1:14" ht="22.5" customHeight="1">
      <c r="A29" s="27"/>
      <c r="B29" s="27" t="s">
        <v>86</v>
      </c>
      <c r="E29" s="8"/>
      <c r="F29" s="25"/>
      <c r="G29" s="32"/>
      <c r="H29" s="30"/>
      <c r="I29" s="77">
        <v>351106144</v>
      </c>
      <c r="J29" s="79"/>
      <c r="K29" s="77">
        <v>317985147</v>
      </c>
      <c r="M29" s="77">
        <v>334902768</v>
      </c>
      <c r="N29" s="23"/>
    </row>
    <row r="30" spans="1:14" ht="22.5" customHeight="1">
      <c r="B30" s="18" t="s">
        <v>112</v>
      </c>
      <c r="C30" s="8"/>
      <c r="E30" s="8"/>
      <c r="F30" s="25"/>
      <c r="G30" s="31"/>
      <c r="H30" s="25"/>
      <c r="I30" s="77">
        <v>-69300</v>
      </c>
      <c r="J30" s="111"/>
      <c r="K30" s="77">
        <v>-69300</v>
      </c>
      <c r="M30" s="77">
        <v>0</v>
      </c>
      <c r="N30" s="61"/>
    </row>
    <row r="31" spans="1:14" ht="22.5" customHeight="1">
      <c r="A31" s="27"/>
      <c r="B31" s="27" t="s">
        <v>87</v>
      </c>
      <c r="E31" s="8"/>
      <c r="F31" s="25"/>
      <c r="G31" s="32"/>
      <c r="H31" s="30"/>
      <c r="I31" s="135">
        <v>-1034230</v>
      </c>
      <c r="J31" s="79"/>
      <c r="K31" s="135">
        <v>-2074441</v>
      </c>
      <c r="M31" s="135">
        <v>81884070</v>
      </c>
      <c r="N31" s="23"/>
    </row>
    <row r="32" spans="1:14" ht="22.5" customHeight="1">
      <c r="A32" s="9" t="s">
        <v>88</v>
      </c>
      <c r="B32" s="8"/>
      <c r="C32" s="8"/>
      <c r="E32" s="8"/>
      <c r="F32" s="25"/>
      <c r="G32" s="31"/>
      <c r="H32" s="25"/>
      <c r="I32" s="77">
        <f>SUM(I10:I31)</f>
        <v>541679970</v>
      </c>
      <c r="J32" s="111"/>
      <c r="K32" s="77">
        <f>SUM(K10:K31)</f>
        <v>447634549</v>
      </c>
      <c r="M32" s="77">
        <f>SUM(M10:M31)</f>
        <v>514673305</v>
      </c>
      <c r="N32" s="61"/>
    </row>
    <row r="33" spans="1:14" ht="22.5" customHeight="1">
      <c r="A33" s="18" t="s">
        <v>89</v>
      </c>
      <c r="B33" s="8"/>
      <c r="C33" s="8"/>
      <c r="E33" s="8"/>
      <c r="F33" s="25"/>
      <c r="G33" s="31"/>
      <c r="H33" s="25"/>
      <c r="I33" s="77">
        <v>-19282862</v>
      </c>
      <c r="J33" s="111"/>
      <c r="K33" s="77">
        <v>-17253672</v>
      </c>
      <c r="M33" s="77">
        <v>-17461773</v>
      </c>
      <c r="N33" s="61"/>
    </row>
    <row r="34" spans="1:14" ht="22.5" customHeight="1">
      <c r="A34" s="8" t="s">
        <v>90</v>
      </c>
      <c r="C34" s="8"/>
      <c r="E34" s="8"/>
      <c r="F34" s="25"/>
      <c r="G34" s="26"/>
      <c r="H34" s="25"/>
      <c r="I34" s="77">
        <v>-84068076</v>
      </c>
      <c r="J34" s="111"/>
      <c r="K34" s="77">
        <v>-77384854</v>
      </c>
      <c r="M34" s="77">
        <v>-63051863</v>
      </c>
      <c r="N34" s="61"/>
    </row>
    <row r="35" spans="1:14" ht="22.5" customHeight="1">
      <c r="A35" s="9" t="s">
        <v>91</v>
      </c>
      <c r="B35" s="8"/>
      <c r="C35" s="8"/>
      <c r="D35" s="8"/>
      <c r="E35" s="11"/>
      <c r="F35" s="34"/>
      <c r="G35" s="31"/>
      <c r="H35" s="34"/>
      <c r="I35" s="136">
        <f>SUM(I32:I34)</f>
        <v>438329032</v>
      </c>
      <c r="J35" s="111"/>
      <c r="K35" s="136">
        <f>SUM(K32:K34)</f>
        <v>352996023</v>
      </c>
      <c r="L35" s="137"/>
      <c r="M35" s="136">
        <f>SUM(M32:M34)</f>
        <v>434159669</v>
      </c>
      <c r="N35" s="61"/>
    </row>
    <row r="36" spans="1:14" ht="21">
      <c r="A36" s="9"/>
      <c r="B36" s="8"/>
      <c r="C36" s="8"/>
      <c r="D36" s="8"/>
      <c r="E36" s="11"/>
      <c r="F36" s="34"/>
      <c r="G36" s="34"/>
      <c r="H36" s="34"/>
      <c r="I36" s="138"/>
      <c r="J36" s="116"/>
      <c r="K36" s="137"/>
      <c r="L36" s="137"/>
      <c r="M36" s="138"/>
      <c r="N36" s="26"/>
    </row>
    <row r="37" spans="1:14" ht="21">
      <c r="A37" s="9"/>
      <c r="B37" s="8"/>
      <c r="C37" s="276"/>
      <c r="D37" s="276"/>
      <c r="E37" s="276"/>
      <c r="F37" s="34"/>
      <c r="G37" s="34"/>
      <c r="H37" s="34"/>
      <c r="I37" s="138"/>
      <c r="J37" s="116"/>
      <c r="K37" s="137"/>
      <c r="L37" s="137"/>
      <c r="M37" s="138"/>
      <c r="N37" s="26"/>
    </row>
    <row r="38" spans="1:14" ht="22.5" customHeight="1">
      <c r="A38" s="1" t="s">
        <v>141</v>
      </c>
      <c r="B38" s="8"/>
      <c r="C38" s="8"/>
      <c r="D38" s="8"/>
      <c r="E38" s="11"/>
      <c r="F38" s="34"/>
      <c r="G38" s="34"/>
      <c r="H38" s="34"/>
      <c r="I38" s="138"/>
      <c r="J38" s="116"/>
      <c r="K38" s="137"/>
      <c r="L38" s="137"/>
      <c r="M38" s="138"/>
      <c r="N38" s="26"/>
    </row>
    <row r="39" spans="1:14" ht="22.5" customHeight="1">
      <c r="A39" s="1"/>
      <c r="B39" s="8"/>
      <c r="C39" s="8"/>
      <c r="D39" s="8"/>
      <c r="E39" s="11"/>
      <c r="F39" s="34"/>
      <c r="G39" s="34"/>
      <c r="H39" s="34"/>
      <c r="I39" s="138"/>
      <c r="J39" s="116"/>
      <c r="K39" s="137"/>
      <c r="L39" s="137"/>
      <c r="M39" s="138"/>
      <c r="N39" s="26"/>
    </row>
    <row r="40" spans="1:14" ht="24.6" customHeight="1">
      <c r="A40" s="13" t="str">
        <f>A1</f>
        <v>บริษัท เดอะคลีนิกค์ คลินิคเวชกรรม จำกัด (มหาชน) และบริษัทย่อย</v>
      </c>
      <c r="B40" s="22"/>
      <c r="C40" s="22"/>
      <c r="D40" s="22"/>
      <c r="E40" s="22"/>
      <c r="F40" s="22"/>
      <c r="G40" s="22"/>
      <c r="H40" s="22"/>
      <c r="I40" s="126"/>
      <c r="K40" s="128"/>
      <c r="L40" s="128"/>
      <c r="M40" s="126"/>
    </row>
    <row r="41" spans="1:14" ht="24.6" customHeight="1">
      <c r="A41" s="22" t="s">
        <v>92</v>
      </c>
      <c r="B41" s="22"/>
      <c r="C41" s="22"/>
      <c r="D41" s="22"/>
      <c r="E41" s="22"/>
      <c r="F41" s="22"/>
      <c r="G41" s="22"/>
      <c r="H41" s="22"/>
      <c r="J41" s="79"/>
      <c r="K41" s="128"/>
      <c r="L41" s="128"/>
      <c r="N41" s="23"/>
    </row>
    <row r="42" spans="1:14" ht="24.6" customHeight="1">
      <c r="A42" s="24" t="str">
        <f>A3</f>
        <v>สำหรับงวดเก้าเดือน สิ้นสุดวันที่ 30 กันยายน 2568 (ยังไม่ได้ตรวจสอบ/สอบทานแล้ว)</v>
      </c>
      <c r="B42" s="9"/>
      <c r="C42" s="9"/>
      <c r="D42" s="9"/>
      <c r="E42" s="9"/>
      <c r="F42" s="9"/>
      <c r="G42" s="9"/>
      <c r="H42" s="9"/>
      <c r="I42" s="130"/>
      <c r="J42" s="99"/>
      <c r="K42" s="130"/>
      <c r="L42" s="130"/>
      <c r="M42" s="130"/>
      <c r="N42" s="9"/>
    </row>
    <row r="43" spans="1:14" ht="24.6" customHeight="1">
      <c r="A43" s="24"/>
      <c r="B43" s="9"/>
      <c r="C43" s="9"/>
      <c r="D43" s="9"/>
      <c r="E43" s="9"/>
      <c r="F43" s="9"/>
      <c r="G43" s="9"/>
      <c r="H43" s="9"/>
      <c r="I43" s="130"/>
      <c r="J43" s="99"/>
      <c r="K43" s="130"/>
      <c r="L43" s="130"/>
      <c r="M43" s="130"/>
      <c r="N43" s="9"/>
    </row>
    <row r="44" spans="1:14" ht="24.6" customHeight="1">
      <c r="A44" s="24"/>
      <c r="B44" s="9"/>
      <c r="C44" s="9"/>
      <c r="D44" s="9"/>
      <c r="E44" s="9"/>
      <c r="F44" s="9"/>
      <c r="G44" s="9"/>
      <c r="H44" s="9"/>
      <c r="I44" s="131"/>
      <c r="J44" s="99"/>
      <c r="K44" s="130"/>
      <c r="L44" s="130"/>
      <c r="M44" s="131" t="s">
        <v>0</v>
      </c>
      <c r="N44" s="9"/>
    </row>
    <row r="45" spans="1:14" ht="24.6" customHeight="1">
      <c r="C45" s="22"/>
      <c r="D45" s="22"/>
      <c r="E45" s="22"/>
      <c r="F45" s="18"/>
      <c r="G45" s="18"/>
      <c r="H45" s="18"/>
      <c r="I45" s="100" t="s">
        <v>107</v>
      </c>
      <c r="J45" s="99"/>
      <c r="K45" s="269" t="s">
        <v>108</v>
      </c>
      <c r="L45" s="269"/>
      <c r="M45" s="269"/>
      <c r="N45" s="9"/>
    </row>
    <row r="46" spans="1:14" ht="24.6" customHeight="1">
      <c r="C46" s="22"/>
      <c r="D46" s="22"/>
      <c r="E46" s="22"/>
      <c r="F46" s="18"/>
      <c r="G46" s="28"/>
      <c r="H46" s="6"/>
      <c r="I46" s="240" t="s">
        <v>160</v>
      </c>
      <c r="J46" s="195"/>
      <c r="K46" s="194" t="s">
        <v>160</v>
      </c>
      <c r="L46" s="195"/>
      <c r="M46" s="194" t="s">
        <v>162</v>
      </c>
      <c r="N46" s="78"/>
    </row>
    <row r="47" spans="1:14" ht="7.5" customHeight="1">
      <c r="C47" s="22"/>
      <c r="D47" s="22"/>
      <c r="E47" s="22"/>
      <c r="F47" s="18"/>
      <c r="G47" s="28"/>
      <c r="H47" s="6"/>
      <c r="I47" s="132"/>
      <c r="J47" s="129"/>
      <c r="K47" s="132"/>
      <c r="L47" s="129"/>
      <c r="M47" s="132"/>
      <c r="N47" s="78"/>
    </row>
    <row r="48" spans="1:14" ht="24.6" customHeight="1">
      <c r="A48" s="9" t="s">
        <v>93</v>
      </c>
      <c r="B48" s="35"/>
      <c r="C48" s="35"/>
      <c r="D48" s="35"/>
      <c r="E48" s="35"/>
      <c r="F48" s="36"/>
      <c r="G48" s="37"/>
      <c r="H48" s="37"/>
      <c r="K48" s="139"/>
      <c r="L48" s="140"/>
    </row>
    <row r="49" spans="1:14" ht="24.6" customHeight="1">
      <c r="A49" s="27" t="s">
        <v>152</v>
      </c>
      <c r="B49" s="35"/>
      <c r="C49" s="35"/>
      <c r="D49" s="35"/>
      <c r="E49" s="35"/>
      <c r="F49" s="36"/>
      <c r="G49" s="37"/>
      <c r="H49" s="37"/>
      <c r="I49" s="77">
        <v>128318529</v>
      </c>
      <c r="K49" s="77">
        <v>188770948</v>
      </c>
      <c r="L49" s="140"/>
      <c r="M49" s="77">
        <v>529480047</v>
      </c>
    </row>
    <row r="50" spans="1:14" ht="24.6" customHeight="1">
      <c r="A50" s="27" t="s">
        <v>153</v>
      </c>
      <c r="B50" s="35"/>
      <c r="D50" s="35"/>
      <c r="E50" s="35"/>
      <c r="F50" s="36"/>
      <c r="G50" s="32"/>
      <c r="H50" s="29"/>
      <c r="I50" s="77">
        <v>-5900003</v>
      </c>
      <c r="J50" s="79"/>
      <c r="K50" s="77">
        <v>-1600003</v>
      </c>
      <c r="L50" s="140"/>
      <c r="M50" s="77">
        <v>0</v>
      </c>
      <c r="N50" s="23"/>
    </row>
    <row r="51" spans="1:14" ht="24.6" customHeight="1">
      <c r="A51" s="27" t="s">
        <v>167</v>
      </c>
      <c r="B51" s="35"/>
      <c r="D51" s="35"/>
      <c r="E51" s="35"/>
      <c r="F51" s="36"/>
      <c r="G51" s="32"/>
      <c r="H51" s="29"/>
      <c r="I51" s="77">
        <v>0</v>
      </c>
      <c r="J51" s="79"/>
      <c r="K51" s="77">
        <v>0</v>
      </c>
      <c r="L51" s="140"/>
      <c r="M51" s="77">
        <v>-149900000</v>
      </c>
      <c r="N51" s="23"/>
    </row>
    <row r="52" spans="1:14" ht="24.6" customHeight="1">
      <c r="A52" s="27" t="s">
        <v>94</v>
      </c>
      <c r="B52" s="35"/>
      <c r="D52" s="35"/>
      <c r="E52" s="35"/>
      <c r="F52" s="36"/>
      <c r="G52" s="32"/>
      <c r="H52" s="29"/>
      <c r="I52" s="77">
        <v>-162587531</v>
      </c>
      <c r="J52" s="79"/>
      <c r="K52" s="77">
        <v>-144065621</v>
      </c>
      <c r="L52" s="140"/>
      <c r="M52" s="77">
        <v>-445106265</v>
      </c>
      <c r="N52" s="23"/>
    </row>
    <row r="53" spans="1:14" ht="24.6" customHeight="1">
      <c r="A53" s="27" t="s">
        <v>95</v>
      </c>
      <c r="B53" s="35"/>
      <c r="D53" s="35"/>
      <c r="E53" s="35"/>
      <c r="F53" s="36"/>
      <c r="G53" s="32"/>
      <c r="H53" s="29"/>
      <c r="I53" s="77">
        <v>2502360</v>
      </c>
      <c r="J53" s="79"/>
      <c r="K53" s="77">
        <v>2531630</v>
      </c>
      <c r="L53" s="140"/>
      <c r="M53" s="77">
        <v>28238715</v>
      </c>
      <c r="N53" s="23"/>
    </row>
    <row r="54" spans="1:14" ht="24.6" customHeight="1">
      <c r="A54" s="27" t="s">
        <v>96</v>
      </c>
      <c r="B54" s="35"/>
      <c r="D54" s="35"/>
      <c r="E54" s="35"/>
      <c r="F54" s="36"/>
      <c r="G54" s="32"/>
      <c r="H54" s="29"/>
      <c r="I54" s="77">
        <v>-419440</v>
      </c>
      <c r="J54" s="79"/>
      <c r="K54" s="77">
        <v>-214000</v>
      </c>
      <c r="L54" s="140"/>
      <c r="M54" s="77">
        <v>-903191</v>
      </c>
      <c r="N54" s="23"/>
    </row>
    <row r="55" spans="1:14" ht="24.6" customHeight="1">
      <c r="A55" s="27" t="s">
        <v>113</v>
      </c>
      <c r="B55" s="35"/>
      <c r="D55" s="35"/>
      <c r="E55" s="35"/>
      <c r="F55" s="36"/>
      <c r="G55" s="32"/>
      <c r="H55" s="29"/>
      <c r="I55" s="77">
        <v>0</v>
      </c>
      <c r="J55" s="79"/>
      <c r="K55" s="77">
        <v>42800</v>
      </c>
      <c r="L55" s="140"/>
      <c r="M55" s="77">
        <v>0</v>
      </c>
      <c r="N55" s="23"/>
    </row>
    <row r="56" spans="1:14" ht="24.6" customHeight="1">
      <c r="A56" s="27" t="s">
        <v>97</v>
      </c>
      <c r="B56" s="35"/>
      <c r="D56" s="35"/>
      <c r="E56" s="35"/>
      <c r="F56" s="36"/>
      <c r="G56" s="32"/>
      <c r="H56" s="29"/>
      <c r="I56" s="77">
        <v>7568353</v>
      </c>
      <c r="J56" s="79"/>
      <c r="K56" s="77">
        <v>6872254</v>
      </c>
      <c r="L56" s="140"/>
      <c r="M56" s="77">
        <v>16061618</v>
      </c>
      <c r="N56" s="23"/>
    </row>
    <row r="57" spans="1:14" ht="24.6" customHeight="1">
      <c r="A57" s="24" t="s">
        <v>98</v>
      </c>
      <c r="B57" s="38"/>
      <c r="C57" s="38"/>
      <c r="D57" s="38"/>
      <c r="E57" s="38"/>
      <c r="F57" s="39"/>
      <c r="G57" s="32"/>
      <c r="H57" s="40"/>
      <c r="I57" s="136">
        <f>SUM(I49:I56)</f>
        <v>-30517732</v>
      </c>
      <c r="J57" s="79"/>
      <c r="K57" s="136">
        <f>SUM(K49:K56)</f>
        <v>52338008</v>
      </c>
      <c r="L57" s="141"/>
      <c r="M57" s="136">
        <f>SUM(M49:M56)</f>
        <v>-22129076</v>
      </c>
      <c r="N57" s="23"/>
    </row>
    <row r="58" spans="1:14" ht="24.6" customHeight="1">
      <c r="A58" s="41" t="s">
        <v>99</v>
      </c>
      <c r="B58" s="42"/>
      <c r="C58" s="42"/>
      <c r="D58" s="42"/>
      <c r="E58" s="42"/>
      <c r="F58" s="39"/>
      <c r="G58" s="43"/>
      <c r="H58" s="40"/>
      <c r="I58" s="131"/>
      <c r="J58" s="79"/>
      <c r="K58" s="130"/>
      <c r="L58" s="141"/>
      <c r="M58" s="131"/>
      <c r="N58" s="23"/>
    </row>
    <row r="59" spans="1:14" ht="24.6" customHeight="1">
      <c r="A59" s="68" t="s">
        <v>125</v>
      </c>
      <c r="B59" s="69"/>
      <c r="C59" s="69"/>
      <c r="D59" s="69"/>
      <c r="E59" s="69"/>
      <c r="F59" s="70"/>
      <c r="G59" s="48"/>
      <c r="H59" s="40"/>
      <c r="I59" s="77">
        <v>19998800</v>
      </c>
      <c r="J59" s="79"/>
      <c r="K59" s="77">
        <v>0</v>
      </c>
      <c r="L59" s="141"/>
      <c r="M59" s="77">
        <v>0</v>
      </c>
      <c r="N59" s="23"/>
    </row>
    <row r="60" spans="1:14" ht="24.6" customHeight="1">
      <c r="A60" s="68" t="s">
        <v>71</v>
      </c>
      <c r="B60" s="69"/>
      <c r="C60" s="69"/>
      <c r="D60" s="69"/>
      <c r="E60" s="69"/>
      <c r="F60" s="70"/>
      <c r="G60" s="48"/>
      <c r="H60" s="40"/>
      <c r="I60" s="77">
        <v>-318999565</v>
      </c>
      <c r="J60" s="79"/>
      <c r="K60" s="77">
        <v>-318999565</v>
      </c>
      <c r="L60" s="141"/>
      <c r="M60" s="77">
        <v>-307998230</v>
      </c>
      <c r="N60" s="23"/>
    </row>
    <row r="61" spans="1:14" ht="24.6" customHeight="1">
      <c r="A61" s="1" t="s">
        <v>100</v>
      </c>
      <c r="B61" s="42"/>
      <c r="C61" s="42"/>
      <c r="D61" s="42"/>
      <c r="E61" s="42"/>
      <c r="F61" s="39"/>
      <c r="G61" s="43"/>
      <c r="H61" s="40"/>
      <c r="I61" s="77">
        <v>-100663657</v>
      </c>
      <c r="J61" s="79"/>
      <c r="K61" s="77">
        <v>-92414752</v>
      </c>
      <c r="L61" s="141"/>
      <c r="M61" s="77">
        <v>-89209110</v>
      </c>
      <c r="N61" s="23"/>
    </row>
    <row r="62" spans="1:14" ht="24.6" customHeight="1">
      <c r="A62" s="41" t="s">
        <v>101</v>
      </c>
      <c r="B62" s="42"/>
      <c r="C62" s="42"/>
      <c r="D62" s="42"/>
      <c r="E62" s="42"/>
      <c r="F62" s="39"/>
      <c r="G62" s="33"/>
      <c r="H62" s="29"/>
      <c r="I62" s="136">
        <f>SUM(I59:I61)</f>
        <v>-399664422</v>
      </c>
      <c r="J62" s="79"/>
      <c r="K62" s="136">
        <f>SUM(K59:K61)</f>
        <v>-411414317</v>
      </c>
      <c r="L62" s="140"/>
      <c r="M62" s="136">
        <f>SUM(M59:M61)</f>
        <v>-397207340</v>
      </c>
      <c r="N62" s="23"/>
    </row>
    <row r="63" spans="1:14" ht="24.6" customHeight="1">
      <c r="A63" s="9" t="s">
        <v>102</v>
      </c>
      <c r="B63" s="45"/>
      <c r="C63" s="45"/>
      <c r="D63" s="45"/>
      <c r="E63" s="45"/>
      <c r="F63" s="39"/>
      <c r="G63" s="18"/>
      <c r="H63" s="44"/>
      <c r="I63" s="77">
        <f>I35+I57+I62</f>
        <v>8146878</v>
      </c>
      <c r="J63" s="111"/>
      <c r="K63" s="77">
        <f>K35+K57+K62</f>
        <v>-6080286</v>
      </c>
      <c r="L63" s="141"/>
      <c r="M63" s="77">
        <f>M35+M57+M62</f>
        <v>14823253</v>
      </c>
      <c r="N63" s="61"/>
    </row>
    <row r="64" spans="1:14" ht="24.6" customHeight="1">
      <c r="A64" s="24" t="s">
        <v>139</v>
      </c>
      <c r="B64" s="35"/>
      <c r="C64" s="35"/>
      <c r="D64" s="35"/>
      <c r="E64" s="35"/>
      <c r="F64" s="36"/>
      <c r="G64" s="31"/>
      <c r="H64" s="37"/>
      <c r="I64" s="135">
        <f>'2-3'!L11</f>
        <v>247905737</v>
      </c>
      <c r="J64" s="111"/>
      <c r="K64" s="135">
        <f>'2-3'!P11</f>
        <v>139946699</v>
      </c>
      <c r="L64" s="140"/>
      <c r="M64" s="135">
        <v>108481491</v>
      </c>
      <c r="N64" s="61"/>
    </row>
    <row r="65" spans="1:14" ht="24.6" customHeight="1" thickBot="1">
      <c r="A65" s="9" t="s">
        <v>140</v>
      </c>
      <c r="B65" s="45"/>
      <c r="C65" s="45"/>
      <c r="D65" s="45"/>
      <c r="E65" s="45"/>
      <c r="F65" s="39"/>
      <c r="G65" s="18"/>
      <c r="H65" s="44"/>
      <c r="I65" s="142">
        <f>SUM(I63:I64)</f>
        <v>256052615</v>
      </c>
      <c r="J65" s="111"/>
      <c r="K65" s="142">
        <f>SUM(K63:K64)</f>
        <v>133866413</v>
      </c>
      <c r="L65" s="141"/>
      <c r="M65" s="142">
        <f>SUM(M63:M64)</f>
        <v>123304744</v>
      </c>
      <c r="N65" s="61"/>
    </row>
    <row r="66" spans="1:14" s="9" customFormat="1" ht="24.6" customHeight="1" thickTop="1">
      <c r="A66" s="42" t="s">
        <v>103</v>
      </c>
      <c r="B66" s="42"/>
      <c r="C66" s="42"/>
      <c r="D66" s="42"/>
      <c r="E66" s="42"/>
      <c r="F66" s="39"/>
      <c r="G66" s="39"/>
      <c r="H66" s="39"/>
      <c r="I66" s="138"/>
      <c r="J66" s="127"/>
      <c r="K66" s="138"/>
      <c r="L66" s="138"/>
      <c r="M66" s="138"/>
      <c r="N66" s="76"/>
    </row>
    <row r="67" spans="1:14" s="9" customFormat="1" ht="24.6" customHeight="1">
      <c r="A67" s="1" t="s">
        <v>104</v>
      </c>
      <c r="B67" s="1"/>
      <c r="C67" s="67"/>
      <c r="D67" s="62"/>
      <c r="E67" s="42"/>
      <c r="F67" s="39"/>
      <c r="G67" s="39"/>
      <c r="H67" s="39"/>
      <c r="I67" s="77"/>
      <c r="J67" s="99"/>
      <c r="K67" s="141"/>
      <c r="L67" s="141"/>
      <c r="M67" s="77"/>
    </row>
    <row r="68" spans="1:14" s="9" customFormat="1" ht="24.6" customHeight="1">
      <c r="A68" s="1" t="s">
        <v>105</v>
      </c>
      <c r="B68" s="1"/>
      <c r="C68" s="67"/>
      <c r="E68" s="42"/>
      <c r="F68" s="39"/>
      <c r="G68" s="250"/>
      <c r="H68" s="39"/>
      <c r="I68" s="77">
        <v>8647758</v>
      </c>
      <c r="J68" s="99"/>
      <c r="K68" s="77">
        <v>7664138</v>
      </c>
      <c r="L68" s="141"/>
      <c r="M68" s="77">
        <v>56935948</v>
      </c>
    </row>
    <row r="69" spans="1:14" s="51" customFormat="1" ht="24.6" customHeight="1">
      <c r="A69" s="1" t="s">
        <v>106</v>
      </c>
      <c r="B69" s="12"/>
      <c r="C69" s="1"/>
      <c r="D69" s="46"/>
      <c r="I69" s="143">
        <v>151735758</v>
      </c>
      <c r="J69" s="98"/>
      <c r="K69" s="143">
        <v>150300758</v>
      </c>
      <c r="L69" s="144"/>
      <c r="M69" s="143">
        <v>228837055</v>
      </c>
      <c r="N69" s="1"/>
    </row>
    <row r="70" spans="1:14" s="51" customFormat="1" ht="24.6" customHeight="1">
      <c r="A70" s="5"/>
      <c r="B70" s="12"/>
      <c r="C70" s="1"/>
      <c r="D70" s="46"/>
      <c r="G70" s="251"/>
      <c r="I70" s="145"/>
      <c r="J70" s="146"/>
      <c r="K70" s="144"/>
      <c r="L70" s="144"/>
      <c r="M70" s="145"/>
    </row>
    <row r="71" spans="1:14" s="51" customFormat="1" ht="24.6" customHeight="1">
      <c r="A71" s="5"/>
      <c r="B71" s="12"/>
      <c r="C71" s="1"/>
      <c r="D71" s="46"/>
      <c r="I71" s="145"/>
      <c r="J71" s="146"/>
      <c r="K71" s="144"/>
      <c r="L71" s="144"/>
      <c r="M71" s="145"/>
    </row>
    <row r="72" spans="1:14" s="9" customFormat="1" ht="24.6" customHeight="1">
      <c r="A72" s="1" t="s">
        <v>141</v>
      </c>
      <c r="B72" s="13"/>
      <c r="C72" s="13"/>
      <c r="D72" s="1"/>
      <c r="E72" s="1"/>
      <c r="F72" s="2"/>
      <c r="G72" s="13"/>
      <c r="H72" s="16"/>
      <c r="I72" s="241"/>
      <c r="J72" s="98"/>
      <c r="K72" s="141"/>
      <c r="L72" s="141"/>
      <c r="M72" s="147"/>
    </row>
  </sheetData>
  <mergeCells count="3">
    <mergeCell ref="K6:M6"/>
    <mergeCell ref="K45:M45"/>
    <mergeCell ref="C37:E37"/>
  </mergeCells>
  <pageMargins left="0.9055118110236221" right="0.31496062992125984" top="0.59055118110236227" bottom="0.59055118110236227" header="0.39370078740157483" footer="0.39370078740157483"/>
  <pageSetup paperSize="9" scale="85" firstPageNumber="8" orientation="portrait" useFirstPageNumber="1" r:id="rId1"/>
  <headerFooter alignWithMargins="0">
    <oddFooter>&amp;R&amp;"Angsana New,ธรรมดา"&amp;P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5fe8917-2686-4b4f-8440-cfe8945c8083" xsi:nil="true"/>
    <Reviewer_x0020_Sign_x002d_off xmlns="e5fe8917-2686-4b4f-8440-cfe8945c8083" xsi:nil="true"/>
    <Status xmlns="e5fe8917-2686-4b4f-8440-cfe8945c8083" xsi:nil="true"/>
    <lcf76f155ced4ddcb4097134ff3c332f xmlns="e5fe8917-2686-4b4f-8440-cfe8945c8083">
      <Terms xmlns="http://schemas.microsoft.com/office/infopath/2007/PartnerControls"/>
    </lcf76f155ced4ddcb4097134ff3c332f>
    <TaxCatchAll xmlns="14814b55-f100-48cb-85ef-b07eb1000372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BB28CFD9EC324998FE700EC57BF648" ma:contentTypeVersion="13" ma:contentTypeDescription="Create a new document." ma:contentTypeScope="" ma:versionID="64d58b71ee9b4893d7593087f842acde">
  <xsd:schema xmlns:xsd="http://www.w3.org/2001/XMLSchema" xmlns:xs="http://www.w3.org/2001/XMLSchema" xmlns:p="http://schemas.microsoft.com/office/2006/metadata/properties" xmlns:ns2="e5fe8917-2686-4b4f-8440-cfe8945c8083" xmlns:ns3="14814b55-f100-48cb-85ef-b07eb1000372" targetNamespace="http://schemas.microsoft.com/office/2006/metadata/properties" ma:root="true" ma:fieldsID="9b16c08b663df8d78649023454cb58e3" ns2:_="" ns3:_="">
    <xsd:import namespace="e5fe8917-2686-4b4f-8440-cfe8945c8083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e8917-2686-4b4f-8440-cfe8945c808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cbc0d4-ba55-46f5-b381-98b865c6d895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8FBAF-C83C-49B9-8AAC-0F7B49F9F2CD}">
  <ds:schemaRefs>
    <ds:schemaRef ds:uri="14814b55-f100-48cb-85ef-b07eb1000372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e5fe8917-2686-4b4f-8440-cfe8945c8083"/>
  </ds:schemaRefs>
</ds:datastoreItem>
</file>

<file path=customXml/itemProps2.xml><?xml version="1.0" encoding="utf-8"?>
<ds:datastoreItem xmlns:ds="http://schemas.openxmlformats.org/officeDocument/2006/customXml" ds:itemID="{D1D19EF2-939B-479E-A9E6-14537B5E6B5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2D31E86-4952-4BF6-9150-F4351F104C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9FF932-E6D1-4816-B73C-8DA1B5382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e8917-2686-4b4f-8440-cfe8945c8083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2-3</vt:lpstr>
      <vt:lpstr>4  PL 3 เดือน</vt:lpstr>
      <vt:lpstr>5 PL 9 เดือน</vt:lpstr>
      <vt:lpstr>6</vt:lpstr>
      <vt:lpstr>7</vt:lpstr>
      <vt:lpstr>8-9</vt:lpstr>
      <vt:lpstr>'2-3'!Print_Area</vt:lpstr>
      <vt:lpstr>'4  PL 3 เดือน'!Print_Area</vt:lpstr>
      <vt:lpstr>'5 PL 9 เดือน'!Print_Area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2025-11-06T08:11:24Z</cp:lastPrinted>
  <dcterms:created xsi:type="dcterms:W3CDTF">2013-02-28T01:07:49Z</dcterms:created>
  <dcterms:modified xsi:type="dcterms:W3CDTF">2025-11-10T06:43:00Z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ote">
    <vt:lpwstr/>
  </property>
  <property fmtid="{D5CDD505-2E9C-101B-9397-08002B2CF9AE}" pid="3" name="xd_Signature">
    <vt:bool>false</vt:bool>
  </property>
  <property fmtid="{D5CDD505-2E9C-101B-9397-08002B2CF9AE}" pid="4" name="display_urn:schemas-microsoft-com:office:office#Editor">
    <vt:lpwstr>nuttaporn_sr</vt:lpwstr>
  </property>
  <property fmtid="{D5CDD505-2E9C-101B-9397-08002B2CF9AE}" pid="5" name="Order">
    <vt:r8>334800</vt:r8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nuttaporn_sr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0x010100F1BB28CFD9EC324998FE700EC57BF648</vt:lpwstr>
  </property>
  <property fmtid="{D5CDD505-2E9C-101B-9397-08002B2CF9AE}" pid="13" name="MediaServiceImageTags">
    <vt:lpwstr/>
  </property>
</Properties>
</file>