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onedrive-global.kpmg.com/personal/ladapha_kpmg_co_th/Documents/SGC/SGC Q3.2025/Financial statement/V6/"/>
    </mc:Choice>
  </mc:AlternateContent>
  <xr:revisionPtr revIDLastSave="12" documentId="13_ncr:1_{C0E98CAB-8B05-4271-895A-FA0F9D6C1B52}" xr6:coauthVersionLast="47" xr6:coauthVersionMax="47" xr10:uidLastSave="{16BAAFF4-3E66-45D4-A029-C1BEE9078A47}"/>
  <bookViews>
    <workbookView xWindow="-110" yWindow="-110" windowWidth="19420" windowHeight="10300" tabRatio="769" xr2:uid="{00000000-000D-0000-FFFF-FFFF00000000}"/>
  </bookViews>
  <sheets>
    <sheet name="BS3-5" sheetId="1" r:id="rId1"/>
    <sheet name="PL6(3M)" sheetId="12" r:id="rId2"/>
    <sheet name="PL7(9M)" sheetId="3" r:id="rId3"/>
    <sheet name="SH8" sheetId="10" r:id="rId4"/>
    <sheet name="SH9 " sheetId="11" r:id="rId5"/>
    <sheet name="CF10-11" sheetId="4" r:id="rId6"/>
  </sheets>
  <definedNames>
    <definedName name="nwbTBSumAll">#REF!</definedName>
    <definedName name="nwbTBSumColRef">INDEX(nwbTBSumAll,0,#REF!)</definedName>
    <definedName name="_xlnm.Print_Area" localSheetId="0">'BS3-5'!$A$1:$E$75</definedName>
    <definedName name="_xlnm.Print_Area" localSheetId="5">'CF10-11'!$A$1:$E$78</definedName>
    <definedName name="_xlnm.Print_Area" localSheetId="1">'PL6(3M)'!$A$1:$F$29</definedName>
    <definedName name="_xlnm.Print_Area" localSheetId="2">'PL7(9M)'!$A$1:$F$29</definedName>
    <definedName name="_xlnm.Print_Area" localSheetId="3">'SH8'!$A$1:$M$24</definedName>
    <definedName name="_xlnm.Print_Area" localSheetId="4">'SH9 '!$A$1:$O$32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0" i="10" l="1"/>
  <c r="E28" i="1" l="1"/>
  <c r="O17" i="11"/>
  <c r="O10" i="11" l="1"/>
  <c r="O11" i="11"/>
  <c r="O12" i="11"/>
  <c r="O13" i="11"/>
  <c r="O14" i="11"/>
  <c r="O15" i="11"/>
  <c r="O16" i="11"/>
  <c r="C23" i="11"/>
  <c r="M23" i="11"/>
  <c r="K23" i="11"/>
  <c r="G23" i="11"/>
  <c r="M18" i="11"/>
  <c r="K18" i="11"/>
  <c r="G18" i="11"/>
  <c r="E18" i="11"/>
  <c r="C18" i="11"/>
  <c r="E23" i="11"/>
  <c r="M15" i="10"/>
  <c r="M14" i="10"/>
  <c r="M16" i="10"/>
  <c r="C17" i="10"/>
  <c r="K17" i="10"/>
  <c r="I17" i="10"/>
  <c r="G17" i="10"/>
  <c r="E17" i="10"/>
  <c r="O22" i="11" l="1"/>
  <c r="O23" i="11" s="1"/>
  <c r="M17" i="10"/>
  <c r="C72" i="4" l="1"/>
  <c r="E58" i="4"/>
  <c r="E14" i="4"/>
  <c r="E12" i="4"/>
  <c r="C21" i="10"/>
  <c r="C23" i="10" s="1"/>
  <c r="E21" i="10"/>
  <c r="E23" i="10" s="1"/>
  <c r="G21" i="10"/>
  <c r="G23" i="10" s="1"/>
  <c r="I21" i="10"/>
  <c r="I23" i="10" s="1"/>
  <c r="F16" i="12" l="1"/>
  <c r="D16" i="12"/>
  <c r="F12" i="12"/>
  <c r="D12" i="12"/>
  <c r="E69" i="4"/>
  <c r="C69" i="4"/>
  <c r="C58" i="4"/>
  <c r="F18" i="12" l="1"/>
  <c r="F21" i="12" s="1"/>
  <c r="F23" i="12" s="1"/>
  <c r="F25" i="12" s="1"/>
  <c r="D18" i="12"/>
  <c r="D21" i="12" s="1"/>
  <c r="D23" i="12" s="1"/>
  <c r="D25" i="12" s="1"/>
  <c r="K28" i="11"/>
  <c r="K30" i="11" s="1"/>
  <c r="G28" i="11"/>
  <c r="G30" i="11" s="1"/>
  <c r="E28" i="11"/>
  <c r="E30" i="11" s="1"/>
  <c r="C28" i="11"/>
  <c r="C30" i="11" s="1"/>
  <c r="M16" i="11"/>
  <c r="K16" i="11"/>
  <c r="I16" i="11"/>
  <c r="I30" i="11" s="1"/>
  <c r="G16" i="11"/>
  <c r="E16" i="11"/>
  <c r="C16" i="11"/>
  <c r="O9" i="11"/>
  <c r="O18" i="11" s="1"/>
  <c r="E16" i="1" l="1"/>
  <c r="C16" i="1" l="1"/>
  <c r="C72" i="1" l="1"/>
  <c r="E72" i="1"/>
  <c r="F16" i="3" l="1"/>
  <c r="F12" i="3"/>
  <c r="F18" i="3" l="1"/>
  <c r="F21" i="3" s="1"/>
  <c r="F23" i="3" s="1"/>
  <c r="F25" i="3" l="1"/>
  <c r="E49" i="1"/>
  <c r="E26" i="1"/>
  <c r="E41" i="1"/>
  <c r="E10" i="4" l="1"/>
  <c r="E25" i="4" s="1"/>
  <c r="E37" i="4" s="1"/>
  <c r="E51" i="4" s="1"/>
  <c r="E71" i="4" s="1"/>
  <c r="E73" i="4" s="1"/>
  <c r="K20" i="10"/>
  <c r="E51" i="1"/>
  <c r="E74" i="1" s="1"/>
  <c r="M20" i="10" l="1"/>
  <c r="M21" i="10" s="1"/>
  <c r="M23" i="10" s="1"/>
  <c r="K21" i="10"/>
  <c r="K23" i="10" s="1"/>
  <c r="C49" i="1"/>
  <c r="C41" i="1"/>
  <c r="C26" i="1"/>
  <c r="C28" i="1" l="1"/>
  <c r="C51" i="1"/>
  <c r="C74" i="1" s="1"/>
  <c r="A39" i="4" l="1"/>
  <c r="D12" i="3"/>
  <c r="D16" i="3"/>
  <c r="D18" i="3" l="1"/>
  <c r="D21" i="3" l="1"/>
  <c r="D23" i="3" l="1"/>
  <c r="M26" i="11" s="1"/>
  <c r="D25" i="3" l="1"/>
  <c r="C10" i="4" s="1"/>
  <c r="C25" i="4" s="1"/>
  <c r="C37" i="4" l="1"/>
  <c r="C51" i="4" s="1"/>
  <c r="C71" i="4" s="1"/>
  <c r="C73" i="4" s="1"/>
  <c r="O26" i="11"/>
  <c r="M28" i="11"/>
  <c r="M30" i="11" s="1"/>
  <c r="O28" i="11" l="1"/>
  <c r="O30" i="11" l="1"/>
</calcChain>
</file>

<file path=xl/sharedStrings.xml><?xml version="1.0" encoding="utf-8"?>
<sst xmlns="http://schemas.openxmlformats.org/spreadsheetml/2006/main" count="261" uniqueCount="158">
  <si>
    <t>บริษัท เอสจี แคปปิตอล จำกัด (มหาชน)</t>
  </si>
  <si>
    <t>งบฐานะการเงิน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</si>
  <si>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</si>
  <si>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</si>
  <si>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</si>
  <si>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</si>
  <si>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</si>
  <si>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</si>
  <si>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</si>
  <si>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ลูกหนี้ตามสัญญาเช่าซื้อที่ครบกำหนดชำระภายในหนึ่งปี</t>
  </si>
  <si>
    <t>ลูกหนี้เงินให้กู้ยืมที่ครบกำหนดชำระภายในหนึ่งปี</t>
  </si>
  <si>
    <t>ลูกหนี้อื่น</t>
  </si>
  <si>
    <t>รายได้ค้างรับ</t>
  </si>
  <si>
    <t>สินทรัพย์รอการขาย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</si>
  <si>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</si>
  <si>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</si>
  <si>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</si>
  <si>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ลูกหนี้ตามสัญญาเช่าซื้อ</t>
  </si>
  <si>
    <t>ลูกหนี้เงินให้กู้ยืม</t>
  </si>
  <si>
    <t>ส่วนปรับปรุงอาคารเช่าและอุปกรณ์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</si>
  <si>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</si>
  <si>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</si>
  <si>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</si>
  <si>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</si>
  <si>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</si>
  <si>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</si>
  <si>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</si>
  <si>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</si>
  <si>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</si>
  <si>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เจ้าหนี้อื่น</t>
  </si>
  <si>
    <t>เงินกู้ยืมระยะยาวจากบริษัทใหญ่ที่ถึงกำหนดชำระภายในหนึ่งปี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</si>
  <si>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</si>
  <si>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รวมหนี้สินหมุนเวียน</t>
  </si>
  <si>
    <t>หนี้สินไม่หมุนเวียน</t>
  </si>
  <si>
    <t>เงินกู้ยืมระยะยาวจากบริษัทใหญ่</t>
  </si>
  <si>
    <t>หนี้สินตามสัญญาเช่า</t>
  </si>
  <si>
    <t>หุ้นกู้</t>
  </si>
  <si>
    <t>ประมาณการหนี้สินไม่หมุนเวียนสำหรับผลประโยชน์พนักงาน</t>
  </si>
  <si>
    <t>เงินประกันพนักงาน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</si>
  <si>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</si>
  <si>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</si>
  <si>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</si>
  <si>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</si>
  <si>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</t>
  </si>
  <si>
    <t xml:space="preserve">   ทุนที่ออกและเรียกชำระแล้ว</t>
  </si>
  <si>
    <t>ส่วนเกินมูลค่าหุ้น</t>
  </si>
  <si>
    <t xml:space="preserve">   ส่วนเกินมูลค่าหุ้นสามัญ</t>
  </si>
  <si>
    <t>ส่วนต่างจากการรวมธุรกิจภายใต้การควบคุมเดียวกัน</t>
  </si>
  <si>
    <t xml:space="preserve">ใบสำคัญแสดงสิทธิที่จะซื้อหุ้น </t>
  </si>
  <si>
    <t>กำไร (ขาดทุน) สะสม</t>
  </si>
  <si>
    <t xml:space="preserve">   จัดสรรแล้ว</t>
  </si>
  <si>
    <t xml:space="preserve">      ทุนสำรองตามกฎหมาย</t>
  </si>
  <si>
    <t xml:space="preserve">   ขาดทุนสะสม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</si>
  <si>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</si>
  <si>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</si>
  <si>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</si>
  <si>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สำหรับงวดสามเดือนสิ้นสุดวันที่</t>
  </si>
  <si>
    <t>รายได้</t>
  </si>
  <si>
    <t>ดอกเบี้ยรับจากสัญญาเช่าซื้อและเงินให้กู้ยืม</t>
  </si>
  <si>
    <t>รายได้อื่น</t>
  </si>
  <si>
    <t>รวมรายได้</t>
  </si>
  <si>
    <t>ค่าใช้จ่าย</t>
  </si>
  <si>
    <t>ค่าใช้จ่ายในการให้บริการและบริหาร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</si>
  <si>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</si>
  <si>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</si>
  <si>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</si>
  <si>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ผลขาดทุนด้านเครดิตที่คาดว่าจะเกิดขึ้น</t>
  </si>
  <si>
    <t>กำไรก่อนภาษีเงินได้</t>
  </si>
  <si>
    <t>ค่าใช้จ่ายภาษีเงินได้</t>
  </si>
  <si>
    <t>กำไรสำหรับงวด</t>
  </si>
  <si>
    <t xml:space="preserve">กำไรเบ็ดเสร็จรวมสำหรับงวด </t>
  </si>
  <si>
    <r>
      <t xml:space="preserve">กำไรต่อหุ้นขั้นพื้นฐาน </t>
    </r>
    <r>
      <rPr>
        <b/>
        <i/>
        <sz val="14"/>
        <rFont val="Angsana New"/>
        <family val="1"/>
      </rPr>
      <t>(บาท)</t>
    </r>
  </si>
  <si>
    <t>งบการเปลี่ยนแปลงส่วนของผู้ถือหุ้น (ไม่ได้ตรวจสอบ)</t>
  </si>
  <si>
    <t>ส่วนต่างจาก</t>
  </si>
  <si>
    <t>ทุนที่ออก</t>
  </si>
  <si>
    <t>ส่วนเกิน</t>
  </si>
  <si>
    <t>การรวมธุรกิจภายใต้</t>
  </si>
  <si>
    <t>ทุนสำรอง</t>
  </si>
  <si>
    <t>ยังไม่ได้</t>
  </si>
  <si>
    <t>รวมส่วนของ</t>
  </si>
  <si>
    <t>และชำระแล้ว</t>
  </si>
  <si>
    <t xml:space="preserve"> มูลค่าหุ้น</t>
  </si>
  <si>
    <t>การควบคุมเดียวกัน</t>
  </si>
  <si>
    <t>ตามกฎหมาย</t>
  </si>
  <si>
    <t>จัดสรร</t>
  </si>
  <si>
    <t>ผู้ถือหุ้น</t>
  </si>
  <si>
    <t>ยอดคงเหลือ ณ วันที่ 1 มกราคม 2567</t>
  </si>
  <si>
    <t>กำไรขาดทุนเบ็ดเสร็จสำหรับงวด</t>
  </si>
  <si>
    <t xml:space="preserve">     กำไร</t>
  </si>
  <si>
    <t>รวมกำไรเบ็ดเสร็จสำหรับงวด</t>
  </si>
  <si>
    <t>ใบสำคัญ</t>
  </si>
  <si>
    <t>แสดงสิทธิ</t>
  </si>
  <si>
    <t>ที่จะซื้อหุ้น</t>
  </si>
  <si>
    <t>ยอดคงเหลือ ณ วันที่ 1 มกราคม 2568</t>
  </si>
  <si>
    <t>รายการกับผู้ถือหุ้นที่บันทึกโดยตรงเข้าส่วนของผู้ถือหุ้น</t>
  </si>
  <si>
    <t xml:space="preserve">     การจัดสรรส่วนทุนให้ผู้ถือหุ้น</t>
  </si>
  <si>
    <t xml:space="preserve">     เพิ่มหุ้นสามัญ</t>
  </si>
  <si>
    <t xml:space="preserve">    หุ้นทุนออกให้ตามสิทธิ</t>
  </si>
  <si>
    <t xml:space="preserve">     เงินปันผลให้ผู้ถือหุ้นของบริษัท</t>
  </si>
  <si>
    <t>รวมรายการกับผู้ถือหุ้นที่บันทึกโดยตรงเข้าส่วนของผู้ถือหุ้น</t>
  </si>
  <si>
    <t xml:space="preserve">     กำไรขาดทุนเบ็ดเสร็จอื่น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</si>
  <si>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</si>
  <si>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</si>
  <si>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</t>
  </si>
  <si>
    <t>ค่าตัดจำหน่าย</t>
  </si>
  <si>
    <t>ประมาณการหนี้สินสำหรับผลประโยชน์พนักงาน</t>
  </si>
  <si>
    <t>ดอกเบี้ยรับอื่น</t>
  </si>
  <si>
    <t>การเปลี่ยนแปลงในสินทรัพย์และหนี้สินดำเนินงาน</t>
  </si>
  <si>
    <t>กระแสเงินสดจากกิจกรรมดำเนินงาน (ต่อ)</t>
  </si>
  <si>
    <t>ภาษีเงินได้จ่ายออก</t>
  </si>
  <si>
    <t>กระแสเงินสดจากกิจกรรมลงทุน</t>
  </si>
  <si>
    <t>รับดอกเบี้ยรับอื่น</t>
  </si>
  <si>
    <t>เงินสดจ่ายเพื่อซื้อส่วนปรับปรุงอาคารเช่าและอุปกรณ์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</si>
  <si>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</si>
  <si>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</si>
  <si>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ต้นทุนทางการเงินจ่าย</t>
  </si>
  <si>
    <t>เงินสดจ่ายเพื่อชำระเงินกู้ยืมจากสถาบันการเงิน</t>
  </si>
  <si>
    <t>เงินสดรับจากเงินกู้ยืมจากบริษัทใหญ่</t>
  </si>
  <si>
    <t>เงินสดจ่ายเพื่อชำระเงินกู้ยืมจากบริษัทใหญ่</t>
  </si>
  <si>
    <t>เงินสดจ่ายชำระหนี้สินตามสัญญาเช่า</t>
  </si>
  <si>
    <t>เงินสดและรายการเทียบเท่าเงินสด ณ วันที่ 1 มกราคม</t>
  </si>
  <si>
    <t>เงินสดรับจากการออกหุ้นสามัญ</t>
  </si>
  <si>
    <t>เงินสดรับจากการออกหุ้นกู้</t>
  </si>
  <si>
    <t>รายการที่ไม่ใช่เงินสด</t>
  </si>
  <si>
    <r>
      <t xml:space="preserve">กำไรต่อหุ้นปรับลด </t>
    </r>
    <r>
      <rPr>
        <b/>
        <i/>
        <sz val="14"/>
        <rFont val="Angsana New"/>
        <family val="1"/>
      </rPr>
      <t>(บาท)</t>
    </r>
  </si>
  <si>
    <t>ขาดทุนจากการตัดจำหน่ายสินทรัพย์ไม่มีตัวตน</t>
  </si>
  <si>
    <t>กระแสเงินสดสุทธิได้มาจากกิจกรรมดำเนินงาน</t>
  </si>
  <si>
    <t>เงินสดและรายการเทียบเท่าเงินสด (ลดลง) เพิ่มขึ้นสุทธิ</t>
  </si>
  <si>
    <t>ขาดทุนจากการตัดจำหน่ายส่วนปรับปรุงอาคารเช่าและอุปกรณ์</t>
  </si>
  <si>
    <t>รับดอกเบี้ยจากสัญญาให้เช่าซื้อและเงินให้กู้ยืม</t>
  </si>
  <si>
    <t>จ่ายเงินชดเชยผลประโยชน์พนักงาน</t>
  </si>
  <si>
    <t>เงินสดรับจากการขายอุปกรณ์</t>
  </si>
  <si>
    <t>ปรับรายการที่กระทบกำไรเป็นเงินสดรับ (จ่าย)</t>
  </si>
  <si>
    <t>ประมาณการหนี้สินอื่น</t>
  </si>
  <si>
    <t>30 กันยายน</t>
  </si>
  <si>
    <t>ยอดคงเหลือ ณ วันที่ 30 กันยายน 2568</t>
  </si>
  <si>
    <t>เงินสดและรายการเทียบเท่าเงินสด ณ วันที่ 30 กันยายน</t>
  </si>
  <si>
    <t>สำหรับงวดเก้าเดือนสิ้นสุดวันที่</t>
  </si>
  <si>
    <t>สำหรับงวดเก้าเดือนสิ้นสุดวันที่ 30 กันยายน 2567</t>
  </si>
  <si>
    <t>สำหรับงวดเก้าเดือนสิ้นสุดวันที่ 30 กันยายน 2568</t>
  </si>
  <si>
    <t>(ปรับปรุงใหม่)</t>
  </si>
  <si>
    <t xml:space="preserve">     กำไร - ปรับปรุงใหม่</t>
  </si>
  <si>
    <t xml:space="preserve">     ผลกระทบจากการปรับปรุงรายการทางบัญชี</t>
  </si>
  <si>
    <t>ยอดคงเหลือ ณ วันที่ 1 มกราคม 2568 - ปรับปรุงใหม่</t>
  </si>
  <si>
    <t xml:space="preserve">     หุ้นทุนออกให้ตามสิทธิ</t>
  </si>
  <si>
    <t>เงินสดรับจากหุ้นทุนออกให้ตามสิทธิ</t>
  </si>
  <si>
    <t>2, 4</t>
  </si>
  <si>
    <t>3, 7</t>
  </si>
  <si>
    <t>2, 3</t>
  </si>
  <si>
    <t>รวมกำไรเบ็ดเสร็จสำหรับงวด - ปรับปรุงใหม่</t>
  </si>
  <si>
    <t>ยอดคงเหลือ ณ วันที่ 30 กันยายน 2567 - ปรับปรุงใหม่</t>
  </si>
  <si>
    <t>กำไรจากการจำหน่ายอุปกรณ์</t>
  </si>
  <si>
    <t xml:space="preserve">กระแสเงินสดสุทธิใช้ไปในการดำเนินงาน </t>
  </si>
  <si>
    <t>กระแสเงินสดสุทธิใช้ไปในกิจกรรมลงทุน</t>
  </si>
  <si>
    <t>กระแสเงินสดสุทธิ (ใช้ไปใน) ได้มาจากกิจกรรมจัดหาเงิน</t>
  </si>
  <si>
    <t>เจ้าหนี้จากการซื้อสินทรัพย์ไม่มีตัวตนเพิ่มขึ้น</t>
  </si>
  <si>
    <t>เจ้าหนี้จากการซื้ออุปกรณ์เพิ่มขึ้น</t>
  </si>
  <si>
    <t>ผลขาดทุนจากการด้อยค่าสินทรัพย์รอการขาย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</si>
</sst>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0.0%"/>
    <numFmt numFmtId="166" formatCode="0.00_)"/>
    <numFmt numFmtId="167" formatCode="dd\-mmm\-yy_)"/>
    <numFmt numFmtId="168" formatCode="#,##0.00\ &quot;F&quot;;\-#,##0.00\ &quot;F&quot;"/>
    <numFmt numFmtId="169" formatCode="_(* #,##0_);_(* \(#,##0\);_(* &quot;-&quot;??_);_(@_)"/>
    <numFmt numFmtId="170" formatCode="_(* #,##0.000_);_(* \(#,##0.000\);_(* &quot;-&quot;??_);_(@_)"/>
  </numFmts>
  <fonts count="18">
    <font>
      <sz val="15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5"/>
      <name val="Angsana New"/>
      <family val="1"/>
    </font>
    <font>
      <b/>
      <sz val="15"/>
      <name val="Angsana New"/>
      <family val="1"/>
    </font>
    <font>
      <sz val="8"/>
      <name val="Arial"/>
      <family val="2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14"/>
      <name val="Angsana New"/>
      <family val="1"/>
    </font>
    <font>
      <b/>
      <i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1"/>
      <name val="Times New Roman"/>
      <family val="1"/>
    </font>
    <font>
      <sz val="14"/>
      <color rgb="FFFF0000"/>
      <name val="Angsana New"/>
      <family val="1"/>
    </font>
    <font>
      <sz val="11"/>
      <color theme="1"/>
      <name val="Times New Roman"/>
      <family val="1"/>
    </font>
    <font>
      <sz val="14"/>
      <color rgb="FF002060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5">
    <xf numFmtId="0" fontId="0" fillId="0" borderId="0"/>
    <xf numFmtId="168" fontId="6" fillId="0" borderId="0"/>
    <xf numFmtId="167" fontId="6" fillId="0" borderId="0"/>
    <xf numFmtId="165" fontId="6" fillId="0" borderId="0"/>
    <xf numFmtId="38" fontId="7" fillId="2" borderId="0" applyNumberFormat="0" applyBorder="0" applyAlignment="0" applyProtection="0"/>
    <xf numFmtId="10" fontId="7" fillId="3" borderId="1" applyNumberFormat="0" applyBorder="0" applyAlignment="0" applyProtection="0"/>
    <xf numFmtId="37" fontId="8" fillId="0" borderId="0"/>
    <xf numFmtId="166" fontId="9" fillId="0" borderId="0"/>
    <xf numFmtId="10" fontId="1" fillId="0" borderId="0" applyFont="0" applyFill="0" applyBorder="0" applyAlignment="0" applyProtection="0"/>
    <xf numFmtId="1" fontId="1" fillId="0" borderId="2" applyNumberFormat="0" applyFill="0" applyAlignment="0" applyProtection="0">
      <alignment horizontal="center" vertical="center"/>
    </xf>
    <xf numFmtId="43" fontId="3" fillId="0" borderId="0" applyFont="0" applyFill="0" applyBorder="0" applyAlignment="0" applyProtection="0"/>
    <xf numFmtId="0" fontId="1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</cellStyleXfs>
  <cellXfs count="158">
    <xf numFmtId="0" fontId="0" fillId="0" borderId="0" xfId="0"/>
    <xf numFmtId="0" fontId="4" fillId="0" borderId="0" xfId="0" applyFont="1" applyProtection="1">
      <protection locked="0"/>
    </xf>
    <xf numFmtId="0" fontId="0" fillId="0" borderId="0" xfId="0" applyProtection="1">
      <protection locked="0"/>
    </xf>
    <xf numFmtId="0" fontId="10" fillId="0" borderId="0" xfId="0" applyFont="1" applyProtection="1">
      <protection locked="0"/>
    </xf>
    <xf numFmtId="0" fontId="12" fillId="0" borderId="0" xfId="0" applyFont="1" applyProtection="1">
      <protection locked="0"/>
    </xf>
    <xf numFmtId="0" fontId="12" fillId="0" borderId="0" xfId="0" applyFont="1" applyAlignment="1" applyProtection="1">
      <alignment horizontal="center"/>
      <protection locked="0"/>
    </xf>
    <xf numFmtId="43" fontId="12" fillId="0" borderId="0" xfId="10" applyFont="1" applyProtection="1">
      <protection locked="0"/>
    </xf>
    <xf numFmtId="0" fontId="4" fillId="0" borderId="0" xfId="0" applyFont="1" applyAlignment="1" applyProtection="1">
      <alignment wrapText="1"/>
      <protection locked="0"/>
    </xf>
    <xf numFmtId="0" fontId="13" fillId="0" borderId="0" xfId="0" applyFont="1" applyAlignment="1" applyProtection="1">
      <alignment horizontal="center" wrapText="1"/>
      <protection locked="0"/>
    </xf>
    <xf numFmtId="0" fontId="12" fillId="0" borderId="0" xfId="0" applyFont="1" applyAlignment="1" applyProtection="1">
      <alignment horizontal="center" wrapText="1"/>
      <protection locked="0"/>
    </xf>
    <xf numFmtId="0" fontId="10" fillId="0" borderId="0" xfId="0" applyFont="1" applyAlignment="1" applyProtection="1">
      <alignment wrapText="1"/>
      <protection locked="0"/>
    </xf>
    <xf numFmtId="0" fontId="11" fillId="0" borderId="0" xfId="0" applyFont="1" applyAlignment="1" applyProtection="1">
      <alignment wrapText="1"/>
      <protection locked="0"/>
    </xf>
    <xf numFmtId="0" fontId="12" fillId="0" borderId="0" xfId="0" applyFont="1" applyAlignment="1" applyProtection="1">
      <alignment wrapText="1"/>
      <protection locked="0"/>
    </xf>
    <xf numFmtId="169" fontId="12" fillId="0" borderId="0" xfId="10" applyNumberFormat="1" applyFont="1" applyFill="1" applyAlignment="1" applyProtection="1">
      <protection locked="0"/>
    </xf>
    <xf numFmtId="169" fontId="12" fillId="0" borderId="0" xfId="10" applyNumberFormat="1" applyFont="1" applyFill="1" applyBorder="1" applyAlignment="1" applyProtection="1">
      <protection locked="0"/>
    </xf>
    <xf numFmtId="43" fontId="11" fillId="0" borderId="0" xfId="10" applyFont="1" applyFill="1" applyAlignment="1" applyProtection="1">
      <alignment wrapText="1"/>
      <protection locked="0"/>
    </xf>
    <xf numFmtId="169" fontId="10" fillId="0" borderId="5" xfId="10" applyNumberFormat="1" applyFont="1" applyFill="1" applyBorder="1" applyAlignment="1" applyProtection="1">
      <protection locked="0"/>
    </xf>
    <xf numFmtId="169" fontId="10" fillId="0" borderId="0" xfId="10" applyNumberFormat="1" applyFont="1" applyFill="1" applyBorder="1" applyAlignment="1" applyProtection="1">
      <protection locked="0"/>
    </xf>
    <xf numFmtId="0" fontId="13" fillId="0" borderId="0" xfId="0" applyFont="1" applyAlignment="1" applyProtection="1">
      <alignment wrapText="1"/>
      <protection locked="0"/>
    </xf>
    <xf numFmtId="164" fontId="12" fillId="0" borderId="0" xfId="0" applyNumberFormat="1" applyFont="1" applyProtection="1">
      <protection locked="0"/>
    </xf>
    <xf numFmtId="43" fontId="12" fillId="0" borderId="0" xfId="10" applyFont="1" applyFill="1" applyAlignment="1" applyProtection="1">
      <protection locked="0"/>
    </xf>
    <xf numFmtId="169" fontId="12" fillId="0" borderId="3" xfId="10" applyNumberFormat="1" applyFont="1" applyFill="1" applyBorder="1" applyAlignment="1" applyProtection="1">
      <protection locked="0"/>
    </xf>
    <xf numFmtId="43" fontId="13" fillId="0" borderId="0" xfId="10" applyFont="1" applyFill="1" applyAlignment="1" applyProtection="1">
      <alignment wrapText="1"/>
      <protection locked="0"/>
    </xf>
    <xf numFmtId="169" fontId="12" fillId="0" borderId="0" xfId="0" applyNumberFormat="1" applyFont="1" applyAlignment="1" applyProtection="1">
      <alignment wrapText="1"/>
      <protection locked="0"/>
    </xf>
    <xf numFmtId="169" fontId="12" fillId="0" borderId="0" xfId="10" applyNumberFormat="1" applyFont="1" applyFill="1" applyAlignment="1" applyProtection="1">
      <alignment horizontal="right"/>
      <protection locked="0"/>
    </xf>
    <xf numFmtId="43" fontId="12" fillId="0" borderId="0" xfId="10" applyFont="1" applyFill="1" applyAlignment="1" applyProtection="1">
      <alignment wrapText="1"/>
      <protection locked="0"/>
    </xf>
    <xf numFmtId="169" fontId="10" fillId="0" borderId="7" xfId="10" applyNumberFormat="1" applyFont="1" applyFill="1" applyBorder="1" applyAlignment="1" applyProtection="1">
      <alignment horizontal="right"/>
      <protection locked="0"/>
    </xf>
    <xf numFmtId="169" fontId="10" fillId="0" borderId="0" xfId="10" applyNumberFormat="1" applyFont="1" applyFill="1" applyBorder="1" applyAlignment="1" applyProtection="1">
      <alignment horizontal="right"/>
      <protection locked="0"/>
    </xf>
    <xf numFmtId="169" fontId="12" fillId="0" borderId="0" xfId="0" applyNumberFormat="1" applyFont="1" applyProtection="1">
      <protection locked="0"/>
    </xf>
    <xf numFmtId="0" fontId="11" fillId="0" borderId="0" xfId="0" applyFont="1" applyAlignment="1" applyProtection="1">
      <alignment horizontal="left"/>
      <protection locked="0"/>
    </xf>
    <xf numFmtId="164" fontId="10" fillId="0" borderId="0" xfId="0" applyNumberFormat="1" applyFont="1" applyAlignment="1" applyProtection="1">
      <alignment horizontal="right"/>
      <protection locked="0"/>
    </xf>
    <xf numFmtId="0" fontId="12" fillId="0" borderId="0" xfId="0" applyFont="1" applyAlignment="1" applyProtection="1">
      <alignment horizontal="left"/>
      <protection locked="0"/>
    </xf>
    <xf numFmtId="169" fontId="12" fillId="0" borderId="0" xfId="10" applyNumberFormat="1" applyFont="1" applyFill="1" applyBorder="1" applyAlignment="1" applyProtection="1">
      <alignment horizontal="right"/>
      <protection locked="0"/>
    </xf>
    <xf numFmtId="169" fontId="12" fillId="0" borderId="0" xfId="10" applyNumberFormat="1" applyFont="1" applyFill="1" applyAlignment="1" applyProtection="1">
      <alignment horizontal="center"/>
      <protection locked="0"/>
    </xf>
    <xf numFmtId="169" fontId="12" fillId="0" borderId="3" xfId="10" applyNumberFormat="1" applyFont="1" applyFill="1" applyBorder="1" applyAlignment="1" applyProtection="1">
      <alignment horizontal="right"/>
      <protection locked="0"/>
    </xf>
    <xf numFmtId="0" fontId="10" fillId="0" borderId="0" xfId="0" applyFont="1" applyAlignment="1" applyProtection="1">
      <alignment horizontal="left"/>
      <protection locked="0"/>
    </xf>
    <xf numFmtId="164" fontId="12" fillId="0" borderId="0" xfId="0" applyNumberFormat="1" applyFont="1" applyAlignment="1" applyProtection="1">
      <alignment horizontal="right"/>
      <protection locked="0"/>
    </xf>
    <xf numFmtId="169" fontId="12" fillId="0" borderId="4" xfId="10" applyNumberFormat="1" applyFont="1" applyFill="1" applyBorder="1" applyAlignment="1" applyProtection="1">
      <protection locked="0"/>
    </xf>
    <xf numFmtId="169" fontId="10" fillId="0" borderId="5" xfId="10" applyNumberFormat="1" applyFont="1" applyFill="1" applyBorder="1" applyAlignment="1" applyProtection="1"/>
    <xf numFmtId="169" fontId="10" fillId="0" borderId="3" xfId="10" applyNumberFormat="1" applyFont="1" applyFill="1" applyBorder="1" applyAlignment="1" applyProtection="1"/>
    <xf numFmtId="169" fontId="10" fillId="0" borderId="4" xfId="10" applyNumberFormat="1" applyFont="1" applyFill="1" applyBorder="1" applyAlignment="1" applyProtection="1"/>
    <xf numFmtId="169" fontId="10" fillId="0" borderId="7" xfId="10" applyNumberFormat="1" applyFont="1" applyFill="1" applyBorder="1" applyAlignment="1" applyProtection="1">
      <alignment horizontal="right"/>
    </xf>
    <xf numFmtId="169" fontId="10" fillId="0" borderId="3" xfId="10" applyNumberFormat="1" applyFont="1" applyFill="1" applyBorder="1" applyAlignment="1" applyProtection="1">
      <alignment horizontal="right"/>
    </xf>
    <xf numFmtId="169" fontId="10" fillId="0" borderId="5" xfId="10" applyNumberFormat="1" applyFont="1" applyFill="1" applyBorder="1" applyAlignment="1" applyProtection="1">
      <alignment horizontal="right"/>
    </xf>
    <xf numFmtId="169" fontId="10" fillId="0" borderId="4" xfId="10" applyNumberFormat="1" applyFont="1" applyFill="1" applyBorder="1" applyAlignment="1" applyProtection="1">
      <alignment horizontal="right"/>
    </xf>
    <xf numFmtId="43" fontId="12" fillId="0" borderId="0" xfId="10" applyFont="1" applyFill="1" applyProtection="1">
      <protection locked="0"/>
    </xf>
    <xf numFmtId="0" fontId="13" fillId="0" borderId="0" xfId="0" applyFont="1" applyAlignment="1" applyProtection="1">
      <alignment horizontal="center"/>
      <protection locked="0"/>
    </xf>
    <xf numFmtId="169" fontId="10" fillId="0" borderId="0" xfId="10" applyNumberFormat="1" applyFont="1" applyFill="1" applyAlignment="1" applyProtection="1">
      <protection locked="0"/>
    </xf>
    <xf numFmtId="169" fontId="12" fillId="0" borderId="3" xfId="10" applyNumberFormat="1" applyFont="1" applyFill="1" applyBorder="1" applyAlignment="1" applyProtection="1">
      <alignment horizontal="center"/>
      <protection locked="0"/>
    </xf>
    <xf numFmtId="169" fontId="10" fillId="0" borderId="0" xfId="10" applyNumberFormat="1" applyFont="1" applyFill="1" applyAlignment="1" applyProtection="1">
      <alignment horizontal="center"/>
      <protection locked="0"/>
    </xf>
    <xf numFmtId="169" fontId="10" fillId="0" borderId="0" xfId="0" applyNumberFormat="1" applyFont="1" applyProtection="1">
      <protection locked="0"/>
    </xf>
    <xf numFmtId="169" fontId="10" fillId="0" borderId="6" xfId="10" applyNumberFormat="1" applyFont="1" applyFill="1" applyBorder="1" applyAlignment="1" applyProtection="1">
      <alignment horizontal="center"/>
    </xf>
    <xf numFmtId="169" fontId="10" fillId="0" borderId="0" xfId="10" applyNumberFormat="1" applyFont="1" applyFill="1" applyAlignment="1" applyProtection="1"/>
    <xf numFmtId="0" fontId="10" fillId="0" borderId="0" xfId="0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 vertical="justify"/>
      <protection locked="0"/>
    </xf>
    <xf numFmtId="0" fontId="11" fillId="0" borderId="0" xfId="0" applyFont="1" applyProtection="1">
      <protection locked="0"/>
    </xf>
    <xf numFmtId="164" fontId="10" fillId="0" borderId="0" xfId="0" applyNumberFormat="1" applyFont="1" applyProtection="1">
      <protection locked="0"/>
    </xf>
    <xf numFmtId="37" fontId="10" fillId="0" borderId="0" xfId="0" applyNumberFormat="1" applyFont="1" applyAlignment="1" applyProtection="1">
      <alignment horizontal="right"/>
      <protection locked="0"/>
    </xf>
    <xf numFmtId="169" fontId="10" fillId="0" borderId="0" xfId="10" applyNumberFormat="1" applyFont="1" applyFill="1" applyAlignment="1" applyProtection="1">
      <alignment horizontal="right"/>
      <protection locked="0"/>
    </xf>
    <xf numFmtId="43" fontId="12" fillId="0" borderId="0" xfId="10" applyFont="1" applyFill="1" applyBorder="1" applyAlignment="1" applyProtection="1">
      <protection locked="0"/>
    </xf>
    <xf numFmtId="0" fontId="10" fillId="0" borderId="0" xfId="0" applyFont="1" applyAlignment="1" applyProtection="1">
      <alignment vertical="top"/>
      <protection locked="0"/>
    </xf>
    <xf numFmtId="43" fontId="12" fillId="0" borderId="0" xfId="10" applyFont="1" applyFill="1" applyBorder="1" applyAlignment="1" applyProtection="1">
      <alignment horizontal="center"/>
      <protection locked="0"/>
    </xf>
    <xf numFmtId="43" fontId="10" fillId="0" borderId="0" xfId="10" applyFont="1" applyFill="1" applyBorder="1" applyAlignment="1" applyProtection="1">
      <protection locked="0"/>
    </xf>
    <xf numFmtId="43" fontId="10" fillId="0" borderId="0" xfId="10" applyFont="1" applyFill="1" applyBorder="1" applyAlignment="1" applyProtection="1">
      <alignment horizontal="center"/>
      <protection locked="0"/>
    </xf>
    <xf numFmtId="169" fontId="10" fillId="0" borderId="0" xfId="10" applyNumberFormat="1" applyFont="1" applyFill="1" applyBorder="1" applyAlignment="1" applyProtection="1">
      <alignment horizontal="center"/>
      <protection locked="0"/>
    </xf>
    <xf numFmtId="169" fontId="15" fillId="0" borderId="0" xfId="0" applyNumberFormat="1" applyFont="1" applyProtection="1">
      <protection locked="0"/>
    </xf>
    <xf numFmtId="0" fontId="15" fillId="0" borderId="0" xfId="0" applyFont="1" applyProtection="1">
      <protection locked="0"/>
    </xf>
    <xf numFmtId="169" fontId="10" fillId="0" borderId="0" xfId="10" applyNumberFormat="1" applyFont="1" applyFill="1" applyBorder="1" applyAlignment="1" applyProtection="1"/>
    <xf numFmtId="169" fontId="12" fillId="0" borderId="0" xfId="10" applyNumberFormat="1" applyFont="1" applyFill="1" applyBorder="1" applyAlignment="1" applyProtection="1"/>
    <xf numFmtId="169" fontId="10" fillId="0" borderId="5" xfId="10" applyNumberFormat="1" applyFont="1" applyFill="1" applyBorder="1" applyAlignment="1" applyProtection="1">
      <alignment horizontal="center"/>
    </xf>
    <xf numFmtId="169" fontId="13" fillId="0" borderId="0" xfId="10" applyNumberFormat="1" applyFont="1" applyFill="1" applyBorder="1" applyAlignment="1" applyProtection="1">
      <alignment horizontal="center"/>
      <protection locked="0"/>
    </xf>
    <xf numFmtId="43" fontId="12" fillId="0" borderId="3" xfId="10" applyFont="1" applyFill="1" applyBorder="1" applyAlignment="1" applyProtection="1">
      <protection locked="0"/>
    </xf>
    <xf numFmtId="43" fontId="12" fillId="0" borderId="3" xfId="10" applyFont="1" applyFill="1" applyBorder="1" applyAlignment="1" applyProtection="1">
      <alignment horizontal="center"/>
      <protection locked="0"/>
    </xf>
    <xf numFmtId="169" fontId="13" fillId="0" borderId="0" xfId="0" applyNumberFormat="1" applyFont="1" applyAlignment="1" applyProtection="1">
      <alignment horizontal="center"/>
      <protection locked="0"/>
    </xf>
    <xf numFmtId="169" fontId="12" fillId="0" borderId="0" xfId="10" applyNumberFormat="1" applyFont="1" applyFill="1" applyBorder="1" applyProtection="1">
      <protection locked="0"/>
    </xf>
    <xf numFmtId="169" fontId="12" fillId="0" borderId="3" xfId="10" applyNumberFormat="1" applyFont="1" applyFill="1" applyBorder="1" applyProtection="1">
      <protection locked="0"/>
    </xf>
    <xf numFmtId="169" fontId="12" fillId="0" borderId="0" xfId="10" applyNumberFormat="1" applyFont="1" applyFill="1" applyBorder="1" applyProtection="1"/>
    <xf numFmtId="169" fontId="10" fillId="0" borderId="5" xfId="10" applyNumberFormat="1" applyFont="1" applyFill="1" applyBorder="1" applyProtection="1"/>
    <xf numFmtId="169" fontId="12" fillId="0" borderId="0" xfId="10" applyNumberFormat="1" applyFont="1" applyFill="1" applyProtection="1">
      <protection locked="0"/>
    </xf>
    <xf numFmtId="169" fontId="0" fillId="0" borderId="0" xfId="10" applyNumberFormat="1" applyFont="1" applyFill="1" applyProtection="1">
      <protection locked="0"/>
    </xf>
    <xf numFmtId="0" fontId="4" fillId="0" borderId="0" xfId="0" applyFont="1" applyAlignment="1" applyProtection="1">
      <alignment horizontal="left"/>
      <protection locked="0"/>
    </xf>
    <xf numFmtId="0" fontId="4" fillId="0" borderId="0" xfId="0" applyFont="1" applyAlignment="1" applyProtection="1">
      <alignment horizontal="justify"/>
      <protection locked="0"/>
    </xf>
    <xf numFmtId="0" fontId="11" fillId="0" borderId="0" xfId="0" applyFont="1" applyAlignment="1" applyProtection="1">
      <alignment horizontal="center"/>
      <protection locked="0"/>
    </xf>
    <xf numFmtId="41" fontId="12" fillId="0" borderId="0" xfId="0" applyNumberFormat="1" applyFont="1" applyAlignment="1" applyProtection="1">
      <alignment horizontal="right"/>
      <protection locked="0"/>
    </xf>
    <xf numFmtId="0" fontId="13" fillId="0" borderId="0" xfId="0" applyFont="1" applyProtection="1">
      <protection locked="0"/>
    </xf>
    <xf numFmtId="41" fontId="12" fillId="0" borderId="0" xfId="0" applyNumberFormat="1" applyFont="1" applyAlignment="1" applyProtection="1">
      <alignment horizontal="center"/>
      <protection locked="0"/>
    </xf>
    <xf numFmtId="41" fontId="10" fillId="0" borderId="0" xfId="0" applyNumberFormat="1" applyFont="1" applyAlignment="1" applyProtection="1">
      <alignment horizontal="right"/>
      <protection locked="0"/>
    </xf>
    <xf numFmtId="0" fontId="12" fillId="0" borderId="0" xfId="0" quotePrefix="1" applyFont="1" applyProtection="1">
      <protection locked="0"/>
    </xf>
    <xf numFmtId="41" fontId="12" fillId="0" borderId="0" xfId="0" applyNumberFormat="1" applyFont="1" applyProtection="1">
      <protection locked="0"/>
    </xf>
    <xf numFmtId="0" fontId="12" fillId="0" borderId="0" xfId="11" applyFont="1" applyProtection="1">
      <protection locked="0"/>
    </xf>
    <xf numFmtId="169" fontId="10" fillId="0" borderId="0" xfId="10" applyNumberFormat="1" applyFont="1" applyFill="1" applyBorder="1" applyProtection="1">
      <protection locked="0"/>
    </xf>
    <xf numFmtId="43" fontId="12" fillId="0" borderId="0" xfId="10" applyFont="1" applyFill="1" applyAlignment="1" applyProtection="1">
      <alignment horizontal="right"/>
      <protection locked="0"/>
    </xf>
    <xf numFmtId="41" fontId="10" fillId="0" borderId="0" xfId="0" applyNumberFormat="1" applyFont="1" applyProtection="1">
      <protection locked="0"/>
    </xf>
    <xf numFmtId="0" fontId="12" fillId="0" borderId="0" xfId="14" applyFont="1" applyProtection="1">
      <protection locked="0"/>
    </xf>
    <xf numFmtId="169" fontId="0" fillId="0" borderId="0" xfId="0" applyNumberFormat="1" applyProtection="1">
      <protection locked="0"/>
    </xf>
    <xf numFmtId="0" fontId="12" fillId="0" borderId="0" xfId="0" applyFont="1" applyAlignment="1" applyProtection="1">
      <alignment horizontal="center" vertical="top" wrapText="1"/>
      <protection locked="0"/>
    </xf>
    <xf numFmtId="0" fontId="12" fillId="0" borderId="0" xfId="0" applyFont="1" applyAlignment="1" applyProtection="1">
      <alignment horizontal="justify"/>
      <protection locked="0"/>
    </xf>
    <xf numFmtId="0" fontId="13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vertical="top" wrapText="1"/>
      <protection locked="0"/>
    </xf>
    <xf numFmtId="0" fontId="12" fillId="0" borderId="0" xfId="0" applyFont="1" applyAlignment="1" applyProtection="1">
      <alignment vertical="top" wrapText="1"/>
      <protection locked="0"/>
    </xf>
    <xf numFmtId="0" fontId="10" fillId="0" borderId="0" xfId="0" applyFont="1" applyAlignment="1" applyProtection="1">
      <alignment vertical="top" wrapText="1"/>
      <protection locked="0"/>
    </xf>
    <xf numFmtId="3" fontId="10" fillId="0" borderId="0" xfId="0" applyNumberFormat="1" applyFont="1" applyProtection="1">
      <protection locked="0"/>
    </xf>
    <xf numFmtId="170" fontId="12" fillId="0" borderId="0" xfId="0" applyNumberFormat="1" applyFont="1" applyProtection="1">
      <protection locked="0"/>
    </xf>
    <xf numFmtId="170" fontId="10" fillId="0" borderId="4" xfId="0" applyNumberFormat="1" applyFont="1" applyBorder="1" applyProtection="1">
      <protection locked="0"/>
    </xf>
    <xf numFmtId="169" fontId="16" fillId="0" borderId="0" xfId="10" applyNumberFormat="1" applyFont="1" applyFill="1" applyAlignment="1" applyProtection="1">
      <alignment vertical="center"/>
      <protection locked="0"/>
    </xf>
    <xf numFmtId="3" fontId="12" fillId="0" borderId="0" xfId="0" applyNumberFormat="1" applyFont="1" applyProtection="1">
      <protection locked="0"/>
    </xf>
    <xf numFmtId="169" fontId="10" fillId="0" borderId="4" xfId="0" applyNumberFormat="1" applyFont="1" applyBorder="1"/>
    <xf numFmtId="169" fontId="12" fillId="0" borderId="0" xfId="0" applyNumberFormat="1" applyFont="1"/>
    <xf numFmtId="169" fontId="12" fillId="0" borderId="3" xfId="0" applyNumberFormat="1" applyFont="1" applyBorder="1"/>
    <xf numFmtId="164" fontId="10" fillId="0" borderId="0" xfId="0" applyNumberFormat="1" applyFont="1"/>
    <xf numFmtId="169" fontId="12" fillId="0" borderId="0" xfId="10" applyNumberFormat="1" applyFont="1" applyFill="1" applyAlignment="1" applyProtection="1">
      <alignment horizontal="right"/>
    </xf>
    <xf numFmtId="169" fontId="12" fillId="0" borderId="7" xfId="10" applyNumberFormat="1" applyFont="1" applyFill="1" applyBorder="1" applyProtection="1"/>
    <xf numFmtId="0" fontId="4" fillId="0" borderId="0" xfId="0" applyFont="1" applyAlignment="1">
      <alignment horizontal="left"/>
    </xf>
    <xf numFmtId="169" fontId="10" fillId="0" borderId="0" xfId="10" applyNumberFormat="1" applyFont="1" applyFill="1" applyBorder="1" applyProtection="1"/>
    <xf numFmtId="169" fontId="10" fillId="0" borderId="6" xfId="10" applyNumberFormat="1" applyFont="1" applyFill="1" applyBorder="1" applyProtection="1"/>
    <xf numFmtId="169" fontId="10" fillId="0" borderId="0" xfId="10" applyNumberFormat="1" applyFont="1" applyFill="1" applyBorder="1" applyAlignment="1" applyProtection="1">
      <alignment horizontal="right"/>
    </xf>
    <xf numFmtId="0" fontId="11" fillId="0" borderId="0" xfId="0" applyFont="1" applyAlignment="1" applyProtection="1">
      <alignment horizontal="center" vertical="top"/>
      <protection locked="0"/>
    </xf>
    <xf numFmtId="169" fontId="12" fillId="0" borderId="0" xfId="10" applyNumberFormat="1" applyFont="1" applyProtection="1">
      <protection locked="0"/>
    </xf>
    <xf numFmtId="169" fontId="13" fillId="0" borderId="0" xfId="10" applyNumberFormat="1" applyFont="1" applyAlignment="1" applyProtection="1">
      <alignment horizontal="center"/>
      <protection locked="0"/>
    </xf>
    <xf numFmtId="0" fontId="12" fillId="4" borderId="0" xfId="0" applyFont="1" applyFill="1" applyProtection="1">
      <protection locked="0"/>
    </xf>
    <xf numFmtId="41" fontId="12" fillId="4" borderId="0" xfId="0" applyNumberFormat="1" applyFont="1" applyFill="1" applyProtection="1">
      <protection locked="0"/>
    </xf>
    <xf numFmtId="169" fontId="12" fillId="4" borderId="0" xfId="10" applyNumberFormat="1" applyFont="1" applyFill="1" applyProtection="1">
      <protection locked="0"/>
    </xf>
    <xf numFmtId="43" fontId="12" fillId="4" borderId="0" xfId="10" applyFont="1" applyFill="1" applyProtection="1">
      <protection locked="0"/>
    </xf>
    <xf numFmtId="169" fontId="12" fillId="0" borderId="0" xfId="10" applyNumberFormat="1" applyFont="1"/>
    <xf numFmtId="169" fontId="10" fillId="0" borderId="5" xfId="10" applyNumberFormat="1" applyFont="1" applyBorder="1" applyProtection="1">
      <protection locked="0"/>
    </xf>
    <xf numFmtId="169" fontId="11" fillId="0" borderId="0" xfId="10" applyNumberFormat="1" applyFont="1" applyAlignment="1" applyProtection="1">
      <alignment horizontal="center"/>
      <protection locked="0"/>
    </xf>
    <xf numFmtId="169" fontId="10" fillId="0" borderId="0" xfId="10" applyNumberFormat="1" applyFont="1" applyProtection="1">
      <protection locked="0"/>
    </xf>
    <xf numFmtId="164" fontId="12" fillId="0" borderId="0" xfId="0" applyNumberFormat="1" applyFont="1"/>
    <xf numFmtId="16" fontId="12" fillId="0" borderId="0" xfId="0" quotePrefix="1" applyNumberFormat="1" applyFont="1" applyProtection="1">
      <protection locked="0"/>
    </xf>
    <xf numFmtId="169" fontId="12" fillId="0" borderId="0" xfId="10" applyNumberFormat="1" applyFont="1" applyFill="1" applyBorder="1" applyAlignment="1" applyProtection="1">
      <alignment horizontal="center"/>
      <protection locked="0"/>
    </xf>
    <xf numFmtId="0" fontId="17" fillId="0" borderId="0" xfId="0" applyFont="1" applyProtection="1">
      <protection locked="0"/>
    </xf>
    <xf numFmtId="43" fontId="17" fillId="0" borderId="0" xfId="10" applyFont="1" applyProtection="1">
      <protection locked="0"/>
    </xf>
    <xf numFmtId="43" fontId="12" fillId="0" borderId="0" xfId="0" applyNumberFormat="1" applyFont="1" applyProtection="1">
      <protection locked="0"/>
    </xf>
    <xf numFmtId="17" fontId="12" fillId="0" borderId="0" xfId="0" applyNumberFormat="1" applyFont="1" applyProtection="1">
      <protection locked="0"/>
    </xf>
    <xf numFmtId="43" fontId="12" fillId="0" borderId="0" xfId="10" applyFont="1" applyAlignment="1" applyProtection="1">
      <alignment horizontal="center"/>
      <protection locked="0"/>
    </xf>
    <xf numFmtId="41" fontId="12" fillId="0" borderId="0" xfId="0" applyNumberFormat="1" applyFont="1" applyAlignment="1">
      <alignment horizontal="right"/>
    </xf>
    <xf numFmtId="41" fontId="0" fillId="0" borderId="0" xfId="0" applyNumberFormat="1" applyProtection="1">
      <protection locked="0"/>
    </xf>
    <xf numFmtId="43" fontId="0" fillId="0" borderId="0" xfId="10" applyFont="1" applyFill="1" applyProtection="1">
      <protection locked="0"/>
    </xf>
    <xf numFmtId="169" fontId="12" fillId="4" borderId="0" xfId="0" applyNumberFormat="1" applyFont="1" applyFill="1" applyProtection="1">
      <protection locked="0"/>
    </xf>
    <xf numFmtId="169" fontId="12" fillId="0" borderId="0" xfId="0" applyNumberFormat="1" applyFont="1" applyAlignment="1" applyProtection="1">
      <alignment horizontal="right"/>
      <protection locked="0"/>
    </xf>
    <xf numFmtId="169" fontId="12" fillId="0" borderId="0" xfId="0" applyNumberFormat="1" applyFont="1" applyAlignment="1">
      <alignment horizontal="right"/>
    </xf>
    <xf numFmtId="169" fontId="12" fillId="0" borderId="3" xfId="0" applyNumberFormat="1" applyFont="1" applyBorder="1" applyAlignment="1" applyProtection="1">
      <alignment horizontal="center"/>
      <protection locked="0"/>
    </xf>
    <xf numFmtId="43" fontId="10" fillId="0" borderId="0" xfId="10" applyFont="1" applyProtection="1">
      <protection locked="0"/>
    </xf>
    <xf numFmtId="164" fontId="10" fillId="0" borderId="7" xfId="0" applyNumberFormat="1" applyFont="1" applyBorder="1" applyAlignment="1" applyProtection="1">
      <alignment horizontal="right"/>
      <protection locked="0"/>
    </xf>
    <xf numFmtId="169" fontId="12" fillId="0" borderId="0" xfId="0" applyNumberFormat="1" applyFont="1" applyAlignment="1">
      <alignment horizontal="center"/>
    </xf>
    <xf numFmtId="169" fontId="12" fillId="0" borderId="0" xfId="0" applyNumberFormat="1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  <xf numFmtId="169" fontId="13" fillId="0" borderId="0" xfId="0" applyNumberFormat="1" applyFont="1" applyProtection="1">
      <protection locked="0"/>
    </xf>
    <xf numFmtId="0" fontId="0" fillId="0" borderId="0" xfId="0" applyAlignment="1" applyProtection="1">
      <alignment horizontal="center"/>
      <protection locked="0"/>
    </xf>
    <xf numFmtId="0" fontId="13" fillId="0" borderId="0" xfId="0" applyFont="1" applyAlignment="1" applyProtection="1">
      <alignment horizontal="center"/>
      <protection locked="0"/>
    </xf>
    <xf numFmtId="0" fontId="13" fillId="0" borderId="0" xfId="0" applyFont="1" applyAlignment="1" applyProtection="1">
      <alignment horizontal="center" wrapText="1"/>
      <protection locked="0"/>
    </xf>
    <xf numFmtId="0" fontId="12" fillId="0" borderId="0" xfId="0" applyFont="1" applyAlignment="1" applyProtection="1">
      <alignment horizontal="center" vertical="top" wrapText="1"/>
      <protection locked="0"/>
    </xf>
    <xf numFmtId="0" fontId="12" fillId="0" borderId="0" xfId="0" applyFont="1" applyAlignment="1" applyProtection="1">
      <alignment horizontal="center" vertical="top"/>
      <protection locked="0"/>
    </xf>
    <xf numFmtId="0" fontId="13" fillId="0" borderId="0" xfId="0" applyFont="1" applyAlignment="1" applyProtection="1">
      <alignment horizontal="center" vertical="top" wrapText="1"/>
      <protection locked="0"/>
    </xf>
    <xf numFmtId="0" fontId="12" fillId="0" borderId="3" xfId="0" applyFont="1" applyBorder="1" applyAlignment="1" applyProtection="1">
      <alignment horizontal="center"/>
      <protection locked="0"/>
    </xf>
    <xf numFmtId="0" fontId="12" fillId="0" borderId="0" xfId="0" applyFont="1" applyAlignment="1" applyProtection="1">
      <alignment horizontal="center"/>
      <protection locked="0"/>
    </xf>
    <xf numFmtId="0" fontId="12" fillId="0" borderId="0" xfId="11" applyFont="1" applyAlignment="1" applyProtection="1">
      <alignment horizontal="center"/>
      <protection locked="0"/>
    </xf>
  </cellXfs>
  <cellStyles count="15">
    <cellStyle name="Comma" xfId="10" builtinId="3"/>
    <cellStyle name="Comma 2" xfId="13" xr:uid="{CF6821CE-A0F1-44EF-B76A-20262F8222FA}"/>
    <cellStyle name="Comma 3" xfId="12" xr:uid="{CD91E124-136A-40F8-87A5-75A2E7332F8A}"/>
    <cellStyle name="comma zerodec" xfId="1" xr:uid="{00000000-0005-0000-0000-000001000000}"/>
    <cellStyle name="Currency1" xfId="2" xr:uid="{00000000-0005-0000-0000-000002000000}"/>
    <cellStyle name="Dollar (zero dec)" xfId="3" xr:uid="{00000000-0005-0000-0000-000003000000}"/>
    <cellStyle name="Grey" xfId="4" xr:uid="{00000000-0005-0000-0000-000004000000}"/>
    <cellStyle name="Input [yellow]" xfId="5" xr:uid="{00000000-0005-0000-0000-000005000000}"/>
    <cellStyle name="no dec" xfId="6" xr:uid="{00000000-0005-0000-0000-000006000000}"/>
    <cellStyle name="Normal" xfId="0" builtinId="0"/>
    <cellStyle name="Normal - Style1" xfId="7" xr:uid="{00000000-0005-0000-0000-000008000000}"/>
    <cellStyle name="Normal 2 44" xfId="14" xr:uid="{CAB89EC4-B42F-4314-93C2-0AC77B9784B3}"/>
    <cellStyle name="Normal_SIN747-Financial statement-Eng-Q1'10 (thousand baht)" xfId="11" xr:uid="{9C4EC2D3-BF7D-4A06-A0BC-9CB1C0C0576E}"/>
    <cellStyle name="Percent [2]" xfId="8" xr:uid="{00000000-0005-0000-0000-00000A000000}"/>
    <cellStyle name="Quantity" xfId="9" xr:uid="{00000000-0005-0000-0000-00000B000000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K118"/>
  <sheetViews>
    <sheetView tabSelected="1" view="pageBreakPreview" zoomScale="80" zoomScaleNormal="90" zoomScaleSheetLayoutView="90" workbookViewId="0">
      <selection activeCell="G80" sqref="G80:G81"/>
    </sheetView>
  </sheetViews>
  <sheetFormatPr defaultColWidth="9.09765625" defaultRowHeight="23.25" customHeight="1"/>
  <cols>
    <col min="1" max="1" width="53.69921875" style="4" customWidth="1"/>
    <col min="2" max="2" width="12.09765625" style="4" customWidth="1"/>
    <col min="3" max="3" width="14.8984375" style="4" customWidth="1"/>
    <col min="4" max="4" width="1.59765625" style="4" customWidth="1"/>
    <col min="5" max="5" width="14.8984375" style="4" customWidth="1"/>
    <col min="6" max="6" width="16" style="4" bestFit="1" customWidth="1"/>
    <col min="7" max="7" width="16" style="4" customWidth="1"/>
    <col min="8" max="8" width="12.59765625" style="4" bestFit="1" customWidth="1"/>
    <col min="9" max="10" width="9.09765625" style="4"/>
    <col min="11" max="11" width="9.3984375" style="4" bestFit="1" customWidth="1"/>
    <col min="12" max="16384" width="9.09765625" style="4"/>
  </cols>
  <sheetData>
    <row r="1" spans="1:8" s="2" customFormat="1" ht="23.25" customHeight="1">
      <c r="A1" s="1" t="s">
        <v>0</v>
      </c>
    </row>
    <row r="2" spans="1:8" s="2" customFormat="1" ht="23.25" customHeight="1">
      <c r="A2" s="1" t="s">
        <v>1</v>
      </c>
    </row>
    <row r="3" spans="1:8" ht="23.15" customHeight="1">
      <c r="A3" s="3"/>
    </row>
    <row r="4" spans="1:8" ht="23.25" customHeight="1">
      <c r="A4" s="3"/>
      <c r="C4" s="5" t="s">
        <v>134</v>
      </c>
      <c r="D4" s="5"/>
      <c r="E4" s="5" t="s">
        <v>2</v>
      </c>
      <c r="F4" s="6"/>
      <c r="G4" s="6"/>
    </row>
    <row r="5" spans="1:8" ht="23.25" customHeight="1">
      <c r="A5" s="7" t="s">
        <v>3</v>
      </c>
      <c r="B5" s="8" t="s">
        <v>4</v>
      </c>
      <c r="C5" s="9">
        <v>2568</v>
      </c>
      <c r="D5" s="9"/>
      <c r="E5" s="9">
        <v>2567</v>
      </c>
      <c r="F5" s="6"/>
      <c r="G5" s="6"/>
    </row>
    <row r="6" spans="1:8" ht="23.25" customHeight="1">
      <c r="A6" s="10"/>
      <c r="B6" s="8"/>
      <c r="C6" s="9" t="s">
        <v>5</v>
      </c>
      <c r="D6" s="9"/>
      <c r="E6" s="9" t="s">
        <v>140</v>
      </c>
      <c r="F6" s="6"/>
      <c r="G6" s="6"/>
    </row>
    <row r="7" spans="1:8" ht="23.25" customHeight="1">
      <c r="A7" s="11"/>
      <c r="B7" s="11"/>
      <c r="C7" s="150" t="s">
        <v>6</v>
      </c>
      <c r="D7" s="150"/>
      <c r="E7" s="150"/>
      <c r="F7" s="6"/>
      <c r="G7" s="6"/>
    </row>
    <row r="8" spans="1:8" ht="23.25" customHeight="1">
      <c r="A8" s="11" t="s">
        <v>7</v>
      </c>
      <c r="B8" s="12"/>
      <c r="C8" s="12"/>
      <c r="D8" s="12"/>
      <c r="E8" s="12"/>
      <c r="F8" s="6"/>
      <c r="G8" s="6"/>
    </row>
    <row r="9" spans="1:8" ht="23.25" customHeight="1">
      <c r="A9" s="12" t="s">
        <v>8</v>
      </c>
      <c r="B9" s="8"/>
      <c r="C9" s="13">
        <v>532244</v>
      </c>
      <c r="D9" s="13"/>
      <c r="E9" s="13">
        <v>920830</v>
      </c>
      <c r="F9" s="6"/>
      <c r="G9" s="6"/>
      <c r="H9" s="13"/>
    </row>
    <row r="10" spans="1:8" ht="23.25" customHeight="1">
      <c r="A10" s="12" t="s">
        <v>9</v>
      </c>
      <c r="B10" s="8" t="s">
        <v>146</v>
      </c>
      <c r="C10" s="13">
        <v>4334161</v>
      </c>
      <c r="D10" s="13">
        <v>725212</v>
      </c>
      <c r="E10" s="13">
        <v>2702071</v>
      </c>
      <c r="F10" s="6"/>
      <c r="G10" s="6"/>
      <c r="H10" s="13"/>
    </row>
    <row r="11" spans="1:8" ht="23.25" customHeight="1">
      <c r="A11" s="12" t="s">
        <v>10</v>
      </c>
      <c r="B11" s="8">
        <v>5</v>
      </c>
      <c r="C11" s="13">
        <v>2376486</v>
      </c>
      <c r="D11" s="13"/>
      <c r="E11" s="13">
        <v>2651575</v>
      </c>
      <c r="F11" s="6"/>
      <c r="G11" s="6"/>
      <c r="H11" s="13"/>
    </row>
    <row r="12" spans="1:8" ht="23.25" customHeight="1">
      <c r="A12" s="4" t="s">
        <v>11</v>
      </c>
      <c r="B12" s="8">
        <v>3</v>
      </c>
      <c r="C12" s="13">
        <v>484396</v>
      </c>
      <c r="D12" s="13"/>
      <c r="E12" s="13">
        <v>314912</v>
      </c>
      <c r="F12" s="6"/>
      <c r="G12" s="6"/>
      <c r="H12" s="13"/>
    </row>
    <row r="13" spans="1:8" ht="23.25" customHeight="1">
      <c r="A13" s="12" t="s">
        <v>12</v>
      </c>
      <c r="B13" s="8">
        <v>3</v>
      </c>
      <c r="C13" s="13">
        <v>81352</v>
      </c>
      <c r="D13" s="13"/>
      <c r="E13" s="14">
        <v>53366</v>
      </c>
      <c r="F13" s="6"/>
      <c r="G13" s="6"/>
      <c r="H13" s="14"/>
    </row>
    <row r="14" spans="1:8" ht="23.25" customHeight="1">
      <c r="A14" s="12" t="s">
        <v>13</v>
      </c>
      <c r="B14" s="8">
        <v>6</v>
      </c>
      <c r="C14" s="14">
        <v>73609</v>
      </c>
      <c r="D14" s="14"/>
      <c r="E14" s="13">
        <v>174064</v>
      </c>
      <c r="F14" s="6"/>
      <c r="G14" s="6"/>
      <c r="H14" s="14"/>
    </row>
    <row r="15" spans="1:8" ht="23.25" customHeight="1">
      <c r="A15" s="12" t="s">
        <v>14</v>
      </c>
      <c r="B15" s="8"/>
      <c r="C15" s="14">
        <v>139</v>
      </c>
      <c r="D15" s="14"/>
      <c r="E15" s="13">
        <v>420</v>
      </c>
      <c r="F15" s="6"/>
      <c r="G15" s="6"/>
      <c r="H15" s="14"/>
    </row>
    <row r="16" spans="1:8" s="3" customFormat="1" ht="23.25" customHeight="1">
      <c r="A16" s="3" t="s">
        <v>15</v>
      </c>
      <c r="B16" s="15"/>
      <c r="C16" s="38">
        <f>SUM(C9:C15)</f>
        <v>7882387</v>
      </c>
      <c r="D16" s="68"/>
      <c r="E16" s="38">
        <f>SUM(E9:E15)</f>
        <v>6817238</v>
      </c>
      <c r="F16" s="6"/>
      <c r="G16" s="6"/>
      <c r="H16" s="14"/>
    </row>
    <row r="17" spans="1:8" ht="23.15" customHeight="1">
      <c r="A17" s="12"/>
      <c r="B17" s="18"/>
      <c r="C17" s="13"/>
      <c r="D17" s="13"/>
      <c r="E17" s="19"/>
      <c r="F17" s="19"/>
      <c r="G17" s="6"/>
      <c r="H17" s="14"/>
    </row>
    <row r="18" spans="1:8" ht="23.25" customHeight="1">
      <c r="A18" s="11" t="s">
        <v>16</v>
      </c>
      <c r="B18" s="18"/>
      <c r="C18" s="13"/>
      <c r="D18" s="13"/>
      <c r="E18" s="19"/>
      <c r="F18" s="19"/>
      <c r="G18" s="6"/>
      <c r="H18" s="14"/>
    </row>
    <row r="19" spans="1:8" ht="23.25" customHeight="1">
      <c r="A19" s="4" t="s">
        <v>17</v>
      </c>
      <c r="B19" s="8" t="s">
        <v>146</v>
      </c>
      <c r="C19" s="13">
        <v>1272710</v>
      </c>
      <c r="D19" s="13"/>
      <c r="E19" s="13">
        <v>765276</v>
      </c>
      <c r="F19" s="6"/>
      <c r="G19" s="6"/>
      <c r="H19" s="14"/>
    </row>
    <row r="20" spans="1:8" ht="23.25" customHeight="1">
      <c r="A20" s="4" t="s">
        <v>18</v>
      </c>
      <c r="B20" s="8">
        <v>5</v>
      </c>
      <c r="C20" s="13">
        <v>3723509</v>
      </c>
      <c r="D20" s="13">
        <v>-357605</v>
      </c>
      <c r="E20" s="13">
        <v>5716425</v>
      </c>
      <c r="F20" s="6"/>
      <c r="G20" s="6"/>
      <c r="H20" s="14"/>
    </row>
    <row r="21" spans="1:8" ht="23.15" customHeight="1">
      <c r="A21" s="4" t="s">
        <v>19</v>
      </c>
      <c r="B21" s="8"/>
      <c r="C21" s="14">
        <v>11377</v>
      </c>
      <c r="D21" s="14"/>
      <c r="E21" s="14">
        <v>16538</v>
      </c>
      <c r="F21" s="6"/>
      <c r="G21" s="6"/>
      <c r="H21" s="14"/>
    </row>
    <row r="22" spans="1:8" ht="23.25" customHeight="1">
      <c r="A22" s="4" t="s">
        <v>20</v>
      </c>
      <c r="B22" s="8"/>
      <c r="C22" s="14">
        <v>8905</v>
      </c>
      <c r="D22" s="14"/>
      <c r="E22" s="14">
        <v>12683</v>
      </c>
      <c r="F22" s="6"/>
      <c r="G22" s="6"/>
      <c r="H22" s="14"/>
    </row>
    <row r="23" spans="1:8" ht="23.25" customHeight="1">
      <c r="A23" s="4" t="s">
        <v>21</v>
      </c>
      <c r="B23" s="8"/>
      <c r="C23" s="14">
        <v>27046</v>
      </c>
      <c r="D23" s="14"/>
      <c r="E23" s="14">
        <v>34393</v>
      </c>
      <c r="F23" s="6"/>
      <c r="G23" s="6"/>
      <c r="H23" s="14"/>
    </row>
    <row r="24" spans="1:8" ht="23.25" customHeight="1">
      <c r="A24" s="4" t="s">
        <v>22</v>
      </c>
      <c r="B24" s="8">
        <v>2</v>
      </c>
      <c r="C24" s="14">
        <v>563580</v>
      </c>
      <c r="D24" s="14"/>
      <c r="E24" s="14">
        <v>646982</v>
      </c>
      <c r="F24" s="6"/>
      <c r="G24" s="6"/>
      <c r="H24" s="14"/>
    </row>
    <row r="25" spans="1:8" ht="23.25" customHeight="1">
      <c r="A25" s="4" t="s">
        <v>23</v>
      </c>
      <c r="B25" s="8"/>
      <c r="C25" s="21">
        <v>3288</v>
      </c>
      <c r="D25" s="14"/>
      <c r="E25" s="21">
        <v>2478</v>
      </c>
      <c r="F25" s="6"/>
      <c r="G25" s="6"/>
      <c r="H25" s="14"/>
    </row>
    <row r="26" spans="1:8" ht="23.15" customHeight="1">
      <c r="A26" s="10" t="s">
        <v>24</v>
      </c>
      <c r="B26" s="22"/>
      <c r="C26" s="39">
        <f>SUM(C19:C25)</f>
        <v>5610415</v>
      </c>
      <c r="D26" s="68"/>
      <c r="E26" s="39">
        <f>SUM(E19:E25)</f>
        <v>7194775</v>
      </c>
      <c r="G26" s="6"/>
      <c r="H26" s="14"/>
    </row>
    <row r="27" spans="1:8" ht="23.15" customHeight="1">
      <c r="A27" s="10"/>
      <c r="B27" s="18"/>
      <c r="C27" s="13"/>
      <c r="D27" s="13">
        <v>0.02</v>
      </c>
      <c r="E27" s="19"/>
      <c r="G27" s="6"/>
      <c r="H27" s="14"/>
    </row>
    <row r="28" spans="1:8" ht="23.25" customHeight="1" thickBot="1">
      <c r="A28" s="10" t="s">
        <v>25</v>
      </c>
      <c r="B28" s="18"/>
      <c r="C28" s="40">
        <f>SUM(C16+C26)</f>
        <v>13492802</v>
      </c>
      <c r="D28" s="68">
        <v>0.02</v>
      </c>
      <c r="E28" s="40">
        <f>SUM(E16+E26)</f>
        <v>14012013</v>
      </c>
      <c r="G28" s="6"/>
      <c r="H28" s="14"/>
    </row>
    <row r="29" spans="1:8" ht="23.5" customHeight="1" thickTop="1">
      <c r="A29" s="1" t="s">
        <v>0</v>
      </c>
      <c r="G29" s="6"/>
      <c r="H29" s="14"/>
    </row>
    <row r="30" spans="1:8" ht="23.25" customHeight="1">
      <c r="A30" s="1" t="s">
        <v>1</v>
      </c>
      <c r="G30" s="6"/>
      <c r="H30" s="14"/>
    </row>
    <row r="31" spans="1:8" ht="23.5" customHeight="1">
      <c r="A31" s="3"/>
      <c r="G31" s="6"/>
      <c r="H31" s="14"/>
    </row>
    <row r="32" spans="1:8" ht="23.5" customHeight="1">
      <c r="A32" s="3"/>
      <c r="C32" s="5" t="s">
        <v>134</v>
      </c>
      <c r="D32" s="5"/>
      <c r="E32" s="5" t="s">
        <v>2</v>
      </c>
      <c r="G32" s="6"/>
      <c r="H32" s="14"/>
    </row>
    <row r="33" spans="1:8" ht="23.5" customHeight="1">
      <c r="A33" s="7" t="s">
        <v>26</v>
      </c>
      <c r="B33" s="8" t="s">
        <v>4</v>
      </c>
      <c r="C33" s="9">
        <v>2568</v>
      </c>
      <c r="D33" s="9"/>
      <c r="E33" s="9">
        <v>2567</v>
      </c>
      <c r="G33" s="6"/>
      <c r="H33" s="14"/>
    </row>
    <row r="34" spans="1:8" ht="23.25" customHeight="1">
      <c r="A34" s="10"/>
      <c r="B34" s="8"/>
      <c r="C34" s="9" t="s">
        <v>5</v>
      </c>
      <c r="D34" s="9"/>
      <c r="E34" s="9" t="s">
        <v>140</v>
      </c>
      <c r="G34" s="6"/>
      <c r="H34" s="14"/>
    </row>
    <row r="35" spans="1:8" ht="23.5" customHeight="1">
      <c r="C35" s="151" t="s">
        <v>6</v>
      </c>
      <c r="D35" s="151"/>
      <c r="E35" s="151"/>
      <c r="G35" s="6"/>
      <c r="H35" s="14"/>
    </row>
    <row r="36" spans="1:8" ht="23.5" customHeight="1">
      <c r="A36" s="11" t="s">
        <v>27</v>
      </c>
      <c r="B36" s="23"/>
      <c r="C36" s="12"/>
      <c r="D36" s="12"/>
      <c r="E36" s="12"/>
      <c r="G36" s="6"/>
      <c r="H36" s="14"/>
    </row>
    <row r="37" spans="1:8" ht="23.5" customHeight="1">
      <c r="A37" s="4" t="s">
        <v>28</v>
      </c>
      <c r="B37" s="8">
        <v>3</v>
      </c>
      <c r="C37" s="24">
        <v>51803</v>
      </c>
      <c r="D37" s="24"/>
      <c r="E37" s="24">
        <v>120698</v>
      </c>
      <c r="F37" s="6"/>
      <c r="G37" s="6"/>
      <c r="H37" s="14"/>
    </row>
    <row r="38" spans="1:8" ht="23.5" customHeight="1">
      <c r="A38" s="4" t="s">
        <v>29</v>
      </c>
      <c r="B38" s="8">
        <v>3</v>
      </c>
      <c r="C38" s="24">
        <v>115907</v>
      </c>
      <c r="D38" s="24"/>
      <c r="E38" s="24">
        <v>111573</v>
      </c>
      <c r="F38" s="6"/>
      <c r="G38" s="6"/>
      <c r="H38" s="14"/>
    </row>
    <row r="39" spans="1:8" ht="23.5" customHeight="1">
      <c r="A39" s="4" t="s">
        <v>30</v>
      </c>
      <c r="B39" s="8" t="s">
        <v>147</v>
      </c>
      <c r="C39" s="24">
        <v>2183545</v>
      </c>
      <c r="D39" s="24"/>
      <c r="E39" s="24">
        <v>6272673</v>
      </c>
      <c r="F39" s="6"/>
      <c r="G39" s="6"/>
      <c r="H39" s="14"/>
    </row>
    <row r="40" spans="1:8" ht="23.5" customHeight="1">
      <c r="A40" s="4" t="s">
        <v>31</v>
      </c>
      <c r="B40" s="8">
        <v>7</v>
      </c>
      <c r="C40" s="24">
        <v>6418</v>
      </c>
      <c r="D40" s="24"/>
      <c r="E40" s="24">
        <v>10174</v>
      </c>
      <c r="F40" s="6"/>
      <c r="G40" s="6"/>
      <c r="H40" s="14"/>
    </row>
    <row r="41" spans="1:8" ht="23.5" customHeight="1">
      <c r="A41" s="10" t="s">
        <v>32</v>
      </c>
      <c r="B41" s="25"/>
      <c r="C41" s="41">
        <f>SUM(C37:C40)</f>
        <v>2357673</v>
      </c>
      <c r="D41" s="116"/>
      <c r="E41" s="41">
        <f>SUM(E37:E40)</f>
        <v>6515118</v>
      </c>
      <c r="F41" s="28"/>
      <c r="G41" s="6"/>
      <c r="H41" s="14"/>
    </row>
    <row r="42" spans="1:8" ht="18" customHeight="1">
      <c r="A42" s="10"/>
      <c r="B42" s="12"/>
      <c r="C42" s="26"/>
      <c r="D42" s="27"/>
      <c r="E42" s="144"/>
      <c r="F42" s="28"/>
      <c r="G42" s="6"/>
      <c r="H42" s="14"/>
    </row>
    <row r="43" spans="1:8" ht="23.5" customHeight="1">
      <c r="A43" s="29" t="s">
        <v>33</v>
      </c>
      <c r="B43" s="12"/>
      <c r="C43" s="27"/>
      <c r="D43" s="27"/>
      <c r="E43" s="30"/>
      <c r="F43" s="28"/>
      <c r="G43" s="6"/>
      <c r="H43" s="14"/>
    </row>
    <row r="44" spans="1:8" ht="23.5" customHeight="1">
      <c r="A44" s="31" t="s">
        <v>34</v>
      </c>
      <c r="B44" s="8" t="s">
        <v>147</v>
      </c>
      <c r="C44" s="32">
        <v>3150000</v>
      </c>
      <c r="D44" s="32"/>
      <c r="E44" s="33">
        <v>150000</v>
      </c>
      <c r="F44" s="6"/>
      <c r="G44" s="6"/>
      <c r="H44" s="14"/>
    </row>
    <row r="45" spans="1:8" ht="23.5" customHeight="1">
      <c r="A45" s="31" t="s">
        <v>35</v>
      </c>
      <c r="B45" s="8">
        <v>7</v>
      </c>
      <c r="C45" s="32">
        <v>3086</v>
      </c>
      <c r="D45" s="32"/>
      <c r="E45" s="33">
        <v>3441</v>
      </c>
      <c r="F45" s="6"/>
      <c r="G45" s="6"/>
      <c r="H45" s="14"/>
    </row>
    <row r="46" spans="1:8" ht="23.5" customHeight="1">
      <c r="A46" s="31" t="s">
        <v>36</v>
      </c>
      <c r="B46" s="8">
        <v>7</v>
      </c>
      <c r="C46" s="32">
        <v>643129</v>
      </c>
      <c r="D46" s="32"/>
      <c r="E46" s="33">
        <v>246292</v>
      </c>
      <c r="F46" s="6"/>
      <c r="G46" s="6"/>
      <c r="H46" s="14"/>
    </row>
    <row r="47" spans="1:8" ht="23.5" customHeight="1">
      <c r="A47" s="31" t="s">
        <v>37</v>
      </c>
      <c r="B47" s="8"/>
      <c r="C47" s="32">
        <v>22975</v>
      </c>
      <c r="D47" s="32"/>
      <c r="E47" s="32">
        <v>20209</v>
      </c>
      <c r="F47" s="6"/>
      <c r="G47" s="6"/>
      <c r="H47" s="14"/>
    </row>
    <row r="48" spans="1:8" ht="23.5" customHeight="1">
      <c r="A48" s="31" t="s">
        <v>38</v>
      </c>
      <c r="B48" s="8"/>
      <c r="C48" s="21">
        <v>5165</v>
      </c>
      <c r="D48" s="14"/>
      <c r="E48" s="34">
        <v>4742</v>
      </c>
      <c r="F48" s="6"/>
      <c r="G48" s="6"/>
      <c r="H48" s="14"/>
    </row>
    <row r="49" spans="1:11" ht="23.5" customHeight="1">
      <c r="A49" s="35" t="s">
        <v>39</v>
      </c>
      <c r="B49" s="12"/>
      <c r="C49" s="42">
        <f>SUM(C44:C48)</f>
        <v>3824355</v>
      </c>
      <c r="D49" s="116"/>
      <c r="E49" s="42">
        <f>SUM(E44:E48)</f>
        <v>424684</v>
      </c>
      <c r="G49" s="6"/>
      <c r="H49" s="14"/>
    </row>
    <row r="50" spans="1:11" ht="18" customHeight="1">
      <c r="A50" s="35"/>
      <c r="B50" s="12"/>
      <c r="C50" s="27"/>
      <c r="D50" s="27"/>
      <c r="E50" s="27"/>
      <c r="G50" s="6"/>
      <c r="H50" s="14"/>
    </row>
    <row r="51" spans="1:11" ht="23.5" customHeight="1">
      <c r="A51" s="10" t="s">
        <v>40</v>
      </c>
      <c r="B51" s="12"/>
      <c r="C51" s="42">
        <f>SUM(C41+C49)</f>
        <v>6182028</v>
      </c>
      <c r="D51" s="116"/>
      <c r="E51" s="42">
        <f>SUM(E41+E49)</f>
        <v>6939802</v>
      </c>
      <c r="G51" s="6"/>
      <c r="H51" s="14"/>
    </row>
    <row r="52" spans="1:11" ht="23.5" customHeight="1">
      <c r="A52" s="10"/>
      <c r="B52" s="12"/>
      <c r="C52" s="27"/>
      <c r="D52" s="27"/>
      <c r="E52" s="27"/>
      <c r="G52" s="6"/>
      <c r="H52" s="14"/>
    </row>
    <row r="53" spans="1:11" ht="23.5" customHeight="1">
      <c r="A53" s="1" t="s">
        <v>0</v>
      </c>
      <c r="G53" s="6"/>
      <c r="H53" s="14"/>
    </row>
    <row r="54" spans="1:11" ht="23.25" customHeight="1">
      <c r="A54" s="1" t="s">
        <v>1</v>
      </c>
      <c r="G54" s="6"/>
      <c r="H54" s="14"/>
    </row>
    <row r="55" spans="1:11" ht="23.5" customHeight="1">
      <c r="A55" s="3"/>
      <c r="G55" s="6"/>
      <c r="H55" s="14"/>
    </row>
    <row r="56" spans="1:11" ht="23.5" customHeight="1">
      <c r="A56" s="3"/>
      <c r="C56" s="5" t="s">
        <v>134</v>
      </c>
      <c r="D56" s="5"/>
      <c r="E56" s="5" t="s">
        <v>2</v>
      </c>
      <c r="G56" s="6"/>
      <c r="H56" s="14"/>
    </row>
    <row r="57" spans="1:11" ht="23.5" customHeight="1">
      <c r="A57" s="7" t="s">
        <v>26</v>
      </c>
      <c r="B57" s="8" t="s">
        <v>4</v>
      </c>
      <c r="C57" s="9">
        <v>2568</v>
      </c>
      <c r="D57" s="9"/>
      <c r="E57" s="9">
        <v>2567</v>
      </c>
      <c r="G57" s="6"/>
      <c r="H57" s="14"/>
    </row>
    <row r="58" spans="1:11" ht="23.25" customHeight="1">
      <c r="A58" s="10"/>
      <c r="B58" s="8"/>
      <c r="C58" s="9" t="s">
        <v>5</v>
      </c>
      <c r="D58" s="9"/>
      <c r="E58" s="9" t="s">
        <v>140</v>
      </c>
      <c r="G58" s="6"/>
      <c r="H58" s="14"/>
    </row>
    <row r="59" spans="1:11" ht="23.5" customHeight="1">
      <c r="C59" s="151" t="s">
        <v>6</v>
      </c>
      <c r="D59" s="151"/>
      <c r="E59" s="151"/>
      <c r="G59" s="6"/>
      <c r="H59" s="14"/>
    </row>
    <row r="60" spans="1:11" ht="23.5" customHeight="1">
      <c r="A60" s="11" t="s">
        <v>41</v>
      </c>
      <c r="B60" s="12"/>
      <c r="C60" s="24"/>
      <c r="D60" s="24"/>
      <c r="E60" s="36"/>
      <c r="G60" s="6"/>
      <c r="H60" s="14"/>
    </row>
    <row r="61" spans="1:11" ht="23.5" customHeight="1">
      <c r="A61" s="12" t="s">
        <v>42</v>
      </c>
      <c r="B61" s="8">
        <v>8</v>
      </c>
      <c r="C61" s="24"/>
      <c r="D61" s="24"/>
      <c r="E61" s="36"/>
      <c r="G61" s="6"/>
      <c r="H61" s="14"/>
    </row>
    <row r="62" spans="1:11" ht="23.5" customHeight="1" thickBot="1">
      <c r="A62" s="12" t="s">
        <v>43</v>
      </c>
      <c r="B62" s="8"/>
      <c r="C62" s="37">
        <v>8502000</v>
      </c>
      <c r="D62" s="14"/>
      <c r="E62" s="37">
        <v>8502000</v>
      </c>
      <c r="G62" s="6"/>
      <c r="H62" s="14"/>
      <c r="K62" s="28"/>
    </row>
    <row r="63" spans="1:11" ht="23.5" customHeight="1" thickTop="1">
      <c r="A63" s="12" t="s">
        <v>44</v>
      </c>
      <c r="B63" s="8"/>
      <c r="C63" s="13">
        <v>6240028</v>
      </c>
      <c r="D63" s="13"/>
      <c r="E63" s="13">
        <v>6240009</v>
      </c>
      <c r="G63" s="6"/>
      <c r="H63" s="14"/>
    </row>
    <row r="64" spans="1:11" ht="23.5" customHeight="1">
      <c r="A64" s="12" t="s">
        <v>45</v>
      </c>
      <c r="B64" s="8"/>
      <c r="C64" s="36"/>
      <c r="D64" s="36"/>
      <c r="E64" s="13"/>
      <c r="G64" s="6"/>
      <c r="H64" s="14"/>
    </row>
    <row r="65" spans="1:8" ht="23.5" customHeight="1">
      <c r="A65" s="12" t="s">
        <v>46</v>
      </c>
      <c r="B65" s="8">
        <v>8</v>
      </c>
      <c r="C65" s="36">
        <v>3182274</v>
      </c>
      <c r="D65" s="36"/>
      <c r="E65" s="36">
        <v>3182268</v>
      </c>
      <c r="G65" s="6"/>
      <c r="H65" s="14"/>
    </row>
    <row r="66" spans="1:8" ht="23.5" customHeight="1">
      <c r="A66" s="12" t="s">
        <v>47</v>
      </c>
      <c r="B66" s="8"/>
      <c r="C66" s="32">
        <v>-974118</v>
      </c>
      <c r="D66" s="32"/>
      <c r="E66" s="32">
        <v>-974118</v>
      </c>
      <c r="F66" s="19"/>
      <c r="G66" s="6"/>
      <c r="H66" s="14"/>
    </row>
    <row r="67" spans="1:8" ht="23.5" hidden="1" customHeight="1">
      <c r="A67" s="12" t="s">
        <v>48</v>
      </c>
      <c r="B67" s="8">
        <v>8</v>
      </c>
      <c r="C67" s="32"/>
      <c r="D67" s="32"/>
      <c r="E67" s="32">
        <v>0</v>
      </c>
      <c r="F67" s="19"/>
      <c r="G67" s="6"/>
      <c r="H67" s="14"/>
    </row>
    <row r="68" spans="1:8" ht="23.5" customHeight="1">
      <c r="A68" s="12" t="s">
        <v>49</v>
      </c>
      <c r="B68" s="8"/>
      <c r="C68" s="32"/>
      <c r="D68" s="32"/>
      <c r="E68" s="32"/>
      <c r="F68" s="19"/>
      <c r="G68" s="6"/>
      <c r="H68" s="14"/>
    </row>
    <row r="69" spans="1:8" ht="23.5" customHeight="1">
      <c r="A69" s="12" t="s">
        <v>50</v>
      </c>
      <c r="B69" s="8"/>
      <c r="C69" s="32"/>
      <c r="D69" s="32"/>
      <c r="E69" s="32"/>
      <c r="F69" s="19"/>
      <c r="G69" s="6"/>
      <c r="H69" s="14"/>
    </row>
    <row r="70" spans="1:8" ht="23.5" customHeight="1">
      <c r="A70" s="31" t="s">
        <v>51</v>
      </c>
      <c r="B70" s="8"/>
      <c r="C70" s="32">
        <v>209380</v>
      </c>
      <c r="D70" s="32"/>
      <c r="E70" s="32">
        <v>209380</v>
      </c>
      <c r="F70" s="19"/>
      <c r="G70" s="6"/>
      <c r="H70" s="14"/>
    </row>
    <row r="71" spans="1:8" ht="23.5" customHeight="1">
      <c r="A71" s="31" t="s">
        <v>52</v>
      </c>
      <c r="B71" s="8">
        <v>2</v>
      </c>
      <c r="C71" s="32">
        <v>-1346790</v>
      </c>
      <c r="D71" s="32"/>
      <c r="E71" s="32">
        <v>-1585328</v>
      </c>
      <c r="F71" s="19"/>
      <c r="G71" s="6"/>
      <c r="H71" s="14"/>
    </row>
    <row r="72" spans="1:8" ht="23.5" customHeight="1">
      <c r="A72" s="10" t="s">
        <v>53</v>
      </c>
      <c r="B72" s="12"/>
      <c r="C72" s="43">
        <f>SUM(C63:C71)</f>
        <v>7310774</v>
      </c>
      <c r="D72" s="116"/>
      <c r="E72" s="43">
        <f>SUM(E63:E71)</f>
        <v>7072211</v>
      </c>
      <c r="G72" s="6"/>
      <c r="H72" s="14"/>
    </row>
    <row r="73" spans="1:8" ht="18" customHeight="1">
      <c r="A73" s="10"/>
      <c r="B73" s="12"/>
      <c r="C73" s="27"/>
      <c r="D73" s="27"/>
      <c r="E73" s="30"/>
      <c r="G73" s="6"/>
      <c r="H73" s="14"/>
    </row>
    <row r="74" spans="1:8" ht="23.5" customHeight="1" thickBot="1">
      <c r="A74" s="10" t="s">
        <v>54</v>
      </c>
      <c r="B74" s="12"/>
      <c r="C74" s="44">
        <f>SUM(C51+C72)</f>
        <v>13492802</v>
      </c>
      <c r="D74" s="116"/>
      <c r="E74" s="44">
        <f>SUM(E51+E72)</f>
        <v>14012013</v>
      </c>
      <c r="G74" s="6"/>
      <c r="H74" s="14"/>
    </row>
    <row r="75" spans="1:8" ht="23.25" customHeight="1" thickTop="1">
      <c r="C75" s="28"/>
      <c r="D75" s="28"/>
      <c r="E75" s="28"/>
      <c r="G75" s="6"/>
      <c r="H75" s="14"/>
    </row>
    <row r="76" spans="1:8" ht="22.75" customHeight="1">
      <c r="G76" s="6"/>
      <c r="H76" s="14"/>
    </row>
    <row r="77" spans="1:8" ht="23.25" customHeight="1">
      <c r="G77" s="6"/>
      <c r="H77" s="14"/>
    </row>
    <row r="78" spans="1:8" ht="23.25" customHeight="1">
      <c r="G78" s="6"/>
      <c r="H78" s="14"/>
    </row>
    <row r="79" spans="1:8" ht="23.25" customHeight="1">
      <c r="G79" s="6"/>
      <c r="H79" s="14"/>
    </row>
    <row r="116" ht="10.75" customHeight="1"/>
    <row r="118" ht="10.75" customHeight="1"/>
  </sheetData>
  <sheetProtection formatCells="0" formatColumns="0" formatRows="0" insertColumns="0" insertRows="0" insertHyperlinks="0" deleteColumns="0" deleteRows="0" sort="0" autoFilter="0" pivotTables="0"/>
  <mergeCells count="3">
    <mergeCell ref="C7:E7"/>
    <mergeCell ref="C35:E35"/>
    <mergeCell ref="C59:E59"/>
  </mergeCells>
  <phoneticPr fontId="5" type="noConversion"/>
  <pageMargins left="0.8" right="0.8" top="0.48" bottom="0.5" header="0.5" footer="0.5"/>
  <pageSetup paperSize="9" firstPageNumber="3" fitToHeight="0" orientation="portrait" useFirstPageNumber="1" r:id="rId1"/>
  <headerFooter>
    <oddFooter>&amp;L&amp;14หมายเหตุประกอบงบการเงินเป็นส่วนหนึ่งของงบการเงินระหว่างกาลนี้
&amp;C&amp;14&amp;P</oddFooter>
  </headerFooter>
  <rowBreaks count="3" manualBreakCount="3">
    <brk id="28" max="16383" man="1"/>
    <brk id="52" max="16383" man="1"/>
    <brk id="100" max="7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1C424E-07C8-482E-817D-06F92768B32C}">
  <sheetPr>
    <pageSetUpPr fitToPage="1"/>
  </sheetPr>
  <dimension ref="A1:AA29"/>
  <sheetViews>
    <sheetView view="pageBreakPreview" topLeftCell="A24" zoomScale="80" zoomScaleNormal="90" zoomScaleSheetLayoutView="80" workbookViewId="0">
      <selection activeCell="H46" sqref="H46"/>
    </sheetView>
  </sheetViews>
  <sheetFormatPr defaultColWidth="9" defaultRowHeight="20"/>
  <cols>
    <col min="1" max="1" width="55.09765625" style="4" customWidth="1"/>
    <col min="2" max="2" width="10.8984375" style="4" customWidth="1"/>
    <col min="3" max="3" width="3.3984375" style="4" customWidth="1"/>
    <col min="4" max="4" width="14.8984375" style="4" customWidth="1"/>
    <col min="5" max="5" width="1.59765625" style="4" customWidth="1"/>
    <col min="6" max="6" width="14.8984375" style="4" customWidth="1"/>
    <col min="7" max="7" width="11.3984375" style="6" bestFit="1" customWidth="1"/>
    <col min="8" max="8" width="11.3984375" style="4" customWidth="1"/>
    <col min="9" max="9" width="9" style="4"/>
    <col min="10" max="10" width="11.69921875" style="4" bestFit="1" customWidth="1"/>
    <col min="11" max="11" width="15" style="4" bestFit="1" customWidth="1"/>
    <col min="12" max="12" width="15" style="4" customWidth="1"/>
    <col min="13" max="13" width="16.796875" style="4" customWidth="1"/>
    <col min="14" max="14" width="16.59765625" style="4" customWidth="1"/>
    <col min="15" max="19" width="9" style="4"/>
    <col min="20" max="20" width="14.19921875" style="4" bestFit="1" customWidth="1"/>
    <col min="21" max="21" width="14.19921875" style="4" customWidth="1"/>
    <col min="22" max="22" width="11.796875" style="4" customWidth="1"/>
    <col min="23" max="23" width="16" style="4" customWidth="1"/>
    <col min="24" max="25" width="10.8984375" style="4" bestFit="1" customWidth="1"/>
    <col min="26" max="26" width="29.59765625" style="6" customWidth="1"/>
    <col min="27" max="27" width="10.8984375" style="6" bestFit="1" customWidth="1"/>
    <col min="28" max="28" width="10.8984375" style="4" bestFit="1" customWidth="1"/>
    <col min="29" max="16384" width="9" style="4"/>
  </cols>
  <sheetData>
    <row r="1" spans="1:26" ht="22">
      <c r="A1" s="1" t="s">
        <v>0</v>
      </c>
      <c r="B1" s="45"/>
      <c r="C1" s="45"/>
      <c r="D1" s="45"/>
      <c r="F1" s="45"/>
    </row>
    <row r="2" spans="1:26" ht="22">
      <c r="A2" s="81" t="s">
        <v>55</v>
      </c>
    </row>
    <row r="3" spans="1:26" ht="20.5">
      <c r="A3" s="35"/>
    </row>
    <row r="4" spans="1:26" ht="20.5">
      <c r="A4" s="35"/>
      <c r="D4" s="152" t="s">
        <v>56</v>
      </c>
      <c r="E4" s="152"/>
      <c r="F4" s="152"/>
    </row>
    <row r="5" spans="1:26" ht="20.5">
      <c r="A5" s="35"/>
      <c r="D5" s="153" t="s">
        <v>134</v>
      </c>
      <c r="E5" s="153"/>
      <c r="F5" s="153"/>
      <c r="T5" s="6"/>
      <c r="U5" s="6"/>
      <c r="V5" s="6"/>
    </row>
    <row r="6" spans="1:26">
      <c r="A6" s="97"/>
      <c r="B6" s="98" t="s">
        <v>4</v>
      </c>
      <c r="D6" s="96">
        <v>2568</v>
      </c>
      <c r="E6" s="96"/>
      <c r="F6" s="96">
        <v>2567</v>
      </c>
      <c r="J6" s="129"/>
      <c r="K6" s="129"/>
      <c r="L6" s="129"/>
      <c r="T6" s="6"/>
      <c r="U6" s="6"/>
      <c r="V6" s="6"/>
      <c r="W6" s="134"/>
      <c r="Y6" s="134"/>
      <c r="Z6" s="135"/>
    </row>
    <row r="7" spans="1:26">
      <c r="A7" s="97"/>
      <c r="B7" s="98"/>
      <c r="D7" s="96"/>
      <c r="E7" s="96"/>
      <c r="F7" s="96" t="s">
        <v>140</v>
      </c>
      <c r="O7" s="131"/>
      <c r="P7" s="131"/>
      <c r="Q7" s="131"/>
      <c r="R7" s="131"/>
      <c r="S7" s="131"/>
      <c r="T7" s="132"/>
      <c r="U7" s="132"/>
      <c r="V7" s="6"/>
      <c r="W7" s="6"/>
      <c r="X7" s="6"/>
      <c r="Y7" s="133"/>
    </row>
    <row r="8" spans="1:26" ht="20.5">
      <c r="A8" s="99"/>
      <c r="D8" s="154" t="s">
        <v>6</v>
      </c>
      <c r="E8" s="154"/>
      <c r="F8" s="154"/>
      <c r="T8" s="6"/>
      <c r="U8" s="6"/>
      <c r="V8" s="6"/>
      <c r="W8" s="6"/>
      <c r="X8" s="6"/>
      <c r="Y8" s="133"/>
    </row>
    <row r="9" spans="1:26" ht="20.5">
      <c r="A9" s="99" t="s">
        <v>57</v>
      </c>
      <c r="D9" s="98"/>
      <c r="E9" s="98"/>
      <c r="F9" s="98"/>
      <c r="O9" s="131"/>
      <c r="P9" s="131"/>
      <c r="Q9" s="131"/>
      <c r="R9" s="131"/>
      <c r="S9" s="131"/>
      <c r="T9" s="132"/>
      <c r="U9" s="132"/>
      <c r="V9" s="6"/>
      <c r="W9" s="6"/>
      <c r="X9" s="6"/>
    </row>
    <row r="10" spans="1:26">
      <c r="A10" s="100" t="s">
        <v>58</v>
      </c>
      <c r="B10" s="46">
        <v>2</v>
      </c>
      <c r="D10" s="14">
        <v>725212</v>
      </c>
      <c r="E10" s="14"/>
      <c r="F10" s="14">
        <v>435193</v>
      </c>
      <c r="I10" s="28"/>
      <c r="J10" s="6"/>
      <c r="K10" s="6"/>
      <c r="L10" s="6"/>
      <c r="M10" s="6"/>
      <c r="N10" s="133"/>
      <c r="T10" s="6"/>
      <c r="U10" s="6"/>
      <c r="V10" s="6"/>
      <c r="W10" s="6"/>
      <c r="X10" s="6"/>
      <c r="Y10" s="6"/>
    </row>
    <row r="11" spans="1:26">
      <c r="A11" s="100" t="s">
        <v>59</v>
      </c>
      <c r="B11" s="46">
        <v>2</v>
      </c>
      <c r="D11" s="14">
        <v>16568</v>
      </c>
      <c r="E11" s="14"/>
      <c r="F11" s="14">
        <v>13568</v>
      </c>
      <c r="H11" s="28"/>
      <c r="I11" s="28"/>
      <c r="J11" s="6"/>
      <c r="K11" s="6"/>
      <c r="L11" s="6"/>
      <c r="M11" s="6"/>
      <c r="N11" s="133"/>
      <c r="O11" s="131"/>
      <c r="P11" s="131"/>
      <c r="Q11" s="131"/>
      <c r="R11" s="131"/>
      <c r="S11" s="131"/>
      <c r="T11" s="132"/>
      <c r="U11" s="132"/>
      <c r="V11" s="6"/>
      <c r="W11" s="6"/>
      <c r="X11" s="6"/>
    </row>
    <row r="12" spans="1:26" ht="20.5">
      <c r="A12" s="101" t="s">
        <v>60</v>
      </c>
      <c r="B12" s="46"/>
      <c r="D12" s="38">
        <f>SUM(D10:D11)</f>
        <v>741780</v>
      </c>
      <c r="E12" s="17"/>
      <c r="F12" s="38">
        <f>SUM(F10:F11)</f>
        <v>448761</v>
      </c>
      <c r="I12" s="28"/>
      <c r="J12" s="6"/>
      <c r="K12" s="6"/>
      <c r="L12" s="6"/>
      <c r="M12" s="6"/>
      <c r="N12" s="133"/>
      <c r="O12" s="131"/>
      <c r="P12" s="131"/>
      <c r="Q12" s="131"/>
      <c r="R12" s="131"/>
      <c r="S12" s="131"/>
      <c r="T12" s="132"/>
      <c r="U12" s="132"/>
      <c r="V12" s="6"/>
      <c r="W12" s="6"/>
      <c r="X12" s="6"/>
    </row>
    <row r="13" spans="1:26">
      <c r="A13" s="100"/>
      <c r="B13" s="46"/>
      <c r="D13" s="13"/>
      <c r="E13" s="13"/>
      <c r="F13" s="13"/>
      <c r="I13" s="28"/>
      <c r="J13" s="6"/>
      <c r="T13" s="6"/>
      <c r="U13" s="6"/>
      <c r="V13" s="6"/>
      <c r="W13" s="6"/>
      <c r="X13" s="6"/>
    </row>
    <row r="14" spans="1:26" ht="20.5">
      <c r="A14" s="99" t="s">
        <v>61</v>
      </c>
      <c r="B14" s="46"/>
      <c r="D14" s="13"/>
      <c r="E14" s="13"/>
      <c r="F14" s="13"/>
      <c r="I14" s="28"/>
      <c r="J14" s="6"/>
      <c r="K14" s="6"/>
      <c r="L14" s="6"/>
      <c r="M14" s="6"/>
      <c r="N14" s="133"/>
      <c r="O14" s="131"/>
      <c r="P14" s="131"/>
      <c r="Q14" s="131"/>
      <c r="R14" s="131"/>
      <c r="S14" s="131"/>
      <c r="T14" s="132"/>
      <c r="U14" s="132"/>
      <c r="V14" s="6"/>
      <c r="W14" s="6"/>
      <c r="X14" s="6"/>
    </row>
    <row r="15" spans="1:26">
      <c r="A15" s="100" t="s">
        <v>62</v>
      </c>
      <c r="B15" s="46"/>
      <c r="D15" s="33">
        <v>133378</v>
      </c>
      <c r="E15" s="33"/>
      <c r="F15" s="33">
        <v>124098</v>
      </c>
      <c r="I15" s="28"/>
      <c r="J15" s="6"/>
      <c r="K15" s="6"/>
      <c r="L15" s="6"/>
      <c r="M15" s="6"/>
      <c r="N15" s="133"/>
      <c r="T15" s="6"/>
      <c r="U15" s="6"/>
      <c r="V15" s="6"/>
      <c r="W15" s="6"/>
      <c r="X15" s="6"/>
      <c r="Y15" s="133"/>
    </row>
    <row r="16" spans="1:26" ht="20.5">
      <c r="A16" s="101" t="s">
        <v>63</v>
      </c>
      <c r="B16" s="46"/>
      <c r="D16" s="38">
        <f>SUM(D15:D15)</f>
        <v>133378</v>
      </c>
      <c r="E16" s="17"/>
      <c r="F16" s="38">
        <f>SUM(F15:F15)</f>
        <v>124098</v>
      </c>
      <c r="J16" s="28"/>
      <c r="K16" s="28"/>
      <c r="L16" s="28"/>
      <c r="M16" s="6"/>
      <c r="N16" s="133"/>
      <c r="T16" s="6"/>
      <c r="U16" s="6"/>
      <c r="V16" s="6"/>
      <c r="W16" s="6"/>
      <c r="X16" s="6"/>
      <c r="Y16" s="133"/>
    </row>
    <row r="17" spans="1:25" ht="20.5">
      <c r="A17" s="101"/>
      <c r="B17" s="46"/>
      <c r="D17" s="17"/>
      <c r="E17" s="17"/>
      <c r="F17" s="17"/>
      <c r="J17" s="28"/>
      <c r="K17" s="6"/>
      <c r="L17" s="6"/>
      <c r="M17" s="6"/>
      <c r="N17" s="133"/>
      <c r="W17" s="6"/>
      <c r="X17" s="6"/>
    </row>
    <row r="18" spans="1:25" ht="20.5">
      <c r="A18" s="35" t="s">
        <v>64</v>
      </c>
      <c r="B18" s="46"/>
      <c r="D18" s="52">
        <f>D12-D16</f>
        <v>608402</v>
      </c>
      <c r="E18" s="47"/>
      <c r="F18" s="52">
        <f>F12-F16</f>
        <v>324663</v>
      </c>
      <c r="J18" s="28"/>
      <c r="K18" s="6"/>
      <c r="L18" s="6"/>
      <c r="M18" s="6"/>
      <c r="N18" s="133"/>
      <c r="W18" s="6"/>
      <c r="X18" s="6"/>
      <c r="Y18" s="133"/>
    </row>
    <row r="19" spans="1:25">
      <c r="A19" s="31" t="s">
        <v>65</v>
      </c>
      <c r="B19" s="46"/>
      <c r="D19" s="14">
        <v>-95044</v>
      </c>
      <c r="E19" s="14"/>
      <c r="F19" s="14">
        <v>-136832</v>
      </c>
      <c r="J19" s="28"/>
      <c r="K19" s="6"/>
      <c r="L19" s="6"/>
      <c r="M19" s="6"/>
      <c r="N19" s="133"/>
      <c r="W19" s="6"/>
      <c r="X19" s="6"/>
      <c r="Y19" s="133"/>
    </row>
    <row r="20" spans="1:25" ht="20.5">
      <c r="A20" s="31" t="s">
        <v>66</v>
      </c>
      <c r="B20" s="46"/>
      <c r="D20" s="21">
        <v>-357605</v>
      </c>
      <c r="E20" s="47"/>
      <c r="F20" s="21">
        <v>-152322</v>
      </c>
      <c r="J20" s="28"/>
      <c r="K20" s="6"/>
      <c r="L20" s="6"/>
      <c r="M20" s="6"/>
      <c r="N20" s="133"/>
      <c r="W20" s="6"/>
      <c r="X20" s="6"/>
      <c r="Y20" s="133"/>
    </row>
    <row r="21" spans="1:25" ht="20.5">
      <c r="A21" s="35" t="s">
        <v>67</v>
      </c>
      <c r="B21" s="46"/>
      <c r="D21" s="52">
        <f>SUM(D18:D20)</f>
        <v>155753</v>
      </c>
      <c r="E21" s="47"/>
      <c r="F21" s="52">
        <f>SUM(F18:F20)</f>
        <v>35509</v>
      </c>
      <c r="J21" s="28"/>
      <c r="K21" s="6"/>
      <c r="L21" s="6"/>
      <c r="M21" s="6"/>
      <c r="N21" s="133"/>
      <c r="W21" s="6"/>
      <c r="X21" s="6"/>
      <c r="Y21" s="133"/>
    </row>
    <row r="22" spans="1:25">
      <c r="A22" s="31" t="s">
        <v>68</v>
      </c>
      <c r="B22" s="46">
        <v>2</v>
      </c>
      <c r="D22" s="48">
        <v>-32522</v>
      </c>
      <c r="E22" s="33"/>
      <c r="F22" s="48">
        <v>-8064</v>
      </c>
      <c r="J22" s="28"/>
      <c r="K22" s="6"/>
      <c r="L22" s="6"/>
      <c r="M22" s="6"/>
      <c r="N22" s="133"/>
      <c r="W22" s="6"/>
      <c r="X22" s="6"/>
      <c r="Y22" s="133"/>
    </row>
    <row r="23" spans="1:25" ht="21" thickBot="1">
      <c r="A23" s="35" t="s">
        <v>69</v>
      </c>
      <c r="B23" s="46">
        <v>2</v>
      </c>
      <c r="D23" s="51">
        <f>SUM(D21:D22)</f>
        <v>123231</v>
      </c>
      <c r="E23" s="49"/>
      <c r="F23" s="51">
        <f>SUM(F21:F22)</f>
        <v>27445</v>
      </c>
      <c r="J23" s="28"/>
      <c r="K23" s="6"/>
      <c r="L23" s="6"/>
      <c r="M23" s="6"/>
      <c r="N23" s="133"/>
      <c r="W23" s="6"/>
      <c r="X23" s="6"/>
      <c r="Y23" s="133"/>
    </row>
    <row r="24" spans="1:25" ht="21" thickTop="1">
      <c r="A24" s="3"/>
      <c r="B24" s="46"/>
      <c r="J24" s="28"/>
      <c r="W24" s="6"/>
    </row>
    <row r="25" spans="1:25" ht="21" thickBot="1">
      <c r="A25" s="3" t="s">
        <v>70</v>
      </c>
      <c r="B25" s="46"/>
      <c r="D25" s="107">
        <f>D23</f>
        <v>123231</v>
      </c>
      <c r="E25" s="50"/>
      <c r="F25" s="107">
        <f>F23</f>
        <v>27445</v>
      </c>
      <c r="G25" s="143"/>
      <c r="H25" s="102"/>
      <c r="I25" s="103"/>
      <c r="J25" s="28"/>
    </row>
    <row r="26" spans="1:25" ht="20.5" thickTop="1">
      <c r="B26" s="46"/>
    </row>
    <row r="27" spans="1:25" ht="24" customHeight="1" thickBot="1">
      <c r="A27" s="3" t="s">
        <v>71</v>
      </c>
      <c r="B27" s="46">
        <v>11</v>
      </c>
      <c r="D27" s="104">
        <v>0.02</v>
      </c>
      <c r="F27" s="104">
        <v>7.0000000000000001E-3</v>
      </c>
      <c r="I27" s="105"/>
    </row>
    <row r="28" spans="1:25" ht="24" customHeight="1" thickTop="1" thickBot="1">
      <c r="A28" s="3" t="s">
        <v>124</v>
      </c>
      <c r="B28" s="46">
        <v>11</v>
      </c>
      <c r="D28" s="104">
        <v>0.02</v>
      </c>
      <c r="F28" s="104">
        <v>7.0000000000000001E-3</v>
      </c>
      <c r="I28" s="105"/>
    </row>
    <row r="29" spans="1:25" ht="20.5" thickTop="1"/>
  </sheetData>
  <sheetProtection sheet="1" formatCells="0" formatColumns="0" formatRows="0" insertColumns="0" insertRows="0" insertHyperlinks="0" deleteColumns="0" deleteRows="0" sort="0" autoFilter="0" pivotTables="0"/>
  <mergeCells count="3">
    <mergeCell ref="D4:F4"/>
    <mergeCell ref="D5:F5"/>
    <mergeCell ref="D8:F8"/>
  </mergeCells>
  <pageMargins left="0.8" right="0.8" top="0.48" bottom="0.5" header="0.5" footer="0.5"/>
  <pageSetup paperSize="9" scale="96" firstPageNumber="6" fitToHeight="0" orientation="portrait" useFirstPageNumber="1" r:id="rId1"/>
  <headerFooter>
    <oddFooter>&amp;L&amp;14 หมายเหตุประกอบงบการเงินเป็นส่วนหนึ่งของงบการเงินระหว่างกาลนี้
&amp;C&amp;14&amp;P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B2970C-4EF5-468C-A679-924EE061B04B}">
  <sheetPr>
    <pageSetUpPr fitToPage="1"/>
  </sheetPr>
  <dimension ref="A1:N29"/>
  <sheetViews>
    <sheetView view="pageBreakPreview" topLeftCell="A24" zoomScale="70" zoomScaleNormal="90" zoomScaleSheetLayoutView="70" workbookViewId="0">
      <selection activeCell="H46" sqref="H46"/>
    </sheetView>
  </sheetViews>
  <sheetFormatPr defaultColWidth="9" defaultRowHeight="20"/>
  <cols>
    <col min="1" max="1" width="55.09765625" style="4" customWidth="1"/>
    <col min="2" max="2" width="10.8984375" style="4" customWidth="1"/>
    <col min="3" max="3" width="3.3984375" style="4" customWidth="1"/>
    <col min="4" max="4" width="14.8984375" style="4" customWidth="1"/>
    <col min="5" max="5" width="1.59765625" style="4" customWidth="1"/>
    <col min="6" max="6" width="14.8984375" style="4" customWidth="1"/>
    <col min="7" max="7" width="11.3984375" style="4" bestFit="1" customWidth="1"/>
    <col min="8" max="8" width="9.59765625" style="4" customWidth="1"/>
    <col min="9" max="9" width="14.69921875" style="4" customWidth="1"/>
    <col min="10" max="10" width="15.3984375" style="4" customWidth="1"/>
    <col min="11" max="12" width="9" style="4"/>
    <col min="13" max="13" width="33" style="4" customWidth="1"/>
    <col min="14" max="14" width="16" style="6" customWidth="1"/>
    <col min="15" max="16384" width="9" style="4"/>
  </cols>
  <sheetData>
    <row r="1" spans="1:14" ht="22">
      <c r="A1" s="1" t="s">
        <v>0</v>
      </c>
      <c r="B1" s="45"/>
      <c r="C1" s="45"/>
      <c r="D1" s="45"/>
      <c r="F1" s="45"/>
    </row>
    <row r="2" spans="1:14" ht="22">
      <c r="A2" s="81" t="s">
        <v>55</v>
      </c>
    </row>
    <row r="3" spans="1:14" ht="20.5">
      <c r="A3" s="35"/>
    </row>
    <row r="4" spans="1:14" ht="20.5">
      <c r="A4" s="35"/>
      <c r="D4" s="152" t="s">
        <v>137</v>
      </c>
      <c r="E4" s="152"/>
      <c r="F4" s="152"/>
    </row>
    <row r="5" spans="1:14" ht="20.5">
      <c r="A5" s="35"/>
      <c r="D5" s="153" t="s">
        <v>134</v>
      </c>
      <c r="E5" s="153"/>
      <c r="F5" s="153"/>
    </row>
    <row r="6" spans="1:14">
      <c r="A6" s="97"/>
      <c r="B6" s="98" t="s">
        <v>4</v>
      </c>
      <c r="D6" s="96">
        <v>2568</v>
      </c>
      <c r="E6" s="96"/>
      <c r="F6" s="96">
        <v>2567</v>
      </c>
    </row>
    <row r="7" spans="1:14">
      <c r="A7" s="97"/>
      <c r="B7" s="98"/>
      <c r="D7" s="96"/>
      <c r="E7" s="96"/>
      <c r="F7" s="96" t="s">
        <v>140</v>
      </c>
      <c r="G7" s="28"/>
    </row>
    <row r="8" spans="1:14" ht="20.5">
      <c r="A8" s="99"/>
      <c r="D8" s="154" t="s">
        <v>6</v>
      </c>
      <c r="E8" s="154"/>
      <c r="F8" s="154"/>
    </row>
    <row r="9" spans="1:14" ht="20.5">
      <c r="A9" s="99" t="s">
        <v>57</v>
      </c>
      <c r="D9" s="98"/>
      <c r="E9" s="98"/>
      <c r="F9" s="98"/>
      <c r="G9" s="28"/>
      <c r="I9" s="28"/>
    </row>
    <row r="10" spans="1:14">
      <c r="A10" s="100" t="s">
        <v>58</v>
      </c>
      <c r="B10" s="46">
        <v>2</v>
      </c>
      <c r="D10" s="14">
        <v>2024004</v>
      </c>
      <c r="E10" s="14"/>
      <c r="F10" s="14">
        <v>1280802</v>
      </c>
      <c r="J10" s="6"/>
    </row>
    <row r="11" spans="1:14">
      <c r="A11" s="100" t="s">
        <v>59</v>
      </c>
      <c r="B11" s="46" t="s">
        <v>148</v>
      </c>
      <c r="D11" s="14">
        <v>51718</v>
      </c>
      <c r="E11" s="14"/>
      <c r="F11" s="14">
        <v>45894</v>
      </c>
      <c r="G11" s="6"/>
      <c r="J11" s="6"/>
    </row>
    <row r="12" spans="1:14" ht="20.5">
      <c r="A12" s="101" t="s">
        <v>60</v>
      </c>
      <c r="B12" s="46"/>
      <c r="D12" s="38">
        <f>SUM(D10:D11)</f>
        <v>2075722</v>
      </c>
      <c r="E12" s="17"/>
      <c r="F12" s="38">
        <f>SUM(F10:F11)</f>
        <v>1326696</v>
      </c>
      <c r="G12" s="6"/>
      <c r="J12" s="6"/>
      <c r="L12" s="120"/>
      <c r="M12" s="120"/>
      <c r="N12" s="123"/>
    </row>
    <row r="13" spans="1:14">
      <c r="A13" s="100"/>
      <c r="B13" s="46"/>
      <c r="D13" s="13"/>
      <c r="E13" s="13"/>
      <c r="F13" s="13"/>
      <c r="G13" s="6"/>
      <c r="J13" s="6"/>
    </row>
    <row r="14" spans="1:14" ht="20.5">
      <c r="A14" s="99" t="s">
        <v>61</v>
      </c>
      <c r="B14" s="46"/>
      <c r="D14" s="13"/>
      <c r="E14" s="13"/>
      <c r="F14" s="13"/>
      <c r="G14" s="6"/>
      <c r="L14" s="120"/>
      <c r="M14" s="120"/>
      <c r="N14" s="123"/>
    </row>
    <row r="15" spans="1:14">
      <c r="A15" s="100" t="s">
        <v>62</v>
      </c>
      <c r="B15" s="46">
        <v>3</v>
      </c>
      <c r="D15" s="33">
        <v>443509</v>
      </c>
      <c r="E15" s="33"/>
      <c r="F15" s="33">
        <v>415324</v>
      </c>
      <c r="G15" s="6"/>
      <c r="J15" s="6"/>
      <c r="L15" s="31"/>
    </row>
    <row r="16" spans="1:14" ht="20.5">
      <c r="A16" s="101" t="s">
        <v>63</v>
      </c>
      <c r="B16" s="46"/>
      <c r="D16" s="38">
        <f>SUM(D15:D15)</f>
        <v>443509</v>
      </c>
      <c r="E16" s="17"/>
      <c r="F16" s="38">
        <f>SUM(F15:F15)</f>
        <v>415324</v>
      </c>
      <c r="G16" s="6"/>
      <c r="J16" s="6"/>
      <c r="L16" s="31"/>
    </row>
    <row r="17" spans="1:13" ht="20.5">
      <c r="A17" s="101"/>
      <c r="B17" s="46"/>
      <c r="D17" s="17"/>
      <c r="E17" s="17"/>
      <c r="F17" s="17"/>
      <c r="G17" s="6"/>
      <c r="J17" s="6"/>
      <c r="L17" s="31"/>
    </row>
    <row r="18" spans="1:13" ht="20.5">
      <c r="A18" s="35" t="s">
        <v>64</v>
      </c>
      <c r="B18" s="46"/>
      <c r="D18" s="52">
        <f>D12-D16</f>
        <v>1632213</v>
      </c>
      <c r="E18" s="47"/>
      <c r="F18" s="52">
        <f>F12-F16</f>
        <v>911372</v>
      </c>
      <c r="G18" s="6"/>
      <c r="J18" s="6"/>
      <c r="L18" s="31"/>
    </row>
    <row r="19" spans="1:13">
      <c r="A19" s="31" t="s">
        <v>65</v>
      </c>
      <c r="B19" s="46">
        <v>3</v>
      </c>
      <c r="D19" s="14">
        <v>-269854</v>
      </c>
      <c r="E19" s="14"/>
      <c r="F19" s="14">
        <v>-430215</v>
      </c>
      <c r="J19" s="6"/>
      <c r="L19" s="120"/>
      <c r="M19" s="120"/>
    </row>
    <row r="20" spans="1:13" ht="20.5">
      <c r="A20" s="31" t="s">
        <v>66</v>
      </c>
      <c r="B20" s="46">
        <v>12</v>
      </c>
      <c r="D20" s="21">
        <v>-1040418</v>
      </c>
      <c r="E20" s="47"/>
      <c r="F20" s="21">
        <v>-373310</v>
      </c>
    </row>
    <row r="21" spans="1:13" ht="20.5">
      <c r="A21" s="35" t="s">
        <v>67</v>
      </c>
      <c r="B21" s="46"/>
      <c r="D21" s="52">
        <f>SUM(D18:D20)</f>
        <v>321941</v>
      </c>
      <c r="E21" s="47"/>
      <c r="F21" s="52">
        <f>SUM(F18:F20)</f>
        <v>107847</v>
      </c>
    </row>
    <row r="22" spans="1:13">
      <c r="A22" s="31" t="s">
        <v>68</v>
      </c>
      <c r="B22" s="46">
        <v>2</v>
      </c>
      <c r="D22" s="48">
        <v>-83403</v>
      </c>
      <c r="E22" s="33"/>
      <c r="F22" s="48">
        <v>-24417</v>
      </c>
      <c r="G22" s="106"/>
    </row>
    <row r="23" spans="1:13" ht="21" thickBot="1">
      <c r="A23" s="35" t="s">
        <v>69</v>
      </c>
      <c r="B23" s="46">
        <v>2</v>
      </c>
      <c r="D23" s="51">
        <f>SUM(D21:D22)</f>
        <v>238538</v>
      </c>
      <c r="E23" s="49"/>
      <c r="F23" s="51">
        <f>SUM(F21:F22)</f>
        <v>83430</v>
      </c>
    </row>
    <row r="24" spans="1:13" ht="21" thickTop="1">
      <c r="A24" s="3"/>
      <c r="B24" s="46"/>
    </row>
    <row r="25" spans="1:13" ht="21" thickBot="1">
      <c r="A25" s="3" t="s">
        <v>70</v>
      </c>
      <c r="B25" s="46"/>
      <c r="D25" s="107">
        <f>D23</f>
        <v>238538</v>
      </c>
      <c r="E25" s="50"/>
      <c r="F25" s="107">
        <f>F23</f>
        <v>83430</v>
      </c>
    </row>
    <row r="26" spans="1:13" ht="20.5" thickTop="1">
      <c r="B26" s="46"/>
    </row>
    <row r="27" spans="1:13" ht="24" customHeight="1" thickBot="1">
      <c r="A27" s="3" t="s">
        <v>71</v>
      </c>
      <c r="B27" s="46">
        <v>11</v>
      </c>
      <c r="D27" s="104">
        <v>3.7999999999999999E-2</v>
      </c>
      <c r="F27" s="104">
        <v>2.4E-2</v>
      </c>
    </row>
    <row r="28" spans="1:13" ht="24" customHeight="1" thickTop="1" thickBot="1">
      <c r="A28" s="3" t="s">
        <v>124</v>
      </c>
      <c r="B28" s="46">
        <v>11</v>
      </c>
      <c r="D28" s="104">
        <v>3.7999999999999999E-2</v>
      </c>
      <c r="F28" s="104">
        <v>2.4E-2</v>
      </c>
    </row>
    <row r="29" spans="1:13" ht="20.5" thickTop="1"/>
  </sheetData>
  <sheetProtection sheet="1" formatCells="0" formatColumns="0" formatRows="0" insertColumns="0" insertRows="0" insertHyperlinks="0" deleteColumns="0" deleteRows="0" sort="0" autoFilter="0" pivotTables="0"/>
  <mergeCells count="3">
    <mergeCell ref="D8:F8"/>
    <mergeCell ref="D4:F4"/>
    <mergeCell ref="D5:F5"/>
  </mergeCells>
  <pageMargins left="0.8" right="0.8" top="0.48" bottom="0.5" header="0.5" footer="0.5"/>
  <pageSetup paperSize="9" scale="96" firstPageNumber="7" fitToHeight="0" orientation="portrait" useFirstPageNumber="1" r:id="rId1"/>
  <headerFooter>
    <oddFooter>&amp;L&amp;14 หมายเหตุประกอบงบการเงินเป็นส่วนหนึ่งของงบการเงินระหว่างกาลนี้
&amp;C&amp;14&amp;P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8DBA89-1FFD-49FC-892F-BFC1C8D160BF}">
  <dimension ref="A1:N27"/>
  <sheetViews>
    <sheetView view="pageBreakPreview" topLeftCell="A23" zoomScale="80" zoomScaleNormal="80" zoomScaleSheetLayoutView="90" workbookViewId="0">
      <selection activeCell="H46" sqref="H46"/>
    </sheetView>
  </sheetViews>
  <sheetFormatPr defaultColWidth="9.09765625" defaultRowHeight="20"/>
  <cols>
    <col min="1" max="1" width="47.3984375" style="4" customWidth="1"/>
    <col min="2" max="3" width="13.59765625" style="4" customWidth="1"/>
    <col min="4" max="4" width="2" style="4" customWidth="1"/>
    <col min="5" max="5" width="13.59765625" style="4" customWidth="1"/>
    <col min="6" max="6" width="1.8984375" style="4" customWidth="1"/>
    <col min="7" max="7" width="17.09765625" style="4" customWidth="1"/>
    <col min="8" max="8" width="1.8984375" style="4" customWidth="1"/>
    <col min="9" max="9" width="13.59765625" style="4" customWidth="1"/>
    <col min="10" max="10" width="1.8984375" style="4" customWidth="1"/>
    <col min="11" max="11" width="14.8984375" style="4" bestFit="1" customWidth="1"/>
    <col min="12" max="12" width="1.8984375" style="4" customWidth="1"/>
    <col min="13" max="13" width="14.8984375" style="4" bestFit="1" customWidth="1"/>
    <col min="14" max="14" width="14.8984375" style="20" bestFit="1" customWidth="1"/>
    <col min="15" max="15" width="17.09765625" style="4" customWidth="1"/>
    <col min="16" max="16384" width="9.09765625" style="4"/>
  </cols>
  <sheetData>
    <row r="1" spans="1:14" s="20" customFormat="1" ht="23.25" customHeight="1">
      <c r="A1" s="1" t="s">
        <v>0</v>
      </c>
      <c r="B1" s="1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4" s="20" customFormat="1" ht="23.25" customHeight="1">
      <c r="A2" s="1" t="s">
        <v>72</v>
      </c>
      <c r="B2" s="1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4" s="20" customFormat="1" ht="23.25" customHeight="1">
      <c r="A3" s="1"/>
      <c r="B3" s="1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4" s="20" customFormat="1" ht="23.25" customHeight="1">
      <c r="A4" s="1"/>
      <c r="B4" s="1"/>
      <c r="C4" s="4"/>
      <c r="D4" s="4"/>
      <c r="E4" s="4"/>
      <c r="F4" s="4"/>
      <c r="G4" s="4"/>
      <c r="H4" s="4"/>
      <c r="I4" s="155" t="s">
        <v>49</v>
      </c>
      <c r="J4" s="155"/>
      <c r="K4" s="155"/>
      <c r="L4" s="4"/>
      <c r="M4" s="4"/>
    </row>
    <row r="5" spans="1:14" s="20" customFormat="1" ht="23.25" customHeight="1">
      <c r="A5" s="53"/>
      <c r="B5" s="53"/>
      <c r="C5" s="5"/>
      <c r="D5" s="5"/>
      <c r="E5" s="5"/>
      <c r="F5" s="5"/>
      <c r="G5" s="5" t="s">
        <v>73</v>
      </c>
      <c r="H5" s="5"/>
      <c r="I5" s="5"/>
      <c r="J5" s="5"/>
      <c r="K5" s="5"/>
      <c r="L5" s="5"/>
      <c r="M5" s="5"/>
    </row>
    <row r="6" spans="1:14" s="20" customFormat="1" ht="23.25" customHeight="1">
      <c r="A6" s="54"/>
      <c r="B6" s="54"/>
      <c r="C6" s="5" t="s">
        <v>74</v>
      </c>
      <c r="D6" s="5"/>
      <c r="E6" s="55" t="s">
        <v>75</v>
      </c>
      <c r="F6" s="5"/>
      <c r="G6" s="5" t="s">
        <v>76</v>
      </c>
      <c r="H6" s="5"/>
      <c r="I6" s="5" t="s">
        <v>77</v>
      </c>
      <c r="J6" s="5"/>
      <c r="K6" s="5" t="s">
        <v>78</v>
      </c>
      <c r="L6" s="5"/>
      <c r="M6" s="5" t="s">
        <v>79</v>
      </c>
    </row>
    <row r="7" spans="1:14" s="20" customFormat="1" ht="23.25" customHeight="1">
      <c r="A7" s="5"/>
      <c r="B7" s="46" t="s">
        <v>4</v>
      </c>
      <c r="C7" s="5" t="s">
        <v>80</v>
      </c>
      <c r="D7" s="5"/>
      <c r="E7" s="55" t="s">
        <v>81</v>
      </c>
      <c r="F7" s="5"/>
      <c r="G7" s="5" t="s">
        <v>82</v>
      </c>
      <c r="H7" s="5"/>
      <c r="I7" s="5" t="s">
        <v>83</v>
      </c>
      <c r="J7" s="5"/>
      <c r="K7" s="5" t="s">
        <v>84</v>
      </c>
      <c r="L7" s="5"/>
      <c r="M7" s="5" t="s">
        <v>85</v>
      </c>
    </row>
    <row r="8" spans="1:14" s="20" customFormat="1" ht="23.25" customHeight="1">
      <c r="A8" s="3"/>
      <c r="B8" s="3"/>
      <c r="C8" s="150" t="s">
        <v>6</v>
      </c>
      <c r="D8" s="150"/>
      <c r="E8" s="150"/>
      <c r="F8" s="150"/>
      <c r="G8" s="150"/>
      <c r="H8" s="150"/>
      <c r="I8" s="150"/>
      <c r="J8" s="150"/>
      <c r="K8" s="150"/>
      <c r="L8" s="150"/>
      <c r="M8" s="150"/>
    </row>
    <row r="9" spans="1:14" s="20" customFormat="1" ht="23.25" customHeight="1">
      <c r="A9" s="56" t="s">
        <v>138</v>
      </c>
      <c r="B9" s="56"/>
      <c r="C9" s="57"/>
      <c r="D9" s="57"/>
      <c r="E9" s="57"/>
      <c r="F9" s="46"/>
      <c r="G9" s="57"/>
      <c r="H9" s="46"/>
      <c r="I9" s="58"/>
      <c r="J9" s="46"/>
      <c r="K9" s="59"/>
      <c r="L9" s="46"/>
      <c r="M9" s="49"/>
    </row>
    <row r="10" spans="1:14" s="20" customFormat="1" ht="23.25" customHeight="1">
      <c r="A10" s="3" t="s">
        <v>86</v>
      </c>
      <c r="B10" s="3"/>
      <c r="C10" s="17">
        <v>3270000</v>
      </c>
      <c r="D10" s="17"/>
      <c r="E10" s="17">
        <v>2292003</v>
      </c>
      <c r="F10" s="17">
        <v>0</v>
      </c>
      <c r="G10" s="17">
        <v>-974118</v>
      </c>
      <c r="H10" s="17">
        <v>0</v>
      </c>
      <c r="I10" s="17">
        <v>209380</v>
      </c>
      <c r="J10" s="17">
        <v>0</v>
      </c>
      <c r="K10" s="17">
        <v>-1675821</v>
      </c>
      <c r="L10" s="17">
        <v>0</v>
      </c>
      <c r="M10" s="68">
        <f>SUM(C10:K10)</f>
        <v>3121444</v>
      </c>
      <c r="N10" s="60"/>
    </row>
    <row r="11" spans="1:14" s="20" customFormat="1" ht="23.25" customHeight="1">
      <c r="A11" s="61"/>
      <c r="B11" s="61"/>
      <c r="C11" s="28"/>
      <c r="D11" s="28"/>
      <c r="E11" s="28"/>
      <c r="F11" s="74"/>
      <c r="G11" s="28"/>
      <c r="H11" s="74"/>
      <c r="I11" s="28"/>
      <c r="J11" s="74"/>
      <c r="K11" s="28"/>
      <c r="L11" s="74"/>
      <c r="M11" s="28"/>
    </row>
    <row r="12" spans="1:14" s="20" customFormat="1" ht="23.25" customHeight="1">
      <c r="A12" s="3" t="s">
        <v>94</v>
      </c>
      <c r="B12" s="3"/>
      <c r="C12" s="28"/>
      <c r="D12" s="74"/>
      <c r="E12" s="28"/>
      <c r="F12" s="74"/>
      <c r="G12" s="28"/>
      <c r="H12" s="74"/>
      <c r="I12" s="28"/>
      <c r="J12" s="74"/>
      <c r="K12" s="28"/>
      <c r="L12" s="74"/>
      <c r="M12" s="28"/>
    </row>
    <row r="13" spans="1:14" s="20" customFormat="1" ht="23.25" customHeight="1">
      <c r="A13" s="56" t="s">
        <v>95</v>
      </c>
      <c r="B13" s="56"/>
      <c r="C13" s="28"/>
      <c r="D13" s="74"/>
      <c r="E13" s="28"/>
      <c r="F13" s="74"/>
      <c r="G13" s="28"/>
      <c r="H13" s="74"/>
      <c r="I13" s="28"/>
      <c r="J13" s="74"/>
      <c r="K13" s="28"/>
      <c r="L13" s="74"/>
      <c r="M13" s="28"/>
    </row>
    <row r="14" spans="1:14" s="20" customFormat="1" ht="23.25" customHeight="1">
      <c r="A14" s="4" t="s">
        <v>96</v>
      </c>
      <c r="B14" s="4"/>
      <c r="C14" s="14">
        <v>2970009</v>
      </c>
      <c r="D14" s="71"/>
      <c r="E14" s="14">
        <v>890265</v>
      </c>
      <c r="F14" s="71"/>
      <c r="G14" s="14">
        <v>0</v>
      </c>
      <c r="H14" s="74"/>
      <c r="I14" s="14">
        <v>0</v>
      </c>
      <c r="J14" s="71"/>
      <c r="K14" s="14">
        <v>0</v>
      </c>
      <c r="L14" s="71"/>
      <c r="M14" s="108">
        <f>SUM(C14:K14)</f>
        <v>3860274</v>
      </c>
    </row>
    <row r="15" spans="1:14" s="20" customFormat="1" ht="23.25" hidden="1" customHeight="1">
      <c r="A15" s="4" t="s">
        <v>97</v>
      </c>
      <c r="B15" s="4"/>
      <c r="C15" s="28"/>
      <c r="D15" s="74"/>
      <c r="E15" s="28"/>
      <c r="F15" s="74"/>
      <c r="G15" s="28"/>
      <c r="H15" s="74"/>
      <c r="I15" s="28"/>
      <c r="J15" s="74"/>
      <c r="K15" s="28"/>
      <c r="L15" s="74"/>
      <c r="M15" s="108">
        <f>SUM(C15:K15)</f>
        <v>0</v>
      </c>
    </row>
    <row r="16" spans="1:14" s="20" customFormat="1" ht="23.25" hidden="1" customHeight="1">
      <c r="A16" s="4" t="s">
        <v>98</v>
      </c>
      <c r="B16" s="4"/>
      <c r="C16" s="21"/>
      <c r="D16" s="17"/>
      <c r="E16" s="14"/>
      <c r="F16" s="17"/>
      <c r="G16" s="48"/>
      <c r="H16" s="74"/>
      <c r="I16" s="48"/>
      <c r="J16" s="74"/>
      <c r="K16" s="48"/>
      <c r="L16" s="74"/>
      <c r="M16" s="109">
        <f>SUM(C16:K16)</f>
        <v>0</v>
      </c>
    </row>
    <row r="17" spans="1:13" s="20" customFormat="1" ht="23.25" customHeight="1">
      <c r="A17" s="61" t="s">
        <v>99</v>
      </c>
      <c r="B17" s="61"/>
      <c r="C17" s="38">
        <f>SUM(C14:C16)</f>
        <v>2970009</v>
      </c>
      <c r="D17" s="74"/>
      <c r="E17" s="38">
        <f>SUM(E14:E16)</f>
        <v>890265</v>
      </c>
      <c r="F17" s="74"/>
      <c r="G17" s="38">
        <f>SUM(G14:G16)</f>
        <v>0</v>
      </c>
      <c r="H17" s="74"/>
      <c r="I17" s="38">
        <f>SUM(I14:I16)</f>
        <v>0</v>
      </c>
      <c r="J17" s="74"/>
      <c r="K17" s="38">
        <f>SUM(K14:K16)</f>
        <v>0</v>
      </c>
      <c r="L17" s="74"/>
      <c r="M17" s="38">
        <f>SUM(C17:K17)</f>
        <v>3860274</v>
      </c>
    </row>
    <row r="18" spans="1:13" s="20" customFormat="1" ht="23.25" customHeight="1">
      <c r="A18" s="61"/>
      <c r="B18" s="61"/>
      <c r="C18" s="28"/>
      <c r="D18" s="28"/>
      <c r="E18" s="28"/>
      <c r="F18" s="74"/>
      <c r="G18" s="28"/>
      <c r="H18" s="74"/>
      <c r="I18" s="28"/>
      <c r="J18" s="74"/>
      <c r="K18" s="28"/>
      <c r="L18" s="74"/>
      <c r="M18" s="28"/>
    </row>
    <row r="19" spans="1:13" s="20" customFormat="1" ht="23.25" customHeight="1">
      <c r="A19" s="3" t="s">
        <v>87</v>
      </c>
      <c r="B19" s="3"/>
      <c r="C19" s="28"/>
      <c r="D19" s="28"/>
      <c r="E19" s="28"/>
      <c r="F19" s="50"/>
      <c r="G19" s="50"/>
      <c r="H19" s="50"/>
      <c r="I19" s="50"/>
      <c r="J19" s="50"/>
      <c r="K19" s="50"/>
      <c r="L19" s="50"/>
      <c r="M19" s="50"/>
    </row>
    <row r="20" spans="1:13" s="20" customFormat="1" ht="23.25" customHeight="1">
      <c r="A20" s="4" t="s">
        <v>141</v>
      </c>
      <c r="B20" s="46">
        <v>2</v>
      </c>
      <c r="C20" s="130">
        <v>0</v>
      </c>
      <c r="D20" s="130"/>
      <c r="E20" s="130">
        <v>0</v>
      </c>
      <c r="F20" s="50"/>
      <c r="G20" s="130">
        <v>0</v>
      </c>
      <c r="H20" s="50"/>
      <c r="I20" s="130">
        <v>0</v>
      </c>
      <c r="J20" s="50"/>
      <c r="K20" s="69">
        <f>'PL7(9M)'!F25</f>
        <v>83430</v>
      </c>
      <c r="L20" s="17"/>
      <c r="M20" s="69">
        <f>SUM(C20:K20)</f>
        <v>83430</v>
      </c>
    </row>
    <row r="21" spans="1:13" s="20" customFormat="1" ht="23.25" customHeight="1">
      <c r="A21" s="35" t="s">
        <v>149</v>
      </c>
      <c r="B21" s="35"/>
      <c r="C21" s="70">
        <f>SUM(C20)</f>
        <v>0</v>
      </c>
      <c r="D21" s="17"/>
      <c r="E21" s="70">
        <f>SUM(E20)</f>
        <v>0</v>
      </c>
      <c r="F21" s="65"/>
      <c r="G21" s="70">
        <f>SUM(G20)</f>
        <v>0</v>
      </c>
      <c r="H21" s="65"/>
      <c r="I21" s="70">
        <f>SUM(I20)</f>
        <v>0</v>
      </c>
      <c r="J21" s="65"/>
      <c r="K21" s="70">
        <f>SUM(K20)</f>
        <v>83430</v>
      </c>
      <c r="L21" s="65">
        <v>0</v>
      </c>
      <c r="M21" s="70">
        <f>SUM(M20)</f>
        <v>83430</v>
      </c>
    </row>
    <row r="22" spans="1:13" s="20" customFormat="1" ht="23.25" customHeight="1">
      <c r="A22" s="35"/>
      <c r="B22" s="35"/>
      <c r="C22" s="65"/>
      <c r="D22" s="65"/>
      <c r="E22" s="65"/>
      <c r="F22" s="50"/>
      <c r="G22" s="65"/>
      <c r="H22" s="50"/>
      <c r="I22" s="65"/>
      <c r="J22" s="50"/>
      <c r="K22" s="65"/>
      <c r="L22" s="50"/>
      <c r="M22" s="65"/>
    </row>
    <row r="23" spans="1:13" s="20" customFormat="1" ht="23.25" customHeight="1" thickBot="1">
      <c r="A23" s="3" t="s">
        <v>150</v>
      </c>
      <c r="B23" s="3"/>
      <c r="C23" s="40">
        <f>C10+C17+C21</f>
        <v>6240009</v>
      </c>
      <c r="D23" s="17"/>
      <c r="E23" s="40">
        <f>E10+E17+E21</f>
        <v>3182268</v>
      </c>
      <c r="F23" s="17"/>
      <c r="G23" s="40">
        <f>G10+G17+G21</f>
        <v>-974118</v>
      </c>
      <c r="H23" s="17"/>
      <c r="I23" s="40">
        <f>I10+I17+I21</f>
        <v>209380</v>
      </c>
      <c r="J23" s="17"/>
      <c r="K23" s="40">
        <f>K10+K17+K21</f>
        <v>-1592391</v>
      </c>
      <c r="L23" s="17"/>
      <c r="M23" s="40">
        <f>M10+M17+M21</f>
        <v>7065148</v>
      </c>
    </row>
    <row r="24" spans="1:13" s="20" customFormat="1" ht="23.25" customHeight="1" thickTop="1">
      <c r="A24" s="4"/>
      <c r="B24" s="4"/>
      <c r="C24" s="66"/>
      <c r="D24" s="66"/>
      <c r="E24" s="66"/>
      <c r="F24" s="67"/>
      <c r="G24" s="66"/>
      <c r="H24" s="67"/>
      <c r="I24" s="66"/>
      <c r="J24" s="67"/>
      <c r="K24" s="66"/>
      <c r="L24" s="67"/>
      <c r="M24" s="66"/>
    </row>
    <row r="25" spans="1:13">
      <c r="K25" s="28"/>
      <c r="M25" s="28"/>
    </row>
    <row r="26" spans="1:13">
      <c r="K26" s="28"/>
    </row>
    <row r="27" spans="1:13">
      <c r="K27" s="28"/>
    </row>
  </sheetData>
  <sheetProtection formatCells="0" formatColumns="0" formatRows="0" insertColumns="0" insertRows="0" insertHyperlinks="0" deleteColumns="0" deleteRows="0" sort="0" autoFilter="0" pivotTables="0"/>
  <mergeCells count="2">
    <mergeCell ref="I4:K4"/>
    <mergeCell ref="C8:M8"/>
  </mergeCells>
  <pageMargins left="0.8" right="0.8" top="0.48" bottom="0.5" header="0.5" footer="0.5"/>
  <pageSetup paperSize="9" scale="91" firstPageNumber="8" orientation="landscape" useFirstPageNumber="1" r:id="rId1"/>
  <headerFooter>
    <oddFooter>&amp;L  &amp;14หมายเหตุประกอบงบการเงินเป็นส่วนหนึ่งของงบการเงินระหว่างกาลนี้&amp;15
&amp;C&amp;14&amp;P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FBBFAB-3164-4F25-98EE-38FD16737A7C}">
  <dimension ref="A1:P34"/>
  <sheetViews>
    <sheetView view="pageBreakPreview" topLeftCell="A20" zoomScale="85" zoomScaleNormal="61" zoomScaleSheetLayoutView="85" workbookViewId="0">
      <selection activeCell="P32" sqref="P32"/>
    </sheetView>
  </sheetViews>
  <sheetFormatPr defaultColWidth="9.09765625" defaultRowHeight="23.25" customHeight="1"/>
  <cols>
    <col min="1" max="1" width="55" style="4" customWidth="1"/>
    <col min="2" max="3" width="13.59765625" style="4" customWidth="1"/>
    <col min="4" max="4" width="1.8984375" style="4" customWidth="1"/>
    <col min="5" max="5" width="15.59765625" style="4" customWidth="1"/>
    <col min="6" max="6" width="1.8984375" style="4" customWidth="1"/>
    <col min="7" max="7" width="17.09765625" style="4" customWidth="1"/>
    <col min="8" max="8" width="1.8984375" style="4" hidden="1" customWidth="1"/>
    <col min="9" max="9" width="15.09765625" style="4" hidden="1" customWidth="1"/>
    <col min="10" max="10" width="1.8984375" style="4" customWidth="1"/>
    <col min="11" max="11" width="13.59765625" style="4" customWidth="1"/>
    <col min="12" max="12" width="1.8984375" style="4" customWidth="1"/>
    <col min="13" max="13" width="14.8984375" style="4" bestFit="1" customWidth="1"/>
    <col min="14" max="14" width="1.8984375" style="4" customWidth="1"/>
    <col min="15" max="15" width="14.8984375" style="4" bestFit="1" customWidth="1"/>
    <col min="16" max="16" width="14.8984375" style="20" bestFit="1" customWidth="1"/>
    <col min="17" max="17" width="17.09765625" style="4" customWidth="1"/>
    <col min="18" max="16384" width="9.09765625" style="4"/>
  </cols>
  <sheetData>
    <row r="1" spans="1:15" ht="23.25" customHeight="1">
      <c r="A1" s="1" t="s">
        <v>0</v>
      </c>
      <c r="B1" s="1"/>
    </row>
    <row r="2" spans="1:15" ht="23.25" customHeight="1">
      <c r="A2" s="1" t="s">
        <v>72</v>
      </c>
      <c r="B2" s="1"/>
    </row>
    <row r="3" spans="1:15" ht="23.25" customHeight="1">
      <c r="A3" s="1"/>
      <c r="B3" s="1"/>
      <c r="K3" s="155" t="s">
        <v>49</v>
      </c>
      <c r="L3" s="155"/>
      <c r="M3" s="155"/>
    </row>
    <row r="4" spans="1:15" ht="23.25" customHeight="1">
      <c r="A4" s="53"/>
      <c r="B4" s="53"/>
      <c r="C4" s="5"/>
      <c r="D4" s="5"/>
      <c r="E4" s="5"/>
      <c r="F4" s="5"/>
      <c r="G4" s="5" t="s">
        <v>73</v>
      </c>
      <c r="H4" s="5"/>
      <c r="I4" s="5" t="s">
        <v>90</v>
      </c>
      <c r="J4" s="5"/>
      <c r="K4" s="5"/>
      <c r="L4" s="5"/>
      <c r="M4" s="5"/>
      <c r="N4" s="5"/>
      <c r="O4" s="5"/>
    </row>
    <row r="5" spans="1:15" ht="23.25" customHeight="1">
      <c r="A5" s="54"/>
      <c r="B5" s="54"/>
      <c r="C5" s="5" t="s">
        <v>74</v>
      </c>
      <c r="D5" s="5"/>
      <c r="E5" s="55" t="s">
        <v>75</v>
      </c>
      <c r="F5" s="5"/>
      <c r="G5" s="5" t="s">
        <v>76</v>
      </c>
      <c r="H5" s="5"/>
      <c r="I5" s="5" t="s">
        <v>91</v>
      </c>
      <c r="J5" s="5"/>
      <c r="K5" s="5" t="s">
        <v>77</v>
      </c>
      <c r="L5" s="5"/>
      <c r="M5" s="5" t="s">
        <v>78</v>
      </c>
      <c r="N5" s="5"/>
      <c r="O5" s="5" t="s">
        <v>79</v>
      </c>
    </row>
    <row r="6" spans="1:15" ht="23.25" customHeight="1">
      <c r="A6" s="5"/>
      <c r="B6" s="46" t="s">
        <v>4</v>
      </c>
      <c r="C6" s="5" t="s">
        <v>80</v>
      </c>
      <c r="D6" s="5"/>
      <c r="E6" s="55" t="s">
        <v>81</v>
      </c>
      <c r="F6" s="5"/>
      <c r="G6" s="5" t="s">
        <v>82</v>
      </c>
      <c r="H6" s="5"/>
      <c r="I6" s="5" t="s">
        <v>92</v>
      </c>
      <c r="J6" s="5"/>
      <c r="K6" s="5" t="s">
        <v>83</v>
      </c>
      <c r="L6" s="5"/>
      <c r="M6" s="5" t="s">
        <v>84</v>
      </c>
      <c r="N6" s="5"/>
      <c r="O6" s="5" t="s">
        <v>85</v>
      </c>
    </row>
    <row r="7" spans="1:15" ht="23.25" customHeight="1">
      <c r="A7" s="3"/>
      <c r="B7" s="3"/>
      <c r="C7" s="150" t="s">
        <v>6</v>
      </c>
      <c r="D7" s="150"/>
      <c r="E7" s="150"/>
      <c r="F7" s="150"/>
      <c r="G7" s="150"/>
      <c r="H7" s="150"/>
      <c r="I7" s="150"/>
      <c r="J7" s="150"/>
      <c r="K7" s="150"/>
      <c r="L7" s="150"/>
      <c r="M7" s="150"/>
      <c r="N7" s="150"/>
      <c r="O7" s="150"/>
    </row>
    <row r="8" spans="1:15" ht="23.25" customHeight="1">
      <c r="A8" s="56" t="s">
        <v>139</v>
      </c>
      <c r="B8" s="56"/>
      <c r="C8" s="57"/>
      <c r="D8" s="46"/>
      <c r="E8" s="57"/>
      <c r="F8" s="46"/>
      <c r="G8" s="57"/>
      <c r="H8" s="46"/>
      <c r="I8" s="57"/>
      <c r="J8" s="46"/>
      <c r="K8" s="58"/>
      <c r="L8" s="46"/>
      <c r="M8" s="59"/>
      <c r="N8" s="46"/>
      <c r="O8" s="49"/>
    </row>
    <row r="9" spans="1:15" ht="23.25" customHeight="1">
      <c r="A9" s="3" t="s">
        <v>93</v>
      </c>
      <c r="B9" s="83"/>
      <c r="C9" s="57">
        <v>6240009</v>
      </c>
      <c r="D9" s="46"/>
      <c r="E9" s="57">
        <v>3182268</v>
      </c>
      <c r="F9" s="46"/>
      <c r="G9" s="57">
        <v>-974118</v>
      </c>
      <c r="H9" s="46"/>
      <c r="I9" s="17">
        <v>0</v>
      </c>
      <c r="J9" s="46"/>
      <c r="K9" s="57">
        <v>209380</v>
      </c>
      <c r="L9" s="46"/>
      <c r="M9" s="57">
        <v>-1513144</v>
      </c>
      <c r="N9" s="46"/>
      <c r="O9" s="110">
        <f>SUM(C9:M9)</f>
        <v>7144395</v>
      </c>
    </row>
    <row r="10" spans="1:15" ht="23.25" hidden="1" customHeight="1">
      <c r="A10" s="3"/>
      <c r="B10" s="83"/>
      <c r="C10" s="57"/>
      <c r="D10" s="46">
        <v>725212</v>
      </c>
      <c r="E10" s="57"/>
      <c r="F10" s="46"/>
      <c r="G10" s="57"/>
      <c r="H10" s="46"/>
      <c r="I10" s="57"/>
      <c r="J10" s="46"/>
      <c r="K10" s="57"/>
      <c r="L10" s="46"/>
      <c r="M10" s="57"/>
      <c r="N10" s="46"/>
      <c r="O10" s="110">
        <f t="shared" ref="O10:O16" si="0">SUM(C10:M10)</f>
        <v>725212</v>
      </c>
    </row>
    <row r="11" spans="1:15" ht="23.25" hidden="1" customHeight="1">
      <c r="A11" s="3" t="s">
        <v>94</v>
      </c>
      <c r="B11" s="83"/>
      <c r="C11" s="19"/>
      <c r="D11" s="46"/>
      <c r="E11" s="19"/>
      <c r="F11" s="46"/>
      <c r="G11" s="19"/>
      <c r="H11" s="46"/>
      <c r="I11" s="19"/>
      <c r="J11" s="46"/>
      <c r="K11" s="19"/>
      <c r="L11" s="46"/>
      <c r="M11" s="19"/>
      <c r="N11" s="46"/>
      <c r="O11" s="110">
        <f t="shared" si="0"/>
        <v>0</v>
      </c>
    </row>
    <row r="12" spans="1:15" ht="23.25" hidden="1" customHeight="1">
      <c r="A12" s="56" t="s">
        <v>95</v>
      </c>
      <c r="B12" s="83"/>
      <c r="C12" s="19"/>
      <c r="D12" s="46"/>
      <c r="E12" s="19"/>
      <c r="F12" s="46"/>
      <c r="G12" s="19"/>
      <c r="H12" s="46"/>
      <c r="I12" s="19"/>
      <c r="J12" s="46"/>
      <c r="K12" s="19"/>
      <c r="L12" s="46"/>
      <c r="M12" s="19"/>
      <c r="N12" s="46"/>
      <c r="O12" s="110">
        <f t="shared" si="0"/>
        <v>0</v>
      </c>
    </row>
    <row r="13" spans="1:15" s="20" customFormat="1" ht="23.25" hidden="1" customHeight="1">
      <c r="A13" s="4" t="s">
        <v>96</v>
      </c>
      <c r="B13" s="46"/>
      <c r="C13" s="14"/>
      <c r="D13" s="71"/>
      <c r="E13" s="14"/>
      <c r="F13" s="71"/>
      <c r="G13" s="14"/>
      <c r="H13" s="71"/>
      <c r="I13" s="14"/>
      <c r="J13" s="71"/>
      <c r="K13" s="14"/>
      <c r="L13" s="71"/>
      <c r="M13" s="14"/>
      <c r="N13" s="71"/>
      <c r="O13" s="110">
        <f t="shared" si="0"/>
        <v>0</v>
      </c>
    </row>
    <row r="14" spans="1:15" s="20" customFormat="1" ht="23.25" hidden="1" customHeight="1">
      <c r="A14" s="4" t="s">
        <v>97</v>
      </c>
      <c r="B14" s="46"/>
      <c r="C14" s="19"/>
      <c r="D14" s="46"/>
      <c r="E14" s="19"/>
      <c r="F14" s="46"/>
      <c r="G14" s="19"/>
      <c r="H14" s="46"/>
      <c r="I14" s="19"/>
      <c r="J14" s="46"/>
      <c r="K14" s="19"/>
      <c r="L14" s="46"/>
      <c r="M14" s="19"/>
      <c r="N14" s="46"/>
      <c r="O14" s="110">
        <f t="shared" si="0"/>
        <v>0</v>
      </c>
    </row>
    <row r="15" spans="1:15" ht="23.25" hidden="1" customHeight="1">
      <c r="A15" s="4" t="s">
        <v>98</v>
      </c>
      <c r="B15" s="46"/>
      <c r="C15" s="72">
        <v>0</v>
      </c>
      <c r="D15" s="63"/>
      <c r="E15" s="60"/>
      <c r="F15" s="63"/>
      <c r="G15" s="73">
        <v>0</v>
      </c>
      <c r="H15" s="63"/>
      <c r="I15" s="73">
        <v>0</v>
      </c>
      <c r="J15" s="63"/>
      <c r="K15" s="73">
        <v>0</v>
      </c>
      <c r="L15" s="46"/>
      <c r="M15" s="48"/>
      <c r="N15" s="46"/>
      <c r="O15" s="110">
        <f t="shared" si="0"/>
        <v>0</v>
      </c>
    </row>
    <row r="16" spans="1:15" ht="23.25" hidden="1" customHeight="1">
      <c r="A16" s="61" t="s">
        <v>99</v>
      </c>
      <c r="B16" s="117"/>
      <c r="C16" s="38">
        <f>SUM(C13:C15)</f>
        <v>0</v>
      </c>
      <c r="D16" s="74"/>
      <c r="E16" s="38">
        <f>SUM(E13:E15)</f>
        <v>0</v>
      </c>
      <c r="F16" s="74"/>
      <c r="G16" s="38">
        <f>SUM(G13:G15)</f>
        <v>0</v>
      </c>
      <c r="H16" s="74"/>
      <c r="I16" s="38">
        <f>SUM(I13:I15)</f>
        <v>0</v>
      </c>
      <c r="J16" s="74"/>
      <c r="K16" s="38">
        <f>SUM(K13:K15)</f>
        <v>0</v>
      </c>
      <c r="L16" s="74"/>
      <c r="M16" s="38">
        <f>SUM(M13:M15)</f>
        <v>0</v>
      </c>
      <c r="N16" s="74"/>
      <c r="O16" s="110">
        <f t="shared" si="0"/>
        <v>0</v>
      </c>
    </row>
    <row r="17" spans="1:16" ht="23.25" customHeight="1">
      <c r="A17" s="4" t="s">
        <v>142</v>
      </c>
      <c r="B17" s="46">
        <v>2</v>
      </c>
      <c r="C17" s="69">
        <v>0</v>
      </c>
      <c r="D17" s="74"/>
      <c r="E17" s="69">
        <v>0</v>
      </c>
      <c r="F17" s="74"/>
      <c r="G17" s="69">
        <v>0</v>
      </c>
      <c r="H17" s="74"/>
      <c r="I17" s="69"/>
      <c r="J17" s="74"/>
      <c r="K17" s="69">
        <v>0</v>
      </c>
      <c r="L17" s="74"/>
      <c r="M17" s="69">
        <v>-72184</v>
      </c>
      <c r="N17" s="74"/>
      <c r="O17" s="128">
        <f>SUM(C17:M17)</f>
        <v>-72184</v>
      </c>
    </row>
    <row r="18" spans="1:16" ht="23.25" customHeight="1">
      <c r="A18" s="3" t="s">
        <v>143</v>
      </c>
      <c r="B18" s="83"/>
      <c r="C18" s="38">
        <f>C9+C17</f>
        <v>6240009</v>
      </c>
      <c r="D18" s="74"/>
      <c r="E18" s="38">
        <f>E9+E17</f>
        <v>3182268</v>
      </c>
      <c r="F18" s="74"/>
      <c r="G18" s="38">
        <f>G9+G17</f>
        <v>-974118</v>
      </c>
      <c r="H18" s="74"/>
      <c r="I18" s="68"/>
      <c r="J18" s="74"/>
      <c r="K18" s="38">
        <f>K9+K17</f>
        <v>209380</v>
      </c>
      <c r="L18" s="74"/>
      <c r="M18" s="38">
        <f>M9+M17</f>
        <v>-1585328</v>
      </c>
      <c r="N18" s="74"/>
      <c r="O18" s="38">
        <f>O9+O17</f>
        <v>7072211</v>
      </c>
    </row>
    <row r="19" spans="1:16" ht="23.25" customHeight="1">
      <c r="A19" s="61"/>
      <c r="B19" s="117"/>
      <c r="C19" s="19"/>
      <c r="D19" s="46"/>
      <c r="E19" s="19"/>
      <c r="F19" s="46"/>
      <c r="G19" s="19"/>
      <c r="H19" s="46"/>
      <c r="I19" s="19"/>
      <c r="J19" s="46"/>
      <c r="K19" s="19"/>
      <c r="L19" s="46"/>
      <c r="M19" s="19"/>
      <c r="N19" s="46"/>
      <c r="O19" s="19"/>
    </row>
    <row r="20" spans="1:16" ht="23.25" customHeight="1">
      <c r="A20" s="3" t="s">
        <v>94</v>
      </c>
      <c r="B20" s="83"/>
      <c r="C20" s="19"/>
      <c r="D20" s="46"/>
      <c r="E20" s="19"/>
      <c r="F20" s="46"/>
      <c r="G20" s="19"/>
      <c r="H20" s="46"/>
      <c r="I20" s="19"/>
      <c r="J20" s="46"/>
      <c r="K20" s="19"/>
      <c r="L20" s="46"/>
      <c r="M20" s="19"/>
      <c r="N20" s="46"/>
      <c r="O20" s="19"/>
    </row>
    <row r="21" spans="1:16" ht="23.25" customHeight="1">
      <c r="A21" s="56" t="s">
        <v>95</v>
      </c>
      <c r="B21" s="83"/>
      <c r="C21" s="19"/>
      <c r="D21" s="46"/>
      <c r="E21" s="19"/>
      <c r="F21" s="46"/>
      <c r="G21" s="19"/>
      <c r="H21" s="46"/>
      <c r="I21" s="19"/>
      <c r="J21" s="46"/>
      <c r="K21" s="19"/>
      <c r="L21" s="46"/>
      <c r="M21" s="19"/>
      <c r="N21" s="46"/>
      <c r="O21" s="19"/>
    </row>
    <row r="22" spans="1:16" ht="23.25" customHeight="1">
      <c r="A22" s="4" t="s">
        <v>144</v>
      </c>
      <c r="B22" s="46"/>
      <c r="C22" s="118">
        <v>19</v>
      </c>
      <c r="D22" s="119"/>
      <c r="E22" s="118">
        <v>6</v>
      </c>
      <c r="F22" s="119"/>
      <c r="G22" s="118">
        <v>0</v>
      </c>
      <c r="H22" s="119"/>
      <c r="I22" s="118"/>
      <c r="J22" s="119"/>
      <c r="K22" s="118">
        <v>0</v>
      </c>
      <c r="L22" s="119"/>
      <c r="M22" s="118">
        <v>0</v>
      </c>
      <c r="N22" s="119"/>
      <c r="O22" s="124">
        <f t="shared" ref="O22" si="1">SUM(C22:M22)</f>
        <v>25</v>
      </c>
      <c r="P22" s="13"/>
    </row>
    <row r="23" spans="1:16" ht="23.25" customHeight="1">
      <c r="A23" s="3" t="s">
        <v>99</v>
      </c>
      <c r="B23" s="83"/>
      <c r="C23" s="125">
        <f>C22</f>
        <v>19</v>
      </c>
      <c r="D23" s="126"/>
      <c r="E23" s="125">
        <f>E22</f>
        <v>6</v>
      </c>
      <c r="F23" s="126"/>
      <c r="G23" s="125">
        <f>G22</f>
        <v>0</v>
      </c>
      <c r="H23" s="126"/>
      <c r="I23" s="127"/>
      <c r="J23" s="126"/>
      <c r="K23" s="125">
        <f>K22</f>
        <v>0</v>
      </c>
      <c r="L23" s="126"/>
      <c r="M23" s="125">
        <f>M22</f>
        <v>0</v>
      </c>
      <c r="N23" s="126"/>
      <c r="O23" s="125">
        <f>O22</f>
        <v>25</v>
      </c>
    </row>
    <row r="24" spans="1:16" ht="23.25" customHeight="1">
      <c r="A24" s="61"/>
      <c r="B24" s="117"/>
      <c r="C24" s="19"/>
      <c r="D24" s="46"/>
      <c r="E24" s="19"/>
      <c r="F24" s="46"/>
      <c r="G24" s="19"/>
      <c r="H24" s="46"/>
      <c r="I24" s="19"/>
      <c r="J24" s="46"/>
      <c r="K24" s="19"/>
      <c r="L24" s="46"/>
      <c r="M24" s="19"/>
      <c r="N24" s="46"/>
      <c r="O24" s="19"/>
    </row>
    <row r="25" spans="1:16" ht="23.25" customHeight="1">
      <c r="A25" s="3" t="s">
        <v>87</v>
      </c>
      <c r="B25" s="83"/>
      <c r="C25" s="19"/>
      <c r="D25" s="57"/>
      <c r="E25" s="19"/>
      <c r="F25" s="57"/>
      <c r="G25" s="57"/>
      <c r="H25" s="57"/>
      <c r="I25" s="57"/>
      <c r="J25" s="57"/>
      <c r="K25" s="57"/>
      <c r="L25" s="57"/>
      <c r="M25" s="57"/>
      <c r="N25" s="57"/>
      <c r="O25" s="57"/>
    </row>
    <row r="26" spans="1:16" ht="23.25" customHeight="1">
      <c r="A26" s="4" t="s">
        <v>88</v>
      </c>
      <c r="B26" s="46"/>
      <c r="C26" s="62">
        <v>0</v>
      </c>
      <c r="D26" s="57"/>
      <c r="E26" s="62">
        <v>0</v>
      </c>
      <c r="F26" s="57"/>
      <c r="G26" s="62">
        <v>0</v>
      </c>
      <c r="H26" s="57"/>
      <c r="I26" s="62"/>
      <c r="J26" s="57"/>
      <c r="K26" s="62">
        <v>0</v>
      </c>
      <c r="L26" s="57"/>
      <c r="M26" s="69">
        <f>'PL7(9M)'!D23</f>
        <v>238538</v>
      </c>
      <c r="N26" s="63"/>
      <c r="O26" s="69">
        <f>SUM(C26:M26)</f>
        <v>238538</v>
      </c>
    </row>
    <row r="27" spans="1:16" ht="23.25" hidden="1" customHeight="1">
      <c r="A27" s="4" t="s">
        <v>100</v>
      </c>
      <c r="B27" s="46"/>
      <c r="C27" s="62"/>
      <c r="D27" s="57">
        <v>0.02</v>
      </c>
      <c r="E27" s="62"/>
      <c r="F27" s="57"/>
      <c r="G27" s="62"/>
      <c r="H27" s="57"/>
      <c r="I27" s="62"/>
      <c r="J27" s="57"/>
      <c r="K27" s="62"/>
      <c r="L27" s="57"/>
      <c r="M27" s="14">
        <v>0</v>
      </c>
      <c r="N27" s="63"/>
      <c r="O27" s="14">
        <v>0</v>
      </c>
    </row>
    <row r="28" spans="1:16" ht="23.25" customHeight="1">
      <c r="A28" s="35" t="s">
        <v>89</v>
      </c>
      <c r="B28" s="83"/>
      <c r="C28" s="38">
        <f>SUM(C26:C27)</f>
        <v>0</v>
      </c>
      <c r="D28" s="64">
        <v>0.02</v>
      </c>
      <c r="E28" s="38">
        <f>SUM(E26:E27)</f>
        <v>0</v>
      </c>
      <c r="F28" s="64"/>
      <c r="G28" s="38">
        <f>SUM(G26:G27)</f>
        <v>0</v>
      </c>
      <c r="H28" s="64"/>
      <c r="I28" s="16">
        <v>0</v>
      </c>
      <c r="J28" s="64"/>
      <c r="K28" s="38">
        <f>SUM(K26:K27)</f>
        <v>0</v>
      </c>
      <c r="L28" s="64"/>
      <c r="M28" s="70">
        <f>SUM(M26:M27)</f>
        <v>238538</v>
      </c>
      <c r="N28" s="64">
        <v>0</v>
      </c>
      <c r="O28" s="70">
        <f>SUM(C28:M28)</f>
        <v>238538.02</v>
      </c>
    </row>
    <row r="29" spans="1:16" ht="23.25" customHeight="1">
      <c r="A29" s="35"/>
      <c r="B29" s="83"/>
      <c r="C29" s="64"/>
      <c r="D29" s="57"/>
      <c r="E29" s="64"/>
      <c r="F29" s="57"/>
      <c r="G29" s="64"/>
      <c r="H29" s="57"/>
      <c r="I29" s="64"/>
      <c r="J29" s="57"/>
      <c r="K29" s="64"/>
      <c r="L29" s="57"/>
      <c r="M29" s="65"/>
      <c r="N29" s="50"/>
      <c r="O29" s="65"/>
    </row>
    <row r="30" spans="1:16" ht="23.25" customHeight="1" thickBot="1">
      <c r="A30" s="3" t="s">
        <v>135</v>
      </c>
      <c r="B30" s="83"/>
      <c r="C30" s="40">
        <f>SUM(C9,C16,C28,C23)</f>
        <v>6240028</v>
      </c>
      <c r="D30" s="17"/>
      <c r="E30" s="40">
        <f>SUM(E9,E16,E28,E23)</f>
        <v>3182274</v>
      </c>
      <c r="F30" s="17"/>
      <c r="G30" s="40">
        <f>SUM(G9,G16,G28,G23)</f>
        <v>-974118</v>
      </c>
      <c r="H30" s="17"/>
      <c r="I30" s="40">
        <f>SUM(I9,I16,I28)</f>
        <v>0</v>
      </c>
      <c r="J30" s="17"/>
      <c r="K30" s="40">
        <f>SUM(K9,K16,K28,K23)</f>
        <v>209380</v>
      </c>
      <c r="L30" s="17"/>
      <c r="M30" s="40">
        <f>SUM(M18,M16,M28,M23)</f>
        <v>-1346790</v>
      </c>
      <c r="N30" s="17"/>
      <c r="O30" s="40">
        <f>SUM(O18,O16,O28,O23)</f>
        <v>7310774.0199999996</v>
      </c>
    </row>
    <row r="31" spans="1:16" ht="23.25" customHeight="1" thickTop="1">
      <c r="C31" s="66"/>
      <c r="D31" s="67"/>
      <c r="E31" s="66"/>
      <c r="F31" s="67"/>
      <c r="G31" s="66"/>
      <c r="H31" s="67"/>
      <c r="I31" s="66"/>
      <c r="J31" s="67"/>
      <c r="K31" s="66"/>
      <c r="L31" s="67"/>
      <c r="M31" s="66"/>
      <c r="N31" s="67"/>
      <c r="O31" s="66"/>
    </row>
    <row r="34" spans="7:15" ht="23.25" customHeight="1">
      <c r="G34" s="28"/>
      <c r="K34" s="28"/>
      <c r="M34" s="28"/>
      <c r="O34" s="28"/>
    </row>
  </sheetData>
  <sheetProtection formatCells="0" formatColumns="0" formatRows="0" insertColumns="0" insertRows="0" insertHyperlinks="0" deleteColumns="0" deleteRows="0" sort="0" autoFilter="0" pivotTables="0"/>
  <mergeCells count="2">
    <mergeCell ref="K3:M3"/>
    <mergeCell ref="C7:O7"/>
  </mergeCells>
  <pageMargins left="0.8" right="0.8" top="0.48" bottom="0.5" header="0.5" footer="0.5"/>
  <pageSetup paperSize="9" scale="87" firstPageNumber="9" fitToHeight="0" orientation="landscape" useFirstPageNumber="1" r:id="rId1"/>
  <headerFooter>
    <oddFooter>&amp;L&amp;14  หมายเหตุประกอบงบการเงินเป็นส่วนหนึ่งของงบการเงินระหว่างกาลนี้
&amp;C&amp;14&amp;P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B9E9DF-3717-4FD6-97E1-5AB9E3898F8D}">
  <dimension ref="A1:L80"/>
  <sheetViews>
    <sheetView view="pageBreakPreview" topLeftCell="A37" zoomScale="80" zoomScaleNormal="90" zoomScaleSheetLayoutView="80" workbookViewId="0">
      <selection activeCell="L85" sqref="L85"/>
    </sheetView>
  </sheetViews>
  <sheetFormatPr defaultColWidth="9.09765625" defaultRowHeight="21.5"/>
  <cols>
    <col min="1" max="1" width="56.09765625" style="2" customWidth="1"/>
    <col min="2" max="2" width="10.296875" style="149" customWidth="1"/>
    <col min="3" max="3" width="17" style="2" customWidth="1"/>
    <col min="4" max="4" width="1.59765625" style="2" customWidth="1"/>
    <col min="5" max="5" width="17" style="2" customWidth="1"/>
    <col min="6" max="6" width="9.09765625" style="2"/>
    <col min="7" max="7" width="13.09765625" style="80" bestFit="1" customWidth="1"/>
    <col min="8" max="8" width="12.09765625" style="2" bestFit="1" customWidth="1"/>
    <col min="9" max="9" width="11.8984375" style="2" bestFit="1" customWidth="1"/>
    <col min="10" max="10" width="9.09765625" style="2"/>
    <col min="11" max="11" width="11.69921875" style="2" bestFit="1" customWidth="1"/>
    <col min="12" max="16384" width="9.09765625" style="2"/>
  </cols>
  <sheetData>
    <row r="1" spans="1:12" ht="22.75" customHeight="1">
      <c r="A1" s="1" t="s">
        <v>0</v>
      </c>
      <c r="B1" s="147"/>
      <c r="C1" s="81"/>
      <c r="D1" s="81"/>
      <c r="E1" s="81"/>
    </row>
    <row r="2" spans="1:12" ht="22.75" customHeight="1">
      <c r="A2" s="82" t="s">
        <v>101</v>
      </c>
      <c r="B2" s="147"/>
    </row>
    <row r="3" spans="1:12" ht="11.5" customHeight="1">
      <c r="A3" s="81"/>
      <c r="B3" s="147"/>
      <c r="C3" s="81"/>
      <c r="D3" s="81"/>
      <c r="E3" s="81"/>
    </row>
    <row r="4" spans="1:12" s="4" customFormat="1" ht="21.75" customHeight="1">
      <c r="B4" s="46"/>
      <c r="C4" s="156" t="s">
        <v>137</v>
      </c>
      <c r="D4" s="156"/>
      <c r="E4" s="156"/>
      <c r="G4" s="79"/>
    </row>
    <row r="5" spans="1:12" s="4" customFormat="1" ht="21.75" customHeight="1">
      <c r="B5" s="46"/>
      <c r="C5" s="157" t="s">
        <v>134</v>
      </c>
      <c r="D5" s="157"/>
      <c r="E5" s="157"/>
      <c r="G5" s="79"/>
    </row>
    <row r="6" spans="1:12" s="4" customFormat="1" ht="21.75" customHeight="1">
      <c r="A6" s="3"/>
      <c r="B6" s="46"/>
      <c r="C6" s="5">
        <v>2568</v>
      </c>
      <c r="D6" s="5"/>
      <c r="E6" s="5">
        <v>2567</v>
      </c>
      <c r="G6" s="79"/>
    </row>
    <row r="7" spans="1:12" s="4" customFormat="1" ht="21.75" customHeight="1">
      <c r="A7" s="3"/>
      <c r="B7" s="46"/>
      <c r="C7" s="5"/>
      <c r="D7" s="5"/>
      <c r="E7" s="5" t="s">
        <v>140</v>
      </c>
      <c r="G7" s="79"/>
    </row>
    <row r="8" spans="1:12" s="4" customFormat="1" ht="21.75" customHeight="1">
      <c r="B8" s="83"/>
      <c r="C8" s="150" t="s">
        <v>6</v>
      </c>
      <c r="D8" s="150"/>
      <c r="E8" s="150"/>
      <c r="G8" s="79"/>
    </row>
    <row r="9" spans="1:12" s="4" customFormat="1" ht="21.75" customHeight="1">
      <c r="A9" s="56" t="s">
        <v>102</v>
      </c>
      <c r="B9" s="46"/>
      <c r="G9" s="79"/>
    </row>
    <row r="10" spans="1:12" s="4" customFormat="1" ht="21.75" customHeight="1">
      <c r="A10" s="4" t="s">
        <v>69</v>
      </c>
      <c r="B10" s="46"/>
      <c r="C10" s="111">
        <f>'PL7(9M)'!D25</f>
        <v>238538</v>
      </c>
      <c r="D10" s="84">
        <v>725212</v>
      </c>
      <c r="E10" s="136">
        <f>'PL7(9M)'!F25</f>
        <v>83430</v>
      </c>
      <c r="G10" s="79"/>
    </row>
    <row r="11" spans="1:12" s="4" customFormat="1" ht="21.75" customHeight="1">
      <c r="A11" s="85" t="s">
        <v>132</v>
      </c>
      <c r="B11" s="46"/>
      <c r="C11" s="140"/>
      <c r="D11" s="84"/>
      <c r="E11" s="84"/>
      <c r="G11" s="79"/>
      <c r="H11" s="79"/>
    </row>
    <row r="12" spans="1:12" s="4" customFormat="1" ht="21.75" customHeight="1">
      <c r="A12" s="4" t="s">
        <v>68</v>
      </c>
      <c r="B12" s="46"/>
      <c r="C12" s="111">
        <v>83403</v>
      </c>
      <c r="D12" s="84"/>
      <c r="E12" s="136">
        <f>-'PL7(9M)'!F22</f>
        <v>24417</v>
      </c>
      <c r="G12" s="79"/>
    </row>
    <row r="13" spans="1:12" s="120" customFormat="1" ht="21.75" customHeight="1">
      <c r="A13" s="4" t="s">
        <v>58</v>
      </c>
      <c r="B13" s="46"/>
      <c r="C13" s="141">
        <v>-2024004</v>
      </c>
      <c r="D13" s="84"/>
      <c r="E13" s="84">
        <v>-1280801</v>
      </c>
      <c r="G13" s="122"/>
      <c r="H13" s="139"/>
      <c r="L13" s="121"/>
    </row>
    <row r="14" spans="1:12" s="4" customFormat="1" ht="21.75" customHeight="1">
      <c r="A14" s="4" t="s">
        <v>65</v>
      </c>
      <c r="B14" s="46"/>
      <c r="C14" s="111">
        <v>269854</v>
      </c>
      <c r="D14" s="84"/>
      <c r="E14" s="136">
        <f>-'PL7(9M)'!F19</f>
        <v>430215</v>
      </c>
      <c r="G14" s="79"/>
    </row>
    <row r="15" spans="1:12" s="4" customFormat="1" ht="21.75" customHeight="1">
      <c r="A15" s="4" t="s">
        <v>103</v>
      </c>
      <c r="B15" s="46"/>
      <c r="C15" s="140">
        <v>12748</v>
      </c>
      <c r="D15" s="84"/>
      <c r="E15" s="84">
        <v>17585</v>
      </c>
      <c r="G15" s="79"/>
    </row>
    <row r="16" spans="1:12" s="4" customFormat="1" ht="21.65" customHeight="1">
      <c r="A16" s="4" t="s">
        <v>104</v>
      </c>
      <c r="B16" s="46"/>
      <c r="C16" s="140">
        <v>2991</v>
      </c>
      <c r="D16" s="84"/>
      <c r="E16" s="84">
        <v>1676</v>
      </c>
      <c r="G16" s="79"/>
    </row>
    <row r="17" spans="1:12" s="4" customFormat="1" ht="21.65" customHeight="1">
      <c r="A17" s="4" t="s">
        <v>66</v>
      </c>
      <c r="B17" s="46"/>
      <c r="C17" s="145">
        <v>1040418</v>
      </c>
      <c r="D17" s="84"/>
      <c r="E17" s="84">
        <v>373310</v>
      </c>
      <c r="G17" s="79"/>
    </row>
    <row r="18" spans="1:12" s="4" customFormat="1" ht="21.75" customHeight="1">
      <c r="A18" s="4" t="s">
        <v>105</v>
      </c>
      <c r="B18" s="46"/>
      <c r="C18" s="28">
        <v>3383</v>
      </c>
      <c r="D18" s="84"/>
      <c r="E18" s="86">
        <v>3374</v>
      </c>
      <c r="G18" s="79"/>
    </row>
    <row r="19" spans="1:12" s="4" customFormat="1" ht="21.75" customHeight="1">
      <c r="A19" s="4" t="s">
        <v>133</v>
      </c>
      <c r="B19" s="148"/>
      <c r="C19" s="28">
        <v>4489</v>
      </c>
      <c r="D19" s="84"/>
      <c r="E19" s="62">
        <v>0</v>
      </c>
      <c r="G19" s="79"/>
    </row>
    <row r="20" spans="1:12" s="4" customFormat="1" ht="21.65" customHeight="1">
      <c r="A20" s="4" t="s">
        <v>157</v>
      </c>
      <c r="B20" s="46"/>
      <c r="C20" s="140">
        <v>5487</v>
      </c>
      <c r="D20" s="84">
        <v>-357605</v>
      </c>
      <c r="E20" s="86">
        <v>2868</v>
      </c>
      <c r="G20" s="79"/>
    </row>
    <row r="21" spans="1:12" s="4" customFormat="1" ht="21.75" customHeight="1">
      <c r="A21" s="4" t="s">
        <v>106</v>
      </c>
      <c r="B21" s="46"/>
      <c r="C21" s="146">
        <v>-3998</v>
      </c>
      <c r="D21" s="84"/>
      <c r="E21" s="130">
        <v>-6403</v>
      </c>
    </row>
    <row r="22" spans="1:12" s="4" customFormat="1" ht="21.65" customHeight="1">
      <c r="A22" s="4" t="s">
        <v>151</v>
      </c>
      <c r="B22" s="46"/>
      <c r="C22" s="75">
        <v>-336</v>
      </c>
      <c r="D22" s="84"/>
      <c r="E22" s="62">
        <v>0</v>
      </c>
      <c r="G22" s="79"/>
    </row>
    <row r="23" spans="1:12" s="4" customFormat="1" ht="21.65" customHeight="1">
      <c r="A23" s="4" t="s">
        <v>128</v>
      </c>
      <c r="B23" s="46"/>
      <c r="C23" s="75">
        <v>1282</v>
      </c>
      <c r="E23" s="75">
        <v>123</v>
      </c>
      <c r="G23" s="79"/>
    </row>
    <row r="24" spans="1:12" s="4" customFormat="1" ht="21.65" customHeight="1">
      <c r="A24" s="4" t="s">
        <v>125</v>
      </c>
      <c r="B24" s="46"/>
      <c r="C24" s="142">
        <v>8360</v>
      </c>
      <c r="D24" s="84"/>
      <c r="E24" s="76">
        <v>0</v>
      </c>
      <c r="G24" s="79"/>
    </row>
    <row r="25" spans="1:12" s="4" customFormat="1" ht="21.75" customHeight="1">
      <c r="A25" s="84"/>
      <c r="B25" s="46"/>
      <c r="C25" s="77">
        <f>SUM(C10:C24)</f>
        <v>-357385</v>
      </c>
      <c r="D25" s="87"/>
      <c r="E25" s="77">
        <f>SUM(E10:E24)</f>
        <v>-350206</v>
      </c>
      <c r="G25" s="79"/>
    </row>
    <row r="26" spans="1:12" s="4" customFormat="1" ht="21.75" customHeight="1">
      <c r="A26" s="85" t="s">
        <v>107</v>
      </c>
      <c r="B26" s="46"/>
      <c r="C26" s="140"/>
      <c r="D26" s="84"/>
      <c r="E26" s="84"/>
      <c r="G26" s="79"/>
    </row>
    <row r="27" spans="1:12" s="120" customFormat="1" ht="21.65" customHeight="1">
      <c r="A27" s="88" t="s">
        <v>17</v>
      </c>
      <c r="B27" s="46"/>
      <c r="C27" s="140">
        <v>-2816000</v>
      </c>
      <c r="D27" s="84">
        <v>0.02</v>
      </c>
      <c r="E27" s="84">
        <v>-899010</v>
      </c>
      <c r="G27" s="79"/>
      <c r="H27" s="4"/>
      <c r="I27" s="4"/>
      <c r="J27" s="4"/>
      <c r="K27" s="4"/>
      <c r="L27" s="4"/>
    </row>
    <row r="28" spans="1:12" s="120" customFormat="1" ht="21.65" customHeight="1">
      <c r="A28" s="88" t="s">
        <v>18</v>
      </c>
      <c r="B28" s="46"/>
      <c r="C28" s="140">
        <v>1917971</v>
      </c>
      <c r="D28" s="84">
        <v>0.02</v>
      </c>
      <c r="E28" s="84">
        <v>1070665</v>
      </c>
      <c r="G28" s="79"/>
      <c r="H28" s="4"/>
      <c r="I28" s="4"/>
      <c r="J28" s="4"/>
      <c r="K28" s="4"/>
      <c r="L28" s="4"/>
    </row>
    <row r="29" spans="1:12" s="4" customFormat="1" ht="21.65" customHeight="1">
      <c r="A29" s="88" t="s">
        <v>11</v>
      </c>
      <c r="B29" s="46"/>
      <c r="C29" s="140">
        <v>-161569</v>
      </c>
      <c r="D29" s="84"/>
      <c r="E29" s="84">
        <v>-3810</v>
      </c>
      <c r="F29" s="120"/>
      <c r="G29" s="79"/>
    </row>
    <row r="30" spans="1:12" s="4" customFormat="1" ht="21.65" customHeight="1">
      <c r="A30" s="88" t="s">
        <v>12</v>
      </c>
      <c r="B30" s="5"/>
      <c r="C30" s="140">
        <v>-26678</v>
      </c>
      <c r="D30" s="84"/>
      <c r="E30" s="84">
        <v>-14577</v>
      </c>
      <c r="F30" s="120"/>
      <c r="G30" s="79"/>
    </row>
    <row r="31" spans="1:12" s="4" customFormat="1" ht="21.65" customHeight="1">
      <c r="A31" s="88" t="s">
        <v>13</v>
      </c>
      <c r="B31" s="5"/>
      <c r="C31" s="140">
        <v>94968</v>
      </c>
      <c r="D31" s="84"/>
      <c r="E31" s="84">
        <v>20667</v>
      </c>
      <c r="G31" s="79"/>
    </row>
    <row r="32" spans="1:12" s="4" customFormat="1" ht="21.65" customHeight="1">
      <c r="A32" s="88" t="s">
        <v>14</v>
      </c>
      <c r="B32" s="5"/>
      <c r="C32" s="75">
        <v>281</v>
      </c>
      <c r="D32" s="84"/>
      <c r="E32" s="75">
        <v>0</v>
      </c>
      <c r="G32" s="79"/>
    </row>
    <row r="33" spans="1:12" s="4" customFormat="1" ht="21.65" customHeight="1">
      <c r="A33" s="88" t="s">
        <v>23</v>
      </c>
      <c r="B33" s="5"/>
      <c r="C33" s="140">
        <v>-810</v>
      </c>
      <c r="D33" s="84"/>
      <c r="E33" s="84">
        <v>-19</v>
      </c>
      <c r="G33" s="79"/>
    </row>
    <row r="34" spans="1:12" s="4" customFormat="1" ht="21.75" customHeight="1">
      <c r="A34" s="4" t="s">
        <v>28</v>
      </c>
      <c r="B34" s="5"/>
      <c r="C34" s="140">
        <v>-68896</v>
      </c>
      <c r="D34" s="84"/>
      <c r="E34" s="84">
        <v>-51322</v>
      </c>
      <c r="G34" s="79"/>
    </row>
    <row r="35" spans="1:12" s="120" customFormat="1" ht="21.75" customHeight="1">
      <c r="A35" s="4" t="s">
        <v>29</v>
      </c>
      <c r="B35" s="5"/>
      <c r="C35" s="140">
        <v>-4124</v>
      </c>
      <c r="D35" s="84"/>
      <c r="E35" s="84">
        <v>-41074</v>
      </c>
      <c r="G35" s="122"/>
      <c r="H35" s="139"/>
    </row>
    <row r="36" spans="1:12" s="4" customFormat="1" ht="21.75" customHeight="1">
      <c r="A36" s="4" t="s">
        <v>38</v>
      </c>
      <c r="B36" s="5"/>
      <c r="C36" s="140">
        <v>423</v>
      </c>
      <c r="D36" s="84"/>
      <c r="E36" s="84">
        <v>-5357</v>
      </c>
      <c r="G36" s="79"/>
    </row>
    <row r="37" spans="1:12" s="4" customFormat="1" ht="21.75" customHeight="1">
      <c r="A37" s="4" t="s">
        <v>152</v>
      </c>
      <c r="B37" s="5"/>
      <c r="C37" s="112">
        <f>SUM(C27:C36,C25)</f>
        <v>-1421819</v>
      </c>
      <c r="D37" s="84"/>
      <c r="E37" s="112">
        <f>SUM(E27:E36,E25)</f>
        <v>-274043</v>
      </c>
      <c r="G37" s="79"/>
    </row>
    <row r="38" spans="1:12" s="4" customFormat="1" ht="21.75" customHeight="1">
      <c r="B38" s="5"/>
      <c r="C38" s="75"/>
      <c r="D38" s="84"/>
      <c r="E38" s="75"/>
      <c r="G38" s="79"/>
    </row>
    <row r="39" spans="1:12" s="4" customFormat="1" ht="21.75" customHeight="1">
      <c r="A39" s="113" t="str">
        <f>A1</f>
        <v>บริษัท เอสจี แคปปิตอล จำกัด (มหาชน)</v>
      </c>
      <c r="B39" s="147"/>
      <c r="C39" s="81"/>
      <c r="D39" s="81"/>
      <c r="E39" s="81"/>
      <c r="G39" s="79"/>
      <c r="I39" s="75"/>
    </row>
    <row r="40" spans="1:12" s="4" customFormat="1" ht="21.75" customHeight="1">
      <c r="A40" s="82" t="s">
        <v>101</v>
      </c>
      <c r="B40" s="147"/>
      <c r="C40" s="2"/>
      <c r="D40" s="2"/>
      <c r="E40" s="2"/>
      <c r="G40" s="79"/>
    </row>
    <row r="41" spans="1:12" s="4" customFormat="1" ht="9.5" customHeight="1">
      <c r="A41" s="81"/>
      <c r="B41" s="147"/>
      <c r="C41" s="81"/>
      <c r="D41" s="81"/>
      <c r="E41" s="81"/>
      <c r="G41" s="79"/>
    </row>
    <row r="42" spans="1:12" s="4" customFormat="1" ht="21.75" customHeight="1">
      <c r="B42" s="46"/>
      <c r="C42" s="156" t="s">
        <v>137</v>
      </c>
      <c r="D42" s="156"/>
      <c r="E42" s="156"/>
      <c r="G42" s="79"/>
      <c r="L42" s="75"/>
    </row>
    <row r="43" spans="1:12" s="4" customFormat="1" ht="21.75" customHeight="1">
      <c r="B43" s="46"/>
      <c r="C43" s="157" t="s">
        <v>134</v>
      </c>
      <c r="D43" s="157"/>
      <c r="E43" s="157"/>
      <c r="G43" s="79"/>
    </row>
    <row r="44" spans="1:12" s="4" customFormat="1" ht="21.75" customHeight="1">
      <c r="A44" s="3"/>
      <c r="B44" s="46"/>
      <c r="C44" s="5">
        <v>2568</v>
      </c>
      <c r="D44" s="5"/>
      <c r="E44" s="5">
        <v>2567</v>
      </c>
      <c r="F44" s="86"/>
      <c r="G44" s="79"/>
    </row>
    <row r="45" spans="1:12" s="4" customFormat="1" ht="21.75" customHeight="1">
      <c r="A45" s="3"/>
      <c r="B45" s="46"/>
      <c r="C45" s="5"/>
      <c r="D45" s="5"/>
      <c r="E45" s="5" t="s">
        <v>140</v>
      </c>
      <c r="F45" s="86"/>
      <c r="G45" s="79"/>
    </row>
    <row r="46" spans="1:12" s="4" customFormat="1" ht="21.75" customHeight="1">
      <c r="B46" s="83"/>
      <c r="C46" s="150" t="s">
        <v>6</v>
      </c>
      <c r="D46" s="150"/>
      <c r="E46" s="150"/>
      <c r="G46" s="79"/>
    </row>
    <row r="47" spans="1:12" s="4" customFormat="1" ht="21.75" customHeight="1">
      <c r="A47" s="56" t="s">
        <v>108</v>
      </c>
      <c r="B47" s="83"/>
      <c r="C47" s="46"/>
      <c r="D47" s="46"/>
      <c r="E47" s="46"/>
      <c r="G47" s="79"/>
      <c r="K47" s="6"/>
    </row>
    <row r="48" spans="1:12" s="120" customFormat="1" ht="21.75" customHeight="1">
      <c r="A48" s="4" t="s">
        <v>129</v>
      </c>
      <c r="B48" s="83"/>
      <c r="C48" s="79">
        <v>2010096</v>
      </c>
      <c r="D48" s="46"/>
      <c r="E48" s="89">
        <v>1232861</v>
      </c>
      <c r="G48" s="122"/>
      <c r="I48" s="139"/>
      <c r="K48" s="123"/>
      <c r="L48" s="121"/>
    </row>
    <row r="49" spans="1:11" s="4" customFormat="1" ht="21.75" customHeight="1">
      <c r="A49" s="4" t="s">
        <v>130</v>
      </c>
      <c r="B49" s="83"/>
      <c r="C49" s="89">
        <v>-617</v>
      </c>
      <c r="D49" s="46"/>
      <c r="E49" s="89">
        <v>-1615</v>
      </c>
      <c r="G49" s="79"/>
      <c r="K49" s="6"/>
    </row>
    <row r="50" spans="1:11" s="4" customFormat="1" ht="21.75" customHeight="1">
      <c r="A50" s="90" t="s">
        <v>109</v>
      </c>
      <c r="B50" s="5"/>
      <c r="C50" s="89">
        <v>-7916</v>
      </c>
      <c r="D50" s="84"/>
      <c r="E50" s="89">
        <v>-610</v>
      </c>
      <c r="G50" s="79"/>
    </row>
    <row r="51" spans="1:11" s="4" customFormat="1" ht="21.75" customHeight="1">
      <c r="A51" s="3" t="s">
        <v>126</v>
      </c>
      <c r="B51" s="5"/>
      <c r="C51" s="78">
        <f>SUM(C48:C50,C37)</f>
        <v>579744</v>
      </c>
      <c r="D51" s="87"/>
      <c r="E51" s="78">
        <f>SUM(E48:E50,E37)</f>
        <v>956593</v>
      </c>
      <c r="G51" s="79"/>
      <c r="I51" s="28"/>
    </row>
    <row r="52" spans="1:11" s="4" customFormat="1" ht="15" customHeight="1">
      <c r="A52" s="3"/>
      <c r="B52" s="5"/>
      <c r="C52" s="91"/>
      <c r="D52" s="87"/>
      <c r="E52" s="91"/>
      <c r="G52" s="79"/>
    </row>
    <row r="53" spans="1:11" s="4" customFormat="1" ht="21.75" customHeight="1">
      <c r="A53" s="56" t="s">
        <v>110</v>
      </c>
      <c r="B53" s="5"/>
      <c r="C53" s="89"/>
      <c r="D53" s="89"/>
      <c r="E53" s="89"/>
      <c r="G53" s="79"/>
    </row>
    <row r="54" spans="1:11" s="4" customFormat="1" ht="21.75" customHeight="1">
      <c r="A54" s="4" t="s">
        <v>131</v>
      </c>
      <c r="B54" s="5"/>
      <c r="C54" s="89">
        <v>1260</v>
      </c>
      <c r="D54" s="89"/>
      <c r="E54" s="24">
        <v>0</v>
      </c>
      <c r="G54" s="79"/>
    </row>
    <row r="55" spans="1:11" s="4" customFormat="1" ht="21.75" customHeight="1">
      <c r="A55" s="4" t="s">
        <v>112</v>
      </c>
      <c r="B55" s="5"/>
      <c r="C55" s="89">
        <v>-1325</v>
      </c>
      <c r="D55" s="89"/>
      <c r="E55" s="89">
        <v>-2885</v>
      </c>
      <c r="G55" s="79"/>
    </row>
    <row r="56" spans="1:11" s="120" customFormat="1" ht="21.75" customHeight="1">
      <c r="A56" s="4" t="s">
        <v>113</v>
      </c>
      <c r="B56" s="5"/>
      <c r="C56" s="89">
        <v>-3468</v>
      </c>
      <c r="D56" s="89"/>
      <c r="E56" s="89">
        <v>-16350</v>
      </c>
      <c r="G56" s="122"/>
      <c r="H56" s="139"/>
    </row>
    <row r="57" spans="1:11" s="4" customFormat="1" ht="21.75" customHeight="1">
      <c r="A57" s="4" t="s">
        <v>111</v>
      </c>
      <c r="B57" s="5"/>
      <c r="C57" s="79">
        <v>2691</v>
      </c>
      <c r="D57" s="89"/>
      <c r="E57" s="89">
        <v>3575</v>
      </c>
      <c r="G57" s="79"/>
    </row>
    <row r="58" spans="1:11" s="4" customFormat="1" ht="21.75" customHeight="1">
      <c r="A58" s="3" t="s">
        <v>153</v>
      </c>
      <c r="B58" s="5"/>
      <c r="C58" s="78">
        <f>SUM(C54:C57)</f>
        <v>-842</v>
      </c>
      <c r="D58" s="45"/>
      <c r="E58" s="78">
        <f>SUM(E54:E57)</f>
        <v>-15660</v>
      </c>
      <c r="G58" s="79"/>
    </row>
    <row r="59" spans="1:11" s="4" customFormat="1" ht="15" customHeight="1">
      <c r="A59" s="3"/>
      <c r="B59" s="5"/>
      <c r="C59" s="91"/>
      <c r="D59" s="87"/>
      <c r="E59" s="91"/>
      <c r="G59" s="79"/>
    </row>
    <row r="60" spans="1:11" s="4" customFormat="1" ht="21.65" customHeight="1">
      <c r="A60" s="56" t="s">
        <v>114</v>
      </c>
      <c r="B60" s="5"/>
      <c r="C60" s="84"/>
      <c r="D60" s="84"/>
      <c r="E60" s="84"/>
      <c r="G60" s="79"/>
    </row>
    <row r="61" spans="1:11" s="4" customFormat="1" ht="21.65" customHeight="1">
      <c r="A61" s="4" t="s">
        <v>121</v>
      </c>
      <c r="B61" s="5"/>
      <c r="C61" s="92">
        <v>0</v>
      </c>
      <c r="D61" s="84"/>
      <c r="E61" s="33">
        <v>3860274</v>
      </c>
      <c r="G61" s="79"/>
    </row>
    <row r="62" spans="1:11" s="4" customFormat="1" ht="21.75" hidden="1" customHeight="1">
      <c r="A62" s="4" t="s">
        <v>116</v>
      </c>
      <c r="B62" s="5"/>
      <c r="C62" s="24"/>
      <c r="D62" s="84"/>
      <c r="E62" s="92"/>
      <c r="G62" s="79"/>
    </row>
    <row r="63" spans="1:11" s="4" customFormat="1" ht="21.75" customHeight="1">
      <c r="A63" s="4" t="s">
        <v>145</v>
      </c>
      <c r="B63" s="5"/>
      <c r="C63" s="24">
        <v>25</v>
      </c>
      <c r="D63" s="84"/>
      <c r="E63" s="92">
        <v>0</v>
      </c>
      <c r="G63" s="79"/>
    </row>
    <row r="64" spans="1:11" s="4" customFormat="1" ht="21.75" customHeight="1">
      <c r="A64" s="4" t="s">
        <v>117</v>
      </c>
      <c r="B64" s="46"/>
      <c r="C64" s="24">
        <v>3150000</v>
      </c>
      <c r="D64" s="89"/>
      <c r="E64" s="24">
        <v>300000</v>
      </c>
      <c r="G64" s="79"/>
    </row>
    <row r="65" spans="1:9" s="4" customFormat="1" ht="21.75" customHeight="1">
      <c r="A65" s="4" t="s">
        <v>118</v>
      </c>
      <c r="B65" s="46"/>
      <c r="C65" s="89">
        <v>-4239128</v>
      </c>
      <c r="D65" s="89"/>
      <c r="E65" s="79">
        <v>-3400000</v>
      </c>
      <c r="G65" s="79"/>
    </row>
    <row r="66" spans="1:9" s="4" customFormat="1" ht="21.75" customHeight="1">
      <c r="A66" s="4" t="s">
        <v>119</v>
      </c>
      <c r="B66" s="46"/>
      <c r="C66" s="86">
        <v>-9280</v>
      </c>
      <c r="D66" s="89"/>
      <c r="E66" s="86">
        <v>-12095</v>
      </c>
      <c r="G66" s="79"/>
    </row>
    <row r="67" spans="1:9" s="4" customFormat="1" ht="21.75" customHeight="1">
      <c r="A67" s="4" t="s">
        <v>122</v>
      </c>
      <c r="B67" s="46"/>
      <c r="C67" s="86">
        <v>394560</v>
      </c>
      <c r="D67" s="89"/>
      <c r="E67" s="92">
        <v>0</v>
      </c>
      <c r="G67" s="79"/>
    </row>
    <row r="68" spans="1:9" s="4" customFormat="1" ht="21.75" customHeight="1">
      <c r="A68" s="4" t="s">
        <v>115</v>
      </c>
      <c r="B68" s="5"/>
      <c r="C68" s="84">
        <v>-263665</v>
      </c>
      <c r="D68" s="84"/>
      <c r="E68" s="84">
        <v>-429182</v>
      </c>
      <c r="G68" s="79"/>
    </row>
    <row r="69" spans="1:9">
      <c r="A69" s="3" t="s">
        <v>154</v>
      </c>
      <c r="B69" s="5"/>
      <c r="C69" s="78">
        <f>SUM(C61:C68)</f>
        <v>-967488</v>
      </c>
      <c r="D69" s="28"/>
      <c r="E69" s="78">
        <f>SUM(E61:E68)</f>
        <v>318997</v>
      </c>
      <c r="G69" s="79"/>
      <c r="H69" s="4"/>
    </row>
    <row r="70" spans="1:9" s="4" customFormat="1" ht="15" customHeight="1">
      <c r="A70" s="3"/>
      <c r="B70" s="5"/>
      <c r="C70" s="91"/>
      <c r="D70" s="87"/>
      <c r="E70" s="91"/>
      <c r="G70" s="79"/>
    </row>
    <row r="71" spans="1:9">
      <c r="A71" s="3" t="s">
        <v>127</v>
      </c>
      <c r="B71" s="5"/>
      <c r="C71" s="114">
        <f>SUM(C51,C58,C69)</f>
        <v>-388586</v>
      </c>
      <c r="D71" s="93"/>
      <c r="E71" s="114">
        <f>SUM(E51,E58,E69)</f>
        <v>1259930</v>
      </c>
      <c r="G71" s="79"/>
      <c r="H71" s="4"/>
    </row>
    <row r="72" spans="1:9">
      <c r="A72" s="4" t="s">
        <v>120</v>
      </c>
      <c r="B72" s="5"/>
      <c r="C72" s="77">
        <f>'BS3-5'!E9</f>
        <v>920830</v>
      </c>
      <c r="D72" s="89"/>
      <c r="E72" s="75">
        <v>153998</v>
      </c>
      <c r="G72" s="79"/>
      <c r="H72" s="4"/>
      <c r="I72" s="75"/>
    </row>
    <row r="73" spans="1:9" ht="22" thickBot="1">
      <c r="A73" s="3" t="s">
        <v>136</v>
      </c>
      <c r="B73" s="46"/>
      <c r="C73" s="115">
        <f>SUM(C71:C72)</f>
        <v>532244</v>
      </c>
      <c r="D73" s="93"/>
      <c r="E73" s="115">
        <f>SUM(E71:E72)</f>
        <v>1413928</v>
      </c>
    </row>
    <row r="74" spans="1:9" s="4" customFormat="1" ht="15" customHeight="1" thickTop="1">
      <c r="A74" s="3"/>
      <c r="B74" s="5"/>
      <c r="C74" s="91"/>
      <c r="D74" s="87"/>
      <c r="E74" s="91"/>
      <c r="G74" s="79"/>
    </row>
    <row r="75" spans="1:9">
      <c r="A75" s="56" t="s">
        <v>123</v>
      </c>
      <c r="E75" s="137"/>
    </row>
    <row r="76" spans="1:9">
      <c r="A76" s="94" t="s">
        <v>156</v>
      </c>
      <c r="C76" s="80">
        <v>234</v>
      </c>
      <c r="E76" s="138">
        <v>0</v>
      </c>
    </row>
    <row r="77" spans="1:9">
      <c r="A77" s="94" t="s">
        <v>155</v>
      </c>
      <c r="C77" s="80">
        <v>1495</v>
      </c>
      <c r="E77" s="138">
        <v>0</v>
      </c>
    </row>
    <row r="79" spans="1:9">
      <c r="C79" s="95"/>
    </row>
    <row r="80" spans="1:9">
      <c r="C80" s="149"/>
      <c r="D80" s="149"/>
      <c r="E80" s="149"/>
      <c r="F80" s="149"/>
    </row>
  </sheetData>
  <sheetProtection formatCells="0" formatColumns="0" formatRows="0" insertColumns="0" insertRows="0" insertHyperlinks="0" deleteColumns="0" deleteRows="0" sort="0" autoFilter="0" pivotTables="0"/>
  <mergeCells count="6">
    <mergeCell ref="C42:E42"/>
    <mergeCell ref="C46:E46"/>
    <mergeCell ref="C4:E4"/>
    <mergeCell ref="C8:E8"/>
    <mergeCell ref="C5:E5"/>
    <mergeCell ref="C43:E43"/>
  </mergeCells>
  <pageMargins left="0.8" right="0.8" top="0.48" bottom="0.5" header="0.5" footer="0.5"/>
  <pageSetup paperSize="9" scale="92" firstPageNumber="10" fitToHeight="0" orientation="portrait" useFirstPageNumber="1" r:id="rId1"/>
  <headerFooter>
    <oddFooter>&amp;L&amp;14 หมายเหตุประกอบงบการเงินเป็นส่วนหนึ่งของงบการเงินระหว่างกาลนี้
&amp;C&amp;14&amp;P</oddFooter>
  </headerFooter>
  <rowBreaks count="1" manualBreakCount="1">
    <brk id="38" max="4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8f9174a307f5de23d1d8b9276778c9b2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929770473d7a87cc3e36cd90cb8698e1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C9A94D7-3746-4E45-BF82-1D37245CCACF}">
  <ds:schemaRefs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schemas.microsoft.com/office/2006/documentManagement/types"/>
    <ds:schemaRef ds:uri="4243d5be-521d-4052-81ca-f0f31ea6f2da"/>
    <ds:schemaRef ds:uri="05716746-add9-412a-97a9-1b5167d151a3"/>
    <ds:schemaRef ds:uri="http://purl.org/dc/elements/1.1/"/>
    <ds:schemaRef ds:uri="f6ba49b0-bcda-4796-8236-5b5cc1493ace"/>
    <ds:schemaRef ds:uri="http://schemas.microsoft.com/sharepoint/v3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4E23219-D33C-4EFA-A039-BA02DEAA53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36CC13B-FD49-47D2-9EB6-FCE0A5CAEB2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BS3-5</vt:lpstr>
      <vt:lpstr>PL6(3M)</vt:lpstr>
      <vt:lpstr>PL7(9M)</vt:lpstr>
      <vt:lpstr>SH8</vt:lpstr>
      <vt:lpstr>SH9 </vt:lpstr>
      <vt:lpstr>CF10-11</vt:lpstr>
      <vt:lpstr>'BS3-5'!Print_Area</vt:lpstr>
      <vt:lpstr>'CF10-11'!Print_Area</vt:lpstr>
      <vt:lpstr>'PL6(3M)'!Print_Area</vt:lpstr>
      <vt:lpstr>'PL7(9M)'!Print_Area</vt:lpstr>
      <vt:lpstr>'SH8'!Print_Area</vt:lpstr>
      <vt:lpstr>'SH9 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KPMG</dc:creator>
  <cp:keywords/>
  <dc:description/>
  <cp:lastModifiedBy>Ladapha, Ekchinnawat</cp:lastModifiedBy>
  <cp:revision/>
  <cp:lastPrinted>2025-11-06T10:31:06Z</cp:lastPrinted>
  <dcterms:created xsi:type="dcterms:W3CDTF">2006-02-13T12:24:08Z</dcterms:created>
  <dcterms:modified xsi:type="dcterms:W3CDTF">2025-11-11T09:16:07Z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