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T Medical Service\2025\Q3'25\"/>
    </mc:Choice>
  </mc:AlternateContent>
  <xr:revisionPtr revIDLastSave="0" documentId="13_ncr:1_{D278C324-97E8-4946-A243-50EF7BBF6FBA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1" r:id="rId1"/>
    <sheet name="PL" sheetId="7" r:id="rId2"/>
    <sheet name="Consolidated" sheetId="4" r:id="rId3"/>
    <sheet name="The Company Only" sheetId="5" r:id="rId4"/>
    <sheet name="cash flow" sheetId="8" r:id="rId5"/>
  </sheets>
  <definedNames>
    <definedName name="_xlnm.Print_Area" localSheetId="0">BS!$A$1:$K$81</definedName>
    <definedName name="_xlnm.Print_Area" localSheetId="4">'cash flow'!$A$1:$K$89</definedName>
    <definedName name="_xlnm.Print_Area" localSheetId="2">Consolidated!$A$1:$T$30</definedName>
    <definedName name="_xlnm.Print_Area" localSheetId="1">PL!$A$1:$L$92</definedName>
    <definedName name="_xlnm.Print_Area" localSheetId="3">'The Company Only'!$A$1:$N$24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3" i="8" l="1"/>
  <c r="G63" i="8"/>
  <c r="I63" i="8"/>
  <c r="K63" i="8"/>
  <c r="I73" i="7"/>
  <c r="I22" i="5" l="1"/>
  <c r="G22" i="5"/>
  <c r="E22" i="5"/>
  <c r="M21" i="5"/>
  <c r="E28" i="4"/>
  <c r="O25" i="4"/>
  <c r="S25" i="4" s="1"/>
  <c r="M14" i="5"/>
  <c r="O16" i="4"/>
  <c r="S16" i="4"/>
  <c r="E85" i="7"/>
  <c r="G85" i="7"/>
  <c r="E39" i="7"/>
  <c r="G39" i="7"/>
  <c r="K22" i="7"/>
  <c r="I22" i="7"/>
  <c r="G22" i="7"/>
  <c r="E22" i="7"/>
  <c r="K15" i="7"/>
  <c r="I15" i="7"/>
  <c r="G15" i="7"/>
  <c r="E15" i="7"/>
  <c r="E23" i="7" l="1"/>
  <c r="E25" i="7" s="1"/>
  <c r="E27" i="7" s="1"/>
  <c r="E31" i="7" s="1"/>
  <c r="E40" i="7" s="1"/>
  <c r="E38" i="7" s="1"/>
  <c r="G23" i="7"/>
  <c r="G25" i="7" s="1"/>
  <c r="G27" i="7" s="1"/>
  <c r="G31" i="7" s="1"/>
  <c r="G40" i="7" s="1"/>
  <c r="G38" i="7" s="1"/>
  <c r="I23" i="7"/>
  <c r="I25" i="7" s="1"/>
  <c r="I27" i="7" s="1"/>
  <c r="I31" i="7" s="1"/>
  <c r="I34" i="7" s="1"/>
  <c r="I38" i="7" s="1"/>
  <c r="E36" i="7"/>
  <c r="E34" i="7" s="1"/>
  <c r="K23" i="7"/>
  <c r="K25" i="7" s="1"/>
  <c r="K27" i="7" s="1"/>
  <c r="K31" i="7" s="1"/>
  <c r="K34" i="7" s="1"/>
  <c r="K38" i="7" s="1"/>
  <c r="I58" i="1"/>
  <c r="G36" i="7" l="1"/>
  <c r="G34" i="7" s="1"/>
  <c r="G72" i="8"/>
  <c r="I72" i="8"/>
  <c r="K72" i="8"/>
  <c r="M27" i="4" l="1"/>
  <c r="O27" i="4" l="1"/>
  <c r="S27" i="4" s="1"/>
  <c r="M17" i="5"/>
  <c r="Q15" i="4" l="1"/>
  <c r="I15" i="4"/>
  <c r="G15" i="4"/>
  <c r="E15" i="4"/>
  <c r="E72" i="8"/>
  <c r="E58" i="1"/>
  <c r="E51" i="1"/>
  <c r="I19" i="5"/>
  <c r="I18" i="5"/>
  <c r="I12" i="5"/>
  <c r="I11" i="5"/>
  <c r="K22" i="4"/>
  <c r="K13" i="4"/>
  <c r="K15" i="4" s="1"/>
  <c r="I20" i="5" l="1"/>
  <c r="K24" i="4"/>
  <c r="K28" i="4" s="1"/>
  <c r="K29" i="4" s="1"/>
  <c r="K19" i="4"/>
  <c r="I13" i="5"/>
  <c r="I15" i="5" s="1"/>
  <c r="Q22" i="4"/>
  <c r="Q24" i="4" s="1"/>
  <c r="G58" i="1" l="1"/>
  <c r="O21" i="4" l="1"/>
  <c r="Q19" i="4" l="1"/>
  <c r="R28" i="4"/>
  <c r="P28" i="4"/>
  <c r="K71" i="1"/>
  <c r="K73" i="1" s="1"/>
  <c r="I71" i="1"/>
  <c r="I73" i="1" s="1"/>
  <c r="G71" i="1"/>
  <c r="G73" i="1" s="1"/>
  <c r="E71" i="1"/>
  <c r="E73" i="1" s="1"/>
  <c r="E19" i="1" l="1"/>
  <c r="E24" i="4" l="1"/>
  <c r="O18" i="4"/>
  <c r="S18" i="4" s="1"/>
  <c r="O12" i="4"/>
  <c r="S12" i="4" s="1"/>
  <c r="Q28" i="4" l="1"/>
  <c r="Q29" i="4" s="1"/>
  <c r="E29" i="4"/>
  <c r="E19" i="4"/>
  <c r="K68" i="7"/>
  <c r="K61" i="7"/>
  <c r="G68" i="7"/>
  <c r="G61" i="7"/>
  <c r="K58" i="1"/>
  <c r="K51" i="1"/>
  <c r="G51" i="1"/>
  <c r="K31" i="1"/>
  <c r="K19" i="1"/>
  <c r="K32" i="1" s="1"/>
  <c r="G31" i="1"/>
  <c r="G19" i="1"/>
  <c r="G69" i="7" l="1"/>
  <c r="G71" i="7" s="1"/>
  <c r="G9" i="8" s="1"/>
  <c r="G27" i="8" s="1"/>
  <c r="K59" i="1"/>
  <c r="K74" i="1" s="1"/>
  <c r="G32" i="1"/>
  <c r="G59" i="1"/>
  <c r="G74" i="1" s="1"/>
  <c r="K69" i="7"/>
  <c r="K71" i="7" s="1"/>
  <c r="K9" i="8" s="1"/>
  <c r="K27" i="8" s="1"/>
  <c r="G73" i="7" l="1"/>
  <c r="G82" i="7" s="1"/>
  <c r="G80" i="7" s="1"/>
  <c r="M13" i="4" s="1"/>
  <c r="G40" i="8"/>
  <c r="K73" i="7"/>
  <c r="K11" i="5" s="1"/>
  <c r="K40" i="8"/>
  <c r="K43" i="8" s="1"/>
  <c r="K73" i="8" s="1"/>
  <c r="K75" i="8" s="1"/>
  <c r="I61" i="7"/>
  <c r="G43" i="8" l="1"/>
  <c r="G73" i="8" s="1"/>
  <c r="G75" i="8" s="1"/>
  <c r="K77" i="7"/>
  <c r="K80" i="7" s="1"/>
  <c r="K84" i="7" s="1"/>
  <c r="G77" i="7"/>
  <c r="M15" i="4" l="1"/>
  <c r="G86" i="7"/>
  <c r="G84" i="7" s="1"/>
  <c r="O14" i="4"/>
  <c r="S14" i="4" s="1"/>
  <c r="I51" i="1" l="1"/>
  <c r="I24" i="4" l="1"/>
  <c r="I19" i="4"/>
  <c r="I28" i="4" l="1"/>
  <c r="I29" i="4" s="1"/>
  <c r="I68" i="7" l="1"/>
  <c r="K12" i="5" l="1"/>
  <c r="O13" i="4" l="1"/>
  <c r="E61" i="7"/>
  <c r="S13" i="4" l="1"/>
  <c r="O15" i="4"/>
  <c r="J28" i="4"/>
  <c r="N28" i="4"/>
  <c r="S15" i="4" l="1"/>
  <c r="S19" i="4" s="1"/>
  <c r="G75" i="1"/>
  <c r="K75" i="1"/>
  <c r="K19" i="5" l="1"/>
  <c r="O23" i="4"/>
  <c r="S23" i="4" s="1"/>
  <c r="E68" i="7"/>
  <c r="I69" i="7" l="1"/>
  <c r="I71" i="7" s="1"/>
  <c r="I9" i="8" s="1"/>
  <c r="I27" i="8" s="1"/>
  <c r="E69" i="7"/>
  <c r="E71" i="7" s="1"/>
  <c r="E9" i="8" s="1"/>
  <c r="E27" i="8" s="1"/>
  <c r="K18" i="5" l="1"/>
  <c r="E73" i="7"/>
  <c r="E82" i="7" s="1"/>
  <c r="E80" i="7" s="1"/>
  <c r="M22" i="4" s="1"/>
  <c r="O22" i="4" s="1"/>
  <c r="E40" i="8" l="1"/>
  <c r="E43" i="8" s="1"/>
  <c r="E73" i="8" s="1"/>
  <c r="E75" i="8" s="1"/>
  <c r="E76" i="8" s="1"/>
  <c r="E77" i="7"/>
  <c r="E86" i="7" s="1"/>
  <c r="E84" i="7" s="1"/>
  <c r="I77" i="7"/>
  <c r="I80" i="7" l="1"/>
  <c r="I84" i="7" s="1"/>
  <c r="I40" i="8"/>
  <c r="I43" i="8" s="1"/>
  <c r="I73" i="8" s="1"/>
  <c r="I75" i="8" s="1"/>
  <c r="I76" i="8" s="1"/>
  <c r="G20" i="5"/>
  <c r="E20" i="5"/>
  <c r="M12" i="5"/>
  <c r="M10" i="5"/>
  <c r="G13" i="5"/>
  <c r="G15" i="5" s="1"/>
  <c r="E13" i="5"/>
  <c r="E15" i="5" s="1"/>
  <c r="E23" i="5" l="1"/>
  <c r="G19" i="4"/>
  <c r="S22" i="4" l="1"/>
  <c r="S24" i="4" s="1"/>
  <c r="G24" i="4"/>
  <c r="G28" i="4" s="1"/>
  <c r="I59" i="1" l="1"/>
  <c r="I74" i="1" s="1"/>
  <c r="I31" i="1"/>
  <c r="I19" i="1"/>
  <c r="I32" i="1" l="1"/>
  <c r="I75" i="1" s="1"/>
  <c r="M19" i="4" l="1"/>
  <c r="M11" i="5"/>
  <c r="M13" i="5" s="1"/>
  <c r="M15" i="5" s="1"/>
  <c r="K13" i="5"/>
  <c r="K15" i="5" s="1"/>
  <c r="O19" i="4"/>
  <c r="M18" i="5"/>
  <c r="K20" i="5"/>
  <c r="K22" i="5" s="1"/>
  <c r="M19" i="5"/>
  <c r="M24" i="4"/>
  <c r="S21" i="4" l="1"/>
  <c r="S28" i="4" s="1"/>
  <c r="S29" i="4" s="1"/>
  <c r="K23" i="5"/>
  <c r="M20" i="5"/>
  <c r="M22" i="5" s="1"/>
  <c r="O24" i="4"/>
  <c r="M28" i="4" l="1"/>
  <c r="M29" i="4" s="1"/>
  <c r="O28" i="4"/>
  <c r="O29" i="4" s="1"/>
  <c r="G23" i="5"/>
  <c r="G29" i="4"/>
  <c r="E59" i="1" l="1"/>
  <c r="E74" i="1" s="1"/>
  <c r="E31" i="1" l="1"/>
  <c r="E32" i="1" l="1"/>
  <c r="E75" i="1" s="1"/>
  <c r="M23" i="5" l="1"/>
</calcChain>
</file>

<file path=xl/sharedStrings.xml><?xml version="1.0" encoding="utf-8"?>
<sst xmlns="http://schemas.openxmlformats.org/spreadsheetml/2006/main" count="358" uniqueCount="211">
  <si>
    <t>Consolidated financial statements</t>
  </si>
  <si>
    <t xml:space="preserve"> Separate financial statements</t>
  </si>
  <si>
    <t>Note</t>
  </si>
  <si>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</si>
  <si>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</si>
  <si>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</si>
  <si>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</si>
  <si>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</si>
  <si>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</si>
  <si>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</si>
  <si>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 xml:space="preserve">Investments in subsidiaries </t>
  </si>
  <si>
    <t xml:space="preserve">Intangible assets </t>
  </si>
  <si>
    <t>Other non-current assets</t>
  </si>
  <si>
    <t>Total non-current assets</t>
  </si>
  <si>
    <t>Total assets</t>
  </si>
  <si>
    <t>Liabilities and shareholders’ equity</t>
  </si>
  <si>
    <t>Current liabilities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</si>
  <si>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</si>
  <si>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</si>
  <si>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</si>
  <si>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</si>
  <si>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</si>
  <si>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</si>
  <si>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</si>
  <si>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</si>
  <si>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   Registered</t>
  </si>
  <si>
    <t>Share premium</t>
  </si>
  <si>
    <t>Total shareholders’ equity</t>
  </si>
  <si>
    <t>Total liabilities and shareholders’ equity</t>
  </si>
  <si>
    <t>Directors</t>
  </si>
  <si>
    <t>Separate financial statements</t>
  </si>
  <si>
    <t>Issued and</t>
  </si>
  <si>
    <t>Total</t>
  </si>
  <si>
    <t>shareholders'</t>
  </si>
  <si>
    <t>share capital</t>
  </si>
  <si>
    <t>equity</t>
  </si>
  <si>
    <t>Cash flows from operating activities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</si>
  <si>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</si>
  <si>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</si>
  <si>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</si>
  <si>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</si>
  <si>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</si>
  <si>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</si>
  <si>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</si>
  <si>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</si>
  <si>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</si>
  <si>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</si>
  <si>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Supplemental cash flows information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</si>
  <si>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</si>
  <si>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</si>
  <si>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</si>
  <si>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</si>
  <si>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</si>
  <si>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</si>
  <si>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</si>
  <si>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</si>
  <si>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Other comprehensive income:</t>
  </si>
  <si>
    <t xml:space="preserve">   net cash provided by (paid from) operating activities</t>
  </si>
  <si>
    <t>Deferred tax assets</t>
  </si>
  <si>
    <t>Statement of financial position</t>
  </si>
  <si>
    <t>Statement of financial position (continued)</t>
  </si>
  <si>
    <t>Statement of changes in shareholders' equity</t>
  </si>
  <si>
    <t xml:space="preserve">Restricted bank deposits </t>
  </si>
  <si>
    <t>Revenues from sales and services</t>
  </si>
  <si>
    <t>Cost of sales and services</t>
  </si>
  <si>
    <t xml:space="preserve">Increase in restricted bank deposits  </t>
  </si>
  <si>
    <t>Statement of comprehensive income</t>
  </si>
  <si>
    <t>Interest received</t>
  </si>
  <si>
    <t>Profit or loss:</t>
  </si>
  <si>
    <t>Selling and distribution expenses</t>
  </si>
  <si>
    <t>Right-of-use assets</t>
  </si>
  <si>
    <t>Current portion of lease liabilities</t>
  </si>
  <si>
    <t>Interest income</t>
  </si>
  <si>
    <t>Deficit from</t>
  </si>
  <si>
    <t>Lease liabilities - net of current portion</t>
  </si>
  <si>
    <t xml:space="preserve">   assets and liabilities</t>
  </si>
  <si>
    <t xml:space="preserve">   - net of current portion</t>
  </si>
  <si>
    <t xml:space="preserve">   Issued and fully paid</t>
  </si>
  <si>
    <t>fully paid</t>
  </si>
  <si>
    <t>Deficit from business combination under common control</t>
  </si>
  <si>
    <t>common control</t>
  </si>
  <si>
    <t>business</t>
  </si>
  <si>
    <t xml:space="preserve">combination under </t>
  </si>
  <si>
    <t>Cash paid for repayments of lease liabilities</t>
  </si>
  <si>
    <t xml:space="preserve">Profit from operating activities before changes in operating </t>
  </si>
  <si>
    <t>(Unaudited</t>
  </si>
  <si>
    <t>(Audited)</t>
  </si>
  <si>
    <t>but reviewed)</t>
  </si>
  <si>
    <t>(Unaudited but reviewed)</t>
  </si>
  <si>
    <t>Operating profit</t>
  </si>
  <si>
    <t>(Unit: Baht)</t>
  </si>
  <si>
    <t>Profit for the period</t>
  </si>
  <si>
    <t>Other comprehensive income for the period</t>
  </si>
  <si>
    <t>Total comprehensive income for the period</t>
  </si>
  <si>
    <t xml:space="preserve">Property, buildings and equipment </t>
  </si>
  <si>
    <t xml:space="preserve">Amortisation of deficit from hidden profit of assets acquired </t>
  </si>
  <si>
    <t xml:space="preserve">   from business combination under common control</t>
  </si>
  <si>
    <t>KT Medical Service Public Company Limited and its subsidiaries</t>
  </si>
  <si>
    <t>Current portion of receivables from finance leases</t>
  </si>
  <si>
    <t>Receivables from finance leases</t>
  </si>
  <si>
    <t>Interest income from finance leases</t>
  </si>
  <si>
    <t xml:space="preserve">   Receivables from finance leases</t>
  </si>
  <si>
    <t>Non-controlling</t>
  </si>
  <si>
    <t>interests</t>
  </si>
  <si>
    <t>Profit or loss attributable to:</t>
  </si>
  <si>
    <t>Equity holders of the Company</t>
  </si>
  <si>
    <t>Total comprehensive income attributable to:</t>
  </si>
  <si>
    <t>Non-controlling interests of the subsidiary</t>
  </si>
  <si>
    <t>of the subsidiary</t>
  </si>
  <si>
    <t>(Unit: Thousand Baht)</t>
  </si>
  <si>
    <t>2, 3</t>
  </si>
  <si>
    <t>Basic earnings per share</t>
  </si>
  <si>
    <t>Profit before tax</t>
  </si>
  <si>
    <t xml:space="preserve">Adjustments to reconcile profit before tax to </t>
  </si>
  <si>
    <t>Investment properties</t>
  </si>
  <si>
    <t>Retained earnings</t>
  </si>
  <si>
    <t xml:space="preserve">   Unappropriated</t>
  </si>
  <si>
    <t>Appropriated</t>
  </si>
  <si>
    <t>- statutory reserve</t>
  </si>
  <si>
    <t>Unappropriated</t>
  </si>
  <si>
    <t>Profit (loss) for the period</t>
  </si>
  <si>
    <t xml:space="preserve">   Appropriated - statutory reserve</t>
  </si>
  <si>
    <t>Other current financial assets</t>
  </si>
  <si>
    <t>2024</t>
  </si>
  <si>
    <t>Balance as at 1 January 2024</t>
  </si>
  <si>
    <t>Net increase (decrease) in cash and cash equivalents</t>
  </si>
  <si>
    <t>Profit before income tax expenses</t>
  </si>
  <si>
    <t xml:space="preserve">   Profit attributable to equity holders of the Company</t>
  </si>
  <si>
    <t>Statement of changes in shareholders' equity (continued)</t>
  </si>
  <si>
    <t>Current portion of long-term loans from banks</t>
  </si>
  <si>
    <t>Long-term loans from banks - net of current portion</t>
  </si>
  <si>
    <t xml:space="preserve">   Decrease in deficit from business combination under</t>
  </si>
  <si>
    <t xml:space="preserve">      assets under construction acquired</t>
  </si>
  <si>
    <t xml:space="preserve">   Interest received</t>
  </si>
  <si>
    <t>Cash received from long-term loans from banks</t>
  </si>
  <si>
    <t>Cash paid for repayments of long-term loans from banks</t>
  </si>
  <si>
    <t>Proceeds from selling of equipment</t>
  </si>
  <si>
    <t>Cash paid for purchasing of buildings and equipment</t>
  </si>
  <si>
    <t>Cash paid for purchasing of intangible assets</t>
  </si>
  <si>
    <t xml:space="preserve">   Increase in lease liabilities from right-of-use assets </t>
  </si>
  <si>
    <t xml:space="preserve">      common control from amortisation of hidden profit from </t>
  </si>
  <si>
    <t xml:space="preserve">      building improvement and equipment, inventories and </t>
  </si>
  <si>
    <t>Other current financial liabilities</t>
  </si>
  <si>
    <t>Other non-current financial liabilities</t>
  </si>
  <si>
    <t>Cash received from other financial liabilities</t>
  </si>
  <si>
    <t>Cash paid for repayment of other financial liabilities</t>
  </si>
  <si>
    <t xml:space="preserve">   Dividend payable</t>
  </si>
  <si>
    <t>Cash and cash equivalents at the beginning of period</t>
  </si>
  <si>
    <t>Cash and cash equivalents at the end of period</t>
  </si>
  <si>
    <t>31 December 2024</t>
  </si>
  <si>
    <t>2025</t>
  </si>
  <si>
    <t>Balance as at 1 January 2025</t>
  </si>
  <si>
    <t>Contract assets</t>
  </si>
  <si>
    <t>Cost of construction services</t>
  </si>
  <si>
    <t xml:space="preserve">   Contract assets</t>
  </si>
  <si>
    <t>Cash paid for purchasing of other current financial assets</t>
  </si>
  <si>
    <t xml:space="preserve">   Increase (decrease) in payables for purchasing of equipment</t>
  </si>
  <si>
    <t>Non-current provision for employee benefits</t>
  </si>
  <si>
    <t xml:space="preserve">   Provision for employee benefits</t>
  </si>
  <si>
    <t>Trade and other current receivables</t>
  </si>
  <si>
    <t>Trade and other current payables</t>
  </si>
  <si>
    <t xml:space="preserve">   Finance cost</t>
  </si>
  <si>
    <t xml:space="preserve">   Trade and other current receivables</t>
  </si>
  <si>
    <t xml:space="preserve">   Trade and other current payables</t>
  </si>
  <si>
    <t>Net cash flows from operating activities</t>
  </si>
  <si>
    <t xml:space="preserve">Increase in short-term loans to related parties </t>
  </si>
  <si>
    <t>The accompanying notes are an integral part of the financial statements.</t>
  </si>
  <si>
    <t xml:space="preserve">      300,000,000 ordinary shares of Baht 0.50 each </t>
  </si>
  <si>
    <t xml:space="preserve">   Interest income</t>
  </si>
  <si>
    <t>Corporate income tax payable</t>
  </si>
  <si>
    <t>Equity attributable to owners of the Company</t>
  </si>
  <si>
    <t xml:space="preserve">Total </t>
  </si>
  <si>
    <t>the Company</t>
  </si>
  <si>
    <t>equity attributable</t>
  </si>
  <si>
    <t>to owners of</t>
  </si>
  <si>
    <t>Cash flows statement</t>
  </si>
  <si>
    <t>Cash flows statement (continued)</t>
  </si>
  <si>
    <t>Non-cash transactions consist of:</t>
  </si>
  <si>
    <t>2, 9</t>
  </si>
  <si>
    <t xml:space="preserve">   Cash paid for employee benefits</t>
  </si>
  <si>
    <t>Revenues from construction services</t>
  </si>
  <si>
    <t>Interest paid</t>
  </si>
  <si>
    <t xml:space="preserve">   Corporate income tax paid</t>
  </si>
  <si>
    <t>Dividend paid (Note 14)</t>
  </si>
  <si>
    <t xml:space="preserve">   Bad debt</t>
  </si>
  <si>
    <t xml:space="preserve">   Loss on disposal / write-off of equipment</t>
  </si>
  <si>
    <t xml:space="preserve">   Gain on fair value adjustments of other current financial assets</t>
  </si>
  <si>
    <t xml:space="preserve">   Loss on write-off of intangible assets</t>
  </si>
  <si>
    <t>Cash received from selling of other current financial assets</t>
  </si>
  <si>
    <t xml:space="preserve">   Adjust cost of inventories to net realisable value (reversal)</t>
  </si>
  <si>
    <t>Dividend paid</t>
  </si>
  <si>
    <t>Reversal of expected credit losses</t>
  </si>
  <si>
    <t>Income tax expenses</t>
  </si>
  <si>
    <t>2, 5</t>
  </si>
  <si>
    <t xml:space="preserve">   Loss on cancellation of receivables from finance lease</t>
  </si>
  <si>
    <t xml:space="preserve">   Unrealised (gain) loss on exchange</t>
  </si>
  <si>
    <t xml:space="preserve">   (Gain) loss on fair value adjustments of derivatives</t>
  </si>
  <si>
    <t>Cash paid for investment in subsidiary</t>
  </si>
  <si>
    <t>Net cash flows used in investing activities</t>
  </si>
  <si>
    <t>Net cash flows from financing activities</t>
  </si>
  <si>
    <t xml:space="preserve">   Increase (decrease) in payables for purchasing of intangible assets</t>
  </si>
  <si>
    <t xml:space="preserve">   Transfers from inventory to equipment</t>
  </si>
  <si>
    <t>As at 30 September 2025</t>
  </si>
  <si>
    <t>30 September 2025</t>
  </si>
  <si>
    <t>For the three-month period ended 30 September 2025</t>
  </si>
  <si>
    <t>For the nine-month period ended 30 September 2025</t>
  </si>
  <si>
    <t>Balance as at 30 September 2024</t>
  </si>
  <si>
    <t>Balance as at 30 September 2025</t>
  </si>
  <si>
    <t xml:space="preserve">   Write-off of withholding tax deducted at source</t>
  </si>
  <si>
    <t>Short-term loans to related party</t>
  </si>
  <si>
    <t xml:space="preserve">   Reversal of expected credit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</si>
</sst>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_);_(* \(#,##0\);_(* \-_);_(@_)"/>
    <numFmt numFmtId="167" formatCode="_(* #,##0.00_);_(* \(#,##0.00\);_(* &quot;-&quot;_);_(@_)"/>
    <numFmt numFmtId="168" formatCode="_(* #,##0.0000_);_(* \(#,##0.0000\);_(* &quot;-&quot;_);_(@_)"/>
    <numFmt numFmtId="169" formatCode="_(* #,##0.00_);_(* \(#,##0.00\);_(* \-_);_(@_)"/>
    <numFmt numFmtId="170" formatCode="#,##0\ ;\(#,##0\)"/>
    <numFmt numFmtId="171" formatCode="#,##0.00\ ;\(#,##0.00\)"/>
    <numFmt numFmtId="172" formatCode="0.0"/>
    <numFmt numFmtId="173" formatCode="#,##0.0000\ ;\(#,##0.0000\)"/>
  </numFmts>
  <fonts count="10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sz val="10"/>
      <name val="ApFont"/>
      <charset val="222"/>
    </font>
    <font>
      <i/>
      <sz val="11"/>
      <name val="Arial"/>
      <family val="2"/>
    </font>
    <font>
      <sz val="14"/>
      <name val="Cordia New"/>
      <family val="2"/>
    </font>
    <font>
      <u/>
      <sz val="11"/>
      <name val="Arial"/>
      <family val="2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7" fillId="0" borderId="0"/>
  </cellStyleXfs>
  <cellXfs count="113">
    <xf numFmtId="0" fontId="0" fillId="0" borderId="0" xfId="0"/>
    <xf numFmtId="164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quotePrefix="1" applyNumberFormat="1" applyFont="1" applyAlignment="1">
      <alignment horizontal="left" vertical="center"/>
    </xf>
    <xf numFmtId="41" fontId="2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4" fontId="2" fillId="0" borderId="0" xfId="2" quotePrefix="1" applyNumberFormat="1" applyFont="1" applyAlignment="1">
      <alignment horizontal="right" vertical="center"/>
    </xf>
    <xf numFmtId="0" fontId="2" fillId="0" borderId="0" xfId="0" quotePrefix="1" applyFont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6" fontId="2" fillId="0" borderId="3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2" fillId="0" borderId="4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41" fontId="2" fillId="0" borderId="0" xfId="0" applyNumberFormat="1" applyFont="1" applyAlignment="1">
      <alignment horizontal="right"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168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6" fontId="2" fillId="0" borderId="2" xfId="0" applyNumberFormat="1" applyFont="1" applyBorder="1" applyAlignment="1">
      <alignment vertical="center"/>
    </xf>
    <xf numFmtId="166" fontId="2" fillId="0" borderId="0" xfId="2" applyNumberFormat="1" applyFont="1" applyAlignment="1">
      <alignment horizontal="right" vertical="center"/>
    </xf>
    <xf numFmtId="166" fontId="2" fillId="0" borderId="1" xfId="2" applyNumberFormat="1" applyFont="1" applyBorder="1" applyAlignment="1">
      <alignment horizontal="right" vertical="center"/>
    </xf>
    <xf numFmtId="166" fontId="2" fillId="0" borderId="9" xfId="0" applyNumberFormat="1" applyFont="1" applyBorder="1" applyAlignment="1">
      <alignment vertical="center"/>
    </xf>
    <xf numFmtId="166" fontId="2" fillId="0" borderId="7" xfId="0" applyNumberFormat="1" applyFont="1" applyBorder="1" applyAlignment="1">
      <alignment vertical="center"/>
    </xf>
    <xf numFmtId="0" fontId="6" fillId="0" borderId="0" xfId="5" applyFont="1" applyAlignment="1">
      <alignment horizontal="center" vertical="center"/>
    </xf>
    <xf numFmtId="170" fontId="2" fillId="0" borderId="0" xfId="5" applyNumberFormat="1" applyFont="1" applyAlignment="1">
      <alignment horizontal="center" vertical="center"/>
    </xf>
    <xf numFmtId="170" fontId="2" fillId="0" borderId="0" xfId="5" applyNumberFormat="1" applyFont="1" applyAlignment="1">
      <alignment vertical="center"/>
    </xf>
    <xf numFmtId="37" fontId="2" fillId="0" borderId="0" xfId="5" applyNumberFormat="1" applyFont="1" applyAlignment="1">
      <alignment vertical="center"/>
    </xf>
    <xf numFmtId="41" fontId="2" fillId="0" borderId="0" xfId="5" applyNumberFormat="1" applyFont="1" applyAlignment="1">
      <alignment horizontal="center" vertical="center"/>
    </xf>
    <xf numFmtId="41" fontId="2" fillId="0" borderId="10" xfId="5" applyNumberFormat="1" applyFont="1" applyBorder="1" applyAlignment="1">
      <alignment vertical="center"/>
    </xf>
    <xf numFmtId="0" fontId="3" fillId="0" borderId="0" xfId="5" applyFont="1" applyAlignment="1">
      <alignment vertical="center"/>
    </xf>
    <xf numFmtId="41" fontId="2" fillId="0" borderId="0" xfId="5" applyNumberFormat="1" applyFont="1" applyAlignment="1">
      <alignment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171" fontId="2" fillId="0" borderId="0" xfId="5" applyNumberFormat="1" applyFont="1" applyAlignment="1">
      <alignment horizontal="center" vertical="center"/>
    </xf>
    <xf numFmtId="37" fontId="2" fillId="0" borderId="0" xfId="5" quotePrefix="1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1" fontId="2" fillId="0" borderId="1" xfId="5" applyNumberFormat="1" applyFont="1" applyBorder="1" applyAlignment="1">
      <alignment vertical="center"/>
    </xf>
    <xf numFmtId="41" fontId="2" fillId="0" borderId="2" xfId="0" quotePrefix="1" applyNumberFormat="1" applyFont="1" applyBorder="1" applyAlignment="1">
      <alignment horizontal="center" vertical="center"/>
    </xf>
    <xf numFmtId="172" fontId="6" fillId="0" borderId="0" xfId="0" applyNumberFormat="1" applyFont="1" applyAlignment="1">
      <alignment horizontal="center" vertical="center"/>
    </xf>
    <xf numFmtId="164" fontId="9" fillId="0" borderId="0" xfId="3" applyNumberFormat="1" applyFont="1" applyAlignment="1">
      <alignment horizontal="center" vertical="center"/>
    </xf>
    <xf numFmtId="164" fontId="9" fillId="0" borderId="0" xfId="1" applyNumberFormat="1" applyFont="1" applyFill="1" applyAlignment="1">
      <alignment horizontal="right" vertical="center"/>
    </xf>
    <xf numFmtId="41" fontId="2" fillId="0" borderId="0" xfId="5" applyNumberFormat="1" applyFont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41" fontId="8" fillId="0" borderId="0" xfId="0" quotePrefix="1" applyNumberFormat="1" applyFont="1" applyAlignment="1">
      <alignment horizontal="center" vertical="center"/>
    </xf>
    <xf numFmtId="41" fontId="2" fillId="0" borderId="0" xfId="0" quotePrefix="1" applyNumberFormat="1" applyFont="1" applyAlignment="1">
      <alignment horizontal="center" vertical="center"/>
    </xf>
    <xf numFmtId="166" fontId="2" fillId="0" borderId="0" xfId="1" applyNumberFormat="1" applyFont="1" applyFill="1" applyBorder="1" applyAlignment="1">
      <alignment horizontal="right" vertical="center"/>
    </xf>
    <xf numFmtId="166" fontId="2" fillId="0" borderId="1" xfId="1" applyNumberFormat="1" applyFont="1" applyFill="1" applyBorder="1" applyAlignment="1">
      <alignment horizontal="right" vertical="center"/>
    </xf>
    <xf numFmtId="41" fontId="2" fillId="0" borderId="6" xfId="5" applyNumberFormat="1" applyFont="1" applyBorder="1" applyAlignment="1">
      <alignment vertical="center"/>
    </xf>
    <xf numFmtId="173" fontId="2" fillId="0" borderId="10" xfId="5" applyNumberFormat="1" applyFont="1" applyBorder="1" applyAlignment="1">
      <alignment vertical="center"/>
    </xf>
    <xf numFmtId="173" fontId="2" fillId="0" borderId="0" xfId="5" applyNumberFormat="1" applyFont="1" applyAlignment="1">
      <alignment horizontal="center" vertical="center"/>
    </xf>
    <xf numFmtId="173" fontId="2" fillId="0" borderId="10" xfId="0" applyNumberFormat="1" applyFont="1" applyBorder="1" applyAlignment="1">
      <alignment vertical="center"/>
    </xf>
    <xf numFmtId="164" fontId="2" fillId="0" borderId="13" xfId="0" applyNumberFormat="1" applyFont="1" applyBorder="1" applyAlignment="1">
      <alignment horizontal="right" vertical="center"/>
    </xf>
    <xf numFmtId="41" fontId="2" fillId="0" borderId="1" xfId="1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4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quotePrefix="1" applyNumberFormat="1" applyFont="1" applyBorder="1" applyAlignment="1">
      <alignment horizontal="center" vertical="center"/>
    </xf>
    <xf numFmtId="41" fontId="2" fillId="0" borderId="0" xfId="3" applyNumberFormat="1" applyFont="1" applyAlignment="1">
      <alignment horizontal="center" vertical="center"/>
    </xf>
    <xf numFmtId="41" fontId="2" fillId="0" borderId="0" xfId="3" applyNumberFormat="1" applyFont="1" applyAlignment="1">
      <alignment vertical="center"/>
    </xf>
    <xf numFmtId="41" fontId="2" fillId="0" borderId="11" xfId="3" applyNumberFormat="1" applyFont="1" applyBorder="1" applyAlignment="1">
      <alignment horizontal="center" vertical="center"/>
    </xf>
    <xf numFmtId="41" fontId="2" fillId="0" borderId="12" xfId="3" applyNumberFormat="1" applyFont="1" applyBorder="1" applyAlignment="1">
      <alignment horizontal="center" vertical="center"/>
    </xf>
    <xf numFmtId="41" fontId="2" fillId="0" borderId="6" xfId="3" applyNumberFormat="1" applyFont="1" applyBorder="1" applyAlignment="1">
      <alignment horizontal="center" vertical="center"/>
    </xf>
    <xf numFmtId="41" fontId="2" fillId="0" borderId="0" xfId="6" applyNumberFormat="1" applyFont="1" applyAlignment="1">
      <alignment vertical="center"/>
    </xf>
    <xf numFmtId="41" fontId="2" fillId="0" borderId="1" xfId="3" applyNumberFormat="1" applyFont="1" applyBorder="1" applyAlignment="1">
      <alignment horizontal="center" vertical="center"/>
    </xf>
    <xf numFmtId="41" fontId="2" fillId="0" borderId="10" xfId="3" applyNumberFormat="1" applyFont="1" applyBorder="1" applyAlignment="1">
      <alignment horizontal="center" vertical="center"/>
    </xf>
    <xf numFmtId="41" fontId="2" fillId="0" borderId="11" xfId="3" applyNumberFormat="1" applyFont="1" applyBorder="1" applyAlignment="1">
      <alignment vertical="center"/>
    </xf>
    <xf numFmtId="41" fontId="2" fillId="0" borderId="12" xfId="3" applyNumberFormat="1" applyFont="1" applyBorder="1" applyAlignment="1">
      <alignment vertical="center"/>
    </xf>
    <xf numFmtId="41" fontId="2" fillId="0" borderId="6" xfId="3" applyNumberFormat="1" applyFont="1" applyBorder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right" vertical="center"/>
    </xf>
    <xf numFmtId="166" fontId="2" fillId="0" borderId="3" xfId="0" applyNumberFormat="1" applyFont="1" applyBorder="1" applyAlignment="1">
      <alignment horizontal="right" vertical="center"/>
    </xf>
    <xf numFmtId="166" fontId="2" fillId="0" borderId="7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6" fontId="2" fillId="0" borderId="8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justify" vertical="center" wrapText="1"/>
    </xf>
    <xf numFmtId="166" fontId="2" fillId="0" borderId="4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0" fontId="2" fillId="0" borderId="0" xfId="0" applyFont="1" applyAlignment="1">
      <alignment horizontal="justify" vertical="center" wrapText="1"/>
    </xf>
    <xf numFmtId="165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</cellXfs>
  <cellStyles count="8">
    <cellStyle name="Comma" xfId="1" builtinId="3"/>
    <cellStyle name="Normal" xfId="0" builtinId="0"/>
    <cellStyle name="Normal 13" xfId="2" xr:uid="{00000000-0005-0000-0000-000002000000}"/>
    <cellStyle name="Normal 2" xfId="3" xr:uid="{00000000-0005-0000-0000-000003000000}"/>
    <cellStyle name="Normal 2 2" xfId="6" xr:uid="{00000000-0005-0000-0000-000004000000}"/>
    <cellStyle name="Normal 3" xfId="7" xr:uid="{00000000-0005-0000-0000-000005000000}"/>
    <cellStyle name="Normal_bs-plt" xfId="5" xr:uid="{00000000-0005-0000-0000-000006000000}"/>
    <cellStyle name="Normal_CET - N096" xfId="4" xr:uid="{00000000-0005-0000-0000-000007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2" name="Text Box 52">
          <a:extLst>
            <a:ext uri="{FF2B5EF4-FFF2-40B4-BE49-F238E27FC236}">
              <a16:creationId xmlns:a16="http://schemas.microsoft.com/office/drawing/2014/main" id="{D864B58D-7A66-41CD-8473-F03B6407D0D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3" name="Text Box 53">
          <a:extLst>
            <a:ext uri="{FF2B5EF4-FFF2-40B4-BE49-F238E27FC236}">
              <a16:creationId xmlns:a16="http://schemas.microsoft.com/office/drawing/2014/main" id="{2CE98912-8DB0-4691-B838-B36EED4BBD1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4" name="Text Box 54">
          <a:extLst>
            <a:ext uri="{FF2B5EF4-FFF2-40B4-BE49-F238E27FC236}">
              <a16:creationId xmlns:a16="http://schemas.microsoft.com/office/drawing/2014/main" id="{C2648BED-7D00-4FA4-81D2-B2D1CB47C41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5" name="Text Box 55">
          <a:extLst>
            <a:ext uri="{FF2B5EF4-FFF2-40B4-BE49-F238E27FC236}">
              <a16:creationId xmlns:a16="http://schemas.microsoft.com/office/drawing/2014/main" id="{33E7BF06-DC30-435C-A3AA-8B604D3F0CE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6" name="Text Box 56">
          <a:extLst>
            <a:ext uri="{FF2B5EF4-FFF2-40B4-BE49-F238E27FC236}">
              <a16:creationId xmlns:a16="http://schemas.microsoft.com/office/drawing/2014/main" id="{2CB2183E-820B-4AAD-AAAD-D534F383621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7" name="Text Box 57">
          <a:extLst>
            <a:ext uri="{FF2B5EF4-FFF2-40B4-BE49-F238E27FC236}">
              <a16:creationId xmlns:a16="http://schemas.microsoft.com/office/drawing/2014/main" id="{67C1A330-05AE-439B-9AD8-427A6274006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8" name="Text Box 248">
          <a:extLst>
            <a:ext uri="{FF2B5EF4-FFF2-40B4-BE49-F238E27FC236}">
              <a16:creationId xmlns:a16="http://schemas.microsoft.com/office/drawing/2014/main" id="{0FF271E9-B032-432A-A578-DA73DE0F9F8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9" name="Text Box 324">
          <a:extLst>
            <a:ext uri="{FF2B5EF4-FFF2-40B4-BE49-F238E27FC236}">
              <a16:creationId xmlns:a16="http://schemas.microsoft.com/office/drawing/2014/main" id="{69EDB2FA-C371-427E-B58B-83AE4F7826B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10" name="Text Box 757">
          <a:extLst>
            <a:ext uri="{FF2B5EF4-FFF2-40B4-BE49-F238E27FC236}">
              <a16:creationId xmlns:a16="http://schemas.microsoft.com/office/drawing/2014/main" id="{993C1024-4047-4D05-AFBA-79700AC4208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11" name="Text Box 46">
          <a:extLst>
            <a:ext uri="{FF2B5EF4-FFF2-40B4-BE49-F238E27FC236}">
              <a16:creationId xmlns:a16="http://schemas.microsoft.com/office/drawing/2014/main" id="{47BEB5D1-A1DB-42D3-AEC4-466758BB367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2" name="Text Box 52">
          <a:extLst>
            <a:ext uri="{FF2B5EF4-FFF2-40B4-BE49-F238E27FC236}">
              <a16:creationId xmlns:a16="http://schemas.microsoft.com/office/drawing/2014/main" id="{B8A8A687-8DB5-4015-B326-837B051DB37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3" name="Text Box 53">
          <a:extLst>
            <a:ext uri="{FF2B5EF4-FFF2-40B4-BE49-F238E27FC236}">
              <a16:creationId xmlns:a16="http://schemas.microsoft.com/office/drawing/2014/main" id="{659BA1D9-2E80-4A36-B361-4490E4B75E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4" name="Text Box 54">
          <a:extLst>
            <a:ext uri="{FF2B5EF4-FFF2-40B4-BE49-F238E27FC236}">
              <a16:creationId xmlns:a16="http://schemas.microsoft.com/office/drawing/2014/main" id="{2379BF41-B3DA-4DC1-B3DC-8873487D5F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5" name="Text Box 55">
          <a:extLst>
            <a:ext uri="{FF2B5EF4-FFF2-40B4-BE49-F238E27FC236}">
              <a16:creationId xmlns:a16="http://schemas.microsoft.com/office/drawing/2014/main" id="{8E040A97-2740-4206-95BB-5DC39FD327D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6" name="Text Box 56">
          <a:extLst>
            <a:ext uri="{FF2B5EF4-FFF2-40B4-BE49-F238E27FC236}">
              <a16:creationId xmlns:a16="http://schemas.microsoft.com/office/drawing/2014/main" id="{0F78A71D-04B7-4BD7-994B-506A941136F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7" name="Text Box 57">
          <a:extLst>
            <a:ext uri="{FF2B5EF4-FFF2-40B4-BE49-F238E27FC236}">
              <a16:creationId xmlns:a16="http://schemas.microsoft.com/office/drawing/2014/main" id="{B5F93D37-D585-478E-80ED-89F0208045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8" name="Text Box 248">
          <a:extLst>
            <a:ext uri="{FF2B5EF4-FFF2-40B4-BE49-F238E27FC236}">
              <a16:creationId xmlns:a16="http://schemas.microsoft.com/office/drawing/2014/main" id="{FA7EAB42-B350-411D-BC42-AC5BF66F02A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9" name="Text Box 324">
          <a:extLst>
            <a:ext uri="{FF2B5EF4-FFF2-40B4-BE49-F238E27FC236}">
              <a16:creationId xmlns:a16="http://schemas.microsoft.com/office/drawing/2014/main" id="{7ACCF90D-1E70-4FDE-B0B3-BF71563DD7B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20" name="Text Box 757">
          <a:extLst>
            <a:ext uri="{FF2B5EF4-FFF2-40B4-BE49-F238E27FC236}">
              <a16:creationId xmlns:a16="http://schemas.microsoft.com/office/drawing/2014/main" id="{53EE9DB0-121B-4AFF-867B-D8017B03A6D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21" name="Text Box 46">
          <a:extLst>
            <a:ext uri="{FF2B5EF4-FFF2-40B4-BE49-F238E27FC236}">
              <a16:creationId xmlns:a16="http://schemas.microsoft.com/office/drawing/2014/main" id="{F9B98D09-6F28-4A6E-B553-297BA4B36C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22" name="Text Box 46">
          <a:extLst>
            <a:ext uri="{FF2B5EF4-FFF2-40B4-BE49-F238E27FC236}">
              <a16:creationId xmlns:a16="http://schemas.microsoft.com/office/drawing/2014/main" id="{1AB3A8D1-5389-4D3A-BB5E-6D5E683D71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4D7264E8-B7C7-4C1E-8ABB-D54489C3B7F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B7777380-BE01-4D43-BC0D-BB702F403AF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9A4345D8-DFC1-4A0A-8AF1-31D8362D68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4912EAA-A42E-4F35-AD2A-C7D4CB37439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27" name="Text Box 52">
          <a:extLst>
            <a:ext uri="{FF2B5EF4-FFF2-40B4-BE49-F238E27FC236}">
              <a16:creationId xmlns:a16="http://schemas.microsoft.com/office/drawing/2014/main" id="{693F1919-0B4A-42F6-B051-852D3E63BF3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28" name="Text Box 53">
          <a:extLst>
            <a:ext uri="{FF2B5EF4-FFF2-40B4-BE49-F238E27FC236}">
              <a16:creationId xmlns:a16="http://schemas.microsoft.com/office/drawing/2014/main" id="{B9980DC2-D28B-4381-8E75-CC8263F9419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29" name="Text Box 54">
          <a:extLst>
            <a:ext uri="{FF2B5EF4-FFF2-40B4-BE49-F238E27FC236}">
              <a16:creationId xmlns:a16="http://schemas.microsoft.com/office/drawing/2014/main" id="{711557F3-AB3C-45CC-AF50-9535207D0F2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30" name="Text Box 55">
          <a:extLst>
            <a:ext uri="{FF2B5EF4-FFF2-40B4-BE49-F238E27FC236}">
              <a16:creationId xmlns:a16="http://schemas.microsoft.com/office/drawing/2014/main" id="{260EABDD-0CAF-4F93-9D12-02FCCFDFE6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31" name="Text Box 56">
          <a:extLst>
            <a:ext uri="{FF2B5EF4-FFF2-40B4-BE49-F238E27FC236}">
              <a16:creationId xmlns:a16="http://schemas.microsoft.com/office/drawing/2014/main" id="{EA814A74-0414-4F01-8A57-EC4D10780A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32" name="Text Box 57">
          <a:extLst>
            <a:ext uri="{FF2B5EF4-FFF2-40B4-BE49-F238E27FC236}">
              <a16:creationId xmlns:a16="http://schemas.microsoft.com/office/drawing/2014/main" id="{6A08E271-A39E-4970-A0A9-54FB0BD1B7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33" name="Text Box 248">
          <a:extLst>
            <a:ext uri="{FF2B5EF4-FFF2-40B4-BE49-F238E27FC236}">
              <a16:creationId xmlns:a16="http://schemas.microsoft.com/office/drawing/2014/main" id="{BB1566F2-B2E7-4376-B577-CB4F850F6DA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34" name="Text Box 324">
          <a:extLst>
            <a:ext uri="{FF2B5EF4-FFF2-40B4-BE49-F238E27FC236}">
              <a16:creationId xmlns:a16="http://schemas.microsoft.com/office/drawing/2014/main" id="{56DB1AAF-ADEE-4B9F-BDD6-0A528A683F1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35" name="Text Box 757">
          <a:extLst>
            <a:ext uri="{FF2B5EF4-FFF2-40B4-BE49-F238E27FC236}">
              <a16:creationId xmlns:a16="http://schemas.microsoft.com/office/drawing/2014/main" id="{B8D0C108-2155-40D9-A9EB-004376F12F1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A404BD04-7EBF-4EB7-993F-E2256548FD3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id="{7E44D235-CD50-4363-928A-761CF8855A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1473CC78-1A48-4CE9-8534-280CF74FDE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39" name="Text Box 46">
          <a:extLst>
            <a:ext uri="{FF2B5EF4-FFF2-40B4-BE49-F238E27FC236}">
              <a16:creationId xmlns:a16="http://schemas.microsoft.com/office/drawing/2014/main" id="{FBDED810-6CF5-4D10-997D-8F212BDF62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414E1E82-4F06-46DC-AB11-04D3A5CB549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E36DB2B5-718F-4E39-BE3F-FFC230B8097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4993"/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EE3B5D92-233D-4805-95BF-20D032436DE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F3C34AE5-DF5C-4901-91F4-E0E96E41288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1547CF49-335A-4983-B009-4E0CC39D14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2997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6200D970-DA4D-4C63-A967-05FC1DD1D07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645B2876-6222-46C0-BB00-5FB371197B4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0E7CD244-CBB6-45B6-BB24-2798CA05B70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955ECE22-A165-45B4-987F-83C6A7E9202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02EA429B-1FC7-4A8A-8D2F-7A615832B3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D0F4D87A-8629-4237-BAD1-6590641382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22E37583-9C3B-4E33-A814-9C8941DCA5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2EB1038E-BFD9-4A44-9F72-C2AEB32E14F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4366CEDC-4D11-4F17-9AC1-4A3609CF038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9C91CB07-C331-414F-97DB-B7C93860551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B9C7F45F-68F3-442D-A108-6B7736C95E5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4F998ED8-6C81-4EC7-9E97-DA9ED7BF94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54300995-17D6-4EE2-879C-A919AE58696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35107685-5F48-4F71-88BB-CCB8144193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6F1C6524-558E-4065-81EA-0084B8FDD3A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2A3A1CC7-84CD-49AF-8246-464FF54C13C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ADD77E10-CAFA-4826-A3D7-01906F13F58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BC6E937A-38BA-43EE-861E-FFC0C684863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5C80DF8D-7A07-433F-93C2-B7BC03D79D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64" name="Text Box 52">
          <a:extLst>
            <a:ext uri="{FF2B5EF4-FFF2-40B4-BE49-F238E27FC236}">
              <a16:creationId xmlns:a16="http://schemas.microsoft.com/office/drawing/2014/main" id="{39B85D4E-5C0E-4B89-B5C8-A5456BA65E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65" name="Text Box 53">
          <a:extLst>
            <a:ext uri="{FF2B5EF4-FFF2-40B4-BE49-F238E27FC236}">
              <a16:creationId xmlns:a16="http://schemas.microsoft.com/office/drawing/2014/main" id="{19A2898A-2CAA-4A94-AC81-5D92729EC86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66" name="Text Box 54">
          <a:extLst>
            <a:ext uri="{FF2B5EF4-FFF2-40B4-BE49-F238E27FC236}">
              <a16:creationId xmlns:a16="http://schemas.microsoft.com/office/drawing/2014/main" id="{D1A0D8A4-BEE7-4176-ADC8-FC9BFC540BC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67" name="Text Box 55">
          <a:extLst>
            <a:ext uri="{FF2B5EF4-FFF2-40B4-BE49-F238E27FC236}">
              <a16:creationId xmlns:a16="http://schemas.microsoft.com/office/drawing/2014/main" id="{8012FD6D-F678-4189-B4FA-8C6F26E3A0A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68" name="Text Box 56">
          <a:extLst>
            <a:ext uri="{FF2B5EF4-FFF2-40B4-BE49-F238E27FC236}">
              <a16:creationId xmlns:a16="http://schemas.microsoft.com/office/drawing/2014/main" id="{181691C8-3B14-46C6-9CEA-5067533A8D3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69" name="Text Box 57">
          <a:extLst>
            <a:ext uri="{FF2B5EF4-FFF2-40B4-BE49-F238E27FC236}">
              <a16:creationId xmlns:a16="http://schemas.microsoft.com/office/drawing/2014/main" id="{4B01CABD-80D6-455A-8539-CC263C1888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70" name="Text Box 248">
          <a:extLst>
            <a:ext uri="{FF2B5EF4-FFF2-40B4-BE49-F238E27FC236}">
              <a16:creationId xmlns:a16="http://schemas.microsoft.com/office/drawing/2014/main" id="{2D77A849-8003-48D4-BB64-14C72B103E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71" name="Text Box 324">
          <a:extLst>
            <a:ext uri="{FF2B5EF4-FFF2-40B4-BE49-F238E27FC236}">
              <a16:creationId xmlns:a16="http://schemas.microsoft.com/office/drawing/2014/main" id="{DDA0DDEE-5C4C-4FCE-8C5A-EAA73398B31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72" name="Text Box 757">
          <a:extLst>
            <a:ext uri="{FF2B5EF4-FFF2-40B4-BE49-F238E27FC236}">
              <a16:creationId xmlns:a16="http://schemas.microsoft.com/office/drawing/2014/main" id="{6D1589E0-6036-43A4-8C30-5B29EBCC2B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27CEC2C5-0124-497F-8A8A-6F385363AF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7177553B-294C-4C17-8D81-424B3FC6FD8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316751D4-E7F9-4E4C-B3D0-44C8234E85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649B3A7C-B2B4-4933-A44C-4A0F8C6ABE1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56432105-9839-4EC4-8A9A-6E6708BED8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697F8C75-952D-4446-9505-F206B33C26D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8712B1EE-70CB-4CCE-838A-D3A169D152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A1119591-8816-4531-8D39-E7B25C5F935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285C27E6-79BE-4F11-84E5-0F94155CC9A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82" name="Text Box 52">
          <a:extLst>
            <a:ext uri="{FF2B5EF4-FFF2-40B4-BE49-F238E27FC236}">
              <a16:creationId xmlns:a16="http://schemas.microsoft.com/office/drawing/2014/main" id="{CFDE5F80-F0DF-4D5B-BD3D-B937BEF9340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83" name="Text Box 53">
          <a:extLst>
            <a:ext uri="{FF2B5EF4-FFF2-40B4-BE49-F238E27FC236}">
              <a16:creationId xmlns:a16="http://schemas.microsoft.com/office/drawing/2014/main" id="{39C44D41-2F5C-4B3F-B4FD-E171622E66C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84" name="Text Box 54">
          <a:extLst>
            <a:ext uri="{FF2B5EF4-FFF2-40B4-BE49-F238E27FC236}">
              <a16:creationId xmlns:a16="http://schemas.microsoft.com/office/drawing/2014/main" id="{FC734C6D-71B6-4DC0-8713-055DE1AF7E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85" name="Text Box 55">
          <a:extLst>
            <a:ext uri="{FF2B5EF4-FFF2-40B4-BE49-F238E27FC236}">
              <a16:creationId xmlns:a16="http://schemas.microsoft.com/office/drawing/2014/main" id="{ED597059-F567-45D7-8843-2391C350659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86" name="Text Box 56">
          <a:extLst>
            <a:ext uri="{FF2B5EF4-FFF2-40B4-BE49-F238E27FC236}">
              <a16:creationId xmlns:a16="http://schemas.microsoft.com/office/drawing/2014/main" id="{F26AFF5A-1845-4008-926F-AE61AE4F13D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87" name="Text Box 57">
          <a:extLst>
            <a:ext uri="{FF2B5EF4-FFF2-40B4-BE49-F238E27FC236}">
              <a16:creationId xmlns:a16="http://schemas.microsoft.com/office/drawing/2014/main" id="{8D6A0B91-FEFC-4B67-BEF0-409D19D1CA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88" name="Text Box 248">
          <a:extLst>
            <a:ext uri="{FF2B5EF4-FFF2-40B4-BE49-F238E27FC236}">
              <a16:creationId xmlns:a16="http://schemas.microsoft.com/office/drawing/2014/main" id="{81D66070-7799-4D27-9775-7170C36F32B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89" name="Text Box 324">
          <a:extLst>
            <a:ext uri="{FF2B5EF4-FFF2-40B4-BE49-F238E27FC236}">
              <a16:creationId xmlns:a16="http://schemas.microsoft.com/office/drawing/2014/main" id="{B680109A-9DD4-495D-8DB7-B9D684D4D2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90" name="Text Box 757">
          <a:extLst>
            <a:ext uri="{FF2B5EF4-FFF2-40B4-BE49-F238E27FC236}">
              <a16:creationId xmlns:a16="http://schemas.microsoft.com/office/drawing/2014/main" id="{A4A25CD3-A989-409D-B700-C2A669D3C41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A4F1E990-C280-49AE-A4DA-3F12278E682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92" name="Text Box 52">
          <a:extLst>
            <a:ext uri="{FF2B5EF4-FFF2-40B4-BE49-F238E27FC236}">
              <a16:creationId xmlns:a16="http://schemas.microsoft.com/office/drawing/2014/main" id="{C3D413EB-99A8-4CB1-8F75-5679C6F4D2F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93" name="Text Box 53">
          <a:extLst>
            <a:ext uri="{FF2B5EF4-FFF2-40B4-BE49-F238E27FC236}">
              <a16:creationId xmlns:a16="http://schemas.microsoft.com/office/drawing/2014/main" id="{2EE89458-AAA3-4A4A-8676-DEC39E377A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94" name="Text Box 54">
          <a:extLst>
            <a:ext uri="{FF2B5EF4-FFF2-40B4-BE49-F238E27FC236}">
              <a16:creationId xmlns:a16="http://schemas.microsoft.com/office/drawing/2014/main" id="{93E70D43-30C0-45D6-9B36-0AC6DC7F65C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95" name="Text Box 55">
          <a:extLst>
            <a:ext uri="{FF2B5EF4-FFF2-40B4-BE49-F238E27FC236}">
              <a16:creationId xmlns:a16="http://schemas.microsoft.com/office/drawing/2014/main" id="{CE7A8B73-3BC9-46A6-92CA-258D50B196C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96" name="Text Box 56">
          <a:extLst>
            <a:ext uri="{FF2B5EF4-FFF2-40B4-BE49-F238E27FC236}">
              <a16:creationId xmlns:a16="http://schemas.microsoft.com/office/drawing/2014/main" id="{EF397182-808F-4585-A43F-CD0A225DC7D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97" name="Text Box 57">
          <a:extLst>
            <a:ext uri="{FF2B5EF4-FFF2-40B4-BE49-F238E27FC236}">
              <a16:creationId xmlns:a16="http://schemas.microsoft.com/office/drawing/2014/main" id="{00C9F5AD-D5D6-4DB4-B579-90C7F118892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98" name="Text Box 248">
          <a:extLst>
            <a:ext uri="{FF2B5EF4-FFF2-40B4-BE49-F238E27FC236}">
              <a16:creationId xmlns:a16="http://schemas.microsoft.com/office/drawing/2014/main" id="{DF9235B1-BC1F-46D2-8795-B0C3006843A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99" name="Text Box 324">
          <a:extLst>
            <a:ext uri="{FF2B5EF4-FFF2-40B4-BE49-F238E27FC236}">
              <a16:creationId xmlns:a16="http://schemas.microsoft.com/office/drawing/2014/main" id="{D352C2C9-15CB-4074-B398-135EF517CF4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00" name="Text Box 757">
          <a:extLst>
            <a:ext uri="{FF2B5EF4-FFF2-40B4-BE49-F238E27FC236}">
              <a16:creationId xmlns:a16="http://schemas.microsoft.com/office/drawing/2014/main" id="{D1A8A1E3-18C7-4DE4-8890-7FF71F89C21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E0A9BB4A-EF54-47E1-A1F0-F0EB452E42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85A58463-252D-4006-BCD5-DC1518D9520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1B92C0D0-B515-45B9-85D9-CE4FEC90BE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8F4E95B4-A9E2-48FD-99C4-0D5CBC3ACC2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1CD309E0-42A8-43DD-8F08-F6EC1FA0E0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CE3A8FFA-EDCC-431C-9044-BA8E9DEF681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07" name="Text Box 52">
          <a:extLst>
            <a:ext uri="{FF2B5EF4-FFF2-40B4-BE49-F238E27FC236}">
              <a16:creationId xmlns:a16="http://schemas.microsoft.com/office/drawing/2014/main" id="{66F35E7A-5BA5-413E-AD4C-938DECCCA6C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08" name="Text Box 53">
          <a:extLst>
            <a:ext uri="{FF2B5EF4-FFF2-40B4-BE49-F238E27FC236}">
              <a16:creationId xmlns:a16="http://schemas.microsoft.com/office/drawing/2014/main" id="{215E1F9F-0822-439E-BFF0-54ABDFA8860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09" name="Text Box 54">
          <a:extLst>
            <a:ext uri="{FF2B5EF4-FFF2-40B4-BE49-F238E27FC236}">
              <a16:creationId xmlns:a16="http://schemas.microsoft.com/office/drawing/2014/main" id="{B92FD046-A933-43E3-AA93-30820FA88B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10" name="Text Box 55">
          <a:extLst>
            <a:ext uri="{FF2B5EF4-FFF2-40B4-BE49-F238E27FC236}">
              <a16:creationId xmlns:a16="http://schemas.microsoft.com/office/drawing/2014/main" id="{33E6F439-DA21-43C2-9EAB-4D5F8F0C7A7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11" name="Text Box 56">
          <a:extLst>
            <a:ext uri="{FF2B5EF4-FFF2-40B4-BE49-F238E27FC236}">
              <a16:creationId xmlns:a16="http://schemas.microsoft.com/office/drawing/2014/main" id="{572F85E2-D0D1-4EE7-9332-F5635F751B6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12" name="Text Box 57">
          <a:extLst>
            <a:ext uri="{FF2B5EF4-FFF2-40B4-BE49-F238E27FC236}">
              <a16:creationId xmlns:a16="http://schemas.microsoft.com/office/drawing/2014/main" id="{06A87750-4729-4D66-961F-B66C4A4C29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13" name="Text Box 248">
          <a:extLst>
            <a:ext uri="{FF2B5EF4-FFF2-40B4-BE49-F238E27FC236}">
              <a16:creationId xmlns:a16="http://schemas.microsoft.com/office/drawing/2014/main" id="{4B5FEC0A-76DB-4C90-A260-1A807BBDFA6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14" name="Text Box 324">
          <a:extLst>
            <a:ext uri="{FF2B5EF4-FFF2-40B4-BE49-F238E27FC236}">
              <a16:creationId xmlns:a16="http://schemas.microsoft.com/office/drawing/2014/main" id="{A39FD0FE-F967-4E7F-9E26-ED207BB0E6F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15" name="Text Box 757">
          <a:extLst>
            <a:ext uri="{FF2B5EF4-FFF2-40B4-BE49-F238E27FC236}">
              <a16:creationId xmlns:a16="http://schemas.microsoft.com/office/drawing/2014/main" id="{E5951C25-0C16-468A-87B8-682180EB619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BECAA177-7277-49E0-B844-9B7608C369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2AA72725-E046-40EB-9E6F-F5BB15A9A94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4A610FA1-C901-499B-843C-0F6261DBAC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246DE9C4-4A1B-4989-949A-B3AEDE722F2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B22CDCE1-4766-4DA1-95AD-AB2C50634C5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B5866D0D-5251-4905-965C-24CAF500BE9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4993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0B7F825D-CBDC-47CF-A76A-27A145BBBC5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1A3B0F26-ABCA-4AC5-B39E-2F8B3484049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81149177-C6EB-412D-BEF7-7C45F4E39D6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2997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4340004D-A6DB-4225-BC9A-BC16BFB2367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663B2F77-259F-4FF1-94D3-0A2C59B771D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2FC6ED28-3D27-46DC-9102-A1E5D751171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2E4EB04C-1FDA-4931-951F-DB913C9988F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D4A12316-7BC3-4F17-862D-5F95436709B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F62F066F-E23E-48A3-AB3B-75400A2C0F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55AAC6E0-6DFF-4562-975C-A3CBFE6C70F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FB1E5DA7-5698-4A79-8FAB-2C56CB465B6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89379"/>
    <xdr:sp macro="" textlink="">
      <xdr:nvSpPr>
        <xdr:cNvPr id="133" name="Text Box 46">
          <a:extLst>
            <a:ext uri="{FF2B5EF4-FFF2-40B4-BE49-F238E27FC236}">
              <a16:creationId xmlns:a16="http://schemas.microsoft.com/office/drawing/2014/main" id="{EC431CFF-9A73-46DE-A116-E1848FA1349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4" name="Text Box 46">
          <a:extLst>
            <a:ext uri="{FF2B5EF4-FFF2-40B4-BE49-F238E27FC236}">
              <a16:creationId xmlns:a16="http://schemas.microsoft.com/office/drawing/2014/main" id="{EBB9B382-C5D4-4C2D-A191-4802E5EB22D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35" name="Text Box 46">
          <a:extLst>
            <a:ext uri="{FF2B5EF4-FFF2-40B4-BE49-F238E27FC236}">
              <a16:creationId xmlns:a16="http://schemas.microsoft.com/office/drawing/2014/main" id="{0F9A36DC-3532-418D-B727-BD72D9C497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89379"/>
    <xdr:sp macro="" textlink="">
      <xdr:nvSpPr>
        <xdr:cNvPr id="136" name="Text Box 46">
          <a:extLst>
            <a:ext uri="{FF2B5EF4-FFF2-40B4-BE49-F238E27FC236}">
              <a16:creationId xmlns:a16="http://schemas.microsoft.com/office/drawing/2014/main" id="{CA00F123-CFCD-4922-A132-6BB29FE3E35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7" name="Text Box 46">
          <a:extLst>
            <a:ext uri="{FF2B5EF4-FFF2-40B4-BE49-F238E27FC236}">
              <a16:creationId xmlns:a16="http://schemas.microsoft.com/office/drawing/2014/main" id="{8A1DB7AE-33B9-47AC-B258-30A01437B95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B2F4BE40-3671-461D-BB68-7526A9ACA0E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E92A6EA5-EC7C-4855-B62E-C2B6D92A76B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8BD43403-4BCA-4A5E-A511-7833694B00A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AF35E930-F33F-4C55-87EA-4538708CD4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63461D9B-BDA1-4413-B706-6306233785F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8DB7AD23-0A30-4142-8860-0BF4BC50967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D7E470A4-5081-42F3-933F-FF769B11570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4F1B29A7-59E9-419E-B047-5B65A85958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227A3D4B-97F8-44F8-922E-1121C970FD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47" name="Text Box 46">
          <a:extLst>
            <a:ext uri="{FF2B5EF4-FFF2-40B4-BE49-F238E27FC236}">
              <a16:creationId xmlns:a16="http://schemas.microsoft.com/office/drawing/2014/main" id="{E4178E94-1AFF-4647-9038-445ACF9B8C5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48" name="Text Box 46">
          <a:extLst>
            <a:ext uri="{FF2B5EF4-FFF2-40B4-BE49-F238E27FC236}">
              <a16:creationId xmlns:a16="http://schemas.microsoft.com/office/drawing/2014/main" id="{A43A5728-F3B7-4AE0-B8A3-C4006688258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49" name="Text Box 46">
          <a:extLst>
            <a:ext uri="{FF2B5EF4-FFF2-40B4-BE49-F238E27FC236}">
              <a16:creationId xmlns:a16="http://schemas.microsoft.com/office/drawing/2014/main" id="{0FC9A5DF-D700-4902-887A-660BEA2EC3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A45497EA-FDAD-4991-8463-B39FB67B329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8A8869CB-F165-4A2B-91B2-96E2BE56E7E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61D3F94C-46CA-4DC6-98C4-8E39BFCE26C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2D8A0991-A3B3-4F17-ACDB-39042347D27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4691C503-5762-4E1B-A940-31408DD18D9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2B52E216-3EFE-4104-8B78-BD7EB09DC3E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61B4BDB2-D53C-41FB-BFC4-D9EEEF6ACBF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57" name="Text Box 46">
          <a:extLst>
            <a:ext uri="{FF2B5EF4-FFF2-40B4-BE49-F238E27FC236}">
              <a16:creationId xmlns:a16="http://schemas.microsoft.com/office/drawing/2014/main" id="{E7789F1D-CAEA-42FB-90F5-267B8ECAF14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58" name="Text Box 46">
          <a:extLst>
            <a:ext uri="{FF2B5EF4-FFF2-40B4-BE49-F238E27FC236}">
              <a16:creationId xmlns:a16="http://schemas.microsoft.com/office/drawing/2014/main" id="{28D3DC47-15C7-47BF-9F2B-2C49DEC49D6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59" name="Text Box 46">
          <a:extLst>
            <a:ext uri="{FF2B5EF4-FFF2-40B4-BE49-F238E27FC236}">
              <a16:creationId xmlns:a16="http://schemas.microsoft.com/office/drawing/2014/main" id="{ABAAFF0C-771F-4CFA-B42B-9C30D65575F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FCABFECF-2E42-421D-92B9-0F0ACFECCD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61" name="Text Box 46">
          <a:extLst>
            <a:ext uri="{FF2B5EF4-FFF2-40B4-BE49-F238E27FC236}">
              <a16:creationId xmlns:a16="http://schemas.microsoft.com/office/drawing/2014/main" id="{2C7DDCE2-AE80-4A0A-98F8-741F1F4D6FA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B8414C7E-09C4-4EA8-BE7C-FDF92B30A4D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63" name="Text Box 46">
          <a:extLst>
            <a:ext uri="{FF2B5EF4-FFF2-40B4-BE49-F238E27FC236}">
              <a16:creationId xmlns:a16="http://schemas.microsoft.com/office/drawing/2014/main" id="{099702B0-469D-4A18-8594-4ACA87197C9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64" name="Text Box 46">
          <a:extLst>
            <a:ext uri="{FF2B5EF4-FFF2-40B4-BE49-F238E27FC236}">
              <a16:creationId xmlns:a16="http://schemas.microsoft.com/office/drawing/2014/main" id="{6659B350-AD66-4012-9C76-9DDCC052490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65" name="Text Box 46">
          <a:extLst>
            <a:ext uri="{FF2B5EF4-FFF2-40B4-BE49-F238E27FC236}">
              <a16:creationId xmlns:a16="http://schemas.microsoft.com/office/drawing/2014/main" id="{BDDB8A86-588E-4C00-A26E-B095A1DC402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848AC66A-DF5F-4FDB-8801-93C67DAB3DA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2D473332-7051-4D0B-98E5-3E57E75C87F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AB56D837-FCAE-457E-9BC6-B11553E721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EC5CBA81-B9D4-47D7-92B9-E57360FDB61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E32A19F0-658D-40E3-B629-482114F2D6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8E7E6FDB-8100-49BF-9971-4CF74AECF7B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1AB9A47E-534B-42C2-A7D8-2476C8A3BB2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7BA3AAA8-0D18-4B92-9529-F0159A3759A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74" name="Text Box 52">
          <a:extLst>
            <a:ext uri="{FF2B5EF4-FFF2-40B4-BE49-F238E27FC236}">
              <a16:creationId xmlns:a16="http://schemas.microsoft.com/office/drawing/2014/main" id="{FAAD712A-EACB-40A8-B670-125E1677D0B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75" name="Text Box 53">
          <a:extLst>
            <a:ext uri="{FF2B5EF4-FFF2-40B4-BE49-F238E27FC236}">
              <a16:creationId xmlns:a16="http://schemas.microsoft.com/office/drawing/2014/main" id="{6BA78BD7-C8D6-4090-BBC8-882B57EF863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76" name="Text Box 54">
          <a:extLst>
            <a:ext uri="{FF2B5EF4-FFF2-40B4-BE49-F238E27FC236}">
              <a16:creationId xmlns:a16="http://schemas.microsoft.com/office/drawing/2014/main" id="{A1A71DE7-19E4-4D83-9CFC-39A79FF6441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77" name="Text Box 55">
          <a:extLst>
            <a:ext uri="{FF2B5EF4-FFF2-40B4-BE49-F238E27FC236}">
              <a16:creationId xmlns:a16="http://schemas.microsoft.com/office/drawing/2014/main" id="{95870418-5E56-48ED-878A-B4B1DAE6029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78" name="Text Box 56">
          <a:extLst>
            <a:ext uri="{FF2B5EF4-FFF2-40B4-BE49-F238E27FC236}">
              <a16:creationId xmlns:a16="http://schemas.microsoft.com/office/drawing/2014/main" id="{C40D31C2-8C30-43DB-8721-1DD0E024A10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79" name="Text Box 57">
          <a:extLst>
            <a:ext uri="{FF2B5EF4-FFF2-40B4-BE49-F238E27FC236}">
              <a16:creationId xmlns:a16="http://schemas.microsoft.com/office/drawing/2014/main" id="{231A9E92-C276-4075-8DE5-A907C716339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80" name="Text Box 248">
          <a:extLst>
            <a:ext uri="{FF2B5EF4-FFF2-40B4-BE49-F238E27FC236}">
              <a16:creationId xmlns:a16="http://schemas.microsoft.com/office/drawing/2014/main" id="{2D57E58B-4F0B-440D-9386-E75D2A4603F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81" name="Text Box 324">
          <a:extLst>
            <a:ext uri="{FF2B5EF4-FFF2-40B4-BE49-F238E27FC236}">
              <a16:creationId xmlns:a16="http://schemas.microsoft.com/office/drawing/2014/main" id="{92529A71-1C9A-4AF8-AC6B-8AAD5713F47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82" name="Text Box 757">
          <a:extLst>
            <a:ext uri="{FF2B5EF4-FFF2-40B4-BE49-F238E27FC236}">
              <a16:creationId xmlns:a16="http://schemas.microsoft.com/office/drawing/2014/main" id="{ED9F2A17-B7FC-4668-968D-F491E661E30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911591EC-B15E-40BF-B8F7-79574EA1547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84" name="Text Box 52">
          <a:extLst>
            <a:ext uri="{FF2B5EF4-FFF2-40B4-BE49-F238E27FC236}">
              <a16:creationId xmlns:a16="http://schemas.microsoft.com/office/drawing/2014/main" id="{0D467668-FD61-4DCD-AFCE-852BEF26A31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85" name="Text Box 53">
          <a:extLst>
            <a:ext uri="{FF2B5EF4-FFF2-40B4-BE49-F238E27FC236}">
              <a16:creationId xmlns:a16="http://schemas.microsoft.com/office/drawing/2014/main" id="{524B0055-E4DC-401A-B59C-8E691DB3765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86" name="Text Box 54">
          <a:extLst>
            <a:ext uri="{FF2B5EF4-FFF2-40B4-BE49-F238E27FC236}">
              <a16:creationId xmlns:a16="http://schemas.microsoft.com/office/drawing/2014/main" id="{3AAD9D9C-AAF1-4095-9382-C37EF7A0715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87" name="Text Box 55">
          <a:extLst>
            <a:ext uri="{FF2B5EF4-FFF2-40B4-BE49-F238E27FC236}">
              <a16:creationId xmlns:a16="http://schemas.microsoft.com/office/drawing/2014/main" id="{E866FA48-2736-4E8E-B502-21842DC1284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88" name="Text Box 56">
          <a:extLst>
            <a:ext uri="{FF2B5EF4-FFF2-40B4-BE49-F238E27FC236}">
              <a16:creationId xmlns:a16="http://schemas.microsoft.com/office/drawing/2014/main" id="{73725662-015F-4084-8889-AE9E3ECB0AD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89" name="Text Box 57">
          <a:extLst>
            <a:ext uri="{FF2B5EF4-FFF2-40B4-BE49-F238E27FC236}">
              <a16:creationId xmlns:a16="http://schemas.microsoft.com/office/drawing/2014/main" id="{AFCFA4B5-A0C9-4787-9CD7-BF620807983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90" name="Text Box 248">
          <a:extLst>
            <a:ext uri="{FF2B5EF4-FFF2-40B4-BE49-F238E27FC236}">
              <a16:creationId xmlns:a16="http://schemas.microsoft.com/office/drawing/2014/main" id="{E94B473C-0D2E-405C-A070-628E21993F5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91" name="Text Box 324">
          <a:extLst>
            <a:ext uri="{FF2B5EF4-FFF2-40B4-BE49-F238E27FC236}">
              <a16:creationId xmlns:a16="http://schemas.microsoft.com/office/drawing/2014/main" id="{EDAD4002-F910-440E-B3C6-6F864DE7FF1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92" name="Text Box 757">
          <a:extLst>
            <a:ext uri="{FF2B5EF4-FFF2-40B4-BE49-F238E27FC236}">
              <a16:creationId xmlns:a16="http://schemas.microsoft.com/office/drawing/2014/main" id="{78569825-DDCC-4C03-ADC1-66606F7ABFE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D6437ED4-0B75-433D-A46F-B72E8216B2E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42F29538-4393-45C7-BDA3-6AE50331659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7904B889-93C3-44A4-BB82-A0C695B3871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876DF9ED-F0F6-447C-BFCB-20B356A55CC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B637675A-662B-4D7E-B1C3-6E3D1B01E1C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561C5416-5CBD-45F5-AF66-F58F1F421EE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99" name="Text Box 52">
          <a:extLst>
            <a:ext uri="{FF2B5EF4-FFF2-40B4-BE49-F238E27FC236}">
              <a16:creationId xmlns:a16="http://schemas.microsoft.com/office/drawing/2014/main" id="{3FDCC820-A2FB-485E-8DF6-84869E77374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0" name="Text Box 53">
          <a:extLst>
            <a:ext uri="{FF2B5EF4-FFF2-40B4-BE49-F238E27FC236}">
              <a16:creationId xmlns:a16="http://schemas.microsoft.com/office/drawing/2014/main" id="{C8C00CFF-1D69-49A8-BFA9-B589B86C88A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1" name="Text Box 54">
          <a:extLst>
            <a:ext uri="{FF2B5EF4-FFF2-40B4-BE49-F238E27FC236}">
              <a16:creationId xmlns:a16="http://schemas.microsoft.com/office/drawing/2014/main" id="{E4794C8C-A7D7-402C-BDA6-6FBAFDEA41A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2" name="Text Box 55">
          <a:extLst>
            <a:ext uri="{FF2B5EF4-FFF2-40B4-BE49-F238E27FC236}">
              <a16:creationId xmlns:a16="http://schemas.microsoft.com/office/drawing/2014/main" id="{60199B1D-DA9E-445D-A679-5D172B955BA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3" name="Text Box 56">
          <a:extLst>
            <a:ext uri="{FF2B5EF4-FFF2-40B4-BE49-F238E27FC236}">
              <a16:creationId xmlns:a16="http://schemas.microsoft.com/office/drawing/2014/main" id="{484EC97E-8CD9-458C-8583-DAA95886032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4" name="Text Box 57">
          <a:extLst>
            <a:ext uri="{FF2B5EF4-FFF2-40B4-BE49-F238E27FC236}">
              <a16:creationId xmlns:a16="http://schemas.microsoft.com/office/drawing/2014/main" id="{0B524022-8298-471D-81A6-B11B05D13D2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5" name="Text Box 248">
          <a:extLst>
            <a:ext uri="{FF2B5EF4-FFF2-40B4-BE49-F238E27FC236}">
              <a16:creationId xmlns:a16="http://schemas.microsoft.com/office/drawing/2014/main" id="{9198BA44-050C-4D3A-8736-3075848C2ED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6" name="Text Box 324">
          <a:extLst>
            <a:ext uri="{FF2B5EF4-FFF2-40B4-BE49-F238E27FC236}">
              <a16:creationId xmlns:a16="http://schemas.microsoft.com/office/drawing/2014/main" id="{C1E0B80D-96A9-4F80-86CB-6DD62DB5FF1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7" name="Text Box 757">
          <a:extLst>
            <a:ext uri="{FF2B5EF4-FFF2-40B4-BE49-F238E27FC236}">
              <a16:creationId xmlns:a16="http://schemas.microsoft.com/office/drawing/2014/main" id="{8FF09F0D-7A91-4728-80DE-CEB764E8C6F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FCB8F2AA-98F8-4D44-88FD-A04C32ABBCCE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71E1CD8A-5D38-4AC8-B8D2-5EE8D5286EE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F059C77F-E249-442E-94DF-00C840FCB62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ABC41627-0743-4C5D-A0AB-4E1BB407403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877AC80B-3FB5-43EA-8685-FB6C1156FD4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9DA0D9DC-1469-4A82-8E65-2637DF65BB2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4993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C8EEF99B-9C6C-40B5-BB61-AE0FE4F3374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8B0E19E5-4520-489C-922C-69601AB3F99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CA3CE647-A8D8-4E10-BA36-246F5BDB3B8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2997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0F01D1F3-FABE-4883-B9EE-5670C11BED6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B6A07B56-7952-44D6-A3C5-0A4FCFE7458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810ABAE6-6277-422D-B279-5D7B7DB6530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7C2E38E4-F8D7-4F07-8FE1-C103E7B07CC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BAED88FE-0D47-43B1-905C-F8DF90BFBA6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E9BEA5EE-E460-4435-965E-590900ACEA4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8ADAF1CE-23BF-4066-9B4A-051B8B9250C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F975B180-B0D4-47E0-AFA2-C829F00959F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B07F6000-E154-4C19-8F47-48087FDED60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892DE8B5-E10B-4C2B-A5C2-B7372531FEC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4CA7DE42-6298-4CD4-91E2-57B0891B3DF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A0837FCE-E724-4156-B459-A7258180BF1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850C746C-96E4-497D-B6BA-9BF55A21646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E75FCF2A-5F8A-455F-B43B-C872B2C887F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31" name="Text Box 46">
          <a:extLst>
            <a:ext uri="{FF2B5EF4-FFF2-40B4-BE49-F238E27FC236}">
              <a16:creationId xmlns:a16="http://schemas.microsoft.com/office/drawing/2014/main" id="{3F3FE2EB-BA03-43E4-9971-79E30CDE7D3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9EED1313-0890-460C-B7A5-48779E75F5C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33" name="Text Box 46">
          <a:extLst>
            <a:ext uri="{FF2B5EF4-FFF2-40B4-BE49-F238E27FC236}">
              <a16:creationId xmlns:a16="http://schemas.microsoft.com/office/drawing/2014/main" id="{49154454-B0E1-4B8E-B372-8FF9D3A3FE1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34" name="Text Box 46">
          <a:extLst>
            <a:ext uri="{FF2B5EF4-FFF2-40B4-BE49-F238E27FC236}">
              <a16:creationId xmlns:a16="http://schemas.microsoft.com/office/drawing/2014/main" id="{9D05916A-AEE1-4729-9EF4-34AF1EA656A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35" name="Text Box 46">
          <a:extLst>
            <a:ext uri="{FF2B5EF4-FFF2-40B4-BE49-F238E27FC236}">
              <a16:creationId xmlns:a16="http://schemas.microsoft.com/office/drawing/2014/main" id="{521267EE-99B5-4862-AF43-684737F85D9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36" name="Text Box 52">
          <a:extLst>
            <a:ext uri="{FF2B5EF4-FFF2-40B4-BE49-F238E27FC236}">
              <a16:creationId xmlns:a16="http://schemas.microsoft.com/office/drawing/2014/main" id="{358BA9F7-B3D3-4F4A-9937-FB8F4F627AD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37" name="Text Box 53">
          <a:extLst>
            <a:ext uri="{FF2B5EF4-FFF2-40B4-BE49-F238E27FC236}">
              <a16:creationId xmlns:a16="http://schemas.microsoft.com/office/drawing/2014/main" id="{AD2D33FE-035C-4A97-8AED-B5C3A97AB2C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38" name="Text Box 54">
          <a:extLst>
            <a:ext uri="{FF2B5EF4-FFF2-40B4-BE49-F238E27FC236}">
              <a16:creationId xmlns:a16="http://schemas.microsoft.com/office/drawing/2014/main" id="{33C1C051-5D2A-4C83-8AA7-9DF10B38EBF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39" name="Text Box 55">
          <a:extLst>
            <a:ext uri="{FF2B5EF4-FFF2-40B4-BE49-F238E27FC236}">
              <a16:creationId xmlns:a16="http://schemas.microsoft.com/office/drawing/2014/main" id="{E3A6E0E8-1F72-4D95-824E-EB046868CD0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40" name="Text Box 56">
          <a:extLst>
            <a:ext uri="{FF2B5EF4-FFF2-40B4-BE49-F238E27FC236}">
              <a16:creationId xmlns:a16="http://schemas.microsoft.com/office/drawing/2014/main" id="{4CB973E6-FD49-4BBB-A5C8-0072C9A1624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41" name="Text Box 57">
          <a:extLst>
            <a:ext uri="{FF2B5EF4-FFF2-40B4-BE49-F238E27FC236}">
              <a16:creationId xmlns:a16="http://schemas.microsoft.com/office/drawing/2014/main" id="{548B65B0-1F81-4441-9343-6C6C4CD9EDA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42" name="Text Box 248">
          <a:extLst>
            <a:ext uri="{FF2B5EF4-FFF2-40B4-BE49-F238E27FC236}">
              <a16:creationId xmlns:a16="http://schemas.microsoft.com/office/drawing/2014/main" id="{8785A078-5C50-43E1-A490-176239C3567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43" name="Text Box 324">
          <a:extLst>
            <a:ext uri="{FF2B5EF4-FFF2-40B4-BE49-F238E27FC236}">
              <a16:creationId xmlns:a16="http://schemas.microsoft.com/office/drawing/2014/main" id="{5A801F1F-0A93-42FE-89E2-022EB78989D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44" name="Text Box 757">
          <a:extLst>
            <a:ext uri="{FF2B5EF4-FFF2-40B4-BE49-F238E27FC236}">
              <a16:creationId xmlns:a16="http://schemas.microsoft.com/office/drawing/2014/main" id="{3A9FD0DF-4A81-4390-9EFA-6CC3567F8B3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45" name="Text Box 46">
          <a:extLst>
            <a:ext uri="{FF2B5EF4-FFF2-40B4-BE49-F238E27FC236}">
              <a16:creationId xmlns:a16="http://schemas.microsoft.com/office/drawing/2014/main" id="{9606B9C8-8FEA-41B9-911C-D8D887350EA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FBD90AC8-A5FF-41D9-9CE2-EFD31255138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47" name="Text Box 46">
          <a:extLst>
            <a:ext uri="{FF2B5EF4-FFF2-40B4-BE49-F238E27FC236}">
              <a16:creationId xmlns:a16="http://schemas.microsoft.com/office/drawing/2014/main" id="{E6C3FA63-24FF-430A-9338-1129D1F1A66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48" name="Text Box 46">
          <a:extLst>
            <a:ext uri="{FF2B5EF4-FFF2-40B4-BE49-F238E27FC236}">
              <a16:creationId xmlns:a16="http://schemas.microsoft.com/office/drawing/2014/main" id="{DF698788-B666-40F9-A6AC-DE26E7F5561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249" name="Text Box 46">
          <a:extLst>
            <a:ext uri="{FF2B5EF4-FFF2-40B4-BE49-F238E27FC236}">
              <a16:creationId xmlns:a16="http://schemas.microsoft.com/office/drawing/2014/main" id="{73BDDCB9-C62D-42FF-B7C6-D0F5A24F35F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id="{710F7D91-9539-470F-B2C9-B23EAFD8D5C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9DE17EA8-DA94-44C7-9BC3-4DD693A8C65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76E20703-1566-4C51-B61A-4D5B297F90B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A2F1C279-5DD6-4CBC-8BCA-C4603AB50B7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54" name="Text Box 52">
          <a:extLst>
            <a:ext uri="{FF2B5EF4-FFF2-40B4-BE49-F238E27FC236}">
              <a16:creationId xmlns:a16="http://schemas.microsoft.com/office/drawing/2014/main" id="{C66B1D8C-37A6-4C9E-8816-B0E607341B5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55" name="Text Box 53">
          <a:extLst>
            <a:ext uri="{FF2B5EF4-FFF2-40B4-BE49-F238E27FC236}">
              <a16:creationId xmlns:a16="http://schemas.microsoft.com/office/drawing/2014/main" id="{224B0BF5-1B83-44B0-9145-34B21DA74D9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56" name="Text Box 54">
          <a:extLst>
            <a:ext uri="{FF2B5EF4-FFF2-40B4-BE49-F238E27FC236}">
              <a16:creationId xmlns:a16="http://schemas.microsoft.com/office/drawing/2014/main" id="{56366BB6-25E4-4707-B8C4-1FBB0B31785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57" name="Text Box 55">
          <a:extLst>
            <a:ext uri="{FF2B5EF4-FFF2-40B4-BE49-F238E27FC236}">
              <a16:creationId xmlns:a16="http://schemas.microsoft.com/office/drawing/2014/main" id="{D20771B7-7349-4471-8A6D-75DDF4EC974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58" name="Text Box 56">
          <a:extLst>
            <a:ext uri="{FF2B5EF4-FFF2-40B4-BE49-F238E27FC236}">
              <a16:creationId xmlns:a16="http://schemas.microsoft.com/office/drawing/2014/main" id="{2CEBA2AC-C006-413F-A5E7-974D26B60E6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59" name="Text Box 57">
          <a:extLst>
            <a:ext uri="{FF2B5EF4-FFF2-40B4-BE49-F238E27FC236}">
              <a16:creationId xmlns:a16="http://schemas.microsoft.com/office/drawing/2014/main" id="{BF54C37A-BD2F-4F21-939B-36ABCA375CA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60" name="Text Box 248">
          <a:extLst>
            <a:ext uri="{FF2B5EF4-FFF2-40B4-BE49-F238E27FC236}">
              <a16:creationId xmlns:a16="http://schemas.microsoft.com/office/drawing/2014/main" id="{866DDF9F-B1AB-4186-96C3-A579BD0E527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61" name="Text Box 324">
          <a:extLst>
            <a:ext uri="{FF2B5EF4-FFF2-40B4-BE49-F238E27FC236}">
              <a16:creationId xmlns:a16="http://schemas.microsoft.com/office/drawing/2014/main" id="{70E29505-39A1-43F8-A924-FBCC9C3AE35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62" name="Text Box 757">
          <a:extLst>
            <a:ext uri="{FF2B5EF4-FFF2-40B4-BE49-F238E27FC236}">
              <a16:creationId xmlns:a16="http://schemas.microsoft.com/office/drawing/2014/main" id="{79238B64-D772-439B-B0DF-CBF9D574315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63" name="Text Box 46">
          <a:extLst>
            <a:ext uri="{FF2B5EF4-FFF2-40B4-BE49-F238E27FC236}">
              <a16:creationId xmlns:a16="http://schemas.microsoft.com/office/drawing/2014/main" id="{DBF2C074-7B84-470E-856C-29B09654C1C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64" name="Text Box 52">
          <a:extLst>
            <a:ext uri="{FF2B5EF4-FFF2-40B4-BE49-F238E27FC236}">
              <a16:creationId xmlns:a16="http://schemas.microsoft.com/office/drawing/2014/main" id="{AA878054-4712-4868-8E26-C34D1BE6982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65" name="Text Box 53">
          <a:extLst>
            <a:ext uri="{FF2B5EF4-FFF2-40B4-BE49-F238E27FC236}">
              <a16:creationId xmlns:a16="http://schemas.microsoft.com/office/drawing/2014/main" id="{118B17BF-4FED-4632-A563-8D8313E47BF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66" name="Text Box 54">
          <a:extLst>
            <a:ext uri="{FF2B5EF4-FFF2-40B4-BE49-F238E27FC236}">
              <a16:creationId xmlns:a16="http://schemas.microsoft.com/office/drawing/2014/main" id="{1BE6EB78-FCD1-4079-B03C-3534978AB10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67" name="Text Box 55">
          <a:extLst>
            <a:ext uri="{FF2B5EF4-FFF2-40B4-BE49-F238E27FC236}">
              <a16:creationId xmlns:a16="http://schemas.microsoft.com/office/drawing/2014/main" id="{7CBDFC4B-C6A6-44C5-AF0F-7438291F7CB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68" name="Text Box 56">
          <a:extLst>
            <a:ext uri="{FF2B5EF4-FFF2-40B4-BE49-F238E27FC236}">
              <a16:creationId xmlns:a16="http://schemas.microsoft.com/office/drawing/2014/main" id="{255CB8D9-0D2F-4C45-AF95-042B3253958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69" name="Text Box 57">
          <a:extLst>
            <a:ext uri="{FF2B5EF4-FFF2-40B4-BE49-F238E27FC236}">
              <a16:creationId xmlns:a16="http://schemas.microsoft.com/office/drawing/2014/main" id="{43F5FF6E-B043-4111-9147-199113F2EBF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70" name="Text Box 248">
          <a:extLst>
            <a:ext uri="{FF2B5EF4-FFF2-40B4-BE49-F238E27FC236}">
              <a16:creationId xmlns:a16="http://schemas.microsoft.com/office/drawing/2014/main" id="{752A0553-B8A8-482F-98C2-8F359F5A7C9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71" name="Text Box 324">
          <a:extLst>
            <a:ext uri="{FF2B5EF4-FFF2-40B4-BE49-F238E27FC236}">
              <a16:creationId xmlns:a16="http://schemas.microsoft.com/office/drawing/2014/main" id="{3AE48EED-0708-4AEE-BF09-BC47999865A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72" name="Text Box 757">
          <a:extLst>
            <a:ext uri="{FF2B5EF4-FFF2-40B4-BE49-F238E27FC236}">
              <a16:creationId xmlns:a16="http://schemas.microsoft.com/office/drawing/2014/main" id="{3F6E3DEF-5966-410A-97B9-B863BFAF929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73" name="Text Box 46">
          <a:extLst>
            <a:ext uri="{FF2B5EF4-FFF2-40B4-BE49-F238E27FC236}">
              <a16:creationId xmlns:a16="http://schemas.microsoft.com/office/drawing/2014/main" id="{A37161AA-E781-45E3-8D92-58EBDCC3941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2780484A-33F9-40AF-B66F-019488E923F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75" name="Text Box 46">
          <a:extLst>
            <a:ext uri="{FF2B5EF4-FFF2-40B4-BE49-F238E27FC236}">
              <a16:creationId xmlns:a16="http://schemas.microsoft.com/office/drawing/2014/main" id="{4B939C87-01C0-413E-B3E9-B47DFE8CFA6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713B524F-4BB7-4206-9D37-D988472D23B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77" name="Text Box 46">
          <a:extLst>
            <a:ext uri="{FF2B5EF4-FFF2-40B4-BE49-F238E27FC236}">
              <a16:creationId xmlns:a16="http://schemas.microsoft.com/office/drawing/2014/main" id="{6EE5BF5B-2530-4B9F-94AF-3AB88EE28BB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78" name="Text Box 46">
          <a:extLst>
            <a:ext uri="{FF2B5EF4-FFF2-40B4-BE49-F238E27FC236}">
              <a16:creationId xmlns:a16="http://schemas.microsoft.com/office/drawing/2014/main" id="{191004BA-7CBE-4833-B9FE-84925B3E0DE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79" name="Text Box 52">
          <a:extLst>
            <a:ext uri="{FF2B5EF4-FFF2-40B4-BE49-F238E27FC236}">
              <a16:creationId xmlns:a16="http://schemas.microsoft.com/office/drawing/2014/main" id="{FD334E6E-03E6-4EF6-8B56-780C9ED63AD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0" name="Text Box 53">
          <a:extLst>
            <a:ext uri="{FF2B5EF4-FFF2-40B4-BE49-F238E27FC236}">
              <a16:creationId xmlns:a16="http://schemas.microsoft.com/office/drawing/2014/main" id="{711ED5F9-F306-4862-9DA7-79F12941513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1" name="Text Box 54">
          <a:extLst>
            <a:ext uri="{FF2B5EF4-FFF2-40B4-BE49-F238E27FC236}">
              <a16:creationId xmlns:a16="http://schemas.microsoft.com/office/drawing/2014/main" id="{153D39AE-BEB8-4013-B5EE-88857D1C823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2" name="Text Box 55">
          <a:extLst>
            <a:ext uri="{FF2B5EF4-FFF2-40B4-BE49-F238E27FC236}">
              <a16:creationId xmlns:a16="http://schemas.microsoft.com/office/drawing/2014/main" id="{9F286BC5-F7FE-49A1-967F-15F530F3432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3" name="Text Box 56">
          <a:extLst>
            <a:ext uri="{FF2B5EF4-FFF2-40B4-BE49-F238E27FC236}">
              <a16:creationId xmlns:a16="http://schemas.microsoft.com/office/drawing/2014/main" id="{CD14568E-D657-4693-96EC-A2D35255F9D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4" name="Text Box 57">
          <a:extLst>
            <a:ext uri="{FF2B5EF4-FFF2-40B4-BE49-F238E27FC236}">
              <a16:creationId xmlns:a16="http://schemas.microsoft.com/office/drawing/2014/main" id="{4094D212-7ACF-41E3-B77D-203330B90AA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5" name="Text Box 248">
          <a:extLst>
            <a:ext uri="{FF2B5EF4-FFF2-40B4-BE49-F238E27FC236}">
              <a16:creationId xmlns:a16="http://schemas.microsoft.com/office/drawing/2014/main" id="{CA703688-8F00-40B8-B61E-A262C4F3275E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6" name="Text Box 324">
          <a:extLst>
            <a:ext uri="{FF2B5EF4-FFF2-40B4-BE49-F238E27FC236}">
              <a16:creationId xmlns:a16="http://schemas.microsoft.com/office/drawing/2014/main" id="{847B73BB-664E-4F22-84A9-A13C68980B3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7" name="Text Box 757">
          <a:extLst>
            <a:ext uri="{FF2B5EF4-FFF2-40B4-BE49-F238E27FC236}">
              <a16:creationId xmlns:a16="http://schemas.microsoft.com/office/drawing/2014/main" id="{AFFFF845-3778-4E20-B6A4-D38EBF43182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BEC1DBB0-B35C-4058-B166-E19D514DFD9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id="{4BBFB987-FC47-48E0-802D-6E776B4B6EC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id="{A8E9A5D7-9848-46CE-852A-5ED756EC0A0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0C27B118-FE35-4520-B09C-8AE9F2A456B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67F6BFCF-399C-4F6E-8B0B-A2AA2E49FAFE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D27EEEF0-2FB2-447E-81F3-7C14A267368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4993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F7652E2C-0560-4010-BC9D-5D63670CA47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2810ACCC-B15C-49DF-9EF5-6BED46CE2B1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05EC005D-607B-4FA3-ABCD-AD3B8F5448A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2997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2E92CD15-29EA-4F24-9B3A-75A7568C306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7C33746F-E202-4D4C-AD07-93E106E555A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3F43F6F5-E843-429C-AFCF-4AB52C1FC50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1DEE2652-E2BA-4FED-A125-D74A6736266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3309B389-1212-4B4A-AA92-17CAD087724E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7F04962E-9B4F-4EEA-A60B-BD435956B81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1D14B682-1FD7-4A96-9926-06D0FC7B65A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E2045136-26E8-4945-B450-61FE13C447C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89379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CBDE768D-6F2B-4F36-809F-8956D5B45A3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8593EB0C-ADB8-4C35-AFE7-788A6E2F4E7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7D14B970-84D9-4271-8899-D8D70777725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89379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58AA8267-0515-4439-8A3A-B3278C262AE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6298E534-B744-497F-99B4-69C03865039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57924D28-DF4F-46C6-BDAC-3C0699DF113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3F01ADCC-1C49-4D2E-B6F5-EA233409510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0C159F10-76BC-4954-93C5-C6857095342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8C64A7D3-952E-4506-A7A2-BBD3F72C710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2D1DEA6D-916A-4F3A-AF92-BB36119CD61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2D4550A7-0FB1-4627-8C69-A6C0D668960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DE4B1790-4EA5-4542-8BC9-51C77243ABA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11FAAF62-D336-434A-B6D3-A81F47D53DC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AB144F7D-9DC0-4A2D-803A-08AA46D06DF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C475F800-7CF5-4896-B6EA-236642D6C0D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9BAD90FD-E62F-40F5-8273-BAEE8A93C14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6C013097-A311-4947-BD00-148A48A7952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B71B3F9B-4D6B-4E2A-A46D-B3C2BF5A91E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970C61AB-B4E7-4095-A489-024FEDA1435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66A9249E-0304-4F36-9672-BE3720B52F8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25" name="Text Box 46">
          <a:extLst>
            <a:ext uri="{FF2B5EF4-FFF2-40B4-BE49-F238E27FC236}">
              <a16:creationId xmlns:a16="http://schemas.microsoft.com/office/drawing/2014/main" id="{647915B8-EA9D-443F-84CE-A165CC6E5D2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id="{E62B4FB8-8E76-4189-80D0-ED55BC3322B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27" name="Text Box 46">
          <a:extLst>
            <a:ext uri="{FF2B5EF4-FFF2-40B4-BE49-F238E27FC236}">
              <a16:creationId xmlns:a16="http://schemas.microsoft.com/office/drawing/2014/main" id="{B11D670B-F38D-4847-B058-6F9E4856366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28" name="Text Box 46">
          <a:extLst>
            <a:ext uri="{FF2B5EF4-FFF2-40B4-BE49-F238E27FC236}">
              <a16:creationId xmlns:a16="http://schemas.microsoft.com/office/drawing/2014/main" id="{26EC34A0-677C-47BC-AC04-F62CA1E3ACA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id="{AAB7E686-F9FD-46FF-B012-76B7FEF782C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AEA11192-A5C8-4D97-BC63-B14373B7F0F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id="{824AEBE5-1DD3-4078-9ABF-C4EB07291F7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98798075-E269-469E-8B4C-5EC3CBB1BA6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id="{E22329AC-450D-4976-A0BF-AB19C0F7D67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B0B1C9C1-EAE3-4879-8C77-FDDA8719C16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5076694D-A120-45F8-A8CA-DC7A6B38DEA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6C1099F7-D57B-4E2D-AF0C-9AF502A54EF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B5DF35C1-313A-4053-8FA1-C9D57E84F6B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0E0F6DF5-7B96-4B9C-8194-DD821C55C23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CA5E5668-A8F0-4A4C-B289-2C0CC8D9361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7BABCAD5-585A-49BC-ADD1-F5B43095E1B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5AB87349-F561-4058-BFD8-B2DF6944802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84B6B4B7-96F1-4DBA-AE30-0FEBEF51B12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4D78210C-DB41-4A20-A0CB-EC772CB4F2B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44" name="Text Box 46">
          <a:extLst>
            <a:ext uri="{FF2B5EF4-FFF2-40B4-BE49-F238E27FC236}">
              <a16:creationId xmlns:a16="http://schemas.microsoft.com/office/drawing/2014/main" id="{E969E0C6-F5B0-47AB-B072-5F9F42119ED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45" name="Text Box 46">
          <a:extLst>
            <a:ext uri="{FF2B5EF4-FFF2-40B4-BE49-F238E27FC236}">
              <a16:creationId xmlns:a16="http://schemas.microsoft.com/office/drawing/2014/main" id="{B05B2E52-46E4-4B8C-AEE0-53D95EF8D49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46" name="Text Box 52">
          <a:extLst>
            <a:ext uri="{FF2B5EF4-FFF2-40B4-BE49-F238E27FC236}">
              <a16:creationId xmlns:a16="http://schemas.microsoft.com/office/drawing/2014/main" id="{96743197-47F9-4098-A85B-D135FDA94BC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47" name="Text Box 53">
          <a:extLst>
            <a:ext uri="{FF2B5EF4-FFF2-40B4-BE49-F238E27FC236}">
              <a16:creationId xmlns:a16="http://schemas.microsoft.com/office/drawing/2014/main" id="{534DDC3F-4B50-4173-8F90-070DB0D3206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48" name="Text Box 54">
          <a:extLst>
            <a:ext uri="{FF2B5EF4-FFF2-40B4-BE49-F238E27FC236}">
              <a16:creationId xmlns:a16="http://schemas.microsoft.com/office/drawing/2014/main" id="{ACA954B3-DFE4-46DB-B8E4-B268E801EDC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49" name="Text Box 55">
          <a:extLst>
            <a:ext uri="{FF2B5EF4-FFF2-40B4-BE49-F238E27FC236}">
              <a16:creationId xmlns:a16="http://schemas.microsoft.com/office/drawing/2014/main" id="{6DED328A-2505-4D3D-A102-1800BC2CE24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50" name="Text Box 56">
          <a:extLst>
            <a:ext uri="{FF2B5EF4-FFF2-40B4-BE49-F238E27FC236}">
              <a16:creationId xmlns:a16="http://schemas.microsoft.com/office/drawing/2014/main" id="{367431DB-0F44-490D-BC85-2EA55C856A8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51" name="Text Box 57">
          <a:extLst>
            <a:ext uri="{FF2B5EF4-FFF2-40B4-BE49-F238E27FC236}">
              <a16:creationId xmlns:a16="http://schemas.microsoft.com/office/drawing/2014/main" id="{369B7A4C-7C5E-4713-A2CA-8F67F064BE8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52" name="Text Box 248">
          <a:extLst>
            <a:ext uri="{FF2B5EF4-FFF2-40B4-BE49-F238E27FC236}">
              <a16:creationId xmlns:a16="http://schemas.microsoft.com/office/drawing/2014/main" id="{4D55D8DB-D79F-4A22-9862-2CD805371BC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53" name="Text Box 324">
          <a:extLst>
            <a:ext uri="{FF2B5EF4-FFF2-40B4-BE49-F238E27FC236}">
              <a16:creationId xmlns:a16="http://schemas.microsoft.com/office/drawing/2014/main" id="{B06A8364-93A8-48F9-BA0A-51BF2A9F74C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54" name="Text Box 757">
          <a:extLst>
            <a:ext uri="{FF2B5EF4-FFF2-40B4-BE49-F238E27FC236}">
              <a16:creationId xmlns:a16="http://schemas.microsoft.com/office/drawing/2014/main" id="{564BC23B-313D-497D-880E-38CD55EEA87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55" name="Text Box 46">
          <a:extLst>
            <a:ext uri="{FF2B5EF4-FFF2-40B4-BE49-F238E27FC236}">
              <a16:creationId xmlns:a16="http://schemas.microsoft.com/office/drawing/2014/main" id="{92466F1F-80EA-4016-9293-CA13A04A44C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56" name="Text Box 52">
          <a:extLst>
            <a:ext uri="{FF2B5EF4-FFF2-40B4-BE49-F238E27FC236}">
              <a16:creationId xmlns:a16="http://schemas.microsoft.com/office/drawing/2014/main" id="{60AEF829-13CF-4461-B607-2C0852F71DF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57" name="Text Box 53">
          <a:extLst>
            <a:ext uri="{FF2B5EF4-FFF2-40B4-BE49-F238E27FC236}">
              <a16:creationId xmlns:a16="http://schemas.microsoft.com/office/drawing/2014/main" id="{09B753D3-124D-4873-B784-36E77B935C0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58" name="Text Box 54">
          <a:extLst>
            <a:ext uri="{FF2B5EF4-FFF2-40B4-BE49-F238E27FC236}">
              <a16:creationId xmlns:a16="http://schemas.microsoft.com/office/drawing/2014/main" id="{8EAEFDBF-F8F0-4685-A376-C18F8FCAD27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59" name="Text Box 55">
          <a:extLst>
            <a:ext uri="{FF2B5EF4-FFF2-40B4-BE49-F238E27FC236}">
              <a16:creationId xmlns:a16="http://schemas.microsoft.com/office/drawing/2014/main" id="{DBDB8B8F-807D-4F69-B88A-BBDDBA75260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60" name="Text Box 56">
          <a:extLst>
            <a:ext uri="{FF2B5EF4-FFF2-40B4-BE49-F238E27FC236}">
              <a16:creationId xmlns:a16="http://schemas.microsoft.com/office/drawing/2014/main" id="{C311F8E0-C574-4B71-9856-C9394FD9A8E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61" name="Text Box 57">
          <a:extLst>
            <a:ext uri="{FF2B5EF4-FFF2-40B4-BE49-F238E27FC236}">
              <a16:creationId xmlns:a16="http://schemas.microsoft.com/office/drawing/2014/main" id="{2BFD5553-BBC2-4D26-A109-6DE9521EAB3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62" name="Text Box 248">
          <a:extLst>
            <a:ext uri="{FF2B5EF4-FFF2-40B4-BE49-F238E27FC236}">
              <a16:creationId xmlns:a16="http://schemas.microsoft.com/office/drawing/2014/main" id="{BF91FD32-9E6E-47FF-B7AF-FC6479DDFE1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63" name="Text Box 324">
          <a:extLst>
            <a:ext uri="{FF2B5EF4-FFF2-40B4-BE49-F238E27FC236}">
              <a16:creationId xmlns:a16="http://schemas.microsoft.com/office/drawing/2014/main" id="{EB4D7EC7-6055-46A1-A807-90FDF0D8712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64" name="Text Box 757">
          <a:extLst>
            <a:ext uri="{FF2B5EF4-FFF2-40B4-BE49-F238E27FC236}">
              <a16:creationId xmlns:a16="http://schemas.microsoft.com/office/drawing/2014/main" id="{3520B6FE-E08A-4D2E-8684-2A4C34C785D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65" name="Text Box 46">
          <a:extLst>
            <a:ext uri="{FF2B5EF4-FFF2-40B4-BE49-F238E27FC236}">
              <a16:creationId xmlns:a16="http://schemas.microsoft.com/office/drawing/2014/main" id="{2888A236-E10B-4C90-B6C1-B0ED1D0B2AF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66" name="Text Box 46">
          <a:extLst>
            <a:ext uri="{FF2B5EF4-FFF2-40B4-BE49-F238E27FC236}">
              <a16:creationId xmlns:a16="http://schemas.microsoft.com/office/drawing/2014/main" id="{2DBCF4A0-FD00-454B-9191-9F60EE47CC6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67" name="Text Box 46">
          <a:extLst>
            <a:ext uri="{FF2B5EF4-FFF2-40B4-BE49-F238E27FC236}">
              <a16:creationId xmlns:a16="http://schemas.microsoft.com/office/drawing/2014/main" id="{822C8B99-422D-4CFC-8BC1-7E3C2050B14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72982313-6825-4048-80DF-5BF0F5BB914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69" name="Text Box 46">
          <a:extLst>
            <a:ext uri="{FF2B5EF4-FFF2-40B4-BE49-F238E27FC236}">
              <a16:creationId xmlns:a16="http://schemas.microsoft.com/office/drawing/2014/main" id="{E67858FA-ADA4-41CA-BF24-739F39F5F5A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C3E9B60F-BF42-4B47-B38C-26FE8AC5BA2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371" name="Text Box 52">
          <a:extLst>
            <a:ext uri="{FF2B5EF4-FFF2-40B4-BE49-F238E27FC236}">
              <a16:creationId xmlns:a16="http://schemas.microsoft.com/office/drawing/2014/main" id="{A3BD8F1E-318C-4DCB-92FA-29C0BF0EF40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372" name="Text Box 53">
          <a:extLst>
            <a:ext uri="{FF2B5EF4-FFF2-40B4-BE49-F238E27FC236}">
              <a16:creationId xmlns:a16="http://schemas.microsoft.com/office/drawing/2014/main" id="{D395FCFF-014F-4517-BBBC-A41049D8D81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373" name="Text Box 54">
          <a:extLst>
            <a:ext uri="{FF2B5EF4-FFF2-40B4-BE49-F238E27FC236}">
              <a16:creationId xmlns:a16="http://schemas.microsoft.com/office/drawing/2014/main" id="{4EFA2881-7028-495F-88FE-1B50CBA233A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374" name="Text Box 55">
          <a:extLst>
            <a:ext uri="{FF2B5EF4-FFF2-40B4-BE49-F238E27FC236}">
              <a16:creationId xmlns:a16="http://schemas.microsoft.com/office/drawing/2014/main" id="{A507630D-02C9-4000-9CF2-70883F3C9F2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375" name="Text Box 56">
          <a:extLst>
            <a:ext uri="{FF2B5EF4-FFF2-40B4-BE49-F238E27FC236}">
              <a16:creationId xmlns:a16="http://schemas.microsoft.com/office/drawing/2014/main" id="{69DE4DF9-E54A-420E-A804-5DFCC7F3441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376" name="Text Box 57">
          <a:extLst>
            <a:ext uri="{FF2B5EF4-FFF2-40B4-BE49-F238E27FC236}">
              <a16:creationId xmlns:a16="http://schemas.microsoft.com/office/drawing/2014/main" id="{DD40EE4D-C29F-4EEF-ADB0-4F231BDA9C7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377" name="Text Box 248">
          <a:extLst>
            <a:ext uri="{FF2B5EF4-FFF2-40B4-BE49-F238E27FC236}">
              <a16:creationId xmlns:a16="http://schemas.microsoft.com/office/drawing/2014/main" id="{F4E400DF-9A5E-41B1-822C-C413BA354A5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378" name="Text Box 324">
          <a:extLst>
            <a:ext uri="{FF2B5EF4-FFF2-40B4-BE49-F238E27FC236}">
              <a16:creationId xmlns:a16="http://schemas.microsoft.com/office/drawing/2014/main" id="{B391CE1D-F893-4F06-8F91-CE60D133383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379" name="Text Box 757">
          <a:extLst>
            <a:ext uri="{FF2B5EF4-FFF2-40B4-BE49-F238E27FC236}">
              <a16:creationId xmlns:a16="http://schemas.microsoft.com/office/drawing/2014/main" id="{5B431187-2B27-421F-9F78-8A29A25AF8C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F06A393F-2532-4D11-99FE-49E34C47317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381" name="Text Box 46">
          <a:extLst>
            <a:ext uri="{FF2B5EF4-FFF2-40B4-BE49-F238E27FC236}">
              <a16:creationId xmlns:a16="http://schemas.microsoft.com/office/drawing/2014/main" id="{793AF083-9941-4102-9744-BBA23EE7CEE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382" name="Text Box 46">
          <a:extLst>
            <a:ext uri="{FF2B5EF4-FFF2-40B4-BE49-F238E27FC236}">
              <a16:creationId xmlns:a16="http://schemas.microsoft.com/office/drawing/2014/main" id="{3C860EA5-F3C6-4748-B223-6A231E32503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383" name="Text Box 46">
          <a:extLst>
            <a:ext uri="{FF2B5EF4-FFF2-40B4-BE49-F238E27FC236}">
              <a16:creationId xmlns:a16="http://schemas.microsoft.com/office/drawing/2014/main" id="{FDBC8134-0E96-449E-B05A-A36D39F0A9B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84" name="Text Box 46">
          <a:extLst>
            <a:ext uri="{FF2B5EF4-FFF2-40B4-BE49-F238E27FC236}">
              <a16:creationId xmlns:a16="http://schemas.microsoft.com/office/drawing/2014/main" id="{AF6AFDAD-407D-43AE-866B-89353DF3112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85" name="Text Box 46">
          <a:extLst>
            <a:ext uri="{FF2B5EF4-FFF2-40B4-BE49-F238E27FC236}">
              <a16:creationId xmlns:a16="http://schemas.microsoft.com/office/drawing/2014/main" id="{064972EE-C1CB-4A21-826E-7B97D122B45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4993"/>
    <xdr:sp macro="" textlink="">
      <xdr:nvSpPr>
        <xdr:cNvPr id="386" name="Text Box 46">
          <a:extLst>
            <a:ext uri="{FF2B5EF4-FFF2-40B4-BE49-F238E27FC236}">
              <a16:creationId xmlns:a16="http://schemas.microsoft.com/office/drawing/2014/main" id="{CAE9AD13-5944-4E92-A8DF-20BD82732D0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87" name="Text Box 46">
          <a:extLst>
            <a:ext uri="{FF2B5EF4-FFF2-40B4-BE49-F238E27FC236}">
              <a16:creationId xmlns:a16="http://schemas.microsoft.com/office/drawing/2014/main" id="{B2F03203-3F35-40C9-B3B0-EA82BAA9C3E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88" name="Text Box 46">
          <a:extLst>
            <a:ext uri="{FF2B5EF4-FFF2-40B4-BE49-F238E27FC236}">
              <a16:creationId xmlns:a16="http://schemas.microsoft.com/office/drawing/2014/main" id="{161FD8BE-DFC9-4869-9AC3-CEB3B1739A3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2997"/>
    <xdr:sp macro="" textlink="">
      <xdr:nvSpPr>
        <xdr:cNvPr id="389" name="Text Box 46">
          <a:extLst>
            <a:ext uri="{FF2B5EF4-FFF2-40B4-BE49-F238E27FC236}">
              <a16:creationId xmlns:a16="http://schemas.microsoft.com/office/drawing/2014/main" id="{B2A841A8-A7C5-4D45-A20F-2B91C0D0D5B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90" name="Text Box 46">
          <a:extLst>
            <a:ext uri="{FF2B5EF4-FFF2-40B4-BE49-F238E27FC236}">
              <a16:creationId xmlns:a16="http://schemas.microsoft.com/office/drawing/2014/main" id="{DE642D52-A133-4017-8345-5660BE57A1B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91" name="Text Box 46">
          <a:extLst>
            <a:ext uri="{FF2B5EF4-FFF2-40B4-BE49-F238E27FC236}">
              <a16:creationId xmlns:a16="http://schemas.microsoft.com/office/drawing/2014/main" id="{7E755FFD-6388-4E44-923F-CCEBAD27E34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392" name="Text Box 46">
          <a:extLst>
            <a:ext uri="{FF2B5EF4-FFF2-40B4-BE49-F238E27FC236}">
              <a16:creationId xmlns:a16="http://schemas.microsoft.com/office/drawing/2014/main" id="{8B62C45A-6DFF-4362-8335-BE759289F28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93" name="Text Box 46">
          <a:extLst>
            <a:ext uri="{FF2B5EF4-FFF2-40B4-BE49-F238E27FC236}">
              <a16:creationId xmlns:a16="http://schemas.microsoft.com/office/drawing/2014/main" id="{A7163F8E-FA96-4B82-9939-1A1D26B29A1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94" name="Text Box 46">
          <a:extLst>
            <a:ext uri="{FF2B5EF4-FFF2-40B4-BE49-F238E27FC236}">
              <a16:creationId xmlns:a16="http://schemas.microsoft.com/office/drawing/2014/main" id="{5A02403B-000F-4F54-AF1C-0FA799E9D1D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395" name="Text Box 46">
          <a:extLst>
            <a:ext uri="{FF2B5EF4-FFF2-40B4-BE49-F238E27FC236}">
              <a16:creationId xmlns:a16="http://schemas.microsoft.com/office/drawing/2014/main" id="{EFAD5206-AAE5-4258-9C1D-0EFFAD5D3CE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96" name="Text Box 46">
          <a:extLst>
            <a:ext uri="{FF2B5EF4-FFF2-40B4-BE49-F238E27FC236}">
              <a16:creationId xmlns:a16="http://schemas.microsoft.com/office/drawing/2014/main" id="{14399988-F7D3-4CBC-B499-4E7600ED0CF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97" name="Text Box 46">
          <a:extLst>
            <a:ext uri="{FF2B5EF4-FFF2-40B4-BE49-F238E27FC236}">
              <a16:creationId xmlns:a16="http://schemas.microsoft.com/office/drawing/2014/main" id="{F1DCDCFE-520B-47DF-86E1-C3A91A0B520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C19C23FD-DDB5-4CA6-8358-DF8E0817297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99" name="Text Box 46">
          <a:extLst>
            <a:ext uri="{FF2B5EF4-FFF2-40B4-BE49-F238E27FC236}">
              <a16:creationId xmlns:a16="http://schemas.microsoft.com/office/drawing/2014/main" id="{0678A99C-3CC4-4C5C-A53F-DBC32C5EFEF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00" name="Text Box 46">
          <a:extLst>
            <a:ext uri="{FF2B5EF4-FFF2-40B4-BE49-F238E27FC236}">
              <a16:creationId xmlns:a16="http://schemas.microsoft.com/office/drawing/2014/main" id="{5B8CC163-2675-4A20-93B2-2FE37631050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01" name="Text Box 46">
          <a:extLst>
            <a:ext uri="{FF2B5EF4-FFF2-40B4-BE49-F238E27FC236}">
              <a16:creationId xmlns:a16="http://schemas.microsoft.com/office/drawing/2014/main" id="{4F6952C0-773D-41AC-9631-9E47C205625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02" name="Text Box 46">
          <a:extLst>
            <a:ext uri="{FF2B5EF4-FFF2-40B4-BE49-F238E27FC236}">
              <a16:creationId xmlns:a16="http://schemas.microsoft.com/office/drawing/2014/main" id="{0BAC8DFF-FECA-407A-86E4-27AA0F16EC3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03" name="Text Box 46">
          <a:extLst>
            <a:ext uri="{FF2B5EF4-FFF2-40B4-BE49-F238E27FC236}">
              <a16:creationId xmlns:a16="http://schemas.microsoft.com/office/drawing/2014/main" id="{055F0DF8-2B69-4FD5-ABF4-D0676AD38AA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04" name="Text Box 46">
          <a:extLst>
            <a:ext uri="{FF2B5EF4-FFF2-40B4-BE49-F238E27FC236}">
              <a16:creationId xmlns:a16="http://schemas.microsoft.com/office/drawing/2014/main" id="{5D0E053E-C3C6-4AFA-A737-502D0B02A8B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05" name="Text Box 46">
          <a:extLst>
            <a:ext uri="{FF2B5EF4-FFF2-40B4-BE49-F238E27FC236}">
              <a16:creationId xmlns:a16="http://schemas.microsoft.com/office/drawing/2014/main" id="{22410453-51F1-4512-BC6C-F73C1AC7963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0F60EDED-6AD5-47E1-8857-2162A178451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07" name="Text Box 46">
          <a:extLst>
            <a:ext uri="{FF2B5EF4-FFF2-40B4-BE49-F238E27FC236}">
              <a16:creationId xmlns:a16="http://schemas.microsoft.com/office/drawing/2014/main" id="{AC9421D2-2A10-4E58-9A38-6E1A9BC5F94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408" name="Text Box 52">
          <a:extLst>
            <a:ext uri="{FF2B5EF4-FFF2-40B4-BE49-F238E27FC236}">
              <a16:creationId xmlns:a16="http://schemas.microsoft.com/office/drawing/2014/main" id="{C001AEDC-8B13-4A71-A81C-99CF69F5DE9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409" name="Text Box 53">
          <a:extLst>
            <a:ext uri="{FF2B5EF4-FFF2-40B4-BE49-F238E27FC236}">
              <a16:creationId xmlns:a16="http://schemas.microsoft.com/office/drawing/2014/main" id="{0F667A42-4028-450D-AD70-22849591DEF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410" name="Text Box 54">
          <a:extLst>
            <a:ext uri="{FF2B5EF4-FFF2-40B4-BE49-F238E27FC236}">
              <a16:creationId xmlns:a16="http://schemas.microsoft.com/office/drawing/2014/main" id="{9BF68E96-1875-46A6-A89E-5DFE01ADA96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411" name="Text Box 55">
          <a:extLst>
            <a:ext uri="{FF2B5EF4-FFF2-40B4-BE49-F238E27FC236}">
              <a16:creationId xmlns:a16="http://schemas.microsoft.com/office/drawing/2014/main" id="{4C8BC663-38C0-4322-9309-32950E50B92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412" name="Text Box 56">
          <a:extLst>
            <a:ext uri="{FF2B5EF4-FFF2-40B4-BE49-F238E27FC236}">
              <a16:creationId xmlns:a16="http://schemas.microsoft.com/office/drawing/2014/main" id="{6C02A7C2-CD66-4D25-9A6C-8BF1452E354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413" name="Text Box 57">
          <a:extLst>
            <a:ext uri="{FF2B5EF4-FFF2-40B4-BE49-F238E27FC236}">
              <a16:creationId xmlns:a16="http://schemas.microsoft.com/office/drawing/2014/main" id="{9ACEEED1-05C9-4E7C-98EC-7F648736154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414" name="Text Box 248">
          <a:extLst>
            <a:ext uri="{FF2B5EF4-FFF2-40B4-BE49-F238E27FC236}">
              <a16:creationId xmlns:a16="http://schemas.microsoft.com/office/drawing/2014/main" id="{0E9C96FE-DC04-4217-A792-49FE5899EE6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415" name="Text Box 324">
          <a:extLst>
            <a:ext uri="{FF2B5EF4-FFF2-40B4-BE49-F238E27FC236}">
              <a16:creationId xmlns:a16="http://schemas.microsoft.com/office/drawing/2014/main" id="{0314479F-55B6-42F9-A321-4F128C98A54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416" name="Text Box 757">
          <a:extLst>
            <a:ext uri="{FF2B5EF4-FFF2-40B4-BE49-F238E27FC236}">
              <a16:creationId xmlns:a16="http://schemas.microsoft.com/office/drawing/2014/main" id="{06F5FE92-D0B4-4B00-A9FE-C3164616F93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417" name="Text Box 46">
          <a:extLst>
            <a:ext uri="{FF2B5EF4-FFF2-40B4-BE49-F238E27FC236}">
              <a16:creationId xmlns:a16="http://schemas.microsoft.com/office/drawing/2014/main" id="{E1E8E42E-1B8A-4BF4-BDC8-264CE5F50EC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id="{C1DF8AF4-E184-4D99-AAC6-0A7214A1637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419" name="Text Box 46">
          <a:extLst>
            <a:ext uri="{FF2B5EF4-FFF2-40B4-BE49-F238E27FC236}">
              <a16:creationId xmlns:a16="http://schemas.microsoft.com/office/drawing/2014/main" id="{6F6E7F50-E200-410B-A559-12CD3D6C83D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420" name="Text Box 46">
          <a:extLst>
            <a:ext uri="{FF2B5EF4-FFF2-40B4-BE49-F238E27FC236}">
              <a16:creationId xmlns:a16="http://schemas.microsoft.com/office/drawing/2014/main" id="{692A5DAB-81A5-47A8-8240-323D1769771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421" name="Text Box 46">
          <a:extLst>
            <a:ext uri="{FF2B5EF4-FFF2-40B4-BE49-F238E27FC236}">
              <a16:creationId xmlns:a16="http://schemas.microsoft.com/office/drawing/2014/main" id="{A5899F04-5BAC-4C7C-A17E-551DC6579A5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422" name="Text Box 46">
          <a:extLst>
            <a:ext uri="{FF2B5EF4-FFF2-40B4-BE49-F238E27FC236}">
              <a16:creationId xmlns:a16="http://schemas.microsoft.com/office/drawing/2014/main" id="{522C452C-C2E2-44FC-8D4D-CC18A3996BF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23" name="Text Box 46">
          <a:extLst>
            <a:ext uri="{FF2B5EF4-FFF2-40B4-BE49-F238E27FC236}">
              <a16:creationId xmlns:a16="http://schemas.microsoft.com/office/drawing/2014/main" id="{16B82EF7-A711-45CA-A7FB-4E705A7E814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24" name="Text Box 46">
          <a:extLst>
            <a:ext uri="{FF2B5EF4-FFF2-40B4-BE49-F238E27FC236}">
              <a16:creationId xmlns:a16="http://schemas.microsoft.com/office/drawing/2014/main" id="{8C465C44-3201-4A3E-849F-16961661795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425" name="Text Box 46">
          <a:extLst>
            <a:ext uri="{FF2B5EF4-FFF2-40B4-BE49-F238E27FC236}">
              <a16:creationId xmlns:a16="http://schemas.microsoft.com/office/drawing/2014/main" id="{C84B785F-431C-43EF-9F25-52989766847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26" name="Text Box 52">
          <a:extLst>
            <a:ext uri="{FF2B5EF4-FFF2-40B4-BE49-F238E27FC236}">
              <a16:creationId xmlns:a16="http://schemas.microsoft.com/office/drawing/2014/main" id="{2E40C81B-8680-4938-AB8C-1261721AD15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27" name="Text Box 53">
          <a:extLst>
            <a:ext uri="{FF2B5EF4-FFF2-40B4-BE49-F238E27FC236}">
              <a16:creationId xmlns:a16="http://schemas.microsoft.com/office/drawing/2014/main" id="{6798ED30-D377-4BB2-BAF9-AB506FB89A6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28" name="Text Box 54">
          <a:extLst>
            <a:ext uri="{FF2B5EF4-FFF2-40B4-BE49-F238E27FC236}">
              <a16:creationId xmlns:a16="http://schemas.microsoft.com/office/drawing/2014/main" id="{757D5963-CA67-49CA-99BB-55D89384C67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29" name="Text Box 55">
          <a:extLst>
            <a:ext uri="{FF2B5EF4-FFF2-40B4-BE49-F238E27FC236}">
              <a16:creationId xmlns:a16="http://schemas.microsoft.com/office/drawing/2014/main" id="{6DD9EC0D-9BCB-4F3B-8174-24CD63C425F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30" name="Text Box 56">
          <a:extLst>
            <a:ext uri="{FF2B5EF4-FFF2-40B4-BE49-F238E27FC236}">
              <a16:creationId xmlns:a16="http://schemas.microsoft.com/office/drawing/2014/main" id="{97C71C06-4657-4127-8AE4-B9D14AF12A0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31" name="Text Box 57">
          <a:extLst>
            <a:ext uri="{FF2B5EF4-FFF2-40B4-BE49-F238E27FC236}">
              <a16:creationId xmlns:a16="http://schemas.microsoft.com/office/drawing/2014/main" id="{E44642FA-2F2F-4842-AE0C-8468004DEA8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32" name="Text Box 248">
          <a:extLst>
            <a:ext uri="{FF2B5EF4-FFF2-40B4-BE49-F238E27FC236}">
              <a16:creationId xmlns:a16="http://schemas.microsoft.com/office/drawing/2014/main" id="{4EDD8411-E01E-4757-9FD3-84470939D05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33" name="Text Box 324">
          <a:extLst>
            <a:ext uri="{FF2B5EF4-FFF2-40B4-BE49-F238E27FC236}">
              <a16:creationId xmlns:a16="http://schemas.microsoft.com/office/drawing/2014/main" id="{5E6064DA-9709-4FE9-8937-34A77781878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34" name="Text Box 757">
          <a:extLst>
            <a:ext uri="{FF2B5EF4-FFF2-40B4-BE49-F238E27FC236}">
              <a16:creationId xmlns:a16="http://schemas.microsoft.com/office/drawing/2014/main" id="{9A99FD19-01E1-4B48-AED4-42E64063736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35" name="Text Box 46">
          <a:extLst>
            <a:ext uri="{FF2B5EF4-FFF2-40B4-BE49-F238E27FC236}">
              <a16:creationId xmlns:a16="http://schemas.microsoft.com/office/drawing/2014/main" id="{FC2B4326-8504-4B62-897C-19C09DDF3E4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36" name="Text Box 52">
          <a:extLst>
            <a:ext uri="{FF2B5EF4-FFF2-40B4-BE49-F238E27FC236}">
              <a16:creationId xmlns:a16="http://schemas.microsoft.com/office/drawing/2014/main" id="{FCB6FE73-8034-49CD-BFE4-71F42287477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37" name="Text Box 53">
          <a:extLst>
            <a:ext uri="{FF2B5EF4-FFF2-40B4-BE49-F238E27FC236}">
              <a16:creationId xmlns:a16="http://schemas.microsoft.com/office/drawing/2014/main" id="{944A9B05-35B1-401A-8A12-1194D7843B5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38" name="Text Box 54">
          <a:extLst>
            <a:ext uri="{FF2B5EF4-FFF2-40B4-BE49-F238E27FC236}">
              <a16:creationId xmlns:a16="http://schemas.microsoft.com/office/drawing/2014/main" id="{BEB77E33-AA71-41D4-86DD-5CA04E097E1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39" name="Text Box 55">
          <a:extLst>
            <a:ext uri="{FF2B5EF4-FFF2-40B4-BE49-F238E27FC236}">
              <a16:creationId xmlns:a16="http://schemas.microsoft.com/office/drawing/2014/main" id="{437AECE1-8FAD-480A-9D9D-179B41A17D9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40" name="Text Box 56">
          <a:extLst>
            <a:ext uri="{FF2B5EF4-FFF2-40B4-BE49-F238E27FC236}">
              <a16:creationId xmlns:a16="http://schemas.microsoft.com/office/drawing/2014/main" id="{D598F4E9-29BB-4E8C-A972-E610CE52AB0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41" name="Text Box 57">
          <a:extLst>
            <a:ext uri="{FF2B5EF4-FFF2-40B4-BE49-F238E27FC236}">
              <a16:creationId xmlns:a16="http://schemas.microsoft.com/office/drawing/2014/main" id="{BC96C430-3307-43D4-97A6-D54D5DB27D8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42" name="Text Box 248">
          <a:extLst>
            <a:ext uri="{FF2B5EF4-FFF2-40B4-BE49-F238E27FC236}">
              <a16:creationId xmlns:a16="http://schemas.microsoft.com/office/drawing/2014/main" id="{BA883E20-A68D-4BB1-8E16-68DDE0C3280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43" name="Text Box 324">
          <a:extLst>
            <a:ext uri="{FF2B5EF4-FFF2-40B4-BE49-F238E27FC236}">
              <a16:creationId xmlns:a16="http://schemas.microsoft.com/office/drawing/2014/main" id="{E4A69032-E265-44E5-9D9E-C0F966A93CE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44" name="Text Box 757">
          <a:extLst>
            <a:ext uri="{FF2B5EF4-FFF2-40B4-BE49-F238E27FC236}">
              <a16:creationId xmlns:a16="http://schemas.microsoft.com/office/drawing/2014/main" id="{9FCAE01A-FB81-4AD1-AD21-C942ED3ACAC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45" name="Text Box 46">
          <a:extLst>
            <a:ext uri="{FF2B5EF4-FFF2-40B4-BE49-F238E27FC236}">
              <a16:creationId xmlns:a16="http://schemas.microsoft.com/office/drawing/2014/main" id="{FE25F139-97FE-483F-80E5-7EA71FDE498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DC1166FC-674E-4471-8121-9D6B26E3E18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47" name="Text Box 46">
          <a:extLst>
            <a:ext uri="{FF2B5EF4-FFF2-40B4-BE49-F238E27FC236}">
              <a16:creationId xmlns:a16="http://schemas.microsoft.com/office/drawing/2014/main" id="{4847F1F7-8594-4E39-99E0-D067AED3AB4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48" name="Text Box 46">
          <a:extLst>
            <a:ext uri="{FF2B5EF4-FFF2-40B4-BE49-F238E27FC236}">
              <a16:creationId xmlns:a16="http://schemas.microsoft.com/office/drawing/2014/main" id="{F59AF779-71F9-4CEE-86F7-DC27265A0BB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49" name="Text Box 46">
          <a:extLst>
            <a:ext uri="{FF2B5EF4-FFF2-40B4-BE49-F238E27FC236}">
              <a16:creationId xmlns:a16="http://schemas.microsoft.com/office/drawing/2014/main" id="{5328DDF4-E554-4EC4-BEF4-BAB9FD94C52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50" name="Text Box 46">
          <a:extLst>
            <a:ext uri="{FF2B5EF4-FFF2-40B4-BE49-F238E27FC236}">
              <a16:creationId xmlns:a16="http://schemas.microsoft.com/office/drawing/2014/main" id="{77E73B2D-ED91-4EC0-BB17-D7C76C90E5C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451" name="Text Box 52">
          <a:extLst>
            <a:ext uri="{FF2B5EF4-FFF2-40B4-BE49-F238E27FC236}">
              <a16:creationId xmlns:a16="http://schemas.microsoft.com/office/drawing/2014/main" id="{23412F06-445D-41D7-A97A-97AB3A52B4F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452" name="Text Box 53">
          <a:extLst>
            <a:ext uri="{FF2B5EF4-FFF2-40B4-BE49-F238E27FC236}">
              <a16:creationId xmlns:a16="http://schemas.microsoft.com/office/drawing/2014/main" id="{8824D747-97E2-40C3-BEA4-1657B9B5D9D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453" name="Text Box 54">
          <a:extLst>
            <a:ext uri="{FF2B5EF4-FFF2-40B4-BE49-F238E27FC236}">
              <a16:creationId xmlns:a16="http://schemas.microsoft.com/office/drawing/2014/main" id="{318A3467-05A0-4CE9-863A-BDCBEE5B359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454" name="Text Box 55">
          <a:extLst>
            <a:ext uri="{FF2B5EF4-FFF2-40B4-BE49-F238E27FC236}">
              <a16:creationId xmlns:a16="http://schemas.microsoft.com/office/drawing/2014/main" id="{801390CC-E62C-4D72-B345-A33E16A6F0D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455" name="Text Box 56">
          <a:extLst>
            <a:ext uri="{FF2B5EF4-FFF2-40B4-BE49-F238E27FC236}">
              <a16:creationId xmlns:a16="http://schemas.microsoft.com/office/drawing/2014/main" id="{67D28308-E8B7-47EB-8194-62667D177CD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456" name="Text Box 57">
          <a:extLst>
            <a:ext uri="{FF2B5EF4-FFF2-40B4-BE49-F238E27FC236}">
              <a16:creationId xmlns:a16="http://schemas.microsoft.com/office/drawing/2014/main" id="{BA9F1B1E-DB9D-4250-91F4-398EE1A5CD1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457" name="Text Box 248">
          <a:extLst>
            <a:ext uri="{FF2B5EF4-FFF2-40B4-BE49-F238E27FC236}">
              <a16:creationId xmlns:a16="http://schemas.microsoft.com/office/drawing/2014/main" id="{EFA82E51-89E0-43F4-A188-812F20FC415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458" name="Text Box 324">
          <a:extLst>
            <a:ext uri="{FF2B5EF4-FFF2-40B4-BE49-F238E27FC236}">
              <a16:creationId xmlns:a16="http://schemas.microsoft.com/office/drawing/2014/main" id="{9178522F-F337-498C-AEFF-FA8A8839E3D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459" name="Text Box 757">
          <a:extLst>
            <a:ext uri="{FF2B5EF4-FFF2-40B4-BE49-F238E27FC236}">
              <a16:creationId xmlns:a16="http://schemas.microsoft.com/office/drawing/2014/main" id="{88DBB9FD-9D98-4C20-A45A-1BE50EC49E3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460" name="Text Box 46">
          <a:extLst>
            <a:ext uri="{FF2B5EF4-FFF2-40B4-BE49-F238E27FC236}">
              <a16:creationId xmlns:a16="http://schemas.microsoft.com/office/drawing/2014/main" id="{10B9975E-E9DB-498D-B828-29BDA4E0275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461" name="Text Box 46">
          <a:extLst>
            <a:ext uri="{FF2B5EF4-FFF2-40B4-BE49-F238E27FC236}">
              <a16:creationId xmlns:a16="http://schemas.microsoft.com/office/drawing/2014/main" id="{5AF0FFA8-0658-4D41-AABE-9B1F588EF13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462" name="Text Box 46">
          <a:extLst>
            <a:ext uri="{FF2B5EF4-FFF2-40B4-BE49-F238E27FC236}">
              <a16:creationId xmlns:a16="http://schemas.microsoft.com/office/drawing/2014/main" id="{CEB6C3A3-AEBC-44B7-9434-9CF6A114255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463" name="Text Box 46">
          <a:extLst>
            <a:ext uri="{FF2B5EF4-FFF2-40B4-BE49-F238E27FC236}">
              <a16:creationId xmlns:a16="http://schemas.microsoft.com/office/drawing/2014/main" id="{F1765B78-BB9E-4060-BD7D-A082EBCFD6B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64" name="Text Box 46">
          <a:extLst>
            <a:ext uri="{FF2B5EF4-FFF2-40B4-BE49-F238E27FC236}">
              <a16:creationId xmlns:a16="http://schemas.microsoft.com/office/drawing/2014/main" id="{ABF49FCE-B2BD-4FC3-BE5B-037EA19D0C9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65" name="Text Box 46">
          <a:extLst>
            <a:ext uri="{FF2B5EF4-FFF2-40B4-BE49-F238E27FC236}">
              <a16:creationId xmlns:a16="http://schemas.microsoft.com/office/drawing/2014/main" id="{AD05E0DA-D9DF-4AF8-B27F-74F7613AFBD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4993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id="{04A88607-3325-4C78-B8DD-C93A73F51C9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67" name="Text Box 46">
          <a:extLst>
            <a:ext uri="{FF2B5EF4-FFF2-40B4-BE49-F238E27FC236}">
              <a16:creationId xmlns:a16="http://schemas.microsoft.com/office/drawing/2014/main" id="{F9B8FE07-0DCF-4745-8FA3-03AB29DCC69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68" name="Text Box 46">
          <a:extLst>
            <a:ext uri="{FF2B5EF4-FFF2-40B4-BE49-F238E27FC236}">
              <a16:creationId xmlns:a16="http://schemas.microsoft.com/office/drawing/2014/main" id="{6A546B1A-5AE9-426E-AEDE-5CC9179C240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2997"/>
    <xdr:sp macro="" textlink="">
      <xdr:nvSpPr>
        <xdr:cNvPr id="469" name="Text Box 46">
          <a:extLst>
            <a:ext uri="{FF2B5EF4-FFF2-40B4-BE49-F238E27FC236}">
              <a16:creationId xmlns:a16="http://schemas.microsoft.com/office/drawing/2014/main" id="{AC517CBC-A15C-44ED-8C4E-09878E7ACE9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470" name="Text Box 46">
          <a:extLst>
            <a:ext uri="{FF2B5EF4-FFF2-40B4-BE49-F238E27FC236}">
              <a16:creationId xmlns:a16="http://schemas.microsoft.com/office/drawing/2014/main" id="{8F23B478-3D89-4B6C-9C6A-DE0F2AFCAEC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71" name="Text Box 46">
          <a:extLst>
            <a:ext uri="{FF2B5EF4-FFF2-40B4-BE49-F238E27FC236}">
              <a16:creationId xmlns:a16="http://schemas.microsoft.com/office/drawing/2014/main" id="{0FC2F968-8DF4-4A08-9B32-16C141D0620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72" name="Text Box 46">
          <a:extLst>
            <a:ext uri="{FF2B5EF4-FFF2-40B4-BE49-F238E27FC236}">
              <a16:creationId xmlns:a16="http://schemas.microsoft.com/office/drawing/2014/main" id="{397F58AC-FB94-41A7-8A16-FE4811F4DDF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473" name="Text Box 46">
          <a:extLst>
            <a:ext uri="{FF2B5EF4-FFF2-40B4-BE49-F238E27FC236}">
              <a16:creationId xmlns:a16="http://schemas.microsoft.com/office/drawing/2014/main" id="{C33B3BB7-A3B3-41FB-BC09-CA56041CA43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74" name="Text Box 46">
          <a:extLst>
            <a:ext uri="{FF2B5EF4-FFF2-40B4-BE49-F238E27FC236}">
              <a16:creationId xmlns:a16="http://schemas.microsoft.com/office/drawing/2014/main" id="{0FD60ADD-39C2-45D8-8B19-701304AF056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75" name="Text Box 46">
          <a:extLst>
            <a:ext uri="{FF2B5EF4-FFF2-40B4-BE49-F238E27FC236}">
              <a16:creationId xmlns:a16="http://schemas.microsoft.com/office/drawing/2014/main" id="{ED369D42-B280-4DE3-9383-FFD84F5AB9D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476" name="Text Box 46">
          <a:extLst>
            <a:ext uri="{FF2B5EF4-FFF2-40B4-BE49-F238E27FC236}">
              <a16:creationId xmlns:a16="http://schemas.microsoft.com/office/drawing/2014/main" id="{B27485D1-9A9E-4DFF-BD27-A78E8C6F741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89379"/>
    <xdr:sp macro="" textlink="">
      <xdr:nvSpPr>
        <xdr:cNvPr id="477" name="Text Box 46">
          <a:extLst>
            <a:ext uri="{FF2B5EF4-FFF2-40B4-BE49-F238E27FC236}">
              <a16:creationId xmlns:a16="http://schemas.microsoft.com/office/drawing/2014/main" id="{640BCCEA-38BC-401A-906E-10E3647D3DF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78" name="Text Box 46">
          <a:extLst>
            <a:ext uri="{FF2B5EF4-FFF2-40B4-BE49-F238E27FC236}">
              <a16:creationId xmlns:a16="http://schemas.microsoft.com/office/drawing/2014/main" id="{3E354985-C19A-494B-8DD5-ED19E6644E1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79" name="Text Box 46">
          <a:extLst>
            <a:ext uri="{FF2B5EF4-FFF2-40B4-BE49-F238E27FC236}">
              <a16:creationId xmlns:a16="http://schemas.microsoft.com/office/drawing/2014/main" id="{D31D06AB-41BD-466D-8541-3C260D3C384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89379"/>
    <xdr:sp macro="" textlink="">
      <xdr:nvSpPr>
        <xdr:cNvPr id="480" name="Text Box 46">
          <a:extLst>
            <a:ext uri="{FF2B5EF4-FFF2-40B4-BE49-F238E27FC236}">
              <a16:creationId xmlns:a16="http://schemas.microsoft.com/office/drawing/2014/main" id="{2D6C51C9-7C61-4FA6-8292-4D61EECC65B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81" name="Text Box 46">
          <a:extLst>
            <a:ext uri="{FF2B5EF4-FFF2-40B4-BE49-F238E27FC236}">
              <a16:creationId xmlns:a16="http://schemas.microsoft.com/office/drawing/2014/main" id="{0CF014D8-015D-4C74-A48E-6DC3635BA00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82" name="Text Box 46">
          <a:extLst>
            <a:ext uri="{FF2B5EF4-FFF2-40B4-BE49-F238E27FC236}">
              <a16:creationId xmlns:a16="http://schemas.microsoft.com/office/drawing/2014/main" id="{49323209-05A9-4689-8F3A-76AF2763DC3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83" name="Text Box 46">
          <a:extLst>
            <a:ext uri="{FF2B5EF4-FFF2-40B4-BE49-F238E27FC236}">
              <a16:creationId xmlns:a16="http://schemas.microsoft.com/office/drawing/2014/main" id="{A0A6D9D0-CD0D-4E96-A347-D84059DE31C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84" name="Text Box 46">
          <a:extLst>
            <a:ext uri="{FF2B5EF4-FFF2-40B4-BE49-F238E27FC236}">
              <a16:creationId xmlns:a16="http://schemas.microsoft.com/office/drawing/2014/main" id="{2A7F6FAC-9C59-4448-96A0-F4EBF0DC68D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85" name="Text Box 46">
          <a:extLst>
            <a:ext uri="{FF2B5EF4-FFF2-40B4-BE49-F238E27FC236}">
              <a16:creationId xmlns:a16="http://schemas.microsoft.com/office/drawing/2014/main" id="{2ADDF5ED-A3F2-4E45-A7A0-B63D8A9C192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86" name="Text Box 46">
          <a:extLst>
            <a:ext uri="{FF2B5EF4-FFF2-40B4-BE49-F238E27FC236}">
              <a16:creationId xmlns:a16="http://schemas.microsoft.com/office/drawing/2014/main" id="{72C33E8D-7E8E-4563-BDB7-85038DEC5E7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87" name="Text Box 46">
          <a:extLst>
            <a:ext uri="{FF2B5EF4-FFF2-40B4-BE49-F238E27FC236}">
              <a16:creationId xmlns:a16="http://schemas.microsoft.com/office/drawing/2014/main" id="{E3F5A5DE-31F9-439D-A4DF-B4F48A3A430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88" name="Text Box 46">
          <a:extLst>
            <a:ext uri="{FF2B5EF4-FFF2-40B4-BE49-F238E27FC236}">
              <a16:creationId xmlns:a16="http://schemas.microsoft.com/office/drawing/2014/main" id="{6581D2C2-B6B0-4AC8-ABB1-733B79C8E1A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89" name="Text Box 46">
          <a:extLst>
            <a:ext uri="{FF2B5EF4-FFF2-40B4-BE49-F238E27FC236}">
              <a16:creationId xmlns:a16="http://schemas.microsoft.com/office/drawing/2014/main" id="{8FDABE55-A872-4AA2-8088-6B43200F0F3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90" name="Text Box 46">
          <a:extLst>
            <a:ext uri="{FF2B5EF4-FFF2-40B4-BE49-F238E27FC236}">
              <a16:creationId xmlns:a16="http://schemas.microsoft.com/office/drawing/2014/main" id="{0363257D-DC9E-48FD-9D69-08CA1066CCE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91" name="Text Box 46">
          <a:extLst>
            <a:ext uri="{FF2B5EF4-FFF2-40B4-BE49-F238E27FC236}">
              <a16:creationId xmlns:a16="http://schemas.microsoft.com/office/drawing/2014/main" id="{E3906590-DB2D-4CDD-942C-177954D9F5A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92" name="Text Box 46">
          <a:extLst>
            <a:ext uri="{FF2B5EF4-FFF2-40B4-BE49-F238E27FC236}">
              <a16:creationId xmlns:a16="http://schemas.microsoft.com/office/drawing/2014/main" id="{D75D5D49-9154-4BF0-B61D-6E6C1AB6AAA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93" name="Text Box 46">
          <a:extLst>
            <a:ext uri="{FF2B5EF4-FFF2-40B4-BE49-F238E27FC236}">
              <a16:creationId xmlns:a16="http://schemas.microsoft.com/office/drawing/2014/main" id="{76708A86-5EFF-4722-BAD5-C2D910150B5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94" name="Text Box 46">
          <a:extLst>
            <a:ext uri="{FF2B5EF4-FFF2-40B4-BE49-F238E27FC236}">
              <a16:creationId xmlns:a16="http://schemas.microsoft.com/office/drawing/2014/main" id="{1C2F7C3C-7BCE-4A9E-9623-89DCC802F8A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95" name="Text Box 46">
          <a:extLst>
            <a:ext uri="{FF2B5EF4-FFF2-40B4-BE49-F238E27FC236}">
              <a16:creationId xmlns:a16="http://schemas.microsoft.com/office/drawing/2014/main" id="{E63E020E-F099-4F50-931C-583B2E2E255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96" name="Text Box 46">
          <a:extLst>
            <a:ext uri="{FF2B5EF4-FFF2-40B4-BE49-F238E27FC236}">
              <a16:creationId xmlns:a16="http://schemas.microsoft.com/office/drawing/2014/main" id="{682FAAF7-D4F4-4AE7-954C-FE447E214EC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97" name="Text Box 46">
          <a:extLst>
            <a:ext uri="{FF2B5EF4-FFF2-40B4-BE49-F238E27FC236}">
              <a16:creationId xmlns:a16="http://schemas.microsoft.com/office/drawing/2014/main" id="{3471800E-B7D9-48F6-B1FB-68C6EA67603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98" name="Text Box 46">
          <a:extLst>
            <a:ext uri="{FF2B5EF4-FFF2-40B4-BE49-F238E27FC236}">
              <a16:creationId xmlns:a16="http://schemas.microsoft.com/office/drawing/2014/main" id="{380812F9-2AF4-4EFE-95CE-191425F0CB6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99" name="Text Box 46">
          <a:extLst>
            <a:ext uri="{FF2B5EF4-FFF2-40B4-BE49-F238E27FC236}">
              <a16:creationId xmlns:a16="http://schemas.microsoft.com/office/drawing/2014/main" id="{16001044-E0C5-45E6-ADC8-E6E511B0B03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00" name="Text Box 46">
          <a:extLst>
            <a:ext uri="{FF2B5EF4-FFF2-40B4-BE49-F238E27FC236}">
              <a16:creationId xmlns:a16="http://schemas.microsoft.com/office/drawing/2014/main" id="{C3F1F246-FB50-41C9-8650-A1841B917E5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01" name="Text Box 46">
          <a:extLst>
            <a:ext uri="{FF2B5EF4-FFF2-40B4-BE49-F238E27FC236}">
              <a16:creationId xmlns:a16="http://schemas.microsoft.com/office/drawing/2014/main" id="{6981F0A7-7C0A-45FE-89FE-F69D2CF32D4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02" name="Text Box 46">
          <a:extLst>
            <a:ext uri="{FF2B5EF4-FFF2-40B4-BE49-F238E27FC236}">
              <a16:creationId xmlns:a16="http://schemas.microsoft.com/office/drawing/2014/main" id="{2A221A62-5F6B-426B-BA9B-C8E1C24E2B6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03" name="Text Box 46">
          <a:extLst>
            <a:ext uri="{FF2B5EF4-FFF2-40B4-BE49-F238E27FC236}">
              <a16:creationId xmlns:a16="http://schemas.microsoft.com/office/drawing/2014/main" id="{D0B90760-D467-42FF-A600-6F03BE7A654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04" name="Text Box 46">
          <a:extLst>
            <a:ext uri="{FF2B5EF4-FFF2-40B4-BE49-F238E27FC236}">
              <a16:creationId xmlns:a16="http://schemas.microsoft.com/office/drawing/2014/main" id="{DF3C749E-392E-4559-A8FF-876864021B4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05" name="Text Box 46">
          <a:extLst>
            <a:ext uri="{FF2B5EF4-FFF2-40B4-BE49-F238E27FC236}">
              <a16:creationId xmlns:a16="http://schemas.microsoft.com/office/drawing/2014/main" id="{12E4F105-AFAD-42A7-921D-574C9A7652A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06" name="Text Box 46">
          <a:extLst>
            <a:ext uri="{FF2B5EF4-FFF2-40B4-BE49-F238E27FC236}">
              <a16:creationId xmlns:a16="http://schemas.microsoft.com/office/drawing/2014/main" id="{BCA31AFB-231D-4794-8E8C-FD8913104AF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07" name="Text Box 46">
          <a:extLst>
            <a:ext uri="{FF2B5EF4-FFF2-40B4-BE49-F238E27FC236}">
              <a16:creationId xmlns:a16="http://schemas.microsoft.com/office/drawing/2014/main" id="{221BFAF8-54A3-4AEC-9100-CB8712874D1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08" name="Text Box 46">
          <a:extLst>
            <a:ext uri="{FF2B5EF4-FFF2-40B4-BE49-F238E27FC236}">
              <a16:creationId xmlns:a16="http://schemas.microsoft.com/office/drawing/2014/main" id="{AC0B879D-B1CB-402F-9996-FF991BE25DB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09" name="Text Box 46">
          <a:extLst>
            <a:ext uri="{FF2B5EF4-FFF2-40B4-BE49-F238E27FC236}">
              <a16:creationId xmlns:a16="http://schemas.microsoft.com/office/drawing/2014/main" id="{FD303F43-CCA5-41FF-BF6F-F040137704C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10" name="Text Box 46">
          <a:extLst>
            <a:ext uri="{FF2B5EF4-FFF2-40B4-BE49-F238E27FC236}">
              <a16:creationId xmlns:a16="http://schemas.microsoft.com/office/drawing/2014/main" id="{50A82E1D-5BD1-489C-ADE0-721EEB0B7F9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11" name="Text Box 46">
          <a:extLst>
            <a:ext uri="{FF2B5EF4-FFF2-40B4-BE49-F238E27FC236}">
              <a16:creationId xmlns:a16="http://schemas.microsoft.com/office/drawing/2014/main" id="{E50415D8-F8E6-4B74-A938-4A26F9B1946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12" name="Text Box 46">
          <a:extLst>
            <a:ext uri="{FF2B5EF4-FFF2-40B4-BE49-F238E27FC236}">
              <a16:creationId xmlns:a16="http://schemas.microsoft.com/office/drawing/2014/main" id="{7070EAF2-5083-4782-AB02-614B820CC08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13" name="Text Box 46">
          <a:extLst>
            <a:ext uri="{FF2B5EF4-FFF2-40B4-BE49-F238E27FC236}">
              <a16:creationId xmlns:a16="http://schemas.microsoft.com/office/drawing/2014/main" id="{CF5D3256-0B23-40A0-AD15-75862AB6001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id="{92F2C0B6-F4EF-46CC-B1E5-29D661C45C3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15" name="Text Box 46">
          <a:extLst>
            <a:ext uri="{FF2B5EF4-FFF2-40B4-BE49-F238E27FC236}">
              <a16:creationId xmlns:a16="http://schemas.microsoft.com/office/drawing/2014/main" id="{AF9A5C3A-F859-458B-A776-B25B29D1F12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16" name="Text Box 46">
          <a:extLst>
            <a:ext uri="{FF2B5EF4-FFF2-40B4-BE49-F238E27FC236}">
              <a16:creationId xmlns:a16="http://schemas.microsoft.com/office/drawing/2014/main" id="{BA57A787-DF9F-48F1-9C71-6F2CE8157FD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17" name="Text Box 46">
          <a:extLst>
            <a:ext uri="{FF2B5EF4-FFF2-40B4-BE49-F238E27FC236}">
              <a16:creationId xmlns:a16="http://schemas.microsoft.com/office/drawing/2014/main" id="{43E18B58-4B6B-4468-8039-9646195F6D4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18" name="Text Box 52">
          <a:extLst>
            <a:ext uri="{FF2B5EF4-FFF2-40B4-BE49-F238E27FC236}">
              <a16:creationId xmlns:a16="http://schemas.microsoft.com/office/drawing/2014/main" id="{41DEA232-6F93-4AFE-8849-4903A096048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19" name="Text Box 53">
          <a:extLst>
            <a:ext uri="{FF2B5EF4-FFF2-40B4-BE49-F238E27FC236}">
              <a16:creationId xmlns:a16="http://schemas.microsoft.com/office/drawing/2014/main" id="{1639C9A3-B7F5-4F86-947F-A0000865A2B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20" name="Text Box 54">
          <a:extLst>
            <a:ext uri="{FF2B5EF4-FFF2-40B4-BE49-F238E27FC236}">
              <a16:creationId xmlns:a16="http://schemas.microsoft.com/office/drawing/2014/main" id="{8AEC8EBB-0102-4D3A-A668-0EC4B5C2C54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21" name="Text Box 55">
          <a:extLst>
            <a:ext uri="{FF2B5EF4-FFF2-40B4-BE49-F238E27FC236}">
              <a16:creationId xmlns:a16="http://schemas.microsoft.com/office/drawing/2014/main" id="{BD68CA52-68C7-41A0-9F3B-FDC2FDC58DB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22" name="Text Box 56">
          <a:extLst>
            <a:ext uri="{FF2B5EF4-FFF2-40B4-BE49-F238E27FC236}">
              <a16:creationId xmlns:a16="http://schemas.microsoft.com/office/drawing/2014/main" id="{6055248C-63CD-457C-9C43-9D4E653FA70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23" name="Text Box 57">
          <a:extLst>
            <a:ext uri="{FF2B5EF4-FFF2-40B4-BE49-F238E27FC236}">
              <a16:creationId xmlns:a16="http://schemas.microsoft.com/office/drawing/2014/main" id="{5C482904-4478-4F9C-BEBD-0B3F10D5B2F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24" name="Text Box 248">
          <a:extLst>
            <a:ext uri="{FF2B5EF4-FFF2-40B4-BE49-F238E27FC236}">
              <a16:creationId xmlns:a16="http://schemas.microsoft.com/office/drawing/2014/main" id="{39433BDC-9945-45AF-AE39-B23A0F084CA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25" name="Text Box 324">
          <a:extLst>
            <a:ext uri="{FF2B5EF4-FFF2-40B4-BE49-F238E27FC236}">
              <a16:creationId xmlns:a16="http://schemas.microsoft.com/office/drawing/2014/main" id="{DFAE4FC8-16F5-4E48-8E7B-84F2BCE03D1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26" name="Text Box 757">
          <a:extLst>
            <a:ext uri="{FF2B5EF4-FFF2-40B4-BE49-F238E27FC236}">
              <a16:creationId xmlns:a16="http://schemas.microsoft.com/office/drawing/2014/main" id="{73C186AF-0D62-45AB-BA8C-12AE8ABBF6C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27" name="Text Box 46">
          <a:extLst>
            <a:ext uri="{FF2B5EF4-FFF2-40B4-BE49-F238E27FC236}">
              <a16:creationId xmlns:a16="http://schemas.microsoft.com/office/drawing/2014/main" id="{1C82A42D-0B48-4B9E-A0E5-DFBBF631FB6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528" name="Text Box 52">
          <a:extLst>
            <a:ext uri="{FF2B5EF4-FFF2-40B4-BE49-F238E27FC236}">
              <a16:creationId xmlns:a16="http://schemas.microsoft.com/office/drawing/2014/main" id="{E5CDB4DF-5E58-4C99-87AC-C7BBDE08F6D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529" name="Text Box 53">
          <a:extLst>
            <a:ext uri="{FF2B5EF4-FFF2-40B4-BE49-F238E27FC236}">
              <a16:creationId xmlns:a16="http://schemas.microsoft.com/office/drawing/2014/main" id="{EB591747-EA38-49C8-BB36-C714CBE4E8D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530" name="Text Box 54">
          <a:extLst>
            <a:ext uri="{FF2B5EF4-FFF2-40B4-BE49-F238E27FC236}">
              <a16:creationId xmlns:a16="http://schemas.microsoft.com/office/drawing/2014/main" id="{DA05A5D1-DB27-45C6-8E55-44537A695DC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531" name="Text Box 55">
          <a:extLst>
            <a:ext uri="{FF2B5EF4-FFF2-40B4-BE49-F238E27FC236}">
              <a16:creationId xmlns:a16="http://schemas.microsoft.com/office/drawing/2014/main" id="{4969DF0A-EB22-47D7-B78B-AD37615FEAF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532" name="Text Box 56">
          <a:extLst>
            <a:ext uri="{FF2B5EF4-FFF2-40B4-BE49-F238E27FC236}">
              <a16:creationId xmlns:a16="http://schemas.microsoft.com/office/drawing/2014/main" id="{DDCD275C-24C0-4B50-8B1F-872F031A23C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533" name="Text Box 57">
          <a:extLst>
            <a:ext uri="{FF2B5EF4-FFF2-40B4-BE49-F238E27FC236}">
              <a16:creationId xmlns:a16="http://schemas.microsoft.com/office/drawing/2014/main" id="{4B832194-96D3-4228-A601-81CF3257389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534" name="Text Box 248">
          <a:extLst>
            <a:ext uri="{FF2B5EF4-FFF2-40B4-BE49-F238E27FC236}">
              <a16:creationId xmlns:a16="http://schemas.microsoft.com/office/drawing/2014/main" id="{30653508-EA3E-44D8-8FF0-D15388F08FB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535" name="Text Box 324">
          <a:extLst>
            <a:ext uri="{FF2B5EF4-FFF2-40B4-BE49-F238E27FC236}">
              <a16:creationId xmlns:a16="http://schemas.microsoft.com/office/drawing/2014/main" id="{08E8900E-0BCB-4FEC-AAC1-C31425C2FFA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536" name="Text Box 757">
          <a:extLst>
            <a:ext uri="{FF2B5EF4-FFF2-40B4-BE49-F238E27FC236}">
              <a16:creationId xmlns:a16="http://schemas.microsoft.com/office/drawing/2014/main" id="{74C64279-2FED-4D84-960E-5A5FC1A124F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537" name="Text Box 46">
          <a:extLst>
            <a:ext uri="{FF2B5EF4-FFF2-40B4-BE49-F238E27FC236}">
              <a16:creationId xmlns:a16="http://schemas.microsoft.com/office/drawing/2014/main" id="{45DD6509-E08B-494D-88C2-2FDB32F5D90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538" name="Text Box 46">
          <a:extLst>
            <a:ext uri="{FF2B5EF4-FFF2-40B4-BE49-F238E27FC236}">
              <a16:creationId xmlns:a16="http://schemas.microsoft.com/office/drawing/2014/main" id="{A349BD58-EB4D-472A-9A88-5C7DDB1FE87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39" name="Text Box 46">
          <a:extLst>
            <a:ext uri="{FF2B5EF4-FFF2-40B4-BE49-F238E27FC236}">
              <a16:creationId xmlns:a16="http://schemas.microsoft.com/office/drawing/2014/main" id="{30921CC3-D91B-4404-9E9F-96670B40A91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540" name="Text Box 46">
          <a:extLst>
            <a:ext uri="{FF2B5EF4-FFF2-40B4-BE49-F238E27FC236}">
              <a16:creationId xmlns:a16="http://schemas.microsoft.com/office/drawing/2014/main" id="{FB29DBF1-CD66-48D0-8626-675719E86C3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41" name="Text Box 46">
          <a:extLst>
            <a:ext uri="{FF2B5EF4-FFF2-40B4-BE49-F238E27FC236}">
              <a16:creationId xmlns:a16="http://schemas.microsoft.com/office/drawing/2014/main" id="{4659EB8E-4B24-4DCF-8248-6F565EB8EF3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542" name="Text Box 46">
          <a:extLst>
            <a:ext uri="{FF2B5EF4-FFF2-40B4-BE49-F238E27FC236}">
              <a16:creationId xmlns:a16="http://schemas.microsoft.com/office/drawing/2014/main" id="{05CBBDE6-908C-40A6-8A42-C9090A159A4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543" name="Text Box 52">
          <a:extLst>
            <a:ext uri="{FF2B5EF4-FFF2-40B4-BE49-F238E27FC236}">
              <a16:creationId xmlns:a16="http://schemas.microsoft.com/office/drawing/2014/main" id="{D7E4ED69-36EC-4DCD-B6C4-1E33CFEFF0E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544" name="Text Box 53">
          <a:extLst>
            <a:ext uri="{FF2B5EF4-FFF2-40B4-BE49-F238E27FC236}">
              <a16:creationId xmlns:a16="http://schemas.microsoft.com/office/drawing/2014/main" id="{233BEE90-227C-476C-8B30-875F839D537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545" name="Text Box 54">
          <a:extLst>
            <a:ext uri="{FF2B5EF4-FFF2-40B4-BE49-F238E27FC236}">
              <a16:creationId xmlns:a16="http://schemas.microsoft.com/office/drawing/2014/main" id="{AE5F3361-B049-4E96-9D51-096D737950E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546" name="Text Box 55">
          <a:extLst>
            <a:ext uri="{FF2B5EF4-FFF2-40B4-BE49-F238E27FC236}">
              <a16:creationId xmlns:a16="http://schemas.microsoft.com/office/drawing/2014/main" id="{2B90DC90-80A1-46E4-9D80-4D236959080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547" name="Text Box 56">
          <a:extLst>
            <a:ext uri="{FF2B5EF4-FFF2-40B4-BE49-F238E27FC236}">
              <a16:creationId xmlns:a16="http://schemas.microsoft.com/office/drawing/2014/main" id="{D5AAB384-06E6-4FAA-B9A3-97AF839F730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548" name="Text Box 57">
          <a:extLst>
            <a:ext uri="{FF2B5EF4-FFF2-40B4-BE49-F238E27FC236}">
              <a16:creationId xmlns:a16="http://schemas.microsoft.com/office/drawing/2014/main" id="{1275D5D4-6D02-425A-9A42-EADB77C28E8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549" name="Text Box 248">
          <a:extLst>
            <a:ext uri="{FF2B5EF4-FFF2-40B4-BE49-F238E27FC236}">
              <a16:creationId xmlns:a16="http://schemas.microsoft.com/office/drawing/2014/main" id="{13252AA2-3B7B-4955-B22A-6CF75EF7CC6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550" name="Text Box 324">
          <a:extLst>
            <a:ext uri="{FF2B5EF4-FFF2-40B4-BE49-F238E27FC236}">
              <a16:creationId xmlns:a16="http://schemas.microsoft.com/office/drawing/2014/main" id="{A2E3DA54-26CD-4F83-85B1-999D3E80E2A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551" name="Text Box 757">
          <a:extLst>
            <a:ext uri="{FF2B5EF4-FFF2-40B4-BE49-F238E27FC236}">
              <a16:creationId xmlns:a16="http://schemas.microsoft.com/office/drawing/2014/main" id="{688261F4-0385-40F7-9AAC-7AC43AFC268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552" name="Text Box 46">
          <a:extLst>
            <a:ext uri="{FF2B5EF4-FFF2-40B4-BE49-F238E27FC236}">
              <a16:creationId xmlns:a16="http://schemas.microsoft.com/office/drawing/2014/main" id="{7232BE8A-FE50-41D6-80B2-4F86AD51886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553" name="Text Box 46">
          <a:extLst>
            <a:ext uri="{FF2B5EF4-FFF2-40B4-BE49-F238E27FC236}">
              <a16:creationId xmlns:a16="http://schemas.microsoft.com/office/drawing/2014/main" id="{7442B02C-17B5-4324-A3EB-6C76767BCFB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554" name="Text Box 46">
          <a:extLst>
            <a:ext uri="{FF2B5EF4-FFF2-40B4-BE49-F238E27FC236}">
              <a16:creationId xmlns:a16="http://schemas.microsoft.com/office/drawing/2014/main" id="{68091B8C-56AB-480A-B0ED-6234F5ED2A8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555" name="Text Box 46">
          <a:extLst>
            <a:ext uri="{FF2B5EF4-FFF2-40B4-BE49-F238E27FC236}">
              <a16:creationId xmlns:a16="http://schemas.microsoft.com/office/drawing/2014/main" id="{71D7A176-55E0-4CB9-905E-9FB6BCB6775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56" name="Text Box 46">
          <a:extLst>
            <a:ext uri="{FF2B5EF4-FFF2-40B4-BE49-F238E27FC236}">
              <a16:creationId xmlns:a16="http://schemas.microsoft.com/office/drawing/2014/main" id="{E2C364C7-73F0-4229-BDA3-AAC75D03C0E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557" name="Text Box 46">
          <a:extLst>
            <a:ext uri="{FF2B5EF4-FFF2-40B4-BE49-F238E27FC236}">
              <a16:creationId xmlns:a16="http://schemas.microsoft.com/office/drawing/2014/main" id="{779B3ADE-1CC4-4A44-B17E-9D3900CD004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4993"/>
    <xdr:sp macro="" textlink="">
      <xdr:nvSpPr>
        <xdr:cNvPr id="558" name="Text Box 46">
          <a:extLst>
            <a:ext uri="{FF2B5EF4-FFF2-40B4-BE49-F238E27FC236}">
              <a16:creationId xmlns:a16="http://schemas.microsoft.com/office/drawing/2014/main" id="{438D5A07-3427-4A86-947B-51362702D52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59" name="Text Box 46">
          <a:extLst>
            <a:ext uri="{FF2B5EF4-FFF2-40B4-BE49-F238E27FC236}">
              <a16:creationId xmlns:a16="http://schemas.microsoft.com/office/drawing/2014/main" id="{54D81E34-BC91-4ED2-AA56-EA86B3E6603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560" name="Text Box 46">
          <a:extLst>
            <a:ext uri="{FF2B5EF4-FFF2-40B4-BE49-F238E27FC236}">
              <a16:creationId xmlns:a16="http://schemas.microsoft.com/office/drawing/2014/main" id="{EEC2653D-7B1F-45A0-98E1-27CDC764602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2997"/>
    <xdr:sp macro="" textlink="">
      <xdr:nvSpPr>
        <xdr:cNvPr id="561" name="Text Box 46">
          <a:extLst>
            <a:ext uri="{FF2B5EF4-FFF2-40B4-BE49-F238E27FC236}">
              <a16:creationId xmlns:a16="http://schemas.microsoft.com/office/drawing/2014/main" id="{D7CE2121-1A9E-45DF-A49D-F95CED73A1B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62" name="Text Box 46">
          <a:extLst>
            <a:ext uri="{FF2B5EF4-FFF2-40B4-BE49-F238E27FC236}">
              <a16:creationId xmlns:a16="http://schemas.microsoft.com/office/drawing/2014/main" id="{37B30E26-7E2E-4887-A98D-C588B800EE7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563" name="Text Box 46">
          <a:extLst>
            <a:ext uri="{FF2B5EF4-FFF2-40B4-BE49-F238E27FC236}">
              <a16:creationId xmlns:a16="http://schemas.microsoft.com/office/drawing/2014/main" id="{C6BA6AD4-332F-4E67-9794-BBF017DD9BB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564" name="Text Box 46">
          <a:extLst>
            <a:ext uri="{FF2B5EF4-FFF2-40B4-BE49-F238E27FC236}">
              <a16:creationId xmlns:a16="http://schemas.microsoft.com/office/drawing/2014/main" id="{BD3C80F0-A5B2-4333-9E13-3B787358647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65" name="Text Box 46">
          <a:extLst>
            <a:ext uri="{FF2B5EF4-FFF2-40B4-BE49-F238E27FC236}">
              <a16:creationId xmlns:a16="http://schemas.microsoft.com/office/drawing/2014/main" id="{EF438AA4-1DA4-411B-B914-79A42094E88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id="{2EA179AE-EFB8-463A-8B0F-BA385691515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567" name="Text Box 46">
          <a:extLst>
            <a:ext uri="{FF2B5EF4-FFF2-40B4-BE49-F238E27FC236}">
              <a16:creationId xmlns:a16="http://schemas.microsoft.com/office/drawing/2014/main" id="{27C5FF49-98E6-4028-BECF-832E6AFE10F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68" name="Text Box 46">
          <a:extLst>
            <a:ext uri="{FF2B5EF4-FFF2-40B4-BE49-F238E27FC236}">
              <a16:creationId xmlns:a16="http://schemas.microsoft.com/office/drawing/2014/main" id="{9B4703F6-8AD8-4E11-9250-AE38B255D38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69" name="Text Box 46">
          <a:extLst>
            <a:ext uri="{FF2B5EF4-FFF2-40B4-BE49-F238E27FC236}">
              <a16:creationId xmlns:a16="http://schemas.microsoft.com/office/drawing/2014/main" id="{605D4B1E-279E-4283-98BF-09B94F1CD4E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70" name="Text Box 46">
          <a:extLst>
            <a:ext uri="{FF2B5EF4-FFF2-40B4-BE49-F238E27FC236}">
              <a16:creationId xmlns:a16="http://schemas.microsoft.com/office/drawing/2014/main" id="{A6C60F99-2D8C-482D-83F7-EC457513570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71" name="Text Box 46">
          <a:extLst>
            <a:ext uri="{FF2B5EF4-FFF2-40B4-BE49-F238E27FC236}">
              <a16:creationId xmlns:a16="http://schemas.microsoft.com/office/drawing/2014/main" id="{BE761E0B-DB6C-43D9-BD6A-AE264B42C04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72" name="Text Box 46">
          <a:extLst>
            <a:ext uri="{FF2B5EF4-FFF2-40B4-BE49-F238E27FC236}">
              <a16:creationId xmlns:a16="http://schemas.microsoft.com/office/drawing/2014/main" id="{24405A7A-3897-436F-B417-952F9E7601A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73" name="Text Box 46">
          <a:extLst>
            <a:ext uri="{FF2B5EF4-FFF2-40B4-BE49-F238E27FC236}">
              <a16:creationId xmlns:a16="http://schemas.microsoft.com/office/drawing/2014/main" id="{8C2666EC-3B0D-406D-A04F-0DE13FCE034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74" name="Text Box 46">
          <a:extLst>
            <a:ext uri="{FF2B5EF4-FFF2-40B4-BE49-F238E27FC236}">
              <a16:creationId xmlns:a16="http://schemas.microsoft.com/office/drawing/2014/main" id="{E761539A-3908-4845-B06C-92A8AA4FD7D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75" name="Text Box 46">
          <a:extLst>
            <a:ext uri="{FF2B5EF4-FFF2-40B4-BE49-F238E27FC236}">
              <a16:creationId xmlns:a16="http://schemas.microsoft.com/office/drawing/2014/main" id="{C9AF801B-42D9-4C22-8028-4A6267444AF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76" name="Text Box 46">
          <a:extLst>
            <a:ext uri="{FF2B5EF4-FFF2-40B4-BE49-F238E27FC236}">
              <a16:creationId xmlns:a16="http://schemas.microsoft.com/office/drawing/2014/main" id="{E3805F14-D07C-46EC-8E6B-83BBBD594E5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77" name="Text Box 46">
          <a:extLst>
            <a:ext uri="{FF2B5EF4-FFF2-40B4-BE49-F238E27FC236}">
              <a16:creationId xmlns:a16="http://schemas.microsoft.com/office/drawing/2014/main" id="{E599B5FE-DCFE-42CE-BF55-ACBD041FB1D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78" name="Text Box 46">
          <a:extLst>
            <a:ext uri="{FF2B5EF4-FFF2-40B4-BE49-F238E27FC236}">
              <a16:creationId xmlns:a16="http://schemas.microsoft.com/office/drawing/2014/main" id="{23F480A2-B57F-4A7B-B457-43E23DFEEAB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79" name="Text Box 46">
          <a:extLst>
            <a:ext uri="{FF2B5EF4-FFF2-40B4-BE49-F238E27FC236}">
              <a16:creationId xmlns:a16="http://schemas.microsoft.com/office/drawing/2014/main" id="{FDFCDAB8-5FB4-4AE2-AD84-D9B364DB281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580" name="Text Box 52">
          <a:extLst>
            <a:ext uri="{FF2B5EF4-FFF2-40B4-BE49-F238E27FC236}">
              <a16:creationId xmlns:a16="http://schemas.microsoft.com/office/drawing/2014/main" id="{F1C3B1E4-4AD3-4E9A-8E85-C55C674FAEC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581" name="Text Box 53">
          <a:extLst>
            <a:ext uri="{FF2B5EF4-FFF2-40B4-BE49-F238E27FC236}">
              <a16:creationId xmlns:a16="http://schemas.microsoft.com/office/drawing/2014/main" id="{DA8EA028-4712-44BC-ABF0-3162F254F4D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582" name="Text Box 54">
          <a:extLst>
            <a:ext uri="{FF2B5EF4-FFF2-40B4-BE49-F238E27FC236}">
              <a16:creationId xmlns:a16="http://schemas.microsoft.com/office/drawing/2014/main" id="{2E55DF4E-65F3-4FBE-BE59-38B88C1A5C2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583" name="Text Box 55">
          <a:extLst>
            <a:ext uri="{FF2B5EF4-FFF2-40B4-BE49-F238E27FC236}">
              <a16:creationId xmlns:a16="http://schemas.microsoft.com/office/drawing/2014/main" id="{0A3800B8-A048-40CF-BB06-A47B0450253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584" name="Text Box 56">
          <a:extLst>
            <a:ext uri="{FF2B5EF4-FFF2-40B4-BE49-F238E27FC236}">
              <a16:creationId xmlns:a16="http://schemas.microsoft.com/office/drawing/2014/main" id="{33CD73F4-FAB6-48DC-983D-86F17FF0844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585" name="Text Box 57">
          <a:extLst>
            <a:ext uri="{FF2B5EF4-FFF2-40B4-BE49-F238E27FC236}">
              <a16:creationId xmlns:a16="http://schemas.microsoft.com/office/drawing/2014/main" id="{46751C48-235D-4BC2-AA12-7A02780BEE0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586" name="Text Box 248">
          <a:extLst>
            <a:ext uri="{FF2B5EF4-FFF2-40B4-BE49-F238E27FC236}">
              <a16:creationId xmlns:a16="http://schemas.microsoft.com/office/drawing/2014/main" id="{606EC159-B376-4370-B7D6-5FE38DF8FEA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587" name="Text Box 324">
          <a:extLst>
            <a:ext uri="{FF2B5EF4-FFF2-40B4-BE49-F238E27FC236}">
              <a16:creationId xmlns:a16="http://schemas.microsoft.com/office/drawing/2014/main" id="{885CC639-D2A3-46C0-8EB1-A0DACFDB628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588" name="Text Box 757">
          <a:extLst>
            <a:ext uri="{FF2B5EF4-FFF2-40B4-BE49-F238E27FC236}">
              <a16:creationId xmlns:a16="http://schemas.microsoft.com/office/drawing/2014/main" id="{1E60CBC9-DACD-45B1-BBF4-CC671E8C76F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589" name="Text Box 46">
          <a:extLst>
            <a:ext uri="{FF2B5EF4-FFF2-40B4-BE49-F238E27FC236}">
              <a16:creationId xmlns:a16="http://schemas.microsoft.com/office/drawing/2014/main" id="{D3769628-0171-4498-9659-BD0B346C03A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590" name="Text Box 46">
          <a:extLst>
            <a:ext uri="{FF2B5EF4-FFF2-40B4-BE49-F238E27FC236}">
              <a16:creationId xmlns:a16="http://schemas.microsoft.com/office/drawing/2014/main" id="{25B1E284-47FB-44F7-9B78-070107FCB43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591" name="Text Box 46">
          <a:extLst>
            <a:ext uri="{FF2B5EF4-FFF2-40B4-BE49-F238E27FC236}">
              <a16:creationId xmlns:a16="http://schemas.microsoft.com/office/drawing/2014/main" id="{74F82EBD-2DC2-4EF2-A896-8FB71F385C7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592" name="Text Box 46">
          <a:extLst>
            <a:ext uri="{FF2B5EF4-FFF2-40B4-BE49-F238E27FC236}">
              <a16:creationId xmlns:a16="http://schemas.microsoft.com/office/drawing/2014/main" id="{CD5FB238-ED80-4E68-AD4B-8B97CB5337B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593" name="Text Box 46">
          <a:extLst>
            <a:ext uri="{FF2B5EF4-FFF2-40B4-BE49-F238E27FC236}">
              <a16:creationId xmlns:a16="http://schemas.microsoft.com/office/drawing/2014/main" id="{05C2DBF5-15C5-4D7B-89A8-95069901135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594" name="Text Box 46">
          <a:extLst>
            <a:ext uri="{FF2B5EF4-FFF2-40B4-BE49-F238E27FC236}">
              <a16:creationId xmlns:a16="http://schemas.microsoft.com/office/drawing/2014/main" id="{221E18CD-2ACC-4882-B8C4-7C755EF14AE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95" name="Text Box 46">
          <a:extLst>
            <a:ext uri="{FF2B5EF4-FFF2-40B4-BE49-F238E27FC236}">
              <a16:creationId xmlns:a16="http://schemas.microsoft.com/office/drawing/2014/main" id="{D22DCF1C-13C5-4D67-AAFE-8B59261E5C2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596" name="Text Box 46">
          <a:extLst>
            <a:ext uri="{FF2B5EF4-FFF2-40B4-BE49-F238E27FC236}">
              <a16:creationId xmlns:a16="http://schemas.microsoft.com/office/drawing/2014/main" id="{F9016A2F-268D-4D89-95B5-968D6BEBAD0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597" name="Text Box 46">
          <a:extLst>
            <a:ext uri="{FF2B5EF4-FFF2-40B4-BE49-F238E27FC236}">
              <a16:creationId xmlns:a16="http://schemas.microsoft.com/office/drawing/2014/main" id="{70E513D1-08DE-4BEC-9B4B-71D6535D89E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98" name="Text Box 52">
          <a:extLst>
            <a:ext uri="{FF2B5EF4-FFF2-40B4-BE49-F238E27FC236}">
              <a16:creationId xmlns:a16="http://schemas.microsoft.com/office/drawing/2014/main" id="{EC13BE4A-7BB7-48DF-AB84-87D9E99385C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99" name="Text Box 53">
          <a:extLst>
            <a:ext uri="{FF2B5EF4-FFF2-40B4-BE49-F238E27FC236}">
              <a16:creationId xmlns:a16="http://schemas.microsoft.com/office/drawing/2014/main" id="{304C4C23-391C-44A3-A515-C86BAD18656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00" name="Text Box 54">
          <a:extLst>
            <a:ext uri="{FF2B5EF4-FFF2-40B4-BE49-F238E27FC236}">
              <a16:creationId xmlns:a16="http://schemas.microsoft.com/office/drawing/2014/main" id="{3D08BFA0-700B-4771-832C-7F650838794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01" name="Text Box 55">
          <a:extLst>
            <a:ext uri="{FF2B5EF4-FFF2-40B4-BE49-F238E27FC236}">
              <a16:creationId xmlns:a16="http://schemas.microsoft.com/office/drawing/2014/main" id="{C2BEC3E5-5066-4A9F-8236-61C20638517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02" name="Text Box 56">
          <a:extLst>
            <a:ext uri="{FF2B5EF4-FFF2-40B4-BE49-F238E27FC236}">
              <a16:creationId xmlns:a16="http://schemas.microsoft.com/office/drawing/2014/main" id="{3CC816F8-9BB3-4985-8CA8-651EC936558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03" name="Text Box 57">
          <a:extLst>
            <a:ext uri="{FF2B5EF4-FFF2-40B4-BE49-F238E27FC236}">
              <a16:creationId xmlns:a16="http://schemas.microsoft.com/office/drawing/2014/main" id="{A2326788-7B32-4B98-ACE0-36B86C0715B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04" name="Text Box 248">
          <a:extLst>
            <a:ext uri="{FF2B5EF4-FFF2-40B4-BE49-F238E27FC236}">
              <a16:creationId xmlns:a16="http://schemas.microsoft.com/office/drawing/2014/main" id="{2A4A7DE5-AF7A-4D99-A676-B5AABF084CD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05" name="Text Box 324">
          <a:extLst>
            <a:ext uri="{FF2B5EF4-FFF2-40B4-BE49-F238E27FC236}">
              <a16:creationId xmlns:a16="http://schemas.microsoft.com/office/drawing/2014/main" id="{E7CF3443-8AF2-41A1-81AC-E9E250F08D7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06" name="Text Box 757">
          <a:extLst>
            <a:ext uri="{FF2B5EF4-FFF2-40B4-BE49-F238E27FC236}">
              <a16:creationId xmlns:a16="http://schemas.microsoft.com/office/drawing/2014/main" id="{EBBE8F34-C27C-430D-9A0D-77D4C56DDF1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07" name="Text Box 46">
          <a:extLst>
            <a:ext uri="{FF2B5EF4-FFF2-40B4-BE49-F238E27FC236}">
              <a16:creationId xmlns:a16="http://schemas.microsoft.com/office/drawing/2014/main" id="{ACBB1A00-BBF3-44F8-A1DB-9224717D51D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608" name="Text Box 52">
          <a:extLst>
            <a:ext uri="{FF2B5EF4-FFF2-40B4-BE49-F238E27FC236}">
              <a16:creationId xmlns:a16="http://schemas.microsoft.com/office/drawing/2014/main" id="{8EC04417-DC97-47E7-9AA5-411C994BFB8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609" name="Text Box 53">
          <a:extLst>
            <a:ext uri="{FF2B5EF4-FFF2-40B4-BE49-F238E27FC236}">
              <a16:creationId xmlns:a16="http://schemas.microsoft.com/office/drawing/2014/main" id="{64B19F8F-BF63-4D94-8C85-990FC461CF7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610" name="Text Box 54">
          <a:extLst>
            <a:ext uri="{FF2B5EF4-FFF2-40B4-BE49-F238E27FC236}">
              <a16:creationId xmlns:a16="http://schemas.microsoft.com/office/drawing/2014/main" id="{1657C7FF-E104-453F-B358-1E047193A42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611" name="Text Box 55">
          <a:extLst>
            <a:ext uri="{FF2B5EF4-FFF2-40B4-BE49-F238E27FC236}">
              <a16:creationId xmlns:a16="http://schemas.microsoft.com/office/drawing/2014/main" id="{956A100A-00B7-4FA0-B70A-2F5AFE7D01D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612" name="Text Box 56">
          <a:extLst>
            <a:ext uri="{FF2B5EF4-FFF2-40B4-BE49-F238E27FC236}">
              <a16:creationId xmlns:a16="http://schemas.microsoft.com/office/drawing/2014/main" id="{D436BB8F-3416-4FE8-BB00-678572784FD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613" name="Text Box 57">
          <a:extLst>
            <a:ext uri="{FF2B5EF4-FFF2-40B4-BE49-F238E27FC236}">
              <a16:creationId xmlns:a16="http://schemas.microsoft.com/office/drawing/2014/main" id="{C2A334FE-68A5-4282-A67D-A048352AAB8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614" name="Text Box 248">
          <a:extLst>
            <a:ext uri="{FF2B5EF4-FFF2-40B4-BE49-F238E27FC236}">
              <a16:creationId xmlns:a16="http://schemas.microsoft.com/office/drawing/2014/main" id="{C7FFF9D3-E744-4AF9-9C8C-6159CCB1B4F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615" name="Text Box 324">
          <a:extLst>
            <a:ext uri="{FF2B5EF4-FFF2-40B4-BE49-F238E27FC236}">
              <a16:creationId xmlns:a16="http://schemas.microsoft.com/office/drawing/2014/main" id="{6EC609AD-CE4C-4C21-BFB7-D51D902CE16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616" name="Text Box 757">
          <a:extLst>
            <a:ext uri="{FF2B5EF4-FFF2-40B4-BE49-F238E27FC236}">
              <a16:creationId xmlns:a16="http://schemas.microsoft.com/office/drawing/2014/main" id="{7DD3E793-579E-4E55-8625-9A061134921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617" name="Text Box 46">
          <a:extLst>
            <a:ext uri="{FF2B5EF4-FFF2-40B4-BE49-F238E27FC236}">
              <a16:creationId xmlns:a16="http://schemas.microsoft.com/office/drawing/2014/main" id="{6F491D4F-7C0B-45DC-A56C-413280134B3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id="{7F7F7844-8164-4A4E-B37B-17B9F1008E5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19" name="Text Box 46">
          <a:extLst>
            <a:ext uri="{FF2B5EF4-FFF2-40B4-BE49-F238E27FC236}">
              <a16:creationId xmlns:a16="http://schemas.microsoft.com/office/drawing/2014/main" id="{B28EBAFF-D028-41A0-AD04-C62E476F3CD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620" name="Text Box 46">
          <a:extLst>
            <a:ext uri="{FF2B5EF4-FFF2-40B4-BE49-F238E27FC236}">
              <a16:creationId xmlns:a16="http://schemas.microsoft.com/office/drawing/2014/main" id="{6463CA94-4B78-45DF-8F42-1C064192BFD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21" name="Text Box 46">
          <a:extLst>
            <a:ext uri="{FF2B5EF4-FFF2-40B4-BE49-F238E27FC236}">
              <a16:creationId xmlns:a16="http://schemas.microsoft.com/office/drawing/2014/main" id="{0813850B-E3FF-4859-99F6-050E349D74B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622" name="Text Box 46">
          <a:extLst>
            <a:ext uri="{FF2B5EF4-FFF2-40B4-BE49-F238E27FC236}">
              <a16:creationId xmlns:a16="http://schemas.microsoft.com/office/drawing/2014/main" id="{E6723A40-A4F5-40CB-AD11-B13BBAB9007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623" name="Text Box 52">
          <a:extLst>
            <a:ext uri="{FF2B5EF4-FFF2-40B4-BE49-F238E27FC236}">
              <a16:creationId xmlns:a16="http://schemas.microsoft.com/office/drawing/2014/main" id="{D600D925-2D0C-4BFA-A683-B5113A7BA73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624" name="Text Box 53">
          <a:extLst>
            <a:ext uri="{FF2B5EF4-FFF2-40B4-BE49-F238E27FC236}">
              <a16:creationId xmlns:a16="http://schemas.microsoft.com/office/drawing/2014/main" id="{363B0B36-7490-444B-8BDA-50292684642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625" name="Text Box 54">
          <a:extLst>
            <a:ext uri="{FF2B5EF4-FFF2-40B4-BE49-F238E27FC236}">
              <a16:creationId xmlns:a16="http://schemas.microsoft.com/office/drawing/2014/main" id="{A542B91E-2A65-4119-8B49-97EB41DFC9F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626" name="Text Box 55">
          <a:extLst>
            <a:ext uri="{FF2B5EF4-FFF2-40B4-BE49-F238E27FC236}">
              <a16:creationId xmlns:a16="http://schemas.microsoft.com/office/drawing/2014/main" id="{A40CF3E4-C958-4A91-A6E7-70243C40ACF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627" name="Text Box 56">
          <a:extLst>
            <a:ext uri="{FF2B5EF4-FFF2-40B4-BE49-F238E27FC236}">
              <a16:creationId xmlns:a16="http://schemas.microsoft.com/office/drawing/2014/main" id="{18A0C4D5-7379-4F8F-BBFD-EAF1A146737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628" name="Text Box 57">
          <a:extLst>
            <a:ext uri="{FF2B5EF4-FFF2-40B4-BE49-F238E27FC236}">
              <a16:creationId xmlns:a16="http://schemas.microsoft.com/office/drawing/2014/main" id="{1FC16AA4-2B61-4530-BE50-DAB742DB48B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629" name="Text Box 248">
          <a:extLst>
            <a:ext uri="{FF2B5EF4-FFF2-40B4-BE49-F238E27FC236}">
              <a16:creationId xmlns:a16="http://schemas.microsoft.com/office/drawing/2014/main" id="{C59BD45A-C412-4AFD-81B6-F71F5FF931B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630" name="Text Box 324">
          <a:extLst>
            <a:ext uri="{FF2B5EF4-FFF2-40B4-BE49-F238E27FC236}">
              <a16:creationId xmlns:a16="http://schemas.microsoft.com/office/drawing/2014/main" id="{675C70AD-D353-4704-8CB4-0CF9352C794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631" name="Text Box 757">
          <a:extLst>
            <a:ext uri="{FF2B5EF4-FFF2-40B4-BE49-F238E27FC236}">
              <a16:creationId xmlns:a16="http://schemas.microsoft.com/office/drawing/2014/main" id="{F384EAEB-2197-495F-9BD5-1B32B4BE927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632" name="Text Box 46">
          <a:extLst>
            <a:ext uri="{FF2B5EF4-FFF2-40B4-BE49-F238E27FC236}">
              <a16:creationId xmlns:a16="http://schemas.microsoft.com/office/drawing/2014/main" id="{1A00961A-5D84-4293-8C2C-71E612B7F48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633" name="Text Box 46">
          <a:extLst>
            <a:ext uri="{FF2B5EF4-FFF2-40B4-BE49-F238E27FC236}">
              <a16:creationId xmlns:a16="http://schemas.microsoft.com/office/drawing/2014/main" id="{EF0624E6-AADA-4E17-978C-CB92D147ADE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634" name="Text Box 46">
          <a:extLst>
            <a:ext uri="{FF2B5EF4-FFF2-40B4-BE49-F238E27FC236}">
              <a16:creationId xmlns:a16="http://schemas.microsoft.com/office/drawing/2014/main" id="{776F8484-828C-4E26-AFE6-175B5FE97C9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635" name="Text Box 46">
          <a:extLst>
            <a:ext uri="{FF2B5EF4-FFF2-40B4-BE49-F238E27FC236}">
              <a16:creationId xmlns:a16="http://schemas.microsoft.com/office/drawing/2014/main" id="{87D98527-6009-419B-82F5-FAB6719E38E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36" name="Text Box 46">
          <a:extLst>
            <a:ext uri="{FF2B5EF4-FFF2-40B4-BE49-F238E27FC236}">
              <a16:creationId xmlns:a16="http://schemas.microsoft.com/office/drawing/2014/main" id="{A7AE840A-E2CA-484B-B114-D84C5C48238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637" name="Text Box 46">
          <a:extLst>
            <a:ext uri="{FF2B5EF4-FFF2-40B4-BE49-F238E27FC236}">
              <a16:creationId xmlns:a16="http://schemas.microsoft.com/office/drawing/2014/main" id="{70729640-3F11-420F-A841-0EB9AB8A67E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4993"/>
    <xdr:sp macro="" textlink="">
      <xdr:nvSpPr>
        <xdr:cNvPr id="638" name="Text Box 46">
          <a:extLst>
            <a:ext uri="{FF2B5EF4-FFF2-40B4-BE49-F238E27FC236}">
              <a16:creationId xmlns:a16="http://schemas.microsoft.com/office/drawing/2014/main" id="{0C33C2E4-28CC-4209-96B4-1DADFF5189A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39" name="Text Box 46">
          <a:extLst>
            <a:ext uri="{FF2B5EF4-FFF2-40B4-BE49-F238E27FC236}">
              <a16:creationId xmlns:a16="http://schemas.microsoft.com/office/drawing/2014/main" id="{140C4664-509B-49DE-ADD1-4FCFAA1A8DE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640" name="Text Box 46">
          <a:extLst>
            <a:ext uri="{FF2B5EF4-FFF2-40B4-BE49-F238E27FC236}">
              <a16:creationId xmlns:a16="http://schemas.microsoft.com/office/drawing/2014/main" id="{A4C2D395-8325-42B3-82EF-C4880BC0693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2997"/>
    <xdr:sp macro="" textlink="">
      <xdr:nvSpPr>
        <xdr:cNvPr id="641" name="Text Box 46">
          <a:extLst>
            <a:ext uri="{FF2B5EF4-FFF2-40B4-BE49-F238E27FC236}">
              <a16:creationId xmlns:a16="http://schemas.microsoft.com/office/drawing/2014/main" id="{70315F36-7732-4572-8EB4-D20920420C8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642" name="Text Box 46">
          <a:extLst>
            <a:ext uri="{FF2B5EF4-FFF2-40B4-BE49-F238E27FC236}">
              <a16:creationId xmlns:a16="http://schemas.microsoft.com/office/drawing/2014/main" id="{E31A3ED8-A4AA-43B7-A21B-BDC0A48B1F3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43" name="Text Box 46">
          <a:extLst>
            <a:ext uri="{FF2B5EF4-FFF2-40B4-BE49-F238E27FC236}">
              <a16:creationId xmlns:a16="http://schemas.microsoft.com/office/drawing/2014/main" id="{EBA27BEB-FA7C-4AFE-BE36-CBF7DA463CB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644" name="Text Box 46">
          <a:extLst>
            <a:ext uri="{FF2B5EF4-FFF2-40B4-BE49-F238E27FC236}">
              <a16:creationId xmlns:a16="http://schemas.microsoft.com/office/drawing/2014/main" id="{C2B9C925-9302-44FF-803E-610A1BF27F0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645" name="Text Box 46">
          <a:extLst>
            <a:ext uri="{FF2B5EF4-FFF2-40B4-BE49-F238E27FC236}">
              <a16:creationId xmlns:a16="http://schemas.microsoft.com/office/drawing/2014/main" id="{2E236CF8-EEDA-4732-901E-F3882A4EF84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46" name="Text Box 46">
          <a:extLst>
            <a:ext uri="{FF2B5EF4-FFF2-40B4-BE49-F238E27FC236}">
              <a16:creationId xmlns:a16="http://schemas.microsoft.com/office/drawing/2014/main" id="{EBF9FA11-3D56-4D24-923D-E9D74278B52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647" name="Text Box 46">
          <a:extLst>
            <a:ext uri="{FF2B5EF4-FFF2-40B4-BE49-F238E27FC236}">
              <a16:creationId xmlns:a16="http://schemas.microsoft.com/office/drawing/2014/main" id="{5C9D73B7-464D-4D9D-A006-1C047807082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648" name="Text Box 46">
          <a:extLst>
            <a:ext uri="{FF2B5EF4-FFF2-40B4-BE49-F238E27FC236}">
              <a16:creationId xmlns:a16="http://schemas.microsoft.com/office/drawing/2014/main" id="{C4A11D1B-1400-4F44-9C49-B7A7A12A4A8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89379"/>
    <xdr:sp macro="" textlink="">
      <xdr:nvSpPr>
        <xdr:cNvPr id="649" name="Text Box 46">
          <a:extLst>
            <a:ext uri="{FF2B5EF4-FFF2-40B4-BE49-F238E27FC236}">
              <a16:creationId xmlns:a16="http://schemas.microsoft.com/office/drawing/2014/main" id="{263B7342-3FB0-47CF-BE77-73E853F7402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50" name="Text Box 46">
          <a:extLst>
            <a:ext uri="{FF2B5EF4-FFF2-40B4-BE49-F238E27FC236}">
              <a16:creationId xmlns:a16="http://schemas.microsoft.com/office/drawing/2014/main" id="{EC4FC35E-6B4A-4546-B6F9-9DAFB956C47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651" name="Text Box 46">
          <a:extLst>
            <a:ext uri="{FF2B5EF4-FFF2-40B4-BE49-F238E27FC236}">
              <a16:creationId xmlns:a16="http://schemas.microsoft.com/office/drawing/2014/main" id="{472575F9-4F24-4BFB-825F-D70F275E743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89379"/>
    <xdr:sp macro="" textlink="">
      <xdr:nvSpPr>
        <xdr:cNvPr id="652" name="Text Box 46">
          <a:extLst>
            <a:ext uri="{FF2B5EF4-FFF2-40B4-BE49-F238E27FC236}">
              <a16:creationId xmlns:a16="http://schemas.microsoft.com/office/drawing/2014/main" id="{EBCA30E0-4006-411E-BB0E-DFA3D11787B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53" name="Text Box 46">
          <a:extLst>
            <a:ext uri="{FF2B5EF4-FFF2-40B4-BE49-F238E27FC236}">
              <a16:creationId xmlns:a16="http://schemas.microsoft.com/office/drawing/2014/main" id="{E58CE7B3-5850-4648-82C0-D5E57E9C9C2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654" name="Text Box 46">
          <a:extLst>
            <a:ext uri="{FF2B5EF4-FFF2-40B4-BE49-F238E27FC236}">
              <a16:creationId xmlns:a16="http://schemas.microsoft.com/office/drawing/2014/main" id="{641BB2ED-D5AB-4FAE-A86C-EBC699F8AEE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55" name="Text Box 46">
          <a:extLst>
            <a:ext uri="{FF2B5EF4-FFF2-40B4-BE49-F238E27FC236}">
              <a16:creationId xmlns:a16="http://schemas.microsoft.com/office/drawing/2014/main" id="{2646EE81-07BB-4FAE-A0D1-A2737AD099F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56" name="Text Box 46">
          <a:extLst>
            <a:ext uri="{FF2B5EF4-FFF2-40B4-BE49-F238E27FC236}">
              <a16:creationId xmlns:a16="http://schemas.microsoft.com/office/drawing/2014/main" id="{B067706E-72B3-4391-A73F-EC0169E9AD0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57" name="Text Box 46">
          <a:extLst>
            <a:ext uri="{FF2B5EF4-FFF2-40B4-BE49-F238E27FC236}">
              <a16:creationId xmlns:a16="http://schemas.microsoft.com/office/drawing/2014/main" id="{4E6E2D9A-719B-476F-81A2-5BA5330346C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58" name="Text Box 46">
          <a:extLst>
            <a:ext uri="{FF2B5EF4-FFF2-40B4-BE49-F238E27FC236}">
              <a16:creationId xmlns:a16="http://schemas.microsoft.com/office/drawing/2014/main" id="{3DC57071-B128-4741-A7E6-E2156AE561D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59" name="Text Box 46">
          <a:extLst>
            <a:ext uri="{FF2B5EF4-FFF2-40B4-BE49-F238E27FC236}">
              <a16:creationId xmlns:a16="http://schemas.microsoft.com/office/drawing/2014/main" id="{F8A0E9AE-DBDF-465E-81D0-3A5D0EAD9AC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60" name="Text Box 46">
          <a:extLst>
            <a:ext uri="{FF2B5EF4-FFF2-40B4-BE49-F238E27FC236}">
              <a16:creationId xmlns:a16="http://schemas.microsoft.com/office/drawing/2014/main" id="{68861338-3A8E-4D76-AD28-141F7A3B997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61" name="Text Box 46">
          <a:extLst>
            <a:ext uri="{FF2B5EF4-FFF2-40B4-BE49-F238E27FC236}">
              <a16:creationId xmlns:a16="http://schemas.microsoft.com/office/drawing/2014/main" id="{B4F5724C-DBE5-4D78-8347-F7D117A143E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62" name="Text Box 46">
          <a:extLst>
            <a:ext uri="{FF2B5EF4-FFF2-40B4-BE49-F238E27FC236}">
              <a16:creationId xmlns:a16="http://schemas.microsoft.com/office/drawing/2014/main" id="{49FEDD47-0B01-48C0-85EE-698E0CFFEE1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63" name="Text Box 46">
          <a:extLst>
            <a:ext uri="{FF2B5EF4-FFF2-40B4-BE49-F238E27FC236}">
              <a16:creationId xmlns:a16="http://schemas.microsoft.com/office/drawing/2014/main" id="{F4403685-0286-4A37-A689-53B3B14ADF7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664" name="Text Box 46">
          <a:extLst>
            <a:ext uri="{FF2B5EF4-FFF2-40B4-BE49-F238E27FC236}">
              <a16:creationId xmlns:a16="http://schemas.microsoft.com/office/drawing/2014/main" id="{349CEE2D-5B82-48C4-A20A-54EF8BAF4BC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65" name="Text Box 46">
          <a:extLst>
            <a:ext uri="{FF2B5EF4-FFF2-40B4-BE49-F238E27FC236}">
              <a16:creationId xmlns:a16="http://schemas.microsoft.com/office/drawing/2014/main" id="{56048C3B-E3CF-45F3-A3D4-B2E9C0E9AB6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66" name="Text Box 46">
          <a:extLst>
            <a:ext uri="{FF2B5EF4-FFF2-40B4-BE49-F238E27FC236}">
              <a16:creationId xmlns:a16="http://schemas.microsoft.com/office/drawing/2014/main" id="{FEA47032-3910-4E36-A72F-DB0674E6302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67" name="Text Box 46">
          <a:extLst>
            <a:ext uri="{FF2B5EF4-FFF2-40B4-BE49-F238E27FC236}">
              <a16:creationId xmlns:a16="http://schemas.microsoft.com/office/drawing/2014/main" id="{199D065D-F181-4BE1-86F4-AE94D403236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68" name="Text Box 46">
          <a:extLst>
            <a:ext uri="{FF2B5EF4-FFF2-40B4-BE49-F238E27FC236}">
              <a16:creationId xmlns:a16="http://schemas.microsoft.com/office/drawing/2014/main" id="{4357C2E5-598D-4865-A512-BE06D5C9883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69" name="Text Box 46">
          <a:extLst>
            <a:ext uri="{FF2B5EF4-FFF2-40B4-BE49-F238E27FC236}">
              <a16:creationId xmlns:a16="http://schemas.microsoft.com/office/drawing/2014/main" id="{43EE6139-8EEF-4EF9-A3E6-DE0F44A3CB4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70" name="Text Box 46">
          <a:extLst>
            <a:ext uri="{FF2B5EF4-FFF2-40B4-BE49-F238E27FC236}">
              <a16:creationId xmlns:a16="http://schemas.microsoft.com/office/drawing/2014/main" id="{1CF2EB75-ED83-496A-9422-DF02118D338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71" name="Text Box 46">
          <a:extLst>
            <a:ext uri="{FF2B5EF4-FFF2-40B4-BE49-F238E27FC236}">
              <a16:creationId xmlns:a16="http://schemas.microsoft.com/office/drawing/2014/main" id="{6400D967-7A0C-46DC-9640-9CAAF85300E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72" name="Text Box 46">
          <a:extLst>
            <a:ext uri="{FF2B5EF4-FFF2-40B4-BE49-F238E27FC236}">
              <a16:creationId xmlns:a16="http://schemas.microsoft.com/office/drawing/2014/main" id="{6BB81AC1-98AE-4975-B118-CB821AA95F0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73" name="Text Box 46">
          <a:extLst>
            <a:ext uri="{FF2B5EF4-FFF2-40B4-BE49-F238E27FC236}">
              <a16:creationId xmlns:a16="http://schemas.microsoft.com/office/drawing/2014/main" id="{D33C346F-51B7-42DB-BEA5-8603F261AD9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74" name="Text Box 46">
          <a:extLst>
            <a:ext uri="{FF2B5EF4-FFF2-40B4-BE49-F238E27FC236}">
              <a16:creationId xmlns:a16="http://schemas.microsoft.com/office/drawing/2014/main" id="{60D4B9B9-FF50-4B94-B9EF-79D318182C2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75" name="Text Box 46">
          <a:extLst>
            <a:ext uri="{FF2B5EF4-FFF2-40B4-BE49-F238E27FC236}">
              <a16:creationId xmlns:a16="http://schemas.microsoft.com/office/drawing/2014/main" id="{B72DA567-F018-4BB1-996F-C1DA5F2A563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76" name="Text Box 46">
          <a:extLst>
            <a:ext uri="{FF2B5EF4-FFF2-40B4-BE49-F238E27FC236}">
              <a16:creationId xmlns:a16="http://schemas.microsoft.com/office/drawing/2014/main" id="{4758D350-4E3F-4CC0-9FC3-DC31826F428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77" name="Text Box 46">
          <a:extLst>
            <a:ext uri="{FF2B5EF4-FFF2-40B4-BE49-F238E27FC236}">
              <a16:creationId xmlns:a16="http://schemas.microsoft.com/office/drawing/2014/main" id="{F17F9995-6108-4836-A550-C067685D20A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78" name="Text Box 46">
          <a:extLst>
            <a:ext uri="{FF2B5EF4-FFF2-40B4-BE49-F238E27FC236}">
              <a16:creationId xmlns:a16="http://schemas.microsoft.com/office/drawing/2014/main" id="{7DC517AE-C43C-4B13-8C1B-4CF1A68C1A0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79" name="Text Box 46">
          <a:extLst>
            <a:ext uri="{FF2B5EF4-FFF2-40B4-BE49-F238E27FC236}">
              <a16:creationId xmlns:a16="http://schemas.microsoft.com/office/drawing/2014/main" id="{502D63D2-7187-4B44-8E1F-62F39304F42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80" name="Text Box 46">
          <a:extLst>
            <a:ext uri="{FF2B5EF4-FFF2-40B4-BE49-F238E27FC236}">
              <a16:creationId xmlns:a16="http://schemas.microsoft.com/office/drawing/2014/main" id="{2901A7A0-A887-487C-B58F-4109BAA52D0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81" name="Text Box 46">
          <a:extLst>
            <a:ext uri="{FF2B5EF4-FFF2-40B4-BE49-F238E27FC236}">
              <a16:creationId xmlns:a16="http://schemas.microsoft.com/office/drawing/2014/main" id="{1BE65F06-5105-4CDC-9BFC-0FF559544DE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82" name="Text Box 46">
          <a:extLst>
            <a:ext uri="{FF2B5EF4-FFF2-40B4-BE49-F238E27FC236}">
              <a16:creationId xmlns:a16="http://schemas.microsoft.com/office/drawing/2014/main" id="{36037088-41E2-42DE-BD2F-6C9735A37F4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83" name="Text Box 46">
          <a:extLst>
            <a:ext uri="{FF2B5EF4-FFF2-40B4-BE49-F238E27FC236}">
              <a16:creationId xmlns:a16="http://schemas.microsoft.com/office/drawing/2014/main" id="{37D8B8A8-40B2-47F0-859B-23139E6B1FA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84" name="Text Box 46">
          <a:extLst>
            <a:ext uri="{FF2B5EF4-FFF2-40B4-BE49-F238E27FC236}">
              <a16:creationId xmlns:a16="http://schemas.microsoft.com/office/drawing/2014/main" id="{1A51D64E-1299-43FE-9EE1-8ED3C29FD3B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85" name="Text Box 46">
          <a:extLst>
            <a:ext uri="{FF2B5EF4-FFF2-40B4-BE49-F238E27FC236}">
              <a16:creationId xmlns:a16="http://schemas.microsoft.com/office/drawing/2014/main" id="{4990668C-AB3C-41AE-A4B3-F6BA872C392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86" name="Text Box 46">
          <a:extLst>
            <a:ext uri="{FF2B5EF4-FFF2-40B4-BE49-F238E27FC236}">
              <a16:creationId xmlns:a16="http://schemas.microsoft.com/office/drawing/2014/main" id="{9AEF132E-AD2C-4128-8A09-6597EC5FECF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87" name="Text Box 46">
          <a:extLst>
            <a:ext uri="{FF2B5EF4-FFF2-40B4-BE49-F238E27FC236}">
              <a16:creationId xmlns:a16="http://schemas.microsoft.com/office/drawing/2014/main" id="{BC261D44-9405-42EA-A177-3F264FE6A4A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88" name="Text Box 46">
          <a:extLst>
            <a:ext uri="{FF2B5EF4-FFF2-40B4-BE49-F238E27FC236}">
              <a16:creationId xmlns:a16="http://schemas.microsoft.com/office/drawing/2014/main" id="{03D871A3-9233-46A3-9D3C-A8A5CECEC53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89" name="Text Box 46">
          <a:extLst>
            <a:ext uri="{FF2B5EF4-FFF2-40B4-BE49-F238E27FC236}">
              <a16:creationId xmlns:a16="http://schemas.microsoft.com/office/drawing/2014/main" id="{A5A2E38C-F972-47A9-97EA-57A050D3C27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90" name="Text Box 52">
          <a:extLst>
            <a:ext uri="{FF2B5EF4-FFF2-40B4-BE49-F238E27FC236}">
              <a16:creationId xmlns:a16="http://schemas.microsoft.com/office/drawing/2014/main" id="{DF2B51EE-7074-4878-8C79-67EEE8EB786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91" name="Text Box 53">
          <a:extLst>
            <a:ext uri="{FF2B5EF4-FFF2-40B4-BE49-F238E27FC236}">
              <a16:creationId xmlns:a16="http://schemas.microsoft.com/office/drawing/2014/main" id="{5BC612BF-0174-457C-88AB-71C5BFAB7A0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92" name="Text Box 54">
          <a:extLst>
            <a:ext uri="{FF2B5EF4-FFF2-40B4-BE49-F238E27FC236}">
              <a16:creationId xmlns:a16="http://schemas.microsoft.com/office/drawing/2014/main" id="{51809064-F4F8-454F-AE2A-64FA73BB8C2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93" name="Text Box 55">
          <a:extLst>
            <a:ext uri="{FF2B5EF4-FFF2-40B4-BE49-F238E27FC236}">
              <a16:creationId xmlns:a16="http://schemas.microsoft.com/office/drawing/2014/main" id="{1694D2A4-5431-454A-88DE-D4684522C84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94" name="Text Box 56">
          <a:extLst>
            <a:ext uri="{FF2B5EF4-FFF2-40B4-BE49-F238E27FC236}">
              <a16:creationId xmlns:a16="http://schemas.microsoft.com/office/drawing/2014/main" id="{32DCF310-ED3B-427E-B168-650D6B4111C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95" name="Text Box 57">
          <a:extLst>
            <a:ext uri="{FF2B5EF4-FFF2-40B4-BE49-F238E27FC236}">
              <a16:creationId xmlns:a16="http://schemas.microsoft.com/office/drawing/2014/main" id="{5720B0A3-B07D-43BB-BDD4-A6764BD0193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96" name="Text Box 248">
          <a:extLst>
            <a:ext uri="{FF2B5EF4-FFF2-40B4-BE49-F238E27FC236}">
              <a16:creationId xmlns:a16="http://schemas.microsoft.com/office/drawing/2014/main" id="{3341A466-04EB-4A34-9959-F1D660334E8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97" name="Text Box 324">
          <a:extLst>
            <a:ext uri="{FF2B5EF4-FFF2-40B4-BE49-F238E27FC236}">
              <a16:creationId xmlns:a16="http://schemas.microsoft.com/office/drawing/2014/main" id="{7B7D26ED-475B-477E-98FC-6217624FFAE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98" name="Text Box 757">
          <a:extLst>
            <a:ext uri="{FF2B5EF4-FFF2-40B4-BE49-F238E27FC236}">
              <a16:creationId xmlns:a16="http://schemas.microsoft.com/office/drawing/2014/main" id="{3F896137-DCA2-47AB-885A-1597A97F1B2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99" name="Text Box 46">
          <a:extLst>
            <a:ext uri="{FF2B5EF4-FFF2-40B4-BE49-F238E27FC236}">
              <a16:creationId xmlns:a16="http://schemas.microsoft.com/office/drawing/2014/main" id="{666FFF7B-813D-4DBA-8749-E4C433BA5E8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00" name="Text Box 52">
          <a:extLst>
            <a:ext uri="{FF2B5EF4-FFF2-40B4-BE49-F238E27FC236}">
              <a16:creationId xmlns:a16="http://schemas.microsoft.com/office/drawing/2014/main" id="{6DCE6A7D-E0C9-4382-BB85-CEEE0786938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01" name="Text Box 53">
          <a:extLst>
            <a:ext uri="{FF2B5EF4-FFF2-40B4-BE49-F238E27FC236}">
              <a16:creationId xmlns:a16="http://schemas.microsoft.com/office/drawing/2014/main" id="{0E736453-7950-4819-8CAE-506F95DE837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02" name="Text Box 54">
          <a:extLst>
            <a:ext uri="{FF2B5EF4-FFF2-40B4-BE49-F238E27FC236}">
              <a16:creationId xmlns:a16="http://schemas.microsoft.com/office/drawing/2014/main" id="{5D3897C3-DC17-4E04-96F0-02D50011BF7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03" name="Text Box 55">
          <a:extLst>
            <a:ext uri="{FF2B5EF4-FFF2-40B4-BE49-F238E27FC236}">
              <a16:creationId xmlns:a16="http://schemas.microsoft.com/office/drawing/2014/main" id="{AEEC0103-2AF4-4E9C-9B99-9865556A708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04" name="Text Box 56">
          <a:extLst>
            <a:ext uri="{FF2B5EF4-FFF2-40B4-BE49-F238E27FC236}">
              <a16:creationId xmlns:a16="http://schemas.microsoft.com/office/drawing/2014/main" id="{BF8C5A6F-2CA6-47A8-B00A-10A9DBECEC7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05" name="Text Box 57">
          <a:extLst>
            <a:ext uri="{FF2B5EF4-FFF2-40B4-BE49-F238E27FC236}">
              <a16:creationId xmlns:a16="http://schemas.microsoft.com/office/drawing/2014/main" id="{24C24AE9-BB60-4396-BA46-1A44C2CA79D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06" name="Text Box 248">
          <a:extLst>
            <a:ext uri="{FF2B5EF4-FFF2-40B4-BE49-F238E27FC236}">
              <a16:creationId xmlns:a16="http://schemas.microsoft.com/office/drawing/2014/main" id="{14A98EDD-BB34-4A40-8488-52339839839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07" name="Text Box 324">
          <a:extLst>
            <a:ext uri="{FF2B5EF4-FFF2-40B4-BE49-F238E27FC236}">
              <a16:creationId xmlns:a16="http://schemas.microsoft.com/office/drawing/2014/main" id="{7BBF7344-AB48-4354-AA93-8D63696B722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08" name="Text Box 757">
          <a:extLst>
            <a:ext uri="{FF2B5EF4-FFF2-40B4-BE49-F238E27FC236}">
              <a16:creationId xmlns:a16="http://schemas.microsoft.com/office/drawing/2014/main" id="{4C244676-5596-44CB-ACA2-992F5B16995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09" name="Text Box 46">
          <a:extLst>
            <a:ext uri="{FF2B5EF4-FFF2-40B4-BE49-F238E27FC236}">
              <a16:creationId xmlns:a16="http://schemas.microsoft.com/office/drawing/2014/main" id="{F80E2015-9713-4842-BDDF-A27F4ED1C72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10" name="Text Box 46">
          <a:extLst>
            <a:ext uri="{FF2B5EF4-FFF2-40B4-BE49-F238E27FC236}">
              <a16:creationId xmlns:a16="http://schemas.microsoft.com/office/drawing/2014/main" id="{D61B4D1E-E64F-41E9-9765-C7F52DC2A28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11" name="Text Box 46">
          <a:extLst>
            <a:ext uri="{FF2B5EF4-FFF2-40B4-BE49-F238E27FC236}">
              <a16:creationId xmlns:a16="http://schemas.microsoft.com/office/drawing/2014/main" id="{24049E71-49CA-4AF9-9DED-1564EFB5B8C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12" name="Text Box 46">
          <a:extLst>
            <a:ext uri="{FF2B5EF4-FFF2-40B4-BE49-F238E27FC236}">
              <a16:creationId xmlns:a16="http://schemas.microsoft.com/office/drawing/2014/main" id="{13EA5E89-A4D6-44DC-A22A-406F32EDC1A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13" name="Text Box 46">
          <a:extLst>
            <a:ext uri="{FF2B5EF4-FFF2-40B4-BE49-F238E27FC236}">
              <a16:creationId xmlns:a16="http://schemas.microsoft.com/office/drawing/2014/main" id="{B3458A7D-9320-4432-BBD7-39AF4B8E637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14" name="Text Box 46">
          <a:extLst>
            <a:ext uri="{FF2B5EF4-FFF2-40B4-BE49-F238E27FC236}">
              <a16:creationId xmlns:a16="http://schemas.microsoft.com/office/drawing/2014/main" id="{8AF4BCB2-2155-4399-B569-C0B9BA729BA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715" name="Text Box 52">
          <a:extLst>
            <a:ext uri="{FF2B5EF4-FFF2-40B4-BE49-F238E27FC236}">
              <a16:creationId xmlns:a16="http://schemas.microsoft.com/office/drawing/2014/main" id="{5838E28B-2A55-41ED-90F0-285D21F0000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716" name="Text Box 53">
          <a:extLst>
            <a:ext uri="{FF2B5EF4-FFF2-40B4-BE49-F238E27FC236}">
              <a16:creationId xmlns:a16="http://schemas.microsoft.com/office/drawing/2014/main" id="{31DDF2FF-66E1-4FAE-965F-CF3CD593124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717" name="Text Box 54">
          <a:extLst>
            <a:ext uri="{FF2B5EF4-FFF2-40B4-BE49-F238E27FC236}">
              <a16:creationId xmlns:a16="http://schemas.microsoft.com/office/drawing/2014/main" id="{3CFE74D5-9616-46FF-9633-042378FE7F8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718" name="Text Box 55">
          <a:extLst>
            <a:ext uri="{FF2B5EF4-FFF2-40B4-BE49-F238E27FC236}">
              <a16:creationId xmlns:a16="http://schemas.microsoft.com/office/drawing/2014/main" id="{33D59458-64DD-4CCD-9399-B0C823A0355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719" name="Text Box 56">
          <a:extLst>
            <a:ext uri="{FF2B5EF4-FFF2-40B4-BE49-F238E27FC236}">
              <a16:creationId xmlns:a16="http://schemas.microsoft.com/office/drawing/2014/main" id="{1895D052-06E1-47FD-B7F6-3A8D5658522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720" name="Text Box 57">
          <a:extLst>
            <a:ext uri="{FF2B5EF4-FFF2-40B4-BE49-F238E27FC236}">
              <a16:creationId xmlns:a16="http://schemas.microsoft.com/office/drawing/2014/main" id="{F8CF1924-FDA4-4811-9EF7-D47B6386ABC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721" name="Text Box 248">
          <a:extLst>
            <a:ext uri="{FF2B5EF4-FFF2-40B4-BE49-F238E27FC236}">
              <a16:creationId xmlns:a16="http://schemas.microsoft.com/office/drawing/2014/main" id="{5329CA53-F84B-495F-9517-6C59FD27B7F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722" name="Text Box 324">
          <a:extLst>
            <a:ext uri="{FF2B5EF4-FFF2-40B4-BE49-F238E27FC236}">
              <a16:creationId xmlns:a16="http://schemas.microsoft.com/office/drawing/2014/main" id="{0F0DACD4-B0A9-4772-B6F6-F614BF46575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723" name="Text Box 757">
          <a:extLst>
            <a:ext uri="{FF2B5EF4-FFF2-40B4-BE49-F238E27FC236}">
              <a16:creationId xmlns:a16="http://schemas.microsoft.com/office/drawing/2014/main" id="{9FC8E0AA-4787-4D2B-AF88-BA10C2E497D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724" name="Text Box 46">
          <a:extLst>
            <a:ext uri="{FF2B5EF4-FFF2-40B4-BE49-F238E27FC236}">
              <a16:creationId xmlns:a16="http://schemas.microsoft.com/office/drawing/2014/main" id="{68BA7BF3-8771-47E1-B787-972E80D391C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725" name="Text Box 46">
          <a:extLst>
            <a:ext uri="{FF2B5EF4-FFF2-40B4-BE49-F238E27FC236}">
              <a16:creationId xmlns:a16="http://schemas.microsoft.com/office/drawing/2014/main" id="{11AFD58F-0F7D-482A-AF06-163378A6796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726" name="Text Box 46">
          <a:extLst>
            <a:ext uri="{FF2B5EF4-FFF2-40B4-BE49-F238E27FC236}">
              <a16:creationId xmlns:a16="http://schemas.microsoft.com/office/drawing/2014/main" id="{15015CCC-0FE9-42C7-9E63-CD1D7AAD11C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727" name="Text Box 46">
          <a:extLst>
            <a:ext uri="{FF2B5EF4-FFF2-40B4-BE49-F238E27FC236}">
              <a16:creationId xmlns:a16="http://schemas.microsoft.com/office/drawing/2014/main" id="{9870D26D-A701-424F-B87D-C6FFEC3F50B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28" name="Text Box 46">
          <a:extLst>
            <a:ext uri="{FF2B5EF4-FFF2-40B4-BE49-F238E27FC236}">
              <a16:creationId xmlns:a16="http://schemas.microsoft.com/office/drawing/2014/main" id="{F8564554-EA1E-4397-9D56-F40D36A87DE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29" name="Text Box 46">
          <a:extLst>
            <a:ext uri="{FF2B5EF4-FFF2-40B4-BE49-F238E27FC236}">
              <a16:creationId xmlns:a16="http://schemas.microsoft.com/office/drawing/2014/main" id="{7E450095-BAE7-4048-A73F-79858C66FAD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4993"/>
    <xdr:sp macro="" textlink="">
      <xdr:nvSpPr>
        <xdr:cNvPr id="730" name="Text Box 46">
          <a:extLst>
            <a:ext uri="{FF2B5EF4-FFF2-40B4-BE49-F238E27FC236}">
              <a16:creationId xmlns:a16="http://schemas.microsoft.com/office/drawing/2014/main" id="{FC073E82-47F8-49D4-A06C-B83D3A17F19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31" name="Text Box 46">
          <a:extLst>
            <a:ext uri="{FF2B5EF4-FFF2-40B4-BE49-F238E27FC236}">
              <a16:creationId xmlns:a16="http://schemas.microsoft.com/office/drawing/2014/main" id="{5BE19AEE-9545-45D8-94BF-DD0B3962E2B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32" name="Text Box 46">
          <a:extLst>
            <a:ext uri="{FF2B5EF4-FFF2-40B4-BE49-F238E27FC236}">
              <a16:creationId xmlns:a16="http://schemas.microsoft.com/office/drawing/2014/main" id="{568DFFE5-034F-437E-A84B-B790D5358EF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2997"/>
    <xdr:sp macro="" textlink="">
      <xdr:nvSpPr>
        <xdr:cNvPr id="733" name="Text Box 46">
          <a:extLst>
            <a:ext uri="{FF2B5EF4-FFF2-40B4-BE49-F238E27FC236}">
              <a16:creationId xmlns:a16="http://schemas.microsoft.com/office/drawing/2014/main" id="{5A2C1070-A7AC-4CEE-BB03-A1516850275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34" name="Text Box 46">
          <a:extLst>
            <a:ext uri="{FF2B5EF4-FFF2-40B4-BE49-F238E27FC236}">
              <a16:creationId xmlns:a16="http://schemas.microsoft.com/office/drawing/2014/main" id="{C6AD8CCE-4B61-4B52-BE72-078499EB744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35" name="Text Box 46">
          <a:extLst>
            <a:ext uri="{FF2B5EF4-FFF2-40B4-BE49-F238E27FC236}">
              <a16:creationId xmlns:a16="http://schemas.microsoft.com/office/drawing/2014/main" id="{4C1152D2-5B00-4205-837B-FCF143664D7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736" name="Text Box 46">
          <a:extLst>
            <a:ext uri="{FF2B5EF4-FFF2-40B4-BE49-F238E27FC236}">
              <a16:creationId xmlns:a16="http://schemas.microsoft.com/office/drawing/2014/main" id="{9E3E2C3B-4185-4C01-9355-FD156F013BE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37" name="Text Box 46">
          <a:extLst>
            <a:ext uri="{FF2B5EF4-FFF2-40B4-BE49-F238E27FC236}">
              <a16:creationId xmlns:a16="http://schemas.microsoft.com/office/drawing/2014/main" id="{BE32B67A-F66F-4F4B-B912-1FC31E36CD9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38" name="Text Box 46">
          <a:extLst>
            <a:ext uri="{FF2B5EF4-FFF2-40B4-BE49-F238E27FC236}">
              <a16:creationId xmlns:a16="http://schemas.microsoft.com/office/drawing/2014/main" id="{BC80A61F-ABD1-4DD6-956A-E1339DFEE09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739" name="Text Box 46">
          <a:extLst>
            <a:ext uri="{FF2B5EF4-FFF2-40B4-BE49-F238E27FC236}">
              <a16:creationId xmlns:a16="http://schemas.microsoft.com/office/drawing/2014/main" id="{F407EA3D-C3E4-42F4-B268-4A58D31E849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40" name="Text Box 46">
          <a:extLst>
            <a:ext uri="{FF2B5EF4-FFF2-40B4-BE49-F238E27FC236}">
              <a16:creationId xmlns:a16="http://schemas.microsoft.com/office/drawing/2014/main" id="{A1A3DBDD-0755-4643-8163-0B5D8D34FFA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41" name="Text Box 46">
          <a:extLst>
            <a:ext uri="{FF2B5EF4-FFF2-40B4-BE49-F238E27FC236}">
              <a16:creationId xmlns:a16="http://schemas.microsoft.com/office/drawing/2014/main" id="{5983D0AB-276C-4A08-90EA-E41FE1F973F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42" name="Text Box 46">
          <a:extLst>
            <a:ext uri="{FF2B5EF4-FFF2-40B4-BE49-F238E27FC236}">
              <a16:creationId xmlns:a16="http://schemas.microsoft.com/office/drawing/2014/main" id="{B1402D42-B691-4BED-B692-FFE3B6C0814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43" name="Text Box 46">
          <a:extLst>
            <a:ext uri="{FF2B5EF4-FFF2-40B4-BE49-F238E27FC236}">
              <a16:creationId xmlns:a16="http://schemas.microsoft.com/office/drawing/2014/main" id="{39C2AC6D-B882-4973-AFF9-CD12AB55CD8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44" name="Text Box 46">
          <a:extLst>
            <a:ext uri="{FF2B5EF4-FFF2-40B4-BE49-F238E27FC236}">
              <a16:creationId xmlns:a16="http://schemas.microsoft.com/office/drawing/2014/main" id="{DD986BA2-EC1F-488C-9973-9078F28F4FA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45" name="Text Box 46">
          <a:extLst>
            <a:ext uri="{FF2B5EF4-FFF2-40B4-BE49-F238E27FC236}">
              <a16:creationId xmlns:a16="http://schemas.microsoft.com/office/drawing/2014/main" id="{2012376A-1FFB-4E3F-96A6-730282F6620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46" name="Text Box 46">
          <a:extLst>
            <a:ext uri="{FF2B5EF4-FFF2-40B4-BE49-F238E27FC236}">
              <a16:creationId xmlns:a16="http://schemas.microsoft.com/office/drawing/2014/main" id="{37D8F6C3-5788-4DD3-A15C-E0958786A72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47" name="Text Box 46">
          <a:extLst>
            <a:ext uri="{FF2B5EF4-FFF2-40B4-BE49-F238E27FC236}">
              <a16:creationId xmlns:a16="http://schemas.microsoft.com/office/drawing/2014/main" id="{2EDFF275-C552-463C-AEC1-2B4FF2CCCE9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48" name="Text Box 46">
          <a:extLst>
            <a:ext uri="{FF2B5EF4-FFF2-40B4-BE49-F238E27FC236}">
              <a16:creationId xmlns:a16="http://schemas.microsoft.com/office/drawing/2014/main" id="{378D1218-7836-4FEB-9C92-0A4532002DB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49" name="Text Box 46">
          <a:extLst>
            <a:ext uri="{FF2B5EF4-FFF2-40B4-BE49-F238E27FC236}">
              <a16:creationId xmlns:a16="http://schemas.microsoft.com/office/drawing/2014/main" id="{A7205F56-E2C2-43A3-A6E2-6083E2EFD9F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50" name="Text Box 46">
          <a:extLst>
            <a:ext uri="{FF2B5EF4-FFF2-40B4-BE49-F238E27FC236}">
              <a16:creationId xmlns:a16="http://schemas.microsoft.com/office/drawing/2014/main" id="{4683D9F2-C26C-40B1-A802-92B62F5353F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51" name="Text Box 46">
          <a:extLst>
            <a:ext uri="{FF2B5EF4-FFF2-40B4-BE49-F238E27FC236}">
              <a16:creationId xmlns:a16="http://schemas.microsoft.com/office/drawing/2014/main" id="{48A3864D-6CAC-48E4-8CAB-844510AC2E6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752" name="Text Box 52">
          <a:extLst>
            <a:ext uri="{FF2B5EF4-FFF2-40B4-BE49-F238E27FC236}">
              <a16:creationId xmlns:a16="http://schemas.microsoft.com/office/drawing/2014/main" id="{B6909A9C-B4BC-4405-8895-84F4650F01F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753" name="Text Box 53">
          <a:extLst>
            <a:ext uri="{FF2B5EF4-FFF2-40B4-BE49-F238E27FC236}">
              <a16:creationId xmlns:a16="http://schemas.microsoft.com/office/drawing/2014/main" id="{A4DF73B6-8C3D-4B06-8CE7-A66A1AD5F28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754" name="Text Box 54">
          <a:extLst>
            <a:ext uri="{FF2B5EF4-FFF2-40B4-BE49-F238E27FC236}">
              <a16:creationId xmlns:a16="http://schemas.microsoft.com/office/drawing/2014/main" id="{2844C4D5-3F8F-4C7F-A108-E5C7CDEB704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755" name="Text Box 55">
          <a:extLst>
            <a:ext uri="{FF2B5EF4-FFF2-40B4-BE49-F238E27FC236}">
              <a16:creationId xmlns:a16="http://schemas.microsoft.com/office/drawing/2014/main" id="{2D4A939C-307D-4061-BC40-F56488A7314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756" name="Text Box 56">
          <a:extLst>
            <a:ext uri="{FF2B5EF4-FFF2-40B4-BE49-F238E27FC236}">
              <a16:creationId xmlns:a16="http://schemas.microsoft.com/office/drawing/2014/main" id="{2FC90C29-6876-4703-A250-57BD5BFE693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757" name="Text Box 57">
          <a:extLst>
            <a:ext uri="{FF2B5EF4-FFF2-40B4-BE49-F238E27FC236}">
              <a16:creationId xmlns:a16="http://schemas.microsoft.com/office/drawing/2014/main" id="{0DD10B4B-1185-4686-B447-C169867AE57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758" name="Text Box 248">
          <a:extLst>
            <a:ext uri="{FF2B5EF4-FFF2-40B4-BE49-F238E27FC236}">
              <a16:creationId xmlns:a16="http://schemas.microsoft.com/office/drawing/2014/main" id="{3F2AB33D-0B67-4439-A2B5-B1AA4C5FE7C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759" name="Text Box 324">
          <a:extLst>
            <a:ext uri="{FF2B5EF4-FFF2-40B4-BE49-F238E27FC236}">
              <a16:creationId xmlns:a16="http://schemas.microsoft.com/office/drawing/2014/main" id="{3E26E5DF-F9A6-4D70-AAEE-BE0F20F45C9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760" name="Text Box 757">
          <a:extLst>
            <a:ext uri="{FF2B5EF4-FFF2-40B4-BE49-F238E27FC236}">
              <a16:creationId xmlns:a16="http://schemas.microsoft.com/office/drawing/2014/main" id="{C7318D5B-B95B-47D5-8A83-357D6A44A1A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761" name="Text Box 46">
          <a:extLst>
            <a:ext uri="{FF2B5EF4-FFF2-40B4-BE49-F238E27FC236}">
              <a16:creationId xmlns:a16="http://schemas.microsoft.com/office/drawing/2014/main" id="{13DDD7AB-3170-44D5-ABA0-1325311DB51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762" name="Text Box 46">
          <a:extLst>
            <a:ext uri="{FF2B5EF4-FFF2-40B4-BE49-F238E27FC236}">
              <a16:creationId xmlns:a16="http://schemas.microsoft.com/office/drawing/2014/main" id="{8A32ED63-8F84-4D30-B775-DDA44E59E7F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763" name="Text Box 46">
          <a:extLst>
            <a:ext uri="{FF2B5EF4-FFF2-40B4-BE49-F238E27FC236}">
              <a16:creationId xmlns:a16="http://schemas.microsoft.com/office/drawing/2014/main" id="{F01DAE6E-5C08-4B36-B092-54816B2072D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764" name="Text Box 46">
          <a:extLst>
            <a:ext uri="{FF2B5EF4-FFF2-40B4-BE49-F238E27FC236}">
              <a16:creationId xmlns:a16="http://schemas.microsoft.com/office/drawing/2014/main" id="{2A4EF3DB-5215-4CD6-9B41-36D8161EEB7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765" name="Text Box 46">
          <a:extLst>
            <a:ext uri="{FF2B5EF4-FFF2-40B4-BE49-F238E27FC236}">
              <a16:creationId xmlns:a16="http://schemas.microsoft.com/office/drawing/2014/main" id="{8593ACFB-D584-4DF4-923D-E0332798FC6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766" name="Text Box 46">
          <a:extLst>
            <a:ext uri="{FF2B5EF4-FFF2-40B4-BE49-F238E27FC236}">
              <a16:creationId xmlns:a16="http://schemas.microsoft.com/office/drawing/2014/main" id="{2BA9ABFC-E071-4739-A654-ADD6E9D6B84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67" name="Text Box 46">
          <a:extLst>
            <a:ext uri="{FF2B5EF4-FFF2-40B4-BE49-F238E27FC236}">
              <a16:creationId xmlns:a16="http://schemas.microsoft.com/office/drawing/2014/main" id="{8C1CE495-5124-4E33-9B03-5942951673B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68" name="Text Box 46">
          <a:extLst>
            <a:ext uri="{FF2B5EF4-FFF2-40B4-BE49-F238E27FC236}">
              <a16:creationId xmlns:a16="http://schemas.microsoft.com/office/drawing/2014/main" id="{7670483B-C93F-4D9E-84D4-C6249AD769F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769" name="Text Box 46">
          <a:extLst>
            <a:ext uri="{FF2B5EF4-FFF2-40B4-BE49-F238E27FC236}">
              <a16:creationId xmlns:a16="http://schemas.microsoft.com/office/drawing/2014/main" id="{249F9F31-DA18-40FC-9A4F-805CA2919B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70" name="Text Box 52">
          <a:extLst>
            <a:ext uri="{FF2B5EF4-FFF2-40B4-BE49-F238E27FC236}">
              <a16:creationId xmlns:a16="http://schemas.microsoft.com/office/drawing/2014/main" id="{BE8774C0-7078-4B19-9702-32D23CB8297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71" name="Text Box 53">
          <a:extLst>
            <a:ext uri="{FF2B5EF4-FFF2-40B4-BE49-F238E27FC236}">
              <a16:creationId xmlns:a16="http://schemas.microsoft.com/office/drawing/2014/main" id="{525115CF-DD14-409C-9700-F39A0C2624C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72" name="Text Box 54">
          <a:extLst>
            <a:ext uri="{FF2B5EF4-FFF2-40B4-BE49-F238E27FC236}">
              <a16:creationId xmlns:a16="http://schemas.microsoft.com/office/drawing/2014/main" id="{92317449-14F2-4EC0-B9D3-779DB6C5464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73" name="Text Box 55">
          <a:extLst>
            <a:ext uri="{FF2B5EF4-FFF2-40B4-BE49-F238E27FC236}">
              <a16:creationId xmlns:a16="http://schemas.microsoft.com/office/drawing/2014/main" id="{A0752C3E-E7B6-4A4E-AF70-D8F81E6D289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74" name="Text Box 56">
          <a:extLst>
            <a:ext uri="{FF2B5EF4-FFF2-40B4-BE49-F238E27FC236}">
              <a16:creationId xmlns:a16="http://schemas.microsoft.com/office/drawing/2014/main" id="{11BABCB9-DA07-49AD-A874-716C315E620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75" name="Text Box 57">
          <a:extLst>
            <a:ext uri="{FF2B5EF4-FFF2-40B4-BE49-F238E27FC236}">
              <a16:creationId xmlns:a16="http://schemas.microsoft.com/office/drawing/2014/main" id="{A7A04DD3-B6D2-427C-9127-9183DBFA03C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76" name="Text Box 248">
          <a:extLst>
            <a:ext uri="{FF2B5EF4-FFF2-40B4-BE49-F238E27FC236}">
              <a16:creationId xmlns:a16="http://schemas.microsoft.com/office/drawing/2014/main" id="{2BDB611C-BAA9-444C-8EBC-0C3FDF1211F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77" name="Text Box 324">
          <a:extLst>
            <a:ext uri="{FF2B5EF4-FFF2-40B4-BE49-F238E27FC236}">
              <a16:creationId xmlns:a16="http://schemas.microsoft.com/office/drawing/2014/main" id="{3D8D45DA-19D5-4F74-AE4B-F360CFBCADE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78" name="Text Box 757">
          <a:extLst>
            <a:ext uri="{FF2B5EF4-FFF2-40B4-BE49-F238E27FC236}">
              <a16:creationId xmlns:a16="http://schemas.microsoft.com/office/drawing/2014/main" id="{09E4F328-E0D5-42FD-9F46-2DD7962EDA1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79" name="Text Box 46">
          <a:extLst>
            <a:ext uri="{FF2B5EF4-FFF2-40B4-BE49-F238E27FC236}">
              <a16:creationId xmlns:a16="http://schemas.microsoft.com/office/drawing/2014/main" id="{02A349D0-126A-4A7F-8D6F-2CB5DCB5BE9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80" name="Text Box 52">
          <a:extLst>
            <a:ext uri="{FF2B5EF4-FFF2-40B4-BE49-F238E27FC236}">
              <a16:creationId xmlns:a16="http://schemas.microsoft.com/office/drawing/2014/main" id="{0C11BC84-C08A-4959-8B21-5213501D66F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81" name="Text Box 53">
          <a:extLst>
            <a:ext uri="{FF2B5EF4-FFF2-40B4-BE49-F238E27FC236}">
              <a16:creationId xmlns:a16="http://schemas.microsoft.com/office/drawing/2014/main" id="{4A9F2CF2-FE19-428E-9968-48730E3E8B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82" name="Text Box 54">
          <a:extLst>
            <a:ext uri="{FF2B5EF4-FFF2-40B4-BE49-F238E27FC236}">
              <a16:creationId xmlns:a16="http://schemas.microsoft.com/office/drawing/2014/main" id="{27C75A5B-F1ED-4D0E-87AE-C83F3F088C9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83" name="Text Box 55">
          <a:extLst>
            <a:ext uri="{FF2B5EF4-FFF2-40B4-BE49-F238E27FC236}">
              <a16:creationId xmlns:a16="http://schemas.microsoft.com/office/drawing/2014/main" id="{D5B3F765-E987-427C-A7FE-F95AAD71A65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84" name="Text Box 56">
          <a:extLst>
            <a:ext uri="{FF2B5EF4-FFF2-40B4-BE49-F238E27FC236}">
              <a16:creationId xmlns:a16="http://schemas.microsoft.com/office/drawing/2014/main" id="{02B567AC-8504-495A-9DF6-6CCD6A1F0E1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85" name="Text Box 57">
          <a:extLst>
            <a:ext uri="{FF2B5EF4-FFF2-40B4-BE49-F238E27FC236}">
              <a16:creationId xmlns:a16="http://schemas.microsoft.com/office/drawing/2014/main" id="{97BBC7A6-00FB-448D-BD8D-67C4A4D5B82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86" name="Text Box 248">
          <a:extLst>
            <a:ext uri="{FF2B5EF4-FFF2-40B4-BE49-F238E27FC236}">
              <a16:creationId xmlns:a16="http://schemas.microsoft.com/office/drawing/2014/main" id="{29377201-FC05-49CA-ACE9-B6439E4026B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87" name="Text Box 324">
          <a:extLst>
            <a:ext uri="{FF2B5EF4-FFF2-40B4-BE49-F238E27FC236}">
              <a16:creationId xmlns:a16="http://schemas.microsoft.com/office/drawing/2014/main" id="{54DDF6CA-9101-4FC7-868F-6BB46DA0C8F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88" name="Text Box 757">
          <a:extLst>
            <a:ext uri="{FF2B5EF4-FFF2-40B4-BE49-F238E27FC236}">
              <a16:creationId xmlns:a16="http://schemas.microsoft.com/office/drawing/2014/main" id="{07046932-6DA3-4F22-B856-0D09F789AD1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89" name="Text Box 46">
          <a:extLst>
            <a:ext uri="{FF2B5EF4-FFF2-40B4-BE49-F238E27FC236}">
              <a16:creationId xmlns:a16="http://schemas.microsoft.com/office/drawing/2014/main" id="{77EDD12B-735A-4961-A38B-4C3EE17675D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90" name="Text Box 46">
          <a:extLst>
            <a:ext uri="{FF2B5EF4-FFF2-40B4-BE49-F238E27FC236}">
              <a16:creationId xmlns:a16="http://schemas.microsoft.com/office/drawing/2014/main" id="{AA62F06F-6D99-4E76-A45B-01DDFCAE536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91" name="Text Box 46">
          <a:extLst>
            <a:ext uri="{FF2B5EF4-FFF2-40B4-BE49-F238E27FC236}">
              <a16:creationId xmlns:a16="http://schemas.microsoft.com/office/drawing/2014/main" id="{6F5E75CE-6284-4378-BC98-2B6CE36F223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92" name="Text Box 46">
          <a:extLst>
            <a:ext uri="{FF2B5EF4-FFF2-40B4-BE49-F238E27FC236}">
              <a16:creationId xmlns:a16="http://schemas.microsoft.com/office/drawing/2014/main" id="{48C60137-CE9B-4CF4-8FD3-D30F4669C25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93" name="Text Box 46">
          <a:extLst>
            <a:ext uri="{FF2B5EF4-FFF2-40B4-BE49-F238E27FC236}">
              <a16:creationId xmlns:a16="http://schemas.microsoft.com/office/drawing/2014/main" id="{BB58A566-2D46-4F69-B99B-045BC53DD36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94" name="Text Box 46">
          <a:extLst>
            <a:ext uri="{FF2B5EF4-FFF2-40B4-BE49-F238E27FC236}">
              <a16:creationId xmlns:a16="http://schemas.microsoft.com/office/drawing/2014/main" id="{73F3E5B4-63E7-4744-A3D5-0D7E13FA40D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795" name="Text Box 52">
          <a:extLst>
            <a:ext uri="{FF2B5EF4-FFF2-40B4-BE49-F238E27FC236}">
              <a16:creationId xmlns:a16="http://schemas.microsoft.com/office/drawing/2014/main" id="{B720AB9E-E1BA-4A01-B7BC-FD569BCA843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796" name="Text Box 53">
          <a:extLst>
            <a:ext uri="{FF2B5EF4-FFF2-40B4-BE49-F238E27FC236}">
              <a16:creationId xmlns:a16="http://schemas.microsoft.com/office/drawing/2014/main" id="{FE4A1E56-B9AF-461E-84AB-46A0EF0B18B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797" name="Text Box 54">
          <a:extLst>
            <a:ext uri="{FF2B5EF4-FFF2-40B4-BE49-F238E27FC236}">
              <a16:creationId xmlns:a16="http://schemas.microsoft.com/office/drawing/2014/main" id="{7DF5D4E4-D290-4F53-9666-92DAC7D4228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798" name="Text Box 55">
          <a:extLst>
            <a:ext uri="{FF2B5EF4-FFF2-40B4-BE49-F238E27FC236}">
              <a16:creationId xmlns:a16="http://schemas.microsoft.com/office/drawing/2014/main" id="{359F59CB-4EBB-48A7-827D-E0D7EB7ADE5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799" name="Text Box 56">
          <a:extLst>
            <a:ext uri="{FF2B5EF4-FFF2-40B4-BE49-F238E27FC236}">
              <a16:creationId xmlns:a16="http://schemas.microsoft.com/office/drawing/2014/main" id="{318A7828-7AF4-417E-8CFD-4D6397B1866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800" name="Text Box 57">
          <a:extLst>
            <a:ext uri="{FF2B5EF4-FFF2-40B4-BE49-F238E27FC236}">
              <a16:creationId xmlns:a16="http://schemas.microsoft.com/office/drawing/2014/main" id="{C3A2366C-A581-4254-B064-3039D8A67BA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801" name="Text Box 248">
          <a:extLst>
            <a:ext uri="{FF2B5EF4-FFF2-40B4-BE49-F238E27FC236}">
              <a16:creationId xmlns:a16="http://schemas.microsoft.com/office/drawing/2014/main" id="{B56448AD-2D8E-4776-B043-B483FF37E08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802" name="Text Box 324">
          <a:extLst>
            <a:ext uri="{FF2B5EF4-FFF2-40B4-BE49-F238E27FC236}">
              <a16:creationId xmlns:a16="http://schemas.microsoft.com/office/drawing/2014/main" id="{8F879CC7-9DBE-4515-870A-DD3093521BA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803" name="Text Box 757">
          <a:extLst>
            <a:ext uri="{FF2B5EF4-FFF2-40B4-BE49-F238E27FC236}">
              <a16:creationId xmlns:a16="http://schemas.microsoft.com/office/drawing/2014/main" id="{7A672EC5-A213-4DF4-81E7-2CBFDC46159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804" name="Text Box 46">
          <a:extLst>
            <a:ext uri="{FF2B5EF4-FFF2-40B4-BE49-F238E27FC236}">
              <a16:creationId xmlns:a16="http://schemas.microsoft.com/office/drawing/2014/main" id="{F20BE5FF-9572-4B8C-95A9-1B81E45618D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805" name="Text Box 46">
          <a:extLst>
            <a:ext uri="{FF2B5EF4-FFF2-40B4-BE49-F238E27FC236}">
              <a16:creationId xmlns:a16="http://schemas.microsoft.com/office/drawing/2014/main" id="{E09185AC-5826-48F3-BF77-DCB8D5AD08A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806" name="Text Box 46">
          <a:extLst>
            <a:ext uri="{FF2B5EF4-FFF2-40B4-BE49-F238E27FC236}">
              <a16:creationId xmlns:a16="http://schemas.microsoft.com/office/drawing/2014/main" id="{F92AC926-F109-4AC4-8A06-970091783FE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807" name="Text Box 46">
          <a:extLst>
            <a:ext uri="{FF2B5EF4-FFF2-40B4-BE49-F238E27FC236}">
              <a16:creationId xmlns:a16="http://schemas.microsoft.com/office/drawing/2014/main" id="{75BE3AEE-2EBF-4B76-8CB4-0B22284FE0E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08" name="Text Box 46">
          <a:extLst>
            <a:ext uri="{FF2B5EF4-FFF2-40B4-BE49-F238E27FC236}">
              <a16:creationId xmlns:a16="http://schemas.microsoft.com/office/drawing/2014/main" id="{B0A3B852-EAEE-44B5-8360-88750CC6854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809" name="Text Box 46">
          <a:extLst>
            <a:ext uri="{FF2B5EF4-FFF2-40B4-BE49-F238E27FC236}">
              <a16:creationId xmlns:a16="http://schemas.microsoft.com/office/drawing/2014/main" id="{3B7EE2EF-46B1-45C5-BCEC-40E222A830F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4993"/>
    <xdr:sp macro="" textlink="">
      <xdr:nvSpPr>
        <xdr:cNvPr id="810" name="Text Box 46">
          <a:extLst>
            <a:ext uri="{FF2B5EF4-FFF2-40B4-BE49-F238E27FC236}">
              <a16:creationId xmlns:a16="http://schemas.microsoft.com/office/drawing/2014/main" id="{FC8E1867-13F9-4204-A884-B165A0EE7AB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11" name="Text Box 46">
          <a:extLst>
            <a:ext uri="{FF2B5EF4-FFF2-40B4-BE49-F238E27FC236}">
              <a16:creationId xmlns:a16="http://schemas.microsoft.com/office/drawing/2014/main" id="{BD62497C-29D8-4193-8852-C23E105BDBF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812" name="Text Box 46">
          <a:extLst>
            <a:ext uri="{FF2B5EF4-FFF2-40B4-BE49-F238E27FC236}">
              <a16:creationId xmlns:a16="http://schemas.microsoft.com/office/drawing/2014/main" id="{60C37E0A-A4FD-4D22-99FD-514AB10DCCC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2997"/>
    <xdr:sp macro="" textlink="">
      <xdr:nvSpPr>
        <xdr:cNvPr id="813" name="Text Box 46">
          <a:extLst>
            <a:ext uri="{FF2B5EF4-FFF2-40B4-BE49-F238E27FC236}">
              <a16:creationId xmlns:a16="http://schemas.microsoft.com/office/drawing/2014/main" id="{261275C7-0056-4930-8961-15C337271F7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814" name="Text Box 46">
          <a:extLst>
            <a:ext uri="{FF2B5EF4-FFF2-40B4-BE49-F238E27FC236}">
              <a16:creationId xmlns:a16="http://schemas.microsoft.com/office/drawing/2014/main" id="{AB753DD3-21F6-4793-93B2-39A983E8B6F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15" name="Text Box 46">
          <a:extLst>
            <a:ext uri="{FF2B5EF4-FFF2-40B4-BE49-F238E27FC236}">
              <a16:creationId xmlns:a16="http://schemas.microsoft.com/office/drawing/2014/main" id="{E4FB18A7-3BAF-409F-AA94-8A6A1050275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816" name="Text Box 46">
          <a:extLst>
            <a:ext uri="{FF2B5EF4-FFF2-40B4-BE49-F238E27FC236}">
              <a16:creationId xmlns:a16="http://schemas.microsoft.com/office/drawing/2014/main" id="{C1E125EC-ABDA-4387-816E-DEE44A1A232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817" name="Text Box 46">
          <a:extLst>
            <a:ext uri="{FF2B5EF4-FFF2-40B4-BE49-F238E27FC236}">
              <a16:creationId xmlns:a16="http://schemas.microsoft.com/office/drawing/2014/main" id="{AB616CBB-1DD5-4618-88C5-2CC9ABCAC14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18" name="Text Box 46">
          <a:extLst>
            <a:ext uri="{FF2B5EF4-FFF2-40B4-BE49-F238E27FC236}">
              <a16:creationId xmlns:a16="http://schemas.microsoft.com/office/drawing/2014/main" id="{3DD6DCFF-71C1-4862-A373-B5F9B5A8360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819" name="Text Box 46">
          <a:extLst>
            <a:ext uri="{FF2B5EF4-FFF2-40B4-BE49-F238E27FC236}">
              <a16:creationId xmlns:a16="http://schemas.microsoft.com/office/drawing/2014/main" id="{E934E0DA-B763-45E3-A772-107A6A68E06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820" name="Text Box 46">
          <a:extLst>
            <a:ext uri="{FF2B5EF4-FFF2-40B4-BE49-F238E27FC236}">
              <a16:creationId xmlns:a16="http://schemas.microsoft.com/office/drawing/2014/main" id="{85346012-99E1-46A2-8A8D-12A48BAFC6E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89379"/>
    <xdr:sp macro="" textlink="">
      <xdr:nvSpPr>
        <xdr:cNvPr id="821" name="Text Box 46">
          <a:extLst>
            <a:ext uri="{FF2B5EF4-FFF2-40B4-BE49-F238E27FC236}">
              <a16:creationId xmlns:a16="http://schemas.microsoft.com/office/drawing/2014/main" id="{A5B5E4F5-9BBE-4B33-8DE0-535F4669310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22" name="Text Box 46">
          <a:extLst>
            <a:ext uri="{FF2B5EF4-FFF2-40B4-BE49-F238E27FC236}">
              <a16:creationId xmlns:a16="http://schemas.microsoft.com/office/drawing/2014/main" id="{5626B966-F9F4-4F95-8F3E-332C282323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823" name="Text Box 46">
          <a:extLst>
            <a:ext uri="{FF2B5EF4-FFF2-40B4-BE49-F238E27FC236}">
              <a16:creationId xmlns:a16="http://schemas.microsoft.com/office/drawing/2014/main" id="{5DA7C832-1051-4F18-9D54-4BD06CD9597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89379"/>
    <xdr:sp macro="" textlink="">
      <xdr:nvSpPr>
        <xdr:cNvPr id="824" name="Text Box 46">
          <a:extLst>
            <a:ext uri="{FF2B5EF4-FFF2-40B4-BE49-F238E27FC236}">
              <a16:creationId xmlns:a16="http://schemas.microsoft.com/office/drawing/2014/main" id="{EBCDF0C4-3C89-463C-ACBC-DAF49FC7EAC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25" name="Text Box 46">
          <a:extLst>
            <a:ext uri="{FF2B5EF4-FFF2-40B4-BE49-F238E27FC236}">
              <a16:creationId xmlns:a16="http://schemas.microsoft.com/office/drawing/2014/main" id="{171622D3-87F2-477A-95F9-2922BA47253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826" name="Text Box 46">
          <a:extLst>
            <a:ext uri="{FF2B5EF4-FFF2-40B4-BE49-F238E27FC236}">
              <a16:creationId xmlns:a16="http://schemas.microsoft.com/office/drawing/2014/main" id="{2D1D898E-3705-4166-8128-9A3B2B1F37E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27" name="Text Box 46">
          <a:extLst>
            <a:ext uri="{FF2B5EF4-FFF2-40B4-BE49-F238E27FC236}">
              <a16:creationId xmlns:a16="http://schemas.microsoft.com/office/drawing/2014/main" id="{3E639871-537C-4814-87E4-DAF82BC83C7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28" name="Text Box 46">
          <a:extLst>
            <a:ext uri="{FF2B5EF4-FFF2-40B4-BE49-F238E27FC236}">
              <a16:creationId xmlns:a16="http://schemas.microsoft.com/office/drawing/2014/main" id="{73DDD765-C791-4F0A-8629-62F322AA195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29" name="Text Box 46">
          <a:extLst>
            <a:ext uri="{FF2B5EF4-FFF2-40B4-BE49-F238E27FC236}">
              <a16:creationId xmlns:a16="http://schemas.microsoft.com/office/drawing/2014/main" id="{61837EF0-7E89-40D1-95E1-69C7CC14EE6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30" name="Text Box 46">
          <a:extLst>
            <a:ext uri="{FF2B5EF4-FFF2-40B4-BE49-F238E27FC236}">
              <a16:creationId xmlns:a16="http://schemas.microsoft.com/office/drawing/2014/main" id="{5394F04C-1E84-4874-8B63-76E97F90713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31" name="Text Box 46">
          <a:extLst>
            <a:ext uri="{FF2B5EF4-FFF2-40B4-BE49-F238E27FC236}">
              <a16:creationId xmlns:a16="http://schemas.microsoft.com/office/drawing/2014/main" id="{CB5701EA-43D4-4895-B896-538BCB3F4AE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32" name="Text Box 46">
          <a:extLst>
            <a:ext uri="{FF2B5EF4-FFF2-40B4-BE49-F238E27FC236}">
              <a16:creationId xmlns:a16="http://schemas.microsoft.com/office/drawing/2014/main" id="{E4430B7E-88EF-4E25-A3DC-E0AB2EA1C73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33" name="Text Box 46">
          <a:extLst>
            <a:ext uri="{FF2B5EF4-FFF2-40B4-BE49-F238E27FC236}">
              <a16:creationId xmlns:a16="http://schemas.microsoft.com/office/drawing/2014/main" id="{6A44CB16-6001-4B26-BBE9-9BE574F06CB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34" name="Text Box 46">
          <a:extLst>
            <a:ext uri="{FF2B5EF4-FFF2-40B4-BE49-F238E27FC236}">
              <a16:creationId xmlns:a16="http://schemas.microsoft.com/office/drawing/2014/main" id="{546C12AF-1225-4BED-8E5D-18D7A345B21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35" name="Text Box 46">
          <a:extLst>
            <a:ext uri="{FF2B5EF4-FFF2-40B4-BE49-F238E27FC236}">
              <a16:creationId xmlns:a16="http://schemas.microsoft.com/office/drawing/2014/main" id="{3002EAA5-69E2-4188-8722-C3C2497BA46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836" name="Text Box 46">
          <a:extLst>
            <a:ext uri="{FF2B5EF4-FFF2-40B4-BE49-F238E27FC236}">
              <a16:creationId xmlns:a16="http://schemas.microsoft.com/office/drawing/2014/main" id="{B0F98685-E3AB-4F18-BDAA-671795C6D66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37" name="Text Box 46">
          <a:extLst>
            <a:ext uri="{FF2B5EF4-FFF2-40B4-BE49-F238E27FC236}">
              <a16:creationId xmlns:a16="http://schemas.microsoft.com/office/drawing/2014/main" id="{2E911681-B535-43A3-B813-3C6ABC82E05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38" name="Text Box 46">
          <a:extLst>
            <a:ext uri="{FF2B5EF4-FFF2-40B4-BE49-F238E27FC236}">
              <a16:creationId xmlns:a16="http://schemas.microsoft.com/office/drawing/2014/main" id="{7C8B4999-8494-44C5-9F47-58BB022390E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39" name="Text Box 46">
          <a:extLst>
            <a:ext uri="{FF2B5EF4-FFF2-40B4-BE49-F238E27FC236}">
              <a16:creationId xmlns:a16="http://schemas.microsoft.com/office/drawing/2014/main" id="{CD9C9552-9D19-4E8B-B3EE-62522B4DCE4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40" name="Text Box 46">
          <a:extLst>
            <a:ext uri="{FF2B5EF4-FFF2-40B4-BE49-F238E27FC236}">
              <a16:creationId xmlns:a16="http://schemas.microsoft.com/office/drawing/2014/main" id="{B4F467C2-5068-4C22-925A-CDFA4A6950D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41" name="Text Box 46">
          <a:extLst>
            <a:ext uri="{FF2B5EF4-FFF2-40B4-BE49-F238E27FC236}">
              <a16:creationId xmlns:a16="http://schemas.microsoft.com/office/drawing/2014/main" id="{F0A44DEA-2413-46DC-9C82-78C8EC68105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42" name="Text Box 46">
          <a:extLst>
            <a:ext uri="{FF2B5EF4-FFF2-40B4-BE49-F238E27FC236}">
              <a16:creationId xmlns:a16="http://schemas.microsoft.com/office/drawing/2014/main" id="{4BBDF82B-9370-435E-AF40-8E644F0669C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43" name="Text Box 46">
          <a:extLst>
            <a:ext uri="{FF2B5EF4-FFF2-40B4-BE49-F238E27FC236}">
              <a16:creationId xmlns:a16="http://schemas.microsoft.com/office/drawing/2014/main" id="{558D2587-910D-4B2E-B67F-7CC3EFF7537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44" name="Text Box 46">
          <a:extLst>
            <a:ext uri="{FF2B5EF4-FFF2-40B4-BE49-F238E27FC236}">
              <a16:creationId xmlns:a16="http://schemas.microsoft.com/office/drawing/2014/main" id="{E4841618-5894-4A01-912D-7083D213333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45" name="Text Box 46">
          <a:extLst>
            <a:ext uri="{FF2B5EF4-FFF2-40B4-BE49-F238E27FC236}">
              <a16:creationId xmlns:a16="http://schemas.microsoft.com/office/drawing/2014/main" id="{D9625D5F-E20B-4B3C-9CEC-5CA3CCA0205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46" name="Text Box 46">
          <a:extLst>
            <a:ext uri="{FF2B5EF4-FFF2-40B4-BE49-F238E27FC236}">
              <a16:creationId xmlns:a16="http://schemas.microsoft.com/office/drawing/2014/main" id="{0037D78B-3E3F-4227-82F2-121962B20F6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47" name="Text Box 46">
          <a:extLst>
            <a:ext uri="{FF2B5EF4-FFF2-40B4-BE49-F238E27FC236}">
              <a16:creationId xmlns:a16="http://schemas.microsoft.com/office/drawing/2014/main" id="{A79C6E8F-311A-4B36-8119-1B881703920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48" name="Text Box 46">
          <a:extLst>
            <a:ext uri="{FF2B5EF4-FFF2-40B4-BE49-F238E27FC236}">
              <a16:creationId xmlns:a16="http://schemas.microsoft.com/office/drawing/2014/main" id="{D38CE252-82E0-403B-A7E8-F8A43EDC614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49" name="Text Box 46">
          <a:extLst>
            <a:ext uri="{FF2B5EF4-FFF2-40B4-BE49-F238E27FC236}">
              <a16:creationId xmlns:a16="http://schemas.microsoft.com/office/drawing/2014/main" id="{EC5A57D7-F3A0-4F8E-83B9-AD4F68E73F2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50" name="Text Box 46">
          <a:extLst>
            <a:ext uri="{FF2B5EF4-FFF2-40B4-BE49-F238E27FC236}">
              <a16:creationId xmlns:a16="http://schemas.microsoft.com/office/drawing/2014/main" id="{043B6DAC-619A-4C4F-B0C1-DF07DED3C5C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51" name="Text Box 46">
          <a:extLst>
            <a:ext uri="{FF2B5EF4-FFF2-40B4-BE49-F238E27FC236}">
              <a16:creationId xmlns:a16="http://schemas.microsoft.com/office/drawing/2014/main" id="{E8B1A5B1-1EBB-4754-89F6-8BB6575F1AB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52" name="Text Box 46">
          <a:extLst>
            <a:ext uri="{FF2B5EF4-FFF2-40B4-BE49-F238E27FC236}">
              <a16:creationId xmlns:a16="http://schemas.microsoft.com/office/drawing/2014/main" id="{E15DB78A-54B7-4120-A5E9-605EEF3428A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53" name="Text Box 46">
          <a:extLst>
            <a:ext uri="{FF2B5EF4-FFF2-40B4-BE49-F238E27FC236}">
              <a16:creationId xmlns:a16="http://schemas.microsoft.com/office/drawing/2014/main" id="{9F15B7BF-E901-415C-AF4C-2F3E447865F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54" name="Text Box 46">
          <a:extLst>
            <a:ext uri="{FF2B5EF4-FFF2-40B4-BE49-F238E27FC236}">
              <a16:creationId xmlns:a16="http://schemas.microsoft.com/office/drawing/2014/main" id="{0445ADA0-D55E-4B61-B1DF-7C0EFA599D4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55" name="Text Box 46">
          <a:extLst>
            <a:ext uri="{FF2B5EF4-FFF2-40B4-BE49-F238E27FC236}">
              <a16:creationId xmlns:a16="http://schemas.microsoft.com/office/drawing/2014/main" id="{68CFCE2F-AB66-420A-8605-73B0119902D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56" name="Text Box 46">
          <a:extLst>
            <a:ext uri="{FF2B5EF4-FFF2-40B4-BE49-F238E27FC236}">
              <a16:creationId xmlns:a16="http://schemas.microsoft.com/office/drawing/2014/main" id="{8340FFC2-0458-4A37-81C8-45B8A99D52B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57" name="Text Box 46">
          <a:extLst>
            <a:ext uri="{FF2B5EF4-FFF2-40B4-BE49-F238E27FC236}">
              <a16:creationId xmlns:a16="http://schemas.microsoft.com/office/drawing/2014/main" id="{3F9151A2-AB8F-478B-AAA9-97C84B487C1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58" name="Text Box 46">
          <a:extLst>
            <a:ext uri="{FF2B5EF4-FFF2-40B4-BE49-F238E27FC236}">
              <a16:creationId xmlns:a16="http://schemas.microsoft.com/office/drawing/2014/main" id="{6ED84522-D312-4379-A658-03DC862EEBD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59" name="Text Box 46">
          <a:extLst>
            <a:ext uri="{FF2B5EF4-FFF2-40B4-BE49-F238E27FC236}">
              <a16:creationId xmlns:a16="http://schemas.microsoft.com/office/drawing/2014/main" id="{088AF543-8A0D-43B2-B062-3A280011E1A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60" name="Text Box 46">
          <a:extLst>
            <a:ext uri="{FF2B5EF4-FFF2-40B4-BE49-F238E27FC236}">
              <a16:creationId xmlns:a16="http://schemas.microsoft.com/office/drawing/2014/main" id="{BC512ACC-88C1-4327-AB8C-F2CF494ADDF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61" name="Text Box 46">
          <a:extLst>
            <a:ext uri="{FF2B5EF4-FFF2-40B4-BE49-F238E27FC236}">
              <a16:creationId xmlns:a16="http://schemas.microsoft.com/office/drawing/2014/main" id="{79301E2A-69D9-469D-B5B6-B26F1E7548B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62" name="Text Box 52">
          <a:extLst>
            <a:ext uri="{FF2B5EF4-FFF2-40B4-BE49-F238E27FC236}">
              <a16:creationId xmlns:a16="http://schemas.microsoft.com/office/drawing/2014/main" id="{C7BFCE63-168F-451F-8EDA-DFF2F5CDF26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63" name="Text Box 53">
          <a:extLst>
            <a:ext uri="{FF2B5EF4-FFF2-40B4-BE49-F238E27FC236}">
              <a16:creationId xmlns:a16="http://schemas.microsoft.com/office/drawing/2014/main" id="{9F4864BD-237A-483D-A7AA-35663C8CFAB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64" name="Text Box 54">
          <a:extLst>
            <a:ext uri="{FF2B5EF4-FFF2-40B4-BE49-F238E27FC236}">
              <a16:creationId xmlns:a16="http://schemas.microsoft.com/office/drawing/2014/main" id="{A78E15B2-BE52-48B1-A609-BD75C75DFC9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65" name="Text Box 55">
          <a:extLst>
            <a:ext uri="{FF2B5EF4-FFF2-40B4-BE49-F238E27FC236}">
              <a16:creationId xmlns:a16="http://schemas.microsoft.com/office/drawing/2014/main" id="{1E73E345-75DD-4F36-8DD8-257D5ABEC3D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66" name="Text Box 56">
          <a:extLst>
            <a:ext uri="{FF2B5EF4-FFF2-40B4-BE49-F238E27FC236}">
              <a16:creationId xmlns:a16="http://schemas.microsoft.com/office/drawing/2014/main" id="{C3ACC1E5-893F-4CB5-8870-D8404AD26A9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67" name="Text Box 57">
          <a:extLst>
            <a:ext uri="{FF2B5EF4-FFF2-40B4-BE49-F238E27FC236}">
              <a16:creationId xmlns:a16="http://schemas.microsoft.com/office/drawing/2014/main" id="{19487DF0-27D4-45E5-90D8-6974F7C5667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68" name="Text Box 248">
          <a:extLst>
            <a:ext uri="{FF2B5EF4-FFF2-40B4-BE49-F238E27FC236}">
              <a16:creationId xmlns:a16="http://schemas.microsoft.com/office/drawing/2014/main" id="{14C66004-D247-45B0-87C1-327C0DD3F98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69" name="Text Box 324">
          <a:extLst>
            <a:ext uri="{FF2B5EF4-FFF2-40B4-BE49-F238E27FC236}">
              <a16:creationId xmlns:a16="http://schemas.microsoft.com/office/drawing/2014/main" id="{E57FE7BE-16FC-42CD-972F-89A10C2D218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70" name="Text Box 757">
          <a:extLst>
            <a:ext uri="{FF2B5EF4-FFF2-40B4-BE49-F238E27FC236}">
              <a16:creationId xmlns:a16="http://schemas.microsoft.com/office/drawing/2014/main" id="{A120396B-71B2-470A-8FEA-E943924E41F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71" name="Text Box 46">
          <a:extLst>
            <a:ext uri="{FF2B5EF4-FFF2-40B4-BE49-F238E27FC236}">
              <a16:creationId xmlns:a16="http://schemas.microsoft.com/office/drawing/2014/main" id="{3BCF1492-2AC6-4553-9F64-82E4EFD45A2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872" name="Text Box 52">
          <a:extLst>
            <a:ext uri="{FF2B5EF4-FFF2-40B4-BE49-F238E27FC236}">
              <a16:creationId xmlns:a16="http://schemas.microsoft.com/office/drawing/2014/main" id="{64399B69-E3B4-4C45-A689-E4BF9C193A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873" name="Text Box 53">
          <a:extLst>
            <a:ext uri="{FF2B5EF4-FFF2-40B4-BE49-F238E27FC236}">
              <a16:creationId xmlns:a16="http://schemas.microsoft.com/office/drawing/2014/main" id="{C2269450-210E-4120-8AD3-5974ABFBCD1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874" name="Text Box 54">
          <a:extLst>
            <a:ext uri="{FF2B5EF4-FFF2-40B4-BE49-F238E27FC236}">
              <a16:creationId xmlns:a16="http://schemas.microsoft.com/office/drawing/2014/main" id="{5F10C97D-B7A6-462F-B46D-590F0BF1F93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875" name="Text Box 55">
          <a:extLst>
            <a:ext uri="{FF2B5EF4-FFF2-40B4-BE49-F238E27FC236}">
              <a16:creationId xmlns:a16="http://schemas.microsoft.com/office/drawing/2014/main" id="{A5FE1EB9-8B71-4D37-BA56-F59FFCBBC47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876" name="Text Box 56">
          <a:extLst>
            <a:ext uri="{FF2B5EF4-FFF2-40B4-BE49-F238E27FC236}">
              <a16:creationId xmlns:a16="http://schemas.microsoft.com/office/drawing/2014/main" id="{A59E33E7-5F42-4F7E-A978-AF6EEA3E426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877" name="Text Box 57">
          <a:extLst>
            <a:ext uri="{FF2B5EF4-FFF2-40B4-BE49-F238E27FC236}">
              <a16:creationId xmlns:a16="http://schemas.microsoft.com/office/drawing/2014/main" id="{03DDFC82-1540-4A22-A69E-356EEC5F426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878" name="Text Box 248">
          <a:extLst>
            <a:ext uri="{FF2B5EF4-FFF2-40B4-BE49-F238E27FC236}">
              <a16:creationId xmlns:a16="http://schemas.microsoft.com/office/drawing/2014/main" id="{7D47B218-F854-4371-810C-1BAFCA47AF0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879" name="Text Box 324">
          <a:extLst>
            <a:ext uri="{FF2B5EF4-FFF2-40B4-BE49-F238E27FC236}">
              <a16:creationId xmlns:a16="http://schemas.microsoft.com/office/drawing/2014/main" id="{C9B93EF3-0E1E-43D3-B17E-AA1F2F30D85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880" name="Text Box 757">
          <a:extLst>
            <a:ext uri="{FF2B5EF4-FFF2-40B4-BE49-F238E27FC236}">
              <a16:creationId xmlns:a16="http://schemas.microsoft.com/office/drawing/2014/main" id="{95216D3A-5251-4F98-B6CF-58013A0F8EB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881" name="Text Box 46">
          <a:extLst>
            <a:ext uri="{FF2B5EF4-FFF2-40B4-BE49-F238E27FC236}">
              <a16:creationId xmlns:a16="http://schemas.microsoft.com/office/drawing/2014/main" id="{B9FD262C-DE4E-48F4-B388-8D7BE9A333A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882" name="Text Box 46">
          <a:extLst>
            <a:ext uri="{FF2B5EF4-FFF2-40B4-BE49-F238E27FC236}">
              <a16:creationId xmlns:a16="http://schemas.microsoft.com/office/drawing/2014/main" id="{8144BA43-773A-436B-8E8A-E775C1A058E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83" name="Text Box 46">
          <a:extLst>
            <a:ext uri="{FF2B5EF4-FFF2-40B4-BE49-F238E27FC236}">
              <a16:creationId xmlns:a16="http://schemas.microsoft.com/office/drawing/2014/main" id="{AA1B02CA-8E97-4127-B615-64DEDAEC1A8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884" name="Text Box 46">
          <a:extLst>
            <a:ext uri="{FF2B5EF4-FFF2-40B4-BE49-F238E27FC236}">
              <a16:creationId xmlns:a16="http://schemas.microsoft.com/office/drawing/2014/main" id="{4C96DB8D-EDFA-4831-A2FE-B17A7DD7DD3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85" name="Text Box 46">
          <a:extLst>
            <a:ext uri="{FF2B5EF4-FFF2-40B4-BE49-F238E27FC236}">
              <a16:creationId xmlns:a16="http://schemas.microsoft.com/office/drawing/2014/main" id="{E3B09741-24C3-4792-AE5F-89C494514EA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886" name="Text Box 46">
          <a:extLst>
            <a:ext uri="{FF2B5EF4-FFF2-40B4-BE49-F238E27FC236}">
              <a16:creationId xmlns:a16="http://schemas.microsoft.com/office/drawing/2014/main" id="{66ED4D5E-5180-4AA5-8AFC-0E35BEB1B9B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887" name="Text Box 52">
          <a:extLst>
            <a:ext uri="{FF2B5EF4-FFF2-40B4-BE49-F238E27FC236}">
              <a16:creationId xmlns:a16="http://schemas.microsoft.com/office/drawing/2014/main" id="{200C8FF3-34F0-48CB-9973-263843148B9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888" name="Text Box 53">
          <a:extLst>
            <a:ext uri="{FF2B5EF4-FFF2-40B4-BE49-F238E27FC236}">
              <a16:creationId xmlns:a16="http://schemas.microsoft.com/office/drawing/2014/main" id="{4B9C268E-A79E-4565-9EBD-12B4E14360C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889" name="Text Box 54">
          <a:extLst>
            <a:ext uri="{FF2B5EF4-FFF2-40B4-BE49-F238E27FC236}">
              <a16:creationId xmlns:a16="http://schemas.microsoft.com/office/drawing/2014/main" id="{934AF85D-A187-463D-89A5-FBE3F0EECA8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890" name="Text Box 55">
          <a:extLst>
            <a:ext uri="{FF2B5EF4-FFF2-40B4-BE49-F238E27FC236}">
              <a16:creationId xmlns:a16="http://schemas.microsoft.com/office/drawing/2014/main" id="{EEB1AD5F-5BEF-4F5B-B96E-3887C852700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891" name="Text Box 56">
          <a:extLst>
            <a:ext uri="{FF2B5EF4-FFF2-40B4-BE49-F238E27FC236}">
              <a16:creationId xmlns:a16="http://schemas.microsoft.com/office/drawing/2014/main" id="{E2349F0C-55A4-4E55-AEE6-00F86EC049E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892" name="Text Box 57">
          <a:extLst>
            <a:ext uri="{FF2B5EF4-FFF2-40B4-BE49-F238E27FC236}">
              <a16:creationId xmlns:a16="http://schemas.microsoft.com/office/drawing/2014/main" id="{B12CC87A-7955-41FC-9121-1148B7D31C0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893" name="Text Box 248">
          <a:extLst>
            <a:ext uri="{FF2B5EF4-FFF2-40B4-BE49-F238E27FC236}">
              <a16:creationId xmlns:a16="http://schemas.microsoft.com/office/drawing/2014/main" id="{24680AE5-6918-471C-9F75-5B49F0D6061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894" name="Text Box 324">
          <a:extLst>
            <a:ext uri="{FF2B5EF4-FFF2-40B4-BE49-F238E27FC236}">
              <a16:creationId xmlns:a16="http://schemas.microsoft.com/office/drawing/2014/main" id="{089C1123-F0B1-4D74-8CC2-9B792822C4F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895" name="Text Box 757">
          <a:extLst>
            <a:ext uri="{FF2B5EF4-FFF2-40B4-BE49-F238E27FC236}">
              <a16:creationId xmlns:a16="http://schemas.microsoft.com/office/drawing/2014/main" id="{85D8E2A9-0AE6-4CB3-97FA-1ABD2969D19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896" name="Text Box 46">
          <a:extLst>
            <a:ext uri="{FF2B5EF4-FFF2-40B4-BE49-F238E27FC236}">
              <a16:creationId xmlns:a16="http://schemas.microsoft.com/office/drawing/2014/main" id="{BE4C5515-3F3C-45B3-AE38-D2147950AD5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897" name="Text Box 46">
          <a:extLst>
            <a:ext uri="{FF2B5EF4-FFF2-40B4-BE49-F238E27FC236}">
              <a16:creationId xmlns:a16="http://schemas.microsoft.com/office/drawing/2014/main" id="{C7CD63DA-A254-4495-9B30-02C8BE18853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898" name="Text Box 46">
          <a:extLst>
            <a:ext uri="{FF2B5EF4-FFF2-40B4-BE49-F238E27FC236}">
              <a16:creationId xmlns:a16="http://schemas.microsoft.com/office/drawing/2014/main" id="{5AE7057A-60F5-4247-963A-620F9ECF9D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899" name="Text Box 46">
          <a:extLst>
            <a:ext uri="{FF2B5EF4-FFF2-40B4-BE49-F238E27FC236}">
              <a16:creationId xmlns:a16="http://schemas.microsoft.com/office/drawing/2014/main" id="{99C3E9FA-8997-4681-9A11-297609CD22D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00" name="Text Box 46">
          <a:extLst>
            <a:ext uri="{FF2B5EF4-FFF2-40B4-BE49-F238E27FC236}">
              <a16:creationId xmlns:a16="http://schemas.microsoft.com/office/drawing/2014/main" id="{AC8BB0C6-8876-476D-AD78-3613510346E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901" name="Text Box 46">
          <a:extLst>
            <a:ext uri="{FF2B5EF4-FFF2-40B4-BE49-F238E27FC236}">
              <a16:creationId xmlns:a16="http://schemas.microsoft.com/office/drawing/2014/main" id="{84606C23-F955-44EA-B284-1F6920881D2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4993"/>
    <xdr:sp macro="" textlink="">
      <xdr:nvSpPr>
        <xdr:cNvPr id="902" name="Text Box 46">
          <a:extLst>
            <a:ext uri="{FF2B5EF4-FFF2-40B4-BE49-F238E27FC236}">
              <a16:creationId xmlns:a16="http://schemas.microsoft.com/office/drawing/2014/main" id="{7A952ADB-1708-4C69-8239-31EA5CAE41E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03" name="Text Box 46">
          <a:extLst>
            <a:ext uri="{FF2B5EF4-FFF2-40B4-BE49-F238E27FC236}">
              <a16:creationId xmlns:a16="http://schemas.microsoft.com/office/drawing/2014/main" id="{38144AAC-93E1-42FB-A67D-5AA30BC1213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904" name="Text Box 46">
          <a:extLst>
            <a:ext uri="{FF2B5EF4-FFF2-40B4-BE49-F238E27FC236}">
              <a16:creationId xmlns:a16="http://schemas.microsoft.com/office/drawing/2014/main" id="{B55FB1C1-72CC-4F15-8C5C-FC99EFA1E2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2997"/>
    <xdr:sp macro="" textlink="">
      <xdr:nvSpPr>
        <xdr:cNvPr id="905" name="Text Box 46">
          <a:extLst>
            <a:ext uri="{FF2B5EF4-FFF2-40B4-BE49-F238E27FC236}">
              <a16:creationId xmlns:a16="http://schemas.microsoft.com/office/drawing/2014/main" id="{367EA91E-30BE-4758-A39A-4E3F37721F2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06" name="Text Box 46">
          <a:extLst>
            <a:ext uri="{FF2B5EF4-FFF2-40B4-BE49-F238E27FC236}">
              <a16:creationId xmlns:a16="http://schemas.microsoft.com/office/drawing/2014/main" id="{D0900F59-61CB-4D9D-A3D2-79C2D5002B7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907" name="Text Box 46">
          <a:extLst>
            <a:ext uri="{FF2B5EF4-FFF2-40B4-BE49-F238E27FC236}">
              <a16:creationId xmlns:a16="http://schemas.microsoft.com/office/drawing/2014/main" id="{2092F9B8-C349-4497-AD1E-A5D804EE021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908" name="Text Box 46">
          <a:extLst>
            <a:ext uri="{FF2B5EF4-FFF2-40B4-BE49-F238E27FC236}">
              <a16:creationId xmlns:a16="http://schemas.microsoft.com/office/drawing/2014/main" id="{D843C94D-AC8E-482B-9B74-76365647FB0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09" name="Text Box 46">
          <a:extLst>
            <a:ext uri="{FF2B5EF4-FFF2-40B4-BE49-F238E27FC236}">
              <a16:creationId xmlns:a16="http://schemas.microsoft.com/office/drawing/2014/main" id="{3E6E727F-8710-4497-BDEC-C224CF7DF6F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910" name="Text Box 46">
          <a:extLst>
            <a:ext uri="{FF2B5EF4-FFF2-40B4-BE49-F238E27FC236}">
              <a16:creationId xmlns:a16="http://schemas.microsoft.com/office/drawing/2014/main" id="{D71CE6C5-8448-4574-965D-8E18308AF73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911" name="Text Box 46">
          <a:extLst>
            <a:ext uri="{FF2B5EF4-FFF2-40B4-BE49-F238E27FC236}">
              <a16:creationId xmlns:a16="http://schemas.microsoft.com/office/drawing/2014/main" id="{BFC5613C-3869-4080-9E19-31C6EE9BADF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12" name="Text Box 46">
          <a:extLst>
            <a:ext uri="{FF2B5EF4-FFF2-40B4-BE49-F238E27FC236}">
              <a16:creationId xmlns:a16="http://schemas.microsoft.com/office/drawing/2014/main" id="{D20B3851-6B02-4311-ABE3-4AEA0D97452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13" name="Text Box 46">
          <a:extLst>
            <a:ext uri="{FF2B5EF4-FFF2-40B4-BE49-F238E27FC236}">
              <a16:creationId xmlns:a16="http://schemas.microsoft.com/office/drawing/2014/main" id="{8EA02229-0EFF-4902-8A74-F1158536B8A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14" name="Text Box 46">
          <a:extLst>
            <a:ext uri="{FF2B5EF4-FFF2-40B4-BE49-F238E27FC236}">
              <a16:creationId xmlns:a16="http://schemas.microsoft.com/office/drawing/2014/main" id="{A984B90C-8432-44C2-BB51-A69E4319B24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15" name="Text Box 46">
          <a:extLst>
            <a:ext uri="{FF2B5EF4-FFF2-40B4-BE49-F238E27FC236}">
              <a16:creationId xmlns:a16="http://schemas.microsoft.com/office/drawing/2014/main" id="{46944CCD-EFE4-4499-BB9C-D69BD0DAF08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16" name="Text Box 46">
          <a:extLst>
            <a:ext uri="{FF2B5EF4-FFF2-40B4-BE49-F238E27FC236}">
              <a16:creationId xmlns:a16="http://schemas.microsoft.com/office/drawing/2014/main" id="{A2E5D35B-7FD0-47C7-A03F-571BE8E65DE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17" name="Text Box 46">
          <a:extLst>
            <a:ext uri="{FF2B5EF4-FFF2-40B4-BE49-F238E27FC236}">
              <a16:creationId xmlns:a16="http://schemas.microsoft.com/office/drawing/2014/main" id="{5B0614C9-8FAC-47EC-9152-B4BB19BF930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18" name="Text Box 46">
          <a:extLst>
            <a:ext uri="{FF2B5EF4-FFF2-40B4-BE49-F238E27FC236}">
              <a16:creationId xmlns:a16="http://schemas.microsoft.com/office/drawing/2014/main" id="{B5CF3D40-C78B-402D-9D7A-8974389DE4E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19" name="Text Box 46">
          <a:extLst>
            <a:ext uri="{FF2B5EF4-FFF2-40B4-BE49-F238E27FC236}">
              <a16:creationId xmlns:a16="http://schemas.microsoft.com/office/drawing/2014/main" id="{3FE57D40-6A9F-4F52-B498-746DB34675A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20" name="Text Box 46">
          <a:extLst>
            <a:ext uri="{FF2B5EF4-FFF2-40B4-BE49-F238E27FC236}">
              <a16:creationId xmlns:a16="http://schemas.microsoft.com/office/drawing/2014/main" id="{24E4B513-BC97-41D9-880E-B014DA67282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21" name="Text Box 46">
          <a:extLst>
            <a:ext uri="{FF2B5EF4-FFF2-40B4-BE49-F238E27FC236}">
              <a16:creationId xmlns:a16="http://schemas.microsoft.com/office/drawing/2014/main" id="{FDE5DFE8-974B-4710-A081-6D6BFDE8095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22" name="Text Box 46">
          <a:extLst>
            <a:ext uri="{FF2B5EF4-FFF2-40B4-BE49-F238E27FC236}">
              <a16:creationId xmlns:a16="http://schemas.microsoft.com/office/drawing/2014/main" id="{8EDC7EE9-4DAB-4CB7-A8E0-F3676124319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23" name="Text Box 46">
          <a:extLst>
            <a:ext uri="{FF2B5EF4-FFF2-40B4-BE49-F238E27FC236}">
              <a16:creationId xmlns:a16="http://schemas.microsoft.com/office/drawing/2014/main" id="{A07263D3-0CB9-4CB6-888E-6B8A59E6962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924" name="Text Box 52">
          <a:extLst>
            <a:ext uri="{FF2B5EF4-FFF2-40B4-BE49-F238E27FC236}">
              <a16:creationId xmlns:a16="http://schemas.microsoft.com/office/drawing/2014/main" id="{9B5DD28F-B3E8-4860-B3BA-CA4DAC0CEA3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925" name="Text Box 53">
          <a:extLst>
            <a:ext uri="{FF2B5EF4-FFF2-40B4-BE49-F238E27FC236}">
              <a16:creationId xmlns:a16="http://schemas.microsoft.com/office/drawing/2014/main" id="{1D3F3249-A534-465D-943F-918238247EE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926" name="Text Box 54">
          <a:extLst>
            <a:ext uri="{FF2B5EF4-FFF2-40B4-BE49-F238E27FC236}">
              <a16:creationId xmlns:a16="http://schemas.microsoft.com/office/drawing/2014/main" id="{61174B43-2B0B-4A08-BF25-ABD56D0EC8A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927" name="Text Box 55">
          <a:extLst>
            <a:ext uri="{FF2B5EF4-FFF2-40B4-BE49-F238E27FC236}">
              <a16:creationId xmlns:a16="http://schemas.microsoft.com/office/drawing/2014/main" id="{758C9FDA-5279-4F42-89FF-8AA4157D59C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928" name="Text Box 56">
          <a:extLst>
            <a:ext uri="{FF2B5EF4-FFF2-40B4-BE49-F238E27FC236}">
              <a16:creationId xmlns:a16="http://schemas.microsoft.com/office/drawing/2014/main" id="{79FF6CFE-DFA7-40DA-8606-DE280F3BA9D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929" name="Text Box 57">
          <a:extLst>
            <a:ext uri="{FF2B5EF4-FFF2-40B4-BE49-F238E27FC236}">
              <a16:creationId xmlns:a16="http://schemas.microsoft.com/office/drawing/2014/main" id="{5C1D514A-A2E2-40D6-837D-42B989D2CB0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930" name="Text Box 248">
          <a:extLst>
            <a:ext uri="{FF2B5EF4-FFF2-40B4-BE49-F238E27FC236}">
              <a16:creationId xmlns:a16="http://schemas.microsoft.com/office/drawing/2014/main" id="{3B293865-085C-4DA8-8A84-D0AB4ADD9EF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931" name="Text Box 324">
          <a:extLst>
            <a:ext uri="{FF2B5EF4-FFF2-40B4-BE49-F238E27FC236}">
              <a16:creationId xmlns:a16="http://schemas.microsoft.com/office/drawing/2014/main" id="{577E3D8D-615C-4847-8D18-06EBDF6FB9C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932" name="Text Box 757">
          <a:extLst>
            <a:ext uri="{FF2B5EF4-FFF2-40B4-BE49-F238E27FC236}">
              <a16:creationId xmlns:a16="http://schemas.microsoft.com/office/drawing/2014/main" id="{54015433-E28F-4ACE-9215-DB8EED97CB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933" name="Text Box 46">
          <a:extLst>
            <a:ext uri="{FF2B5EF4-FFF2-40B4-BE49-F238E27FC236}">
              <a16:creationId xmlns:a16="http://schemas.microsoft.com/office/drawing/2014/main" id="{1388A766-C9B8-49F7-B3C9-CFD1C75A69E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934" name="Text Box 46">
          <a:extLst>
            <a:ext uri="{FF2B5EF4-FFF2-40B4-BE49-F238E27FC236}">
              <a16:creationId xmlns:a16="http://schemas.microsoft.com/office/drawing/2014/main" id="{B8999953-1B70-4B4B-A96B-9B9E536CA70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935" name="Text Box 46">
          <a:extLst>
            <a:ext uri="{FF2B5EF4-FFF2-40B4-BE49-F238E27FC236}">
              <a16:creationId xmlns:a16="http://schemas.microsoft.com/office/drawing/2014/main" id="{45BF2026-E2DF-4A01-B30F-F29AC01E5FF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936" name="Text Box 46">
          <a:extLst>
            <a:ext uri="{FF2B5EF4-FFF2-40B4-BE49-F238E27FC236}">
              <a16:creationId xmlns:a16="http://schemas.microsoft.com/office/drawing/2014/main" id="{8C83F149-DA51-4EDA-A776-BF35AF0E091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937" name="Text Box 46">
          <a:extLst>
            <a:ext uri="{FF2B5EF4-FFF2-40B4-BE49-F238E27FC236}">
              <a16:creationId xmlns:a16="http://schemas.microsoft.com/office/drawing/2014/main" id="{35CECE6C-C085-4FC6-B05E-59DB93F79E2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938" name="Text Box 46">
          <a:extLst>
            <a:ext uri="{FF2B5EF4-FFF2-40B4-BE49-F238E27FC236}">
              <a16:creationId xmlns:a16="http://schemas.microsoft.com/office/drawing/2014/main" id="{9B52F9B8-D52F-4D85-8D6D-1E2D4C8CCC6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39" name="Text Box 46">
          <a:extLst>
            <a:ext uri="{FF2B5EF4-FFF2-40B4-BE49-F238E27FC236}">
              <a16:creationId xmlns:a16="http://schemas.microsoft.com/office/drawing/2014/main" id="{BA5DD6EB-FC3F-4DC9-8262-73D6D67F93A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940" name="Text Box 46">
          <a:extLst>
            <a:ext uri="{FF2B5EF4-FFF2-40B4-BE49-F238E27FC236}">
              <a16:creationId xmlns:a16="http://schemas.microsoft.com/office/drawing/2014/main" id="{1711DF6F-426D-47EC-B363-D34C7F0FDD6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941" name="Text Box 46">
          <a:extLst>
            <a:ext uri="{FF2B5EF4-FFF2-40B4-BE49-F238E27FC236}">
              <a16:creationId xmlns:a16="http://schemas.microsoft.com/office/drawing/2014/main" id="{50D6831C-24D6-47BA-9E60-D9BB3457B1F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42" name="Text Box 52">
          <a:extLst>
            <a:ext uri="{FF2B5EF4-FFF2-40B4-BE49-F238E27FC236}">
              <a16:creationId xmlns:a16="http://schemas.microsoft.com/office/drawing/2014/main" id="{8150FD7B-F61A-4A75-BFDC-3A66A69897E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43" name="Text Box 53">
          <a:extLst>
            <a:ext uri="{FF2B5EF4-FFF2-40B4-BE49-F238E27FC236}">
              <a16:creationId xmlns:a16="http://schemas.microsoft.com/office/drawing/2014/main" id="{A6B7EC28-FAE8-49CF-95F2-8C9A7A5FAB7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44" name="Text Box 54">
          <a:extLst>
            <a:ext uri="{FF2B5EF4-FFF2-40B4-BE49-F238E27FC236}">
              <a16:creationId xmlns:a16="http://schemas.microsoft.com/office/drawing/2014/main" id="{0290A3A0-E7AA-4A05-A78C-154B0AF11DF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45" name="Text Box 55">
          <a:extLst>
            <a:ext uri="{FF2B5EF4-FFF2-40B4-BE49-F238E27FC236}">
              <a16:creationId xmlns:a16="http://schemas.microsoft.com/office/drawing/2014/main" id="{B36BF541-6DC9-4876-AD74-57A361D8C43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46" name="Text Box 56">
          <a:extLst>
            <a:ext uri="{FF2B5EF4-FFF2-40B4-BE49-F238E27FC236}">
              <a16:creationId xmlns:a16="http://schemas.microsoft.com/office/drawing/2014/main" id="{84CEF389-DB98-48DD-B6F9-18571BBAB7B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47" name="Text Box 57">
          <a:extLst>
            <a:ext uri="{FF2B5EF4-FFF2-40B4-BE49-F238E27FC236}">
              <a16:creationId xmlns:a16="http://schemas.microsoft.com/office/drawing/2014/main" id="{38ECB394-ED5F-4DE5-857D-4C9E437BD01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48" name="Text Box 248">
          <a:extLst>
            <a:ext uri="{FF2B5EF4-FFF2-40B4-BE49-F238E27FC236}">
              <a16:creationId xmlns:a16="http://schemas.microsoft.com/office/drawing/2014/main" id="{B8497FA2-A405-4B5D-8812-3795E97D3D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49" name="Text Box 324">
          <a:extLst>
            <a:ext uri="{FF2B5EF4-FFF2-40B4-BE49-F238E27FC236}">
              <a16:creationId xmlns:a16="http://schemas.microsoft.com/office/drawing/2014/main" id="{7741A4FC-5B93-4FAB-8BAB-31C6F065E35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50" name="Text Box 757">
          <a:extLst>
            <a:ext uri="{FF2B5EF4-FFF2-40B4-BE49-F238E27FC236}">
              <a16:creationId xmlns:a16="http://schemas.microsoft.com/office/drawing/2014/main" id="{3BAE5ED6-8C9E-4E7F-AC30-F43AE5C5C13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51" name="Text Box 46">
          <a:extLst>
            <a:ext uri="{FF2B5EF4-FFF2-40B4-BE49-F238E27FC236}">
              <a16:creationId xmlns:a16="http://schemas.microsoft.com/office/drawing/2014/main" id="{2C1447C3-6B6E-4ACB-BAB1-61830AE3522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952" name="Text Box 52">
          <a:extLst>
            <a:ext uri="{FF2B5EF4-FFF2-40B4-BE49-F238E27FC236}">
              <a16:creationId xmlns:a16="http://schemas.microsoft.com/office/drawing/2014/main" id="{C0BD6012-A497-4B5B-8470-0726DF8007E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953" name="Text Box 53">
          <a:extLst>
            <a:ext uri="{FF2B5EF4-FFF2-40B4-BE49-F238E27FC236}">
              <a16:creationId xmlns:a16="http://schemas.microsoft.com/office/drawing/2014/main" id="{3A456888-948F-4283-9ACE-7C27824F1C7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954" name="Text Box 54">
          <a:extLst>
            <a:ext uri="{FF2B5EF4-FFF2-40B4-BE49-F238E27FC236}">
              <a16:creationId xmlns:a16="http://schemas.microsoft.com/office/drawing/2014/main" id="{08B67AB1-F4A6-4727-95F2-F90BEDF5E5D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955" name="Text Box 55">
          <a:extLst>
            <a:ext uri="{FF2B5EF4-FFF2-40B4-BE49-F238E27FC236}">
              <a16:creationId xmlns:a16="http://schemas.microsoft.com/office/drawing/2014/main" id="{D49DD175-B8A7-4CFC-840D-960D4A4374B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956" name="Text Box 56">
          <a:extLst>
            <a:ext uri="{FF2B5EF4-FFF2-40B4-BE49-F238E27FC236}">
              <a16:creationId xmlns:a16="http://schemas.microsoft.com/office/drawing/2014/main" id="{B90698A4-A811-47EE-AD90-83214321EB8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957" name="Text Box 57">
          <a:extLst>
            <a:ext uri="{FF2B5EF4-FFF2-40B4-BE49-F238E27FC236}">
              <a16:creationId xmlns:a16="http://schemas.microsoft.com/office/drawing/2014/main" id="{277E6E3B-2837-4C66-AC75-4DE1374D860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958" name="Text Box 248">
          <a:extLst>
            <a:ext uri="{FF2B5EF4-FFF2-40B4-BE49-F238E27FC236}">
              <a16:creationId xmlns:a16="http://schemas.microsoft.com/office/drawing/2014/main" id="{ECB2896F-16D9-4451-93A7-21378B305A3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959" name="Text Box 324">
          <a:extLst>
            <a:ext uri="{FF2B5EF4-FFF2-40B4-BE49-F238E27FC236}">
              <a16:creationId xmlns:a16="http://schemas.microsoft.com/office/drawing/2014/main" id="{81CD6534-1E45-45C1-A79B-5CE060A0871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960" name="Text Box 757">
          <a:extLst>
            <a:ext uri="{FF2B5EF4-FFF2-40B4-BE49-F238E27FC236}">
              <a16:creationId xmlns:a16="http://schemas.microsoft.com/office/drawing/2014/main" id="{6D168F64-DBDC-4C45-BC28-EB422F82B7F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961" name="Text Box 46">
          <a:extLst>
            <a:ext uri="{FF2B5EF4-FFF2-40B4-BE49-F238E27FC236}">
              <a16:creationId xmlns:a16="http://schemas.microsoft.com/office/drawing/2014/main" id="{02868BF2-7BFA-4669-BDDF-DCE8E49FB9B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962" name="Text Box 46">
          <a:extLst>
            <a:ext uri="{FF2B5EF4-FFF2-40B4-BE49-F238E27FC236}">
              <a16:creationId xmlns:a16="http://schemas.microsoft.com/office/drawing/2014/main" id="{90438424-6841-4218-9660-0391515867B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63" name="Text Box 46">
          <a:extLst>
            <a:ext uri="{FF2B5EF4-FFF2-40B4-BE49-F238E27FC236}">
              <a16:creationId xmlns:a16="http://schemas.microsoft.com/office/drawing/2014/main" id="{4354C372-3D1B-4508-AE0B-4FC68772BBF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964" name="Text Box 46">
          <a:extLst>
            <a:ext uri="{FF2B5EF4-FFF2-40B4-BE49-F238E27FC236}">
              <a16:creationId xmlns:a16="http://schemas.microsoft.com/office/drawing/2014/main" id="{157B920A-44B3-497C-953D-980B91DD406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65" name="Text Box 46">
          <a:extLst>
            <a:ext uri="{FF2B5EF4-FFF2-40B4-BE49-F238E27FC236}">
              <a16:creationId xmlns:a16="http://schemas.microsoft.com/office/drawing/2014/main" id="{4FA34A49-5988-428D-B2FA-5049D5C7C89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966" name="Text Box 46">
          <a:extLst>
            <a:ext uri="{FF2B5EF4-FFF2-40B4-BE49-F238E27FC236}">
              <a16:creationId xmlns:a16="http://schemas.microsoft.com/office/drawing/2014/main" id="{A433D243-4370-47D2-AED7-DC1CB89375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967" name="Text Box 52">
          <a:extLst>
            <a:ext uri="{FF2B5EF4-FFF2-40B4-BE49-F238E27FC236}">
              <a16:creationId xmlns:a16="http://schemas.microsoft.com/office/drawing/2014/main" id="{5519704F-E563-4776-8175-904A30D1532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968" name="Text Box 53">
          <a:extLst>
            <a:ext uri="{FF2B5EF4-FFF2-40B4-BE49-F238E27FC236}">
              <a16:creationId xmlns:a16="http://schemas.microsoft.com/office/drawing/2014/main" id="{45C6971E-2F93-4F41-ADA0-D6C0728DEA5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969" name="Text Box 54">
          <a:extLst>
            <a:ext uri="{FF2B5EF4-FFF2-40B4-BE49-F238E27FC236}">
              <a16:creationId xmlns:a16="http://schemas.microsoft.com/office/drawing/2014/main" id="{2EB4C8F0-4B67-4A00-92E4-2B03EDC6DF1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970" name="Text Box 55">
          <a:extLst>
            <a:ext uri="{FF2B5EF4-FFF2-40B4-BE49-F238E27FC236}">
              <a16:creationId xmlns:a16="http://schemas.microsoft.com/office/drawing/2014/main" id="{EDC421CC-6802-418D-920C-936F6D6ACD4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971" name="Text Box 56">
          <a:extLst>
            <a:ext uri="{FF2B5EF4-FFF2-40B4-BE49-F238E27FC236}">
              <a16:creationId xmlns:a16="http://schemas.microsoft.com/office/drawing/2014/main" id="{E502D174-CCA2-4E39-BFB1-9423D8AF1D2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972" name="Text Box 57">
          <a:extLst>
            <a:ext uri="{FF2B5EF4-FFF2-40B4-BE49-F238E27FC236}">
              <a16:creationId xmlns:a16="http://schemas.microsoft.com/office/drawing/2014/main" id="{2F63C286-6648-4656-A604-1069DB54BDA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973" name="Text Box 248">
          <a:extLst>
            <a:ext uri="{FF2B5EF4-FFF2-40B4-BE49-F238E27FC236}">
              <a16:creationId xmlns:a16="http://schemas.microsoft.com/office/drawing/2014/main" id="{4E6C4CAD-5B54-42F5-8631-8933432C465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974" name="Text Box 324">
          <a:extLst>
            <a:ext uri="{FF2B5EF4-FFF2-40B4-BE49-F238E27FC236}">
              <a16:creationId xmlns:a16="http://schemas.microsoft.com/office/drawing/2014/main" id="{1C1821AA-4CB6-49DB-9733-2955133476A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975" name="Text Box 757">
          <a:extLst>
            <a:ext uri="{FF2B5EF4-FFF2-40B4-BE49-F238E27FC236}">
              <a16:creationId xmlns:a16="http://schemas.microsoft.com/office/drawing/2014/main" id="{69FA57AD-0634-40F7-A0F2-1B38F176ACB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976" name="Text Box 46">
          <a:extLst>
            <a:ext uri="{FF2B5EF4-FFF2-40B4-BE49-F238E27FC236}">
              <a16:creationId xmlns:a16="http://schemas.microsoft.com/office/drawing/2014/main" id="{04EF4E12-2D62-4365-B7AF-B834DABE5A6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977" name="Text Box 46">
          <a:extLst>
            <a:ext uri="{FF2B5EF4-FFF2-40B4-BE49-F238E27FC236}">
              <a16:creationId xmlns:a16="http://schemas.microsoft.com/office/drawing/2014/main" id="{F5669E3E-2A98-42EF-A96A-52DD457C769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978" name="Text Box 46">
          <a:extLst>
            <a:ext uri="{FF2B5EF4-FFF2-40B4-BE49-F238E27FC236}">
              <a16:creationId xmlns:a16="http://schemas.microsoft.com/office/drawing/2014/main" id="{706030F5-8EEF-4ACA-83C8-55B26F1CDAD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979" name="Text Box 46">
          <a:extLst>
            <a:ext uri="{FF2B5EF4-FFF2-40B4-BE49-F238E27FC236}">
              <a16:creationId xmlns:a16="http://schemas.microsoft.com/office/drawing/2014/main" id="{6968D75F-7D59-4220-8DF0-16139646023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80" name="Text Box 46">
          <a:extLst>
            <a:ext uri="{FF2B5EF4-FFF2-40B4-BE49-F238E27FC236}">
              <a16:creationId xmlns:a16="http://schemas.microsoft.com/office/drawing/2014/main" id="{669A9E09-7640-4D0D-827F-6A820194F42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981" name="Text Box 46">
          <a:extLst>
            <a:ext uri="{FF2B5EF4-FFF2-40B4-BE49-F238E27FC236}">
              <a16:creationId xmlns:a16="http://schemas.microsoft.com/office/drawing/2014/main" id="{089CBDB9-99EE-4702-B31A-DADF5E40965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4993"/>
    <xdr:sp macro="" textlink="">
      <xdr:nvSpPr>
        <xdr:cNvPr id="982" name="Text Box 46">
          <a:extLst>
            <a:ext uri="{FF2B5EF4-FFF2-40B4-BE49-F238E27FC236}">
              <a16:creationId xmlns:a16="http://schemas.microsoft.com/office/drawing/2014/main" id="{08A1D4F0-FDBD-4262-8AF0-F7A7985BC46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83" name="Text Box 46">
          <a:extLst>
            <a:ext uri="{FF2B5EF4-FFF2-40B4-BE49-F238E27FC236}">
              <a16:creationId xmlns:a16="http://schemas.microsoft.com/office/drawing/2014/main" id="{F65AAE63-9E9B-4A38-98CF-A711ABC64D0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984" name="Text Box 46">
          <a:extLst>
            <a:ext uri="{FF2B5EF4-FFF2-40B4-BE49-F238E27FC236}">
              <a16:creationId xmlns:a16="http://schemas.microsoft.com/office/drawing/2014/main" id="{DB454AAE-F943-4726-8106-338FB6827C1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2997"/>
    <xdr:sp macro="" textlink="">
      <xdr:nvSpPr>
        <xdr:cNvPr id="985" name="Text Box 46">
          <a:extLst>
            <a:ext uri="{FF2B5EF4-FFF2-40B4-BE49-F238E27FC236}">
              <a16:creationId xmlns:a16="http://schemas.microsoft.com/office/drawing/2014/main" id="{6FDA0F18-90DF-4372-90E0-A4A16DDDC8C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986" name="Text Box 46">
          <a:extLst>
            <a:ext uri="{FF2B5EF4-FFF2-40B4-BE49-F238E27FC236}">
              <a16:creationId xmlns:a16="http://schemas.microsoft.com/office/drawing/2014/main" id="{C8F405E9-2EE3-49E3-87AB-17E42BDD11D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87" name="Text Box 46">
          <a:extLst>
            <a:ext uri="{FF2B5EF4-FFF2-40B4-BE49-F238E27FC236}">
              <a16:creationId xmlns:a16="http://schemas.microsoft.com/office/drawing/2014/main" id="{FF31E52A-9DEF-4580-9399-55FF5F135BC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988" name="Text Box 46">
          <a:extLst>
            <a:ext uri="{FF2B5EF4-FFF2-40B4-BE49-F238E27FC236}">
              <a16:creationId xmlns:a16="http://schemas.microsoft.com/office/drawing/2014/main" id="{65028046-7CF5-4B3F-86AD-6BAB2973BA1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989" name="Text Box 46">
          <a:extLst>
            <a:ext uri="{FF2B5EF4-FFF2-40B4-BE49-F238E27FC236}">
              <a16:creationId xmlns:a16="http://schemas.microsoft.com/office/drawing/2014/main" id="{586A3BB4-92F5-4B8A-B75B-02206B29D4A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90" name="Text Box 46">
          <a:extLst>
            <a:ext uri="{FF2B5EF4-FFF2-40B4-BE49-F238E27FC236}">
              <a16:creationId xmlns:a16="http://schemas.microsoft.com/office/drawing/2014/main" id="{AD015FD4-3A69-4277-BAEC-A25F9EAC9D6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991" name="Text Box 46">
          <a:extLst>
            <a:ext uri="{FF2B5EF4-FFF2-40B4-BE49-F238E27FC236}">
              <a16:creationId xmlns:a16="http://schemas.microsoft.com/office/drawing/2014/main" id="{A6B5F679-0FEF-40F3-BD72-81CA770CBF9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992" name="Text Box 46">
          <a:extLst>
            <a:ext uri="{FF2B5EF4-FFF2-40B4-BE49-F238E27FC236}">
              <a16:creationId xmlns:a16="http://schemas.microsoft.com/office/drawing/2014/main" id="{0B30FAA9-3071-42E6-8D56-30A6C15CFA8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89379"/>
    <xdr:sp macro="" textlink="">
      <xdr:nvSpPr>
        <xdr:cNvPr id="993" name="Text Box 46">
          <a:extLst>
            <a:ext uri="{FF2B5EF4-FFF2-40B4-BE49-F238E27FC236}">
              <a16:creationId xmlns:a16="http://schemas.microsoft.com/office/drawing/2014/main" id="{CA7C88C3-973D-4B0F-AAB2-C6ECA44FE7B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94" name="Text Box 46">
          <a:extLst>
            <a:ext uri="{FF2B5EF4-FFF2-40B4-BE49-F238E27FC236}">
              <a16:creationId xmlns:a16="http://schemas.microsoft.com/office/drawing/2014/main" id="{D6B4440B-BB0E-4D71-8923-76A96D22372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995" name="Text Box 46">
          <a:extLst>
            <a:ext uri="{FF2B5EF4-FFF2-40B4-BE49-F238E27FC236}">
              <a16:creationId xmlns:a16="http://schemas.microsoft.com/office/drawing/2014/main" id="{79DDF879-D8C3-40B0-9991-071FF499D43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89379"/>
    <xdr:sp macro="" textlink="">
      <xdr:nvSpPr>
        <xdr:cNvPr id="996" name="Text Box 46">
          <a:extLst>
            <a:ext uri="{FF2B5EF4-FFF2-40B4-BE49-F238E27FC236}">
              <a16:creationId xmlns:a16="http://schemas.microsoft.com/office/drawing/2014/main" id="{9440D682-5ADE-4EE9-AF63-A0CC6830AFB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97" name="Text Box 46">
          <a:extLst>
            <a:ext uri="{FF2B5EF4-FFF2-40B4-BE49-F238E27FC236}">
              <a16:creationId xmlns:a16="http://schemas.microsoft.com/office/drawing/2014/main" id="{A9CB7C88-6052-4369-8E29-A37B4B9C5DF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998" name="Text Box 46">
          <a:extLst>
            <a:ext uri="{FF2B5EF4-FFF2-40B4-BE49-F238E27FC236}">
              <a16:creationId xmlns:a16="http://schemas.microsoft.com/office/drawing/2014/main" id="{B127A673-B0B3-4DCD-95D7-CEFE665D90A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99" name="Text Box 46">
          <a:extLst>
            <a:ext uri="{FF2B5EF4-FFF2-40B4-BE49-F238E27FC236}">
              <a16:creationId xmlns:a16="http://schemas.microsoft.com/office/drawing/2014/main" id="{6467499F-E353-42AE-A025-6F91FEA5503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00" name="Text Box 46">
          <a:extLst>
            <a:ext uri="{FF2B5EF4-FFF2-40B4-BE49-F238E27FC236}">
              <a16:creationId xmlns:a16="http://schemas.microsoft.com/office/drawing/2014/main" id="{F193A966-41B6-41DC-B706-A2A71FA5C4C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01" name="Text Box 46">
          <a:extLst>
            <a:ext uri="{FF2B5EF4-FFF2-40B4-BE49-F238E27FC236}">
              <a16:creationId xmlns:a16="http://schemas.microsoft.com/office/drawing/2014/main" id="{3D93C4C0-AAC0-4130-9C3D-AFE94CD9276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02" name="Text Box 46">
          <a:extLst>
            <a:ext uri="{FF2B5EF4-FFF2-40B4-BE49-F238E27FC236}">
              <a16:creationId xmlns:a16="http://schemas.microsoft.com/office/drawing/2014/main" id="{D73A1F3A-1A16-40AD-87A7-B9BC0D703D7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03" name="Text Box 46">
          <a:extLst>
            <a:ext uri="{FF2B5EF4-FFF2-40B4-BE49-F238E27FC236}">
              <a16:creationId xmlns:a16="http://schemas.microsoft.com/office/drawing/2014/main" id="{20F68C92-2EF1-456D-ACEB-B0603AE4271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04" name="Text Box 46">
          <a:extLst>
            <a:ext uri="{FF2B5EF4-FFF2-40B4-BE49-F238E27FC236}">
              <a16:creationId xmlns:a16="http://schemas.microsoft.com/office/drawing/2014/main" id="{E9DF3AA2-A637-474E-8570-15B9F927BBA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05" name="Text Box 46">
          <a:extLst>
            <a:ext uri="{FF2B5EF4-FFF2-40B4-BE49-F238E27FC236}">
              <a16:creationId xmlns:a16="http://schemas.microsoft.com/office/drawing/2014/main" id="{8918C90A-B26B-4E78-9E54-459B7A42CE3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06" name="Text Box 46">
          <a:extLst>
            <a:ext uri="{FF2B5EF4-FFF2-40B4-BE49-F238E27FC236}">
              <a16:creationId xmlns:a16="http://schemas.microsoft.com/office/drawing/2014/main" id="{B8149420-1E3A-4EFF-B53D-8FC38143C6A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07" name="Text Box 46">
          <a:extLst>
            <a:ext uri="{FF2B5EF4-FFF2-40B4-BE49-F238E27FC236}">
              <a16:creationId xmlns:a16="http://schemas.microsoft.com/office/drawing/2014/main" id="{78FC0F6C-437A-49F6-94D4-E36D311651E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008" name="Text Box 46">
          <a:extLst>
            <a:ext uri="{FF2B5EF4-FFF2-40B4-BE49-F238E27FC236}">
              <a16:creationId xmlns:a16="http://schemas.microsoft.com/office/drawing/2014/main" id="{3FBDFE64-F4F3-4AF5-9242-202E4686CB5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09" name="Text Box 46">
          <a:extLst>
            <a:ext uri="{FF2B5EF4-FFF2-40B4-BE49-F238E27FC236}">
              <a16:creationId xmlns:a16="http://schemas.microsoft.com/office/drawing/2014/main" id="{38D4C7B1-2EDD-49BB-8512-F661CD7E09E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10" name="Text Box 46">
          <a:extLst>
            <a:ext uri="{FF2B5EF4-FFF2-40B4-BE49-F238E27FC236}">
              <a16:creationId xmlns:a16="http://schemas.microsoft.com/office/drawing/2014/main" id="{B9ADE60B-9EE5-4E85-AC49-EFF1D793B02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11" name="Text Box 46">
          <a:extLst>
            <a:ext uri="{FF2B5EF4-FFF2-40B4-BE49-F238E27FC236}">
              <a16:creationId xmlns:a16="http://schemas.microsoft.com/office/drawing/2014/main" id="{09F2B1AF-8CC6-489A-A0F3-FB4649A3554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12" name="Text Box 46">
          <a:extLst>
            <a:ext uri="{FF2B5EF4-FFF2-40B4-BE49-F238E27FC236}">
              <a16:creationId xmlns:a16="http://schemas.microsoft.com/office/drawing/2014/main" id="{34ABBD75-EC38-401A-AD35-5EA6D9A2305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13" name="Text Box 46">
          <a:extLst>
            <a:ext uri="{FF2B5EF4-FFF2-40B4-BE49-F238E27FC236}">
              <a16:creationId xmlns:a16="http://schemas.microsoft.com/office/drawing/2014/main" id="{D19C2067-283D-41B9-9CF7-EC4FE067999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14" name="Text Box 46">
          <a:extLst>
            <a:ext uri="{FF2B5EF4-FFF2-40B4-BE49-F238E27FC236}">
              <a16:creationId xmlns:a16="http://schemas.microsoft.com/office/drawing/2014/main" id="{B5DC5AA3-27B9-41D4-BA9D-21527A4C9E2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15" name="Text Box 46">
          <a:extLst>
            <a:ext uri="{FF2B5EF4-FFF2-40B4-BE49-F238E27FC236}">
              <a16:creationId xmlns:a16="http://schemas.microsoft.com/office/drawing/2014/main" id="{0CE1E263-5331-4F28-A5AD-5CF6DD40365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16" name="Text Box 46">
          <a:extLst>
            <a:ext uri="{FF2B5EF4-FFF2-40B4-BE49-F238E27FC236}">
              <a16:creationId xmlns:a16="http://schemas.microsoft.com/office/drawing/2014/main" id="{E2A9225B-EA23-4C3D-94CF-5074989954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17" name="Text Box 46">
          <a:extLst>
            <a:ext uri="{FF2B5EF4-FFF2-40B4-BE49-F238E27FC236}">
              <a16:creationId xmlns:a16="http://schemas.microsoft.com/office/drawing/2014/main" id="{F503BE77-A326-43E2-A622-11B0C8DE6AE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18" name="Text Box 46">
          <a:extLst>
            <a:ext uri="{FF2B5EF4-FFF2-40B4-BE49-F238E27FC236}">
              <a16:creationId xmlns:a16="http://schemas.microsoft.com/office/drawing/2014/main" id="{7BD6FAAB-BD4C-436D-AD95-D704A0B8297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19" name="Text Box 46">
          <a:extLst>
            <a:ext uri="{FF2B5EF4-FFF2-40B4-BE49-F238E27FC236}">
              <a16:creationId xmlns:a16="http://schemas.microsoft.com/office/drawing/2014/main" id="{0E968030-CB4A-4184-9467-B089A6C7F81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20" name="Text Box 46">
          <a:extLst>
            <a:ext uri="{FF2B5EF4-FFF2-40B4-BE49-F238E27FC236}">
              <a16:creationId xmlns:a16="http://schemas.microsoft.com/office/drawing/2014/main" id="{1901B576-F644-460B-AAB5-913B6B69834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21" name="Text Box 46">
          <a:extLst>
            <a:ext uri="{FF2B5EF4-FFF2-40B4-BE49-F238E27FC236}">
              <a16:creationId xmlns:a16="http://schemas.microsoft.com/office/drawing/2014/main" id="{9C08C4DC-06C0-417B-A35C-567A207AC41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22" name="Text Box 46">
          <a:extLst>
            <a:ext uri="{FF2B5EF4-FFF2-40B4-BE49-F238E27FC236}">
              <a16:creationId xmlns:a16="http://schemas.microsoft.com/office/drawing/2014/main" id="{E925E422-82EF-424D-AD6B-5988CCC4E3C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23" name="Text Box 46">
          <a:extLst>
            <a:ext uri="{FF2B5EF4-FFF2-40B4-BE49-F238E27FC236}">
              <a16:creationId xmlns:a16="http://schemas.microsoft.com/office/drawing/2014/main" id="{34ABBDDD-9CF0-4BD1-B4CE-465D96E9B54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24" name="Text Box 46">
          <a:extLst>
            <a:ext uri="{FF2B5EF4-FFF2-40B4-BE49-F238E27FC236}">
              <a16:creationId xmlns:a16="http://schemas.microsoft.com/office/drawing/2014/main" id="{5F63264D-8E90-40F3-AEE4-A9ACD9622CB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25" name="Text Box 46">
          <a:extLst>
            <a:ext uri="{FF2B5EF4-FFF2-40B4-BE49-F238E27FC236}">
              <a16:creationId xmlns:a16="http://schemas.microsoft.com/office/drawing/2014/main" id="{D0B68D62-A1FC-4464-B7B5-815C9465EEA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26" name="Text Box 46">
          <a:extLst>
            <a:ext uri="{FF2B5EF4-FFF2-40B4-BE49-F238E27FC236}">
              <a16:creationId xmlns:a16="http://schemas.microsoft.com/office/drawing/2014/main" id="{D3B58ADD-2CED-4EC8-BE85-3F904BDEC1E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27" name="Text Box 46">
          <a:extLst>
            <a:ext uri="{FF2B5EF4-FFF2-40B4-BE49-F238E27FC236}">
              <a16:creationId xmlns:a16="http://schemas.microsoft.com/office/drawing/2014/main" id="{A9063AB9-E1CD-43C2-AAEF-356DBCF25CF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28" name="Text Box 46">
          <a:extLst>
            <a:ext uri="{FF2B5EF4-FFF2-40B4-BE49-F238E27FC236}">
              <a16:creationId xmlns:a16="http://schemas.microsoft.com/office/drawing/2014/main" id="{80521BCE-C2E7-47EB-AA3A-4A8E65FF689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29" name="Text Box 46">
          <a:extLst>
            <a:ext uri="{FF2B5EF4-FFF2-40B4-BE49-F238E27FC236}">
              <a16:creationId xmlns:a16="http://schemas.microsoft.com/office/drawing/2014/main" id="{1E2F5C96-B2FF-4B17-ACB9-31110D8F4AA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30" name="Text Box 46">
          <a:extLst>
            <a:ext uri="{FF2B5EF4-FFF2-40B4-BE49-F238E27FC236}">
              <a16:creationId xmlns:a16="http://schemas.microsoft.com/office/drawing/2014/main" id="{02FD2484-501C-4B0F-998D-51EF89FEBEA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31" name="Text Box 46">
          <a:extLst>
            <a:ext uri="{FF2B5EF4-FFF2-40B4-BE49-F238E27FC236}">
              <a16:creationId xmlns:a16="http://schemas.microsoft.com/office/drawing/2014/main" id="{8D3D70BC-A6FE-4FB4-9213-1277F26BD7D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32" name="Text Box 46">
          <a:extLst>
            <a:ext uri="{FF2B5EF4-FFF2-40B4-BE49-F238E27FC236}">
              <a16:creationId xmlns:a16="http://schemas.microsoft.com/office/drawing/2014/main" id="{B880C1F4-CE9E-4E49-B479-50C3454D59E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33" name="Text Box 46">
          <a:extLst>
            <a:ext uri="{FF2B5EF4-FFF2-40B4-BE49-F238E27FC236}">
              <a16:creationId xmlns:a16="http://schemas.microsoft.com/office/drawing/2014/main" id="{C4382BCC-4B6C-4025-8225-AE7817EB93E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34" name="Text Box 52">
          <a:extLst>
            <a:ext uri="{FF2B5EF4-FFF2-40B4-BE49-F238E27FC236}">
              <a16:creationId xmlns:a16="http://schemas.microsoft.com/office/drawing/2014/main" id="{3702148F-42B4-4D23-9E2E-EB9C7EEB15C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35" name="Text Box 53">
          <a:extLst>
            <a:ext uri="{FF2B5EF4-FFF2-40B4-BE49-F238E27FC236}">
              <a16:creationId xmlns:a16="http://schemas.microsoft.com/office/drawing/2014/main" id="{60096BC5-24E5-4B67-84D4-778168152C0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36" name="Text Box 54">
          <a:extLst>
            <a:ext uri="{FF2B5EF4-FFF2-40B4-BE49-F238E27FC236}">
              <a16:creationId xmlns:a16="http://schemas.microsoft.com/office/drawing/2014/main" id="{BEB9FC6B-DBAC-4368-85DA-6177756FEAE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37" name="Text Box 55">
          <a:extLst>
            <a:ext uri="{FF2B5EF4-FFF2-40B4-BE49-F238E27FC236}">
              <a16:creationId xmlns:a16="http://schemas.microsoft.com/office/drawing/2014/main" id="{AED967BB-074A-4DB8-A52C-4DD8BAC0912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38" name="Text Box 56">
          <a:extLst>
            <a:ext uri="{FF2B5EF4-FFF2-40B4-BE49-F238E27FC236}">
              <a16:creationId xmlns:a16="http://schemas.microsoft.com/office/drawing/2014/main" id="{98B51348-1C9C-4A1E-99D2-112A56E041D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39" name="Text Box 57">
          <a:extLst>
            <a:ext uri="{FF2B5EF4-FFF2-40B4-BE49-F238E27FC236}">
              <a16:creationId xmlns:a16="http://schemas.microsoft.com/office/drawing/2014/main" id="{C36EA10F-4494-4754-A2CB-62F78B40AB3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40" name="Text Box 248">
          <a:extLst>
            <a:ext uri="{FF2B5EF4-FFF2-40B4-BE49-F238E27FC236}">
              <a16:creationId xmlns:a16="http://schemas.microsoft.com/office/drawing/2014/main" id="{BE54E93E-416F-4346-B813-6ADDE206EBD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41" name="Text Box 324">
          <a:extLst>
            <a:ext uri="{FF2B5EF4-FFF2-40B4-BE49-F238E27FC236}">
              <a16:creationId xmlns:a16="http://schemas.microsoft.com/office/drawing/2014/main" id="{6629BAEF-31F3-41E7-BE96-0BA41B29248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42" name="Text Box 757">
          <a:extLst>
            <a:ext uri="{FF2B5EF4-FFF2-40B4-BE49-F238E27FC236}">
              <a16:creationId xmlns:a16="http://schemas.microsoft.com/office/drawing/2014/main" id="{7E98BCDA-E33C-4F35-9366-002DEA1B0E1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43" name="Text Box 46">
          <a:extLst>
            <a:ext uri="{FF2B5EF4-FFF2-40B4-BE49-F238E27FC236}">
              <a16:creationId xmlns:a16="http://schemas.microsoft.com/office/drawing/2014/main" id="{FADB2EF3-53F7-429F-B84D-9D86955B9E4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044" name="Text Box 52">
          <a:extLst>
            <a:ext uri="{FF2B5EF4-FFF2-40B4-BE49-F238E27FC236}">
              <a16:creationId xmlns:a16="http://schemas.microsoft.com/office/drawing/2014/main" id="{56251C26-DC1A-46CA-BF3E-B9106711055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045" name="Text Box 53">
          <a:extLst>
            <a:ext uri="{FF2B5EF4-FFF2-40B4-BE49-F238E27FC236}">
              <a16:creationId xmlns:a16="http://schemas.microsoft.com/office/drawing/2014/main" id="{5DA23D73-3527-411D-A987-EF254E731B4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046" name="Text Box 54">
          <a:extLst>
            <a:ext uri="{FF2B5EF4-FFF2-40B4-BE49-F238E27FC236}">
              <a16:creationId xmlns:a16="http://schemas.microsoft.com/office/drawing/2014/main" id="{0BC9092C-6CFB-4778-B31A-3A71C0F5D07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047" name="Text Box 55">
          <a:extLst>
            <a:ext uri="{FF2B5EF4-FFF2-40B4-BE49-F238E27FC236}">
              <a16:creationId xmlns:a16="http://schemas.microsoft.com/office/drawing/2014/main" id="{9A395E0B-A51F-4726-8552-D6ABFC98EAF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048" name="Text Box 56">
          <a:extLst>
            <a:ext uri="{FF2B5EF4-FFF2-40B4-BE49-F238E27FC236}">
              <a16:creationId xmlns:a16="http://schemas.microsoft.com/office/drawing/2014/main" id="{44CBEF13-54B9-42B1-979C-C7D2D3D218B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049" name="Text Box 57">
          <a:extLst>
            <a:ext uri="{FF2B5EF4-FFF2-40B4-BE49-F238E27FC236}">
              <a16:creationId xmlns:a16="http://schemas.microsoft.com/office/drawing/2014/main" id="{71A8F3D3-AA63-41B3-AA69-C4164FAF0D1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050" name="Text Box 248">
          <a:extLst>
            <a:ext uri="{FF2B5EF4-FFF2-40B4-BE49-F238E27FC236}">
              <a16:creationId xmlns:a16="http://schemas.microsoft.com/office/drawing/2014/main" id="{4D2DCB2B-E7A7-4A39-A856-85AA916B2AE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051" name="Text Box 324">
          <a:extLst>
            <a:ext uri="{FF2B5EF4-FFF2-40B4-BE49-F238E27FC236}">
              <a16:creationId xmlns:a16="http://schemas.microsoft.com/office/drawing/2014/main" id="{15C595AC-1F2A-4C07-9878-F745673FAA5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052" name="Text Box 757">
          <a:extLst>
            <a:ext uri="{FF2B5EF4-FFF2-40B4-BE49-F238E27FC236}">
              <a16:creationId xmlns:a16="http://schemas.microsoft.com/office/drawing/2014/main" id="{86492ADA-5341-45BB-9218-15F1DF574DA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053" name="Text Box 46">
          <a:extLst>
            <a:ext uri="{FF2B5EF4-FFF2-40B4-BE49-F238E27FC236}">
              <a16:creationId xmlns:a16="http://schemas.microsoft.com/office/drawing/2014/main" id="{B2B7D8F0-7EA8-49C3-ACAA-5351E46C0EF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054" name="Text Box 46">
          <a:extLst>
            <a:ext uri="{FF2B5EF4-FFF2-40B4-BE49-F238E27FC236}">
              <a16:creationId xmlns:a16="http://schemas.microsoft.com/office/drawing/2014/main" id="{4671A8F1-02FE-437C-8D3F-86C23EED01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55" name="Text Box 46">
          <a:extLst>
            <a:ext uri="{FF2B5EF4-FFF2-40B4-BE49-F238E27FC236}">
              <a16:creationId xmlns:a16="http://schemas.microsoft.com/office/drawing/2014/main" id="{10FAE70E-FE23-467B-80E2-0DE461C0E37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056" name="Text Box 46">
          <a:extLst>
            <a:ext uri="{FF2B5EF4-FFF2-40B4-BE49-F238E27FC236}">
              <a16:creationId xmlns:a16="http://schemas.microsoft.com/office/drawing/2014/main" id="{47FABD2A-BEC0-4F34-AF06-1DB60D2EFCD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57" name="Text Box 46">
          <a:extLst>
            <a:ext uri="{FF2B5EF4-FFF2-40B4-BE49-F238E27FC236}">
              <a16:creationId xmlns:a16="http://schemas.microsoft.com/office/drawing/2014/main" id="{0DC8FBE0-2538-4463-8117-D0704E8ADE4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058" name="Text Box 46">
          <a:extLst>
            <a:ext uri="{FF2B5EF4-FFF2-40B4-BE49-F238E27FC236}">
              <a16:creationId xmlns:a16="http://schemas.microsoft.com/office/drawing/2014/main" id="{48EB4ED0-01C9-42F7-A53C-39C28CCCD13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059" name="Text Box 52">
          <a:extLst>
            <a:ext uri="{FF2B5EF4-FFF2-40B4-BE49-F238E27FC236}">
              <a16:creationId xmlns:a16="http://schemas.microsoft.com/office/drawing/2014/main" id="{F9627B67-FB00-459F-BD9A-719AD547EFA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060" name="Text Box 53">
          <a:extLst>
            <a:ext uri="{FF2B5EF4-FFF2-40B4-BE49-F238E27FC236}">
              <a16:creationId xmlns:a16="http://schemas.microsoft.com/office/drawing/2014/main" id="{D3B9BC19-B911-4584-969C-AE249230BEF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061" name="Text Box 54">
          <a:extLst>
            <a:ext uri="{FF2B5EF4-FFF2-40B4-BE49-F238E27FC236}">
              <a16:creationId xmlns:a16="http://schemas.microsoft.com/office/drawing/2014/main" id="{94230D3B-F76F-4FF0-B284-BEF467A5FB2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062" name="Text Box 55">
          <a:extLst>
            <a:ext uri="{FF2B5EF4-FFF2-40B4-BE49-F238E27FC236}">
              <a16:creationId xmlns:a16="http://schemas.microsoft.com/office/drawing/2014/main" id="{C3C88710-4682-4344-BAF9-F00B7FD3969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063" name="Text Box 56">
          <a:extLst>
            <a:ext uri="{FF2B5EF4-FFF2-40B4-BE49-F238E27FC236}">
              <a16:creationId xmlns:a16="http://schemas.microsoft.com/office/drawing/2014/main" id="{296B5290-7A45-42A9-9A15-7087E44AFA5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064" name="Text Box 57">
          <a:extLst>
            <a:ext uri="{FF2B5EF4-FFF2-40B4-BE49-F238E27FC236}">
              <a16:creationId xmlns:a16="http://schemas.microsoft.com/office/drawing/2014/main" id="{F276419B-D103-4667-832A-0CB51BC1BE0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065" name="Text Box 248">
          <a:extLst>
            <a:ext uri="{FF2B5EF4-FFF2-40B4-BE49-F238E27FC236}">
              <a16:creationId xmlns:a16="http://schemas.microsoft.com/office/drawing/2014/main" id="{F5FFFCF1-BAE9-401D-8185-EED71A94DF6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066" name="Text Box 324">
          <a:extLst>
            <a:ext uri="{FF2B5EF4-FFF2-40B4-BE49-F238E27FC236}">
              <a16:creationId xmlns:a16="http://schemas.microsoft.com/office/drawing/2014/main" id="{EC6C5C4F-70DC-4EF8-8FFD-CAF555AC588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067" name="Text Box 757">
          <a:extLst>
            <a:ext uri="{FF2B5EF4-FFF2-40B4-BE49-F238E27FC236}">
              <a16:creationId xmlns:a16="http://schemas.microsoft.com/office/drawing/2014/main" id="{C0B2BB9A-F061-4C5C-9E46-DEF0824D68F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068" name="Text Box 46">
          <a:extLst>
            <a:ext uri="{FF2B5EF4-FFF2-40B4-BE49-F238E27FC236}">
              <a16:creationId xmlns:a16="http://schemas.microsoft.com/office/drawing/2014/main" id="{F9795043-E80B-4182-B548-86DDBAED0B9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069" name="Text Box 46">
          <a:extLst>
            <a:ext uri="{FF2B5EF4-FFF2-40B4-BE49-F238E27FC236}">
              <a16:creationId xmlns:a16="http://schemas.microsoft.com/office/drawing/2014/main" id="{1E5A4F0F-C88D-4C49-A248-50DA9E29805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070" name="Text Box 46">
          <a:extLst>
            <a:ext uri="{FF2B5EF4-FFF2-40B4-BE49-F238E27FC236}">
              <a16:creationId xmlns:a16="http://schemas.microsoft.com/office/drawing/2014/main" id="{DD22B08D-9FD3-427C-B543-4D9B7FCC2C7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071" name="Text Box 46">
          <a:extLst>
            <a:ext uri="{FF2B5EF4-FFF2-40B4-BE49-F238E27FC236}">
              <a16:creationId xmlns:a16="http://schemas.microsoft.com/office/drawing/2014/main" id="{03C28A81-5F9E-452C-A685-5B41C163E21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72" name="Text Box 46">
          <a:extLst>
            <a:ext uri="{FF2B5EF4-FFF2-40B4-BE49-F238E27FC236}">
              <a16:creationId xmlns:a16="http://schemas.microsoft.com/office/drawing/2014/main" id="{352F9788-660A-4ABC-B297-4BF68E2B4BE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073" name="Text Box 46">
          <a:extLst>
            <a:ext uri="{FF2B5EF4-FFF2-40B4-BE49-F238E27FC236}">
              <a16:creationId xmlns:a16="http://schemas.microsoft.com/office/drawing/2014/main" id="{89BE9114-E0C3-4AD7-903A-2E08503CA4C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4993"/>
    <xdr:sp macro="" textlink="">
      <xdr:nvSpPr>
        <xdr:cNvPr id="1074" name="Text Box 46">
          <a:extLst>
            <a:ext uri="{FF2B5EF4-FFF2-40B4-BE49-F238E27FC236}">
              <a16:creationId xmlns:a16="http://schemas.microsoft.com/office/drawing/2014/main" id="{E81B20C3-637F-48A6-874A-6513785C3A3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75" name="Text Box 46">
          <a:extLst>
            <a:ext uri="{FF2B5EF4-FFF2-40B4-BE49-F238E27FC236}">
              <a16:creationId xmlns:a16="http://schemas.microsoft.com/office/drawing/2014/main" id="{3B0C154A-E165-4008-8C93-A129A94DAA0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076" name="Text Box 46">
          <a:extLst>
            <a:ext uri="{FF2B5EF4-FFF2-40B4-BE49-F238E27FC236}">
              <a16:creationId xmlns:a16="http://schemas.microsoft.com/office/drawing/2014/main" id="{80981B14-CEA1-4E6E-B1A7-5480D9AFD04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2997"/>
    <xdr:sp macro="" textlink="">
      <xdr:nvSpPr>
        <xdr:cNvPr id="1077" name="Text Box 46">
          <a:extLst>
            <a:ext uri="{FF2B5EF4-FFF2-40B4-BE49-F238E27FC236}">
              <a16:creationId xmlns:a16="http://schemas.microsoft.com/office/drawing/2014/main" id="{440C4929-DBE2-4093-9A5A-C5FD7BCC996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78" name="Text Box 46">
          <a:extLst>
            <a:ext uri="{FF2B5EF4-FFF2-40B4-BE49-F238E27FC236}">
              <a16:creationId xmlns:a16="http://schemas.microsoft.com/office/drawing/2014/main" id="{3C9254EA-DA01-4025-AAEB-75ABE091474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079" name="Text Box 46">
          <a:extLst>
            <a:ext uri="{FF2B5EF4-FFF2-40B4-BE49-F238E27FC236}">
              <a16:creationId xmlns:a16="http://schemas.microsoft.com/office/drawing/2014/main" id="{18341FE4-C13B-4741-B77D-DE8B521BC37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1080" name="Text Box 46">
          <a:extLst>
            <a:ext uri="{FF2B5EF4-FFF2-40B4-BE49-F238E27FC236}">
              <a16:creationId xmlns:a16="http://schemas.microsoft.com/office/drawing/2014/main" id="{E19309F3-517E-4033-BDA9-7530054FABA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81" name="Text Box 46">
          <a:extLst>
            <a:ext uri="{FF2B5EF4-FFF2-40B4-BE49-F238E27FC236}">
              <a16:creationId xmlns:a16="http://schemas.microsoft.com/office/drawing/2014/main" id="{8D556DAA-B17A-4A9E-8F1E-5854B9F788F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082" name="Text Box 46">
          <a:extLst>
            <a:ext uri="{FF2B5EF4-FFF2-40B4-BE49-F238E27FC236}">
              <a16:creationId xmlns:a16="http://schemas.microsoft.com/office/drawing/2014/main" id="{225C7D19-418E-43DA-B0E7-8B353117B12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1083" name="Text Box 46">
          <a:extLst>
            <a:ext uri="{FF2B5EF4-FFF2-40B4-BE49-F238E27FC236}">
              <a16:creationId xmlns:a16="http://schemas.microsoft.com/office/drawing/2014/main" id="{B3485FC6-BF36-425A-881A-8457FEB314F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84" name="Text Box 46">
          <a:extLst>
            <a:ext uri="{FF2B5EF4-FFF2-40B4-BE49-F238E27FC236}">
              <a16:creationId xmlns:a16="http://schemas.microsoft.com/office/drawing/2014/main" id="{9D263529-BF2A-4B35-945E-58FA45D1094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85" name="Text Box 46">
          <a:extLst>
            <a:ext uri="{FF2B5EF4-FFF2-40B4-BE49-F238E27FC236}">
              <a16:creationId xmlns:a16="http://schemas.microsoft.com/office/drawing/2014/main" id="{68DD9F97-5954-4FDA-B1B1-5D41A4BCFD6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86" name="Text Box 46">
          <a:extLst>
            <a:ext uri="{FF2B5EF4-FFF2-40B4-BE49-F238E27FC236}">
              <a16:creationId xmlns:a16="http://schemas.microsoft.com/office/drawing/2014/main" id="{52DF29A1-7AC8-41C6-8C39-B5F7DEB15F6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87" name="Text Box 46">
          <a:extLst>
            <a:ext uri="{FF2B5EF4-FFF2-40B4-BE49-F238E27FC236}">
              <a16:creationId xmlns:a16="http://schemas.microsoft.com/office/drawing/2014/main" id="{0AE7E964-4C1B-4AC3-B829-8943C85F7DB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88" name="Text Box 46">
          <a:extLst>
            <a:ext uri="{FF2B5EF4-FFF2-40B4-BE49-F238E27FC236}">
              <a16:creationId xmlns:a16="http://schemas.microsoft.com/office/drawing/2014/main" id="{EFB0E500-993D-4501-8D06-101E4E0760E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89" name="Text Box 46">
          <a:extLst>
            <a:ext uri="{FF2B5EF4-FFF2-40B4-BE49-F238E27FC236}">
              <a16:creationId xmlns:a16="http://schemas.microsoft.com/office/drawing/2014/main" id="{23FE8063-7CF8-4110-96A0-1A6228EE501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90" name="Text Box 46">
          <a:extLst>
            <a:ext uri="{FF2B5EF4-FFF2-40B4-BE49-F238E27FC236}">
              <a16:creationId xmlns:a16="http://schemas.microsoft.com/office/drawing/2014/main" id="{628F2B47-CFB4-4DB4-B404-4C7BD765650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91" name="Text Box 46">
          <a:extLst>
            <a:ext uri="{FF2B5EF4-FFF2-40B4-BE49-F238E27FC236}">
              <a16:creationId xmlns:a16="http://schemas.microsoft.com/office/drawing/2014/main" id="{0CCA9603-33EB-48D8-99FE-4DEDC3FA2F8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92" name="Text Box 46">
          <a:extLst>
            <a:ext uri="{FF2B5EF4-FFF2-40B4-BE49-F238E27FC236}">
              <a16:creationId xmlns:a16="http://schemas.microsoft.com/office/drawing/2014/main" id="{EBE9E816-2A78-4AB1-B150-FBF1AF7D7E7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93" name="Text Box 46">
          <a:extLst>
            <a:ext uri="{FF2B5EF4-FFF2-40B4-BE49-F238E27FC236}">
              <a16:creationId xmlns:a16="http://schemas.microsoft.com/office/drawing/2014/main" id="{4D1B0560-9C61-49FE-84AA-F6779121F57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94" name="Text Box 46">
          <a:extLst>
            <a:ext uri="{FF2B5EF4-FFF2-40B4-BE49-F238E27FC236}">
              <a16:creationId xmlns:a16="http://schemas.microsoft.com/office/drawing/2014/main" id="{91B9A347-D1F9-410E-BDC6-1BC77E9B604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95" name="Text Box 46">
          <a:extLst>
            <a:ext uri="{FF2B5EF4-FFF2-40B4-BE49-F238E27FC236}">
              <a16:creationId xmlns:a16="http://schemas.microsoft.com/office/drawing/2014/main" id="{32A155E5-296B-48D0-A849-E08E5209A09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096" name="Text Box 52">
          <a:extLst>
            <a:ext uri="{FF2B5EF4-FFF2-40B4-BE49-F238E27FC236}">
              <a16:creationId xmlns:a16="http://schemas.microsoft.com/office/drawing/2014/main" id="{6D458439-5179-4CB2-BAFD-DC00AE2BCCF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097" name="Text Box 53">
          <a:extLst>
            <a:ext uri="{FF2B5EF4-FFF2-40B4-BE49-F238E27FC236}">
              <a16:creationId xmlns:a16="http://schemas.microsoft.com/office/drawing/2014/main" id="{91C445E6-D826-4EA9-A5DD-5A823876CE4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098" name="Text Box 54">
          <a:extLst>
            <a:ext uri="{FF2B5EF4-FFF2-40B4-BE49-F238E27FC236}">
              <a16:creationId xmlns:a16="http://schemas.microsoft.com/office/drawing/2014/main" id="{2F6A0DDC-B534-438A-B2BC-C5B7398D453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099" name="Text Box 55">
          <a:extLst>
            <a:ext uri="{FF2B5EF4-FFF2-40B4-BE49-F238E27FC236}">
              <a16:creationId xmlns:a16="http://schemas.microsoft.com/office/drawing/2014/main" id="{541A90CB-B437-4B9F-9BAD-F778E3F51D2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100" name="Text Box 56">
          <a:extLst>
            <a:ext uri="{FF2B5EF4-FFF2-40B4-BE49-F238E27FC236}">
              <a16:creationId xmlns:a16="http://schemas.microsoft.com/office/drawing/2014/main" id="{07BA7856-E665-4236-85F4-2F2B0874B78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101" name="Text Box 57">
          <a:extLst>
            <a:ext uri="{FF2B5EF4-FFF2-40B4-BE49-F238E27FC236}">
              <a16:creationId xmlns:a16="http://schemas.microsoft.com/office/drawing/2014/main" id="{8087065F-282C-4832-9344-5BD3CB2ED04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102" name="Text Box 248">
          <a:extLst>
            <a:ext uri="{FF2B5EF4-FFF2-40B4-BE49-F238E27FC236}">
              <a16:creationId xmlns:a16="http://schemas.microsoft.com/office/drawing/2014/main" id="{C072F460-9B0F-4FCC-8AF0-C0F0E0A8BBD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103" name="Text Box 324">
          <a:extLst>
            <a:ext uri="{FF2B5EF4-FFF2-40B4-BE49-F238E27FC236}">
              <a16:creationId xmlns:a16="http://schemas.microsoft.com/office/drawing/2014/main" id="{87BBE08A-9BDB-4AD3-AD8E-4EBE286F38F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104" name="Text Box 757">
          <a:extLst>
            <a:ext uri="{FF2B5EF4-FFF2-40B4-BE49-F238E27FC236}">
              <a16:creationId xmlns:a16="http://schemas.microsoft.com/office/drawing/2014/main" id="{0AE5DF89-5872-4E93-973D-2D36FF4D881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105" name="Text Box 46">
          <a:extLst>
            <a:ext uri="{FF2B5EF4-FFF2-40B4-BE49-F238E27FC236}">
              <a16:creationId xmlns:a16="http://schemas.microsoft.com/office/drawing/2014/main" id="{B9656A7D-BC0B-4AF5-BD35-7217EA2C89A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106" name="Text Box 46">
          <a:extLst>
            <a:ext uri="{FF2B5EF4-FFF2-40B4-BE49-F238E27FC236}">
              <a16:creationId xmlns:a16="http://schemas.microsoft.com/office/drawing/2014/main" id="{CFA6886F-0EA2-422E-8E18-2F0D4AF911D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107" name="Text Box 46">
          <a:extLst>
            <a:ext uri="{FF2B5EF4-FFF2-40B4-BE49-F238E27FC236}">
              <a16:creationId xmlns:a16="http://schemas.microsoft.com/office/drawing/2014/main" id="{C559EFFA-37ED-4F16-9E58-0CE7378AD21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108" name="Text Box 46">
          <a:extLst>
            <a:ext uri="{FF2B5EF4-FFF2-40B4-BE49-F238E27FC236}">
              <a16:creationId xmlns:a16="http://schemas.microsoft.com/office/drawing/2014/main" id="{487CB892-CBCA-43A5-AF4E-B259FCD91E7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1109" name="Text Box 46">
          <a:extLst>
            <a:ext uri="{FF2B5EF4-FFF2-40B4-BE49-F238E27FC236}">
              <a16:creationId xmlns:a16="http://schemas.microsoft.com/office/drawing/2014/main" id="{B6AF1E27-3BA8-43AA-BA00-1CFCF26FBD2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1110" name="Text Box 46">
          <a:extLst>
            <a:ext uri="{FF2B5EF4-FFF2-40B4-BE49-F238E27FC236}">
              <a16:creationId xmlns:a16="http://schemas.microsoft.com/office/drawing/2014/main" id="{710FE0B6-EE4D-49C9-A04E-30C7C4F9528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11" name="Text Box 46">
          <a:extLst>
            <a:ext uri="{FF2B5EF4-FFF2-40B4-BE49-F238E27FC236}">
              <a16:creationId xmlns:a16="http://schemas.microsoft.com/office/drawing/2014/main" id="{781010FE-852A-45E7-9B5E-1D365A878C0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112" name="Text Box 46">
          <a:extLst>
            <a:ext uri="{FF2B5EF4-FFF2-40B4-BE49-F238E27FC236}">
              <a16:creationId xmlns:a16="http://schemas.microsoft.com/office/drawing/2014/main" id="{BE216414-50BF-4491-9A1E-C5AE4BFAD3F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1113" name="Text Box 46">
          <a:extLst>
            <a:ext uri="{FF2B5EF4-FFF2-40B4-BE49-F238E27FC236}">
              <a16:creationId xmlns:a16="http://schemas.microsoft.com/office/drawing/2014/main" id="{B7D0C7B8-E351-4127-AAED-74AE59C31FE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14" name="Text Box 52">
          <a:extLst>
            <a:ext uri="{FF2B5EF4-FFF2-40B4-BE49-F238E27FC236}">
              <a16:creationId xmlns:a16="http://schemas.microsoft.com/office/drawing/2014/main" id="{90FB54DF-C9BA-4BBD-AE87-8230A36D73F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15" name="Text Box 53">
          <a:extLst>
            <a:ext uri="{FF2B5EF4-FFF2-40B4-BE49-F238E27FC236}">
              <a16:creationId xmlns:a16="http://schemas.microsoft.com/office/drawing/2014/main" id="{6543E88D-DFBC-4DBD-8414-18BAA8608E4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16" name="Text Box 54">
          <a:extLst>
            <a:ext uri="{FF2B5EF4-FFF2-40B4-BE49-F238E27FC236}">
              <a16:creationId xmlns:a16="http://schemas.microsoft.com/office/drawing/2014/main" id="{493EC77C-AA5E-421B-857D-D212B985D2B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17" name="Text Box 55">
          <a:extLst>
            <a:ext uri="{FF2B5EF4-FFF2-40B4-BE49-F238E27FC236}">
              <a16:creationId xmlns:a16="http://schemas.microsoft.com/office/drawing/2014/main" id="{6373890B-BCE7-4DBE-B040-5F92E59298F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18" name="Text Box 56">
          <a:extLst>
            <a:ext uri="{FF2B5EF4-FFF2-40B4-BE49-F238E27FC236}">
              <a16:creationId xmlns:a16="http://schemas.microsoft.com/office/drawing/2014/main" id="{56050FF0-E4FE-4214-A535-03AB0FE5284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19" name="Text Box 57">
          <a:extLst>
            <a:ext uri="{FF2B5EF4-FFF2-40B4-BE49-F238E27FC236}">
              <a16:creationId xmlns:a16="http://schemas.microsoft.com/office/drawing/2014/main" id="{67FE852D-1397-4481-908A-B1A739FD11A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20" name="Text Box 248">
          <a:extLst>
            <a:ext uri="{FF2B5EF4-FFF2-40B4-BE49-F238E27FC236}">
              <a16:creationId xmlns:a16="http://schemas.microsoft.com/office/drawing/2014/main" id="{B6951146-70F1-411B-BCC3-EF22E6966ED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21" name="Text Box 324">
          <a:extLst>
            <a:ext uri="{FF2B5EF4-FFF2-40B4-BE49-F238E27FC236}">
              <a16:creationId xmlns:a16="http://schemas.microsoft.com/office/drawing/2014/main" id="{56740D4D-842E-4CD7-AA08-4C2D8407F6F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22" name="Text Box 757">
          <a:extLst>
            <a:ext uri="{FF2B5EF4-FFF2-40B4-BE49-F238E27FC236}">
              <a16:creationId xmlns:a16="http://schemas.microsoft.com/office/drawing/2014/main" id="{570B8DD2-3EB6-4CCE-B252-9A12D44F508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23" name="Text Box 46">
          <a:extLst>
            <a:ext uri="{FF2B5EF4-FFF2-40B4-BE49-F238E27FC236}">
              <a16:creationId xmlns:a16="http://schemas.microsoft.com/office/drawing/2014/main" id="{280FD55D-E204-437E-A68C-B0FE04B9472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124" name="Text Box 52">
          <a:extLst>
            <a:ext uri="{FF2B5EF4-FFF2-40B4-BE49-F238E27FC236}">
              <a16:creationId xmlns:a16="http://schemas.microsoft.com/office/drawing/2014/main" id="{43B8B4FC-7B43-4154-A24D-B892B19BB9A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125" name="Text Box 53">
          <a:extLst>
            <a:ext uri="{FF2B5EF4-FFF2-40B4-BE49-F238E27FC236}">
              <a16:creationId xmlns:a16="http://schemas.microsoft.com/office/drawing/2014/main" id="{852154C9-B251-4F61-B410-E3B0631AA3C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126" name="Text Box 54">
          <a:extLst>
            <a:ext uri="{FF2B5EF4-FFF2-40B4-BE49-F238E27FC236}">
              <a16:creationId xmlns:a16="http://schemas.microsoft.com/office/drawing/2014/main" id="{C688EC0A-6350-4D6C-B643-959552AB7F6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127" name="Text Box 55">
          <a:extLst>
            <a:ext uri="{FF2B5EF4-FFF2-40B4-BE49-F238E27FC236}">
              <a16:creationId xmlns:a16="http://schemas.microsoft.com/office/drawing/2014/main" id="{E4AD0527-2DA3-4235-91E2-37E02BE437E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128" name="Text Box 56">
          <a:extLst>
            <a:ext uri="{FF2B5EF4-FFF2-40B4-BE49-F238E27FC236}">
              <a16:creationId xmlns:a16="http://schemas.microsoft.com/office/drawing/2014/main" id="{13A6AB2A-BDB8-456E-B3F9-FFB6A6C3432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129" name="Text Box 57">
          <a:extLst>
            <a:ext uri="{FF2B5EF4-FFF2-40B4-BE49-F238E27FC236}">
              <a16:creationId xmlns:a16="http://schemas.microsoft.com/office/drawing/2014/main" id="{4E110959-B2FA-43C0-BD73-7D888B659E7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130" name="Text Box 248">
          <a:extLst>
            <a:ext uri="{FF2B5EF4-FFF2-40B4-BE49-F238E27FC236}">
              <a16:creationId xmlns:a16="http://schemas.microsoft.com/office/drawing/2014/main" id="{67346EBE-D312-43D3-812E-075E7363E87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131" name="Text Box 324">
          <a:extLst>
            <a:ext uri="{FF2B5EF4-FFF2-40B4-BE49-F238E27FC236}">
              <a16:creationId xmlns:a16="http://schemas.microsoft.com/office/drawing/2014/main" id="{69582B7C-5C9F-404B-9AF4-D81E86864A6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132" name="Text Box 757">
          <a:extLst>
            <a:ext uri="{FF2B5EF4-FFF2-40B4-BE49-F238E27FC236}">
              <a16:creationId xmlns:a16="http://schemas.microsoft.com/office/drawing/2014/main" id="{6BFE3023-CB1F-4F9B-BA58-B7447F6FC0A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133" name="Text Box 46">
          <a:extLst>
            <a:ext uri="{FF2B5EF4-FFF2-40B4-BE49-F238E27FC236}">
              <a16:creationId xmlns:a16="http://schemas.microsoft.com/office/drawing/2014/main" id="{BFE64EDB-EEED-4A91-9052-CE2086D80A0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134" name="Text Box 46">
          <a:extLst>
            <a:ext uri="{FF2B5EF4-FFF2-40B4-BE49-F238E27FC236}">
              <a16:creationId xmlns:a16="http://schemas.microsoft.com/office/drawing/2014/main" id="{2954503C-7816-492C-9839-7057B5613B4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35" name="Text Box 46">
          <a:extLst>
            <a:ext uri="{FF2B5EF4-FFF2-40B4-BE49-F238E27FC236}">
              <a16:creationId xmlns:a16="http://schemas.microsoft.com/office/drawing/2014/main" id="{D05B0275-DFDD-491C-949C-32A406C757E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136" name="Text Box 46">
          <a:extLst>
            <a:ext uri="{FF2B5EF4-FFF2-40B4-BE49-F238E27FC236}">
              <a16:creationId xmlns:a16="http://schemas.microsoft.com/office/drawing/2014/main" id="{1778B661-4A22-4B20-B14C-F6D523C1EDD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37" name="Text Box 46">
          <a:extLst>
            <a:ext uri="{FF2B5EF4-FFF2-40B4-BE49-F238E27FC236}">
              <a16:creationId xmlns:a16="http://schemas.microsoft.com/office/drawing/2014/main" id="{AD3846C4-765A-4A79-8485-8C156E5F27C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138" name="Text Box 46">
          <a:extLst>
            <a:ext uri="{FF2B5EF4-FFF2-40B4-BE49-F238E27FC236}">
              <a16:creationId xmlns:a16="http://schemas.microsoft.com/office/drawing/2014/main" id="{50461E79-E19B-44EB-A864-F784851411C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139" name="Text Box 52">
          <a:extLst>
            <a:ext uri="{FF2B5EF4-FFF2-40B4-BE49-F238E27FC236}">
              <a16:creationId xmlns:a16="http://schemas.microsoft.com/office/drawing/2014/main" id="{EF10443E-A5C4-422D-AAF8-D408B4D4F0A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140" name="Text Box 53">
          <a:extLst>
            <a:ext uri="{FF2B5EF4-FFF2-40B4-BE49-F238E27FC236}">
              <a16:creationId xmlns:a16="http://schemas.microsoft.com/office/drawing/2014/main" id="{6C579E86-8AEC-402F-8B56-69CA525593C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141" name="Text Box 54">
          <a:extLst>
            <a:ext uri="{FF2B5EF4-FFF2-40B4-BE49-F238E27FC236}">
              <a16:creationId xmlns:a16="http://schemas.microsoft.com/office/drawing/2014/main" id="{127F814A-1403-4E7F-948F-4C4F63FC50F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142" name="Text Box 55">
          <a:extLst>
            <a:ext uri="{FF2B5EF4-FFF2-40B4-BE49-F238E27FC236}">
              <a16:creationId xmlns:a16="http://schemas.microsoft.com/office/drawing/2014/main" id="{30F8A6D0-A944-4172-8CC0-1C4769099EE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143" name="Text Box 56">
          <a:extLst>
            <a:ext uri="{FF2B5EF4-FFF2-40B4-BE49-F238E27FC236}">
              <a16:creationId xmlns:a16="http://schemas.microsoft.com/office/drawing/2014/main" id="{6677EF5B-A9B3-4274-B8CD-F0186B4E663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144" name="Text Box 57">
          <a:extLst>
            <a:ext uri="{FF2B5EF4-FFF2-40B4-BE49-F238E27FC236}">
              <a16:creationId xmlns:a16="http://schemas.microsoft.com/office/drawing/2014/main" id="{D3205C79-B83A-49E5-B103-8E827915245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145" name="Text Box 248">
          <a:extLst>
            <a:ext uri="{FF2B5EF4-FFF2-40B4-BE49-F238E27FC236}">
              <a16:creationId xmlns:a16="http://schemas.microsoft.com/office/drawing/2014/main" id="{19915001-8132-4804-88A4-85201351D4A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146" name="Text Box 324">
          <a:extLst>
            <a:ext uri="{FF2B5EF4-FFF2-40B4-BE49-F238E27FC236}">
              <a16:creationId xmlns:a16="http://schemas.microsoft.com/office/drawing/2014/main" id="{701AB45F-4ADF-4DD7-98C3-029C93B5F40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147" name="Text Box 757">
          <a:extLst>
            <a:ext uri="{FF2B5EF4-FFF2-40B4-BE49-F238E27FC236}">
              <a16:creationId xmlns:a16="http://schemas.microsoft.com/office/drawing/2014/main" id="{65F16C5C-546A-4020-9241-CD7D015CC6E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148" name="Text Box 46">
          <a:extLst>
            <a:ext uri="{FF2B5EF4-FFF2-40B4-BE49-F238E27FC236}">
              <a16:creationId xmlns:a16="http://schemas.microsoft.com/office/drawing/2014/main" id="{DCF55D7E-B877-4EAB-8FD8-6299C663FD1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149" name="Text Box 46">
          <a:extLst>
            <a:ext uri="{FF2B5EF4-FFF2-40B4-BE49-F238E27FC236}">
              <a16:creationId xmlns:a16="http://schemas.microsoft.com/office/drawing/2014/main" id="{7576C375-789C-4784-A782-B977FAE2369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150" name="Text Box 46">
          <a:extLst>
            <a:ext uri="{FF2B5EF4-FFF2-40B4-BE49-F238E27FC236}">
              <a16:creationId xmlns:a16="http://schemas.microsoft.com/office/drawing/2014/main" id="{6796A667-0682-4FA0-819F-83E774CEF52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151" name="Text Box 46">
          <a:extLst>
            <a:ext uri="{FF2B5EF4-FFF2-40B4-BE49-F238E27FC236}">
              <a16:creationId xmlns:a16="http://schemas.microsoft.com/office/drawing/2014/main" id="{5F65985F-C746-4212-AAAB-4A67CF1BC49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52" name="Text Box 46">
          <a:extLst>
            <a:ext uri="{FF2B5EF4-FFF2-40B4-BE49-F238E27FC236}">
              <a16:creationId xmlns:a16="http://schemas.microsoft.com/office/drawing/2014/main" id="{E725626E-8218-4FF1-90BB-27EB07A3147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153" name="Text Box 46">
          <a:extLst>
            <a:ext uri="{FF2B5EF4-FFF2-40B4-BE49-F238E27FC236}">
              <a16:creationId xmlns:a16="http://schemas.microsoft.com/office/drawing/2014/main" id="{8EFF63B4-F556-4B0D-86F1-B5AF7B52939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4993"/>
    <xdr:sp macro="" textlink="">
      <xdr:nvSpPr>
        <xdr:cNvPr id="1154" name="Text Box 46">
          <a:extLst>
            <a:ext uri="{FF2B5EF4-FFF2-40B4-BE49-F238E27FC236}">
              <a16:creationId xmlns:a16="http://schemas.microsoft.com/office/drawing/2014/main" id="{782A6F6B-38E5-4F8B-A791-4AA1EE12EE3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55" name="Text Box 46">
          <a:extLst>
            <a:ext uri="{FF2B5EF4-FFF2-40B4-BE49-F238E27FC236}">
              <a16:creationId xmlns:a16="http://schemas.microsoft.com/office/drawing/2014/main" id="{BD3D94C2-E21B-4894-B416-32C03B1198D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156" name="Text Box 46">
          <a:extLst>
            <a:ext uri="{FF2B5EF4-FFF2-40B4-BE49-F238E27FC236}">
              <a16:creationId xmlns:a16="http://schemas.microsoft.com/office/drawing/2014/main" id="{8364C228-AF96-4CEC-B63D-782865F1A66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2997"/>
    <xdr:sp macro="" textlink="">
      <xdr:nvSpPr>
        <xdr:cNvPr id="1157" name="Text Box 46">
          <a:extLst>
            <a:ext uri="{FF2B5EF4-FFF2-40B4-BE49-F238E27FC236}">
              <a16:creationId xmlns:a16="http://schemas.microsoft.com/office/drawing/2014/main" id="{3E762F44-2579-4F63-83AE-DC7563FD48E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1158" name="Text Box 46">
          <a:extLst>
            <a:ext uri="{FF2B5EF4-FFF2-40B4-BE49-F238E27FC236}">
              <a16:creationId xmlns:a16="http://schemas.microsoft.com/office/drawing/2014/main" id="{62BFE4CC-C711-44FC-93DF-BD7FB1A04AA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59" name="Text Box 46">
          <a:extLst>
            <a:ext uri="{FF2B5EF4-FFF2-40B4-BE49-F238E27FC236}">
              <a16:creationId xmlns:a16="http://schemas.microsoft.com/office/drawing/2014/main" id="{AC5A0F81-7AD8-42A8-85CB-266B9261790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160" name="Text Box 46">
          <a:extLst>
            <a:ext uri="{FF2B5EF4-FFF2-40B4-BE49-F238E27FC236}">
              <a16:creationId xmlns:a16="http://schemas.microsoft.com/office/drawing/2014/main" id="{531AE105-70BE-4709-A9AB-76F79EE00ED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1161" name="Text Box 46">
          <a:extLst>
            <a:ext uri="{FF2B5EF4-FFF2-40B4-BE49-F238E27FC236}">
              <a16:creationId xmlns:a16="http://schemas.microsoft.com/office/drawing/2014/main" id="{C9AC9398-0CA1-4AFC-8F63-C94A0F2571B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62" name="Text Box 46">
          <a:extLst>
            <a:ext uri="{FF2B5EF4-FFF2-40B4-BE49-F238E27FC236}">
              <a16:creationId xmlns:a16="http://schemas.microsoft.com/office/drawing/2014/main" id="{F9B79CE7-8687-41A8-BF57-D7483CB0936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163" name="Text Box 46">
          <a:extLst>
            <a:ext uri="{FF2B5EF4-FFF2-40B4-BE49-F238E27FC236}">
              <a16:creationId xmlns:a16="http://schemas.microsoft.com/office/drawing/2014/main" id="{55FC3F52-BE30-4753-96A9-65BA8AB3096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1164" name="Text Box 46">
          <a:extLst>
            <a:ext uri="{FF2B5EF4-FFF2-40B4-BE49-F238E27FC236}">
              <a16:creationId xmlns:a16="http://schemas.microsoft.com/office/drawing/2014/main" id="{CAABFFFD-92C8-4A44-8A14-162B75D49E1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89379"/>
    <xdr:sp macro="" textlink="">
      <xdr:nvSpPr>
        <xdr:cNvPr id="1165" name="Text Box 46">
          <a:extLst>
            <a:ext uri="{FF2B5EF4-FFF2-40B4-BE49-F238E27FC236}">
              <a16:creationId xmlns:a16="http://schemas.microsoft.com/office/drawing/2014/main" id="{8DE0E7C8-27FB-46A8-B855-5726B00A3E0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66" name="Text Box 46">
          <a:extLst>
            <a:ext uri="{FF2B5EF4-FFF2-40B4-BE49-F238E27FC236}">
              <a16:creationId xmlns:a16="http://schemas.microsoft.com/office/drawing/2014/main" id="{87AB3BFD-04A8-4539-A050-3BEDAD0FED0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167" name="Text Box 46">
          <a:extLst>
            <a:ext uri="{FF2B5EF4-FFF2-40B4-BE49-F238E27FC236}">
              <a16:creationId xmlns:a16="http://schemas.microsoft.com/office/drawing/2014/main" id="{7DF19E51-304C-41A7-BD98-A6E7B4C90F6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89379"/>
    <xdr:sp macro="" textlink="">
      <xdr:nvSpPr>
        <xdr:cNvPr id="1168" name="Text Box 46">
          <a:extLst>
            <a:ext uri="{FF2B5EF4-FFF2-40B4-BE49-F238E27FC236}">
              <a16:creationId xmlns:a16="http://schemas.microsoft.com/office/drawing/2014/main" id="{F0ED1F98-44F1-4253-8FA5-93ABAD70B51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69" name="Text Box 46">
          <a:extLst>
            <a:ext uri="{FF2B5EF4-FFF2-40B4-BE49-F238E27FC236}">
              <a16:creationId xmlns:a16="http://schemas.microsoft.com/office/drawing/2014/main" id="{E526DB68-558A-4201-A008-7DA9C128721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170" name="Text Box 46">
          <a:extLst>
            <a:ext uri="{FF2B5EF4-FFF2-40B4-BE49-F238E27FC236}">
              <a16:creationId xmlns:a16="http://schemas.microsoft.com/office/drawing/2014/main" id="{613323B8-71C8-4621-A429-B8C1325FE15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71" name="Text Box 46">
          <a:extLst>
            <a:ext uri="{FF2B5EF4-FFF2-40B4-BE49-F238E27FC236}">
              <a16:creationId xmlns:a16="http://schemas.microsoft.com/office/drawing/2014/main" id="{B6719B7A-11D6-4F8E-9D0D-213E277BA6F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72" name="Text Box 46">
          <a:extLst>
            <a:ext uri="{FF2B5EF4-FFF2-40B4-BE49-F238E27FC236}">
              <a16:creationId xmlns:a16="http://schemas.microsoft.com/office/drawing/2014/main" id="{29EF5072-8B19-4FCA-9526-182B636CCBF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73" name="Text Box 46">
          <a:extLst>
            <a:ext uri="{FF2B5EF4-FFF2-40B4-BE49-F238E27FC236}">
              <a16:creationId xmlns:a16="http://schemas.microsoft.com/office/drawing/2014/main" id="{16C08052-65C3-4CE5-9BCF-556ACC8FA76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74" name="Text Box 46">
          <a:extLst>
            <a:ext uri="{FF2B5EF4-FFF2-40B4-BE49-F238E27FC236}">
              <a16:creationId xmlns:a16="http://schemas.microsoft.com/office/drawing/2014/main" id="{6B8391BA-595F-42C1-B128-182B50CC162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75" name="Text Box 46">
          <a:extLst>
            <a:ext uri="{FF2B5EF4-FFF2-40B4-BE49-F238E27FC236}">
              <a16:creationId xmlns:a16="http://schemas.microsoft.com/office/drawing/2014/main" id="{7B227773-67BF-4A17-A3A7-2B22D84F357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76" name="Text Box 46">
          <a:extLst>
            <a:ext uri="{FF2B5EF4-FFF2-40B4-BE49-F238E27FC236}">
              <a16:creationId xmlns:a16="http://schemas.microsoft.com/office/drawing/2014/main" id="{FC0A14BE-08F9-45B2-98BE-AB05EE2DBF2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77" name="Text Box 46">
          <a:extLst>
            <a:ext uri="{FF2B5EF4-FFF2-40B4-BE49-F238E27FC236}">
              <a16:creationId xmlns:a16="http://schemas.microsoft.com/office/drawing/2014/main" id="{3661447A-D34E-40E0-B173-6A7A785FD50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78" name="Text Box 46">
          <a:extLst>
            <a:ext uri="{FF2B5EF4-FFF2-40B4-BE49-F238E27FC236}">
              <a16:creationId xmlns:a16="http://schemas.microsoft.com/office/drawing/2014/main" id="{63458712-0E00-473A-9C51-D585F7F376D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79" name="Text Box 46">
          <a:extLst>
            <a:ext uri="{FF2B5EF4-FFF2-40B4-BE49-F238E27FC236}">
              <a16:creationId xmlns:a16="http://schemas.microsoft.com/office/drawing/2014/main" id="{638FE5DD-9BA1-46B2-B65C-6CADEB53FD6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180" name="Text Box 46">
          <a:extLst>
            <a:ext uri="{FF2B5EF4-FFF2-40B4-BE49-F238E27FC236}">
              <a16:creationId xmlns:a16="http://schemas.microsoft.com/office/drawing/2014/main" id="{F4E48CD9-AFEE-4E8D-B9BB-7663620BA11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81" name="Text Box 46">
          <a:extLst>
            <a:ext uri="{FF2B5EF4-FFF2-40B4-BE49-F238E27FC236}">
              <a16:creationId xmlns:a16="http://schemas.microsoft.com/office/drawing/2014/main" id="{F3D8EA7C-2862-4641-A250-E137E8B19F1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82" name="Text Box 46">
          <a:extLst>
            <a:ext uri="{FF2B5EF4-FFF2-40B4-BE49-F238E27FC236}">
              <a16:creationId xmlns:a16="http://schemas.microsoft.com/office/drawing/2014/main" id="{ADCA9146-5EE1-43AF-82BA-086E4AEB94A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83" name="Text Box 46">
          <a:extLst>
            <a:ext uri="{FF2B5EF4-FFF2-40B4-BE49-F238E27FC236}">
              <a16:creationId xmlns:a16="http://schemas.microsoft.com/office/drawing/2014/main" id="{E672CEC8-517D-44FC-A331-0F79D3AA396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84" name="Text Box 46">
          <a:extLst>
            <a:ext uri="{FF2B5EF4-FFF2-40B4-BE49-F238E27FC236}">
              <a16:creationId xmlns:a16="http://schemas.microsoft.com/office/drawing/2014/main" id="{DBF88B2B-5383-4199-B6D9-6AB9E6A2F9A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85" name="Text Box 46">
          <a:extLst>
            <a:ext uri="{FF2B5EF4-FFF2-40B4-BE49-F238E27FC236}">
              <a16:creationId xmlns:a16="http://schemas.microsoft.com/office/drawing/2014/main" id="{3D50DAED-FC7B-4E4A-A099-930228370AE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86" name="Text Box 46">
          <a:extLst>
            <a:ext uri="{FF2B5EF4-FFF2-40B4-BE49-F238E27FC236}">
              <a16:creationId xmlns:a16="http://schemas.microsoft.com/office/drawing/2014/main" id="{37AFC691-8FFA-40C3-92F9-12C4E24AE08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87" name="Text Box 46">
          <a:extLst>
            <a:ext uri="{FF2B5EF4-FFF2-40B4-BE49-F238E27FC236}">
              <a16:creationId xmlns:a16="http://schemas.microsoft.com/office/drawing/2014/main" id="{2FA96455-E379-43E3-BC05-B4967A79D4F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88" name="Text Box 46">
          <a:extLst>
            <a:ext uri="{FF2B5EF4-FFF2-40B4-BE49-F238E27FC236}">
              <a16:creationId xmlns:a16="http://schemas.microsoft.com/office/drawing/2014/main" id="{F02FA745-3331-4818-B26C-547F794C6C7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89" name="Text Box 46">
          <a:extLst>
            <a:ext uri="{FF2B5EF4-FFF2-40B4-BE49-F238E27FC236}">
              <a16:creationId xmlns:a16="http://schemas.microsoft.com/office/drawing/2014/main" id="{5FD67C44-AA83-4587-BDBD-DD7D1677C7D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90" name="Text Box 46">
          <a:extLst>
            <a:ext uri="{FF2B5EF4-FFF2-40B4-BE49-F238E27FC236}">
              <a16:creationId xmlns:a16="http://schemas.microsoft.com/office/drawing/2014/main" id="{EA916B16-92C2-4E60-8807-931968B6A1D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91" name="Text Box 46">
          <a:extLst>
            <a:ext uri="{FF2B5EF4-FFF2-40B4-BE49-F238E27FC236}">
              <a16:creationId xmlns:a16="http://schemas.microsoft.com/office/drawing/2014/main" id="{7C484C20-22E5-4CC6-9BAD-D161B470CB3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92" name="Text Box 46">
          <a:extLst>
            <a:ext uri="{FF2B5EF4-FFF2-40B4-BE49-F238E27FC236}">
              <a16:creationId xmlns:a16="http://schemas.microsoft.com/office/drawing/2014/main" id="{04273CBF-FFF5-4A31-A9FB-BA34F2B61A6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93" name="Text Box 46">
          <a:extLst>
            <a:ext uri="{FF2B5EF4-FFF2-40B4-BE49-F238E27FC236}">
              <a16:creationId xmlns:a16="http://schemas.microsoft.com/office/drawing/2014/main" id="{1B991B71-141E-4DBD-9171-CF626B3E0D5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94" name="Text Box 46">
          <a:extLst>
            <a:ext uri="{FF2B5EF4-FFF2-40B4-BE49-F238E27FC236}">
              <a16:creationId xmlns:a16="http://schemas.microsoft.com/office/drawing/2014/main" id="{C4259024-D6F4-418A-930E-C8D423F9B13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95" name="Text Box 46">
          <a:extLst>
            <a:ext uri="{FF2B5EF4-FFF2-40B4-BE49-F238E27FC236}">
              <a16:creationId xmlns:a16="http://schemas.microsoft.com/office/drawing/2014/main" id="{DBAB360D-1681-403C-B9F1-0CA691D934F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96" name="Text Box 46">
          <a:extLst>
            <a:ext uri="{FF2B5EF4-FFF2-40B4-BE49-F238E27FC236}">
              <a16:creationId xmlns:a16="http://schemas.microsoft.com/office/drawing/2014/main" id="{83323343-DE9F-42B9-9D72-D63BF082E76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97" name="Text Box 46">
          <a:extLst>
            <a:ext uri="{FF2B5EF4-FFF2-40B4-BE49-F238E27FC236}">
              <a16:creationId xmlns:a16="http://schemas.microsoft.com/office/drawing/2014/main" id="{4391AC31-81A6-4A4B-95DC-13D80467432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98" name="Text Box 46">
          <a:extLst>
            <a:ext uri="{FF2B5EF4-FFF2-40B4-BE49-F238E27FC236}">
              <a16:creationId xmlns:a16="http://schemas.microsoft.com/office/drawing/2014/main" id="{79F6244E-67C3-4FB9-B44B-524B9752DD4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99" name="Text Box 46">
          <a:extLst>
            <a:ext uri="{FF2B5EF4-FFF2-40B4-BE49-F238E27FC236}">
              <a16:creationId xmlns:a16="http://schemas.microsoft.com/office/drawing/2014/main" id="{06CB9A1D-2FF0-4BDF-9687-3E2F4FB22CC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00" name="Text Box 46">
          <a:extLst>
            <a:ext uri="{FF2B5EF4-FFF2-40B4-BE49-F238E27FC236}">
              <a16:creationId xmlns:a16="http://schemas.microsoft.com/office/drawing/2014/main" id="{AA971FAB-4F6D-432F-987B-F804332EB39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01" name="Text Box 46">
          <a:extLst>
            <a:ext uri="{FF2B5EF4-FFF2-40B4-BE49-F238E27FC236}">
              <a16:creationId xmlns:a16="http://schemas.microsoft.com/office/drawing/2014/main" id="{8CA64511-2ACD-42CF-9491-DB6DE1CD8D9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02" name="Text Box 46">
          <a:extLst>
            <a:ext uri="{FF2B5EF4-FFF2-40B4-BE49-F238E27FC236}">
              <a16:creationId xmlns:a16="http://schemas.microsoft.com/office/drawing/2014/main" id="{7D8696CC-2893-47DD-9E71-F813F5F7269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03" name="Text Box 46">
          <a:extLst>
            <a:ext uri="{FF2B5EF4-FFF2-40B4-BE49-F238E27FC236}">
              <a16:creationId xmlns:a16="http://schemas.microsoft.com/office/drawing/2014/main" id="{E7D5C67B-C24C-4CA7-8C05-36BF2A0F1B9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04" name="Text Box 46">
          <a:extLst>
            <a:ext uri="{FF2B5EF4-FFF2-40B4-BE49-F238E27FC236}">
              <a16:creationId xmlns:a16="http://schemas.microsoft.com/office/drawing/2014/main" id="{28270DE1-36AC-4340-8488-8458FAC0101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05" name="Text Box 46">
          <a:extLst>
            <a:ext uri="{FF2B5EF4-FFF2-40B4-BE49-F238E27FC236}">
              <a16:creationId xmlns:a16="http://schemas.microsoft.com/office/drawing/2014/main" id="{92BB9810-FC88-4EB3-B3A2-FAF26044E32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06" name="Text Box 52">
          <a:extLst>
            <a:ext uri="{FF2B5EF4-FFF2-40B4-BE49-F238E27FC236}">
              <a16:creationId xmlns:a16="http://schemas.microsoft.com/office/drawing/2014/main" id="{1EE833E5-A175-41DE-94F0-94478059A16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07" name="Text Box 53">
          <a:extLst>
            <a:ext uri="{FF2B5EF4-FFF2-40B4-BE49-F238E27FC236}">
              <a16:creationId xmlns:a16="http://schemas.microsoft.com/office/drawing/2014/main" id="{8398C940-D3EA-458B-8740-6BFA9DC342B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08" name="Text Box 54">
          <a:extLst>
            <a:ext uri="{FF2B5EF4-FFF2-40B4-BE49-F238E27FC236}">
              <a16:creationId xmlns:a16="http://schemas.microsoft.com/office/drawing/2014/main" id="{61B93B36-DBA3-42FD-B694-9FDC6EB0F39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09" name="Text Box 55">
          <a:extLst>
            <a:ext uri="{FF2B5EF4-FFF2-40B4-BE49-F238E27FC236}">
              <a16:creationId xmlns:a16="http://schemas.microsoft.com/office/drawing/2014/main" id="{8C8A43F5-DEE7-4B18-B67A-67678D00578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10" name="Text Box 56">
          <a:extLst>
            <a:ext uri="{FF2B5EF4-FFF2-40B4-BE49-F238E27FC236}">
              <a16:creationId xmlns:a16="http://schemas.microsoft.com/office/drawing/2014/main" id="{B4285B15-DA47-4E7A-9557-1A79DE3D241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11" name="Text Box 57">
          <a:extLst>
            <a:ext uri="{FF2B5EF4-FFF2-40B4-BE49-F238E27FC236}">
              <a16:creationId xmlns:a16="http://schemas.microsoft.com/office/drawing/2014/main" id="{C04C2EBE-EAC5-4FBF-9324-42C5E3BBB38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12" name="Text Box 248">
          <a:extLst>
            <a:ext uri="{FF2B5EF4-FFF2-40B4-BE49-F238E27FC236}">
              <a16:creationId xmlns:a16="http://schemas.microsoft.com/office/drawing/2014/main" id="{B1C7C8AB-B18F-4502-B4EA-2CFBE98FEB2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13" name="Text Box 324">
          <a:extLst>
            <a:ext uri="{FF2B5EF4-FFF2-40B4-BE49-F238E27FC236}">
              <a16:creationId xmlns:a16="http://schemas.microsoft.com/office/drawing/2014/main" id="{0C47681B-A249-4F2D-89F0-A6EF960872D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14" name="Text Box 757">
          <a:extLst>
            <a:ext uri="{FF2B5EF4-FFF2-40B4-BE49-F238E27FC236}">
              <a16:creationId xmlns:a16="http://schemas.microsoft.com/office/drawing/2014/main" id="{A8E422DA-E8E8-4215-9720-8E99108E8E5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15" name="Text Box 46">
          <a:extLst>
            <a:ext uri="{FF2B5EF4-FFF2-40B4-BE49-F238E27FC236}">
              <a16:creationId xmlns:a16="http://schemas.microsoft.com/office/drawing/2014/main" id="{8638947D-5B04-4C43-A144-539637C8AF2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16" name="Text Box 52">
          <a:extLst>
            <a:ext uri="{FF2B5EF4-FFF2-40B4-BE49-F238E27FC236}">
              <a16:creationId xmlns:a16="http://schemas.microsoft.com/office/drawing/2014/main" id="{285B858D-551E-4C2B-BCDD-326F9F093E7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17" name="Text Box 53">
          <a:extLst>
            <a:ext uri="{FF2B5EF4-FFF2-40B4-BE49-F238E27FC236}">
              <a16:creationId xmlns:a16="http://schemas.microsoft.com/office/drawing/2014/main" id="{101B725B-4B2F-44F7-B05B-94F558F4B73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18" name="Text Box 54">
          <a:extLst>
            <a:ext uri="{FF2B5EF4-FFF2-40B4-BE49-F238E27FC236}">
              <a16:creationId xmlns:a16="http://schemas.microsoft.com/office/drawing/2014/main" id="{3164C180-31FC-4B12-9566-F14A448EBF5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19" name="Text Box 55">
          <a:extLst>
            <a:ext uri="{FF2B5EF4-FFF2-40B4-BE49-F238E27FC236}">
              <a16:creationId xmlns:a16="http://schemas.microsoft.com/office/drawing/2014/main" id="{FF6BC3A4-F701-47B9-80A8-1A8E6D2A8F0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20" name="Text Box 56">
          <a:extLst>
            <a:ext uri="{FF2B5EF4-FFF2-40B4-BE49-F238E27FC236}">
              <a16:creationId xmlns:a16="http://schemas.microsoft.com/office/drawing/2014/main" id="{8910F52C-B87A-4F6B-BFF3-60887E7D3E7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21" name="Text Box 57">
          <a:extLst>
            <a:ext uri="{FF2B5EF4-FFF2-40B4-BE49-F238E27FC236}">
              <a16:creationId xmlns:a16="http://schemas.microsoft.com/office/drawing/2014/main" id="{A94157CA-1840-4757-B685-BF30EBD2220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22" name="Text Box 248">
          <a:extLst>
            <a:ext uri="{FF2B5EF4-FFF2-40B4-BE49-F238E27FC236}">
              <a16:creationId xmlns:a16="http://schemas.microsoft.com/office/drawing/2014/main" id="{0EE8E36F-25B6-475D-8A7D-D4108699B99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23" name="Text Box 324">
          <a:extLst>
            <a:ext uri="{FF2B5EF4-FFF2-40B4-BE49-F238E27FC236}">
              <a16:creationId xmlns:a16="http://schemas.microsoft.com/office/drawing/2014/main" id="{60E722F8-993E-4F9B-864B-9FE7987A39E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24" name="Text Box 757">
          <a:extLst>
            <a:ext uri="{FF2B5EF4-FFF2-40B4-BE49-F238E27FC236}">
              <a16:creationId xmlns:a16="http://schemas.microsoft.com/office/drawing/2014/main" id="{E0A42B7A-8B59-4EF8-8A07-572A1B27ABB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25" name="Text Box 46">
          <a:extLst>
            <a:ext uri="{FF2B5EF4-FFF2-40B4-BE49-F238E27FC236}">
              <a16:creationId xmlns:a16="http://schemas.microsoft.com/office/drawing/2014/main" id="{47BE8F9F-9D18-438E-867F-ED050162BF4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26" name="Text Box 46">
          <a:extLst>
            <a:ext uri="{FF2B5EF4-FFF2-40B4-BE49-F238E27FC236}">
              <a16:creationId xmlns:a16="http://schemas.microsoft.com/office/drawing/2014/main" id="{A42D1233-2B78-433C-98FD-0A6F5EF5D85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27" name="Text Box 46">
          <a:extLst>
            <a:ext uri="{FF2B5EF4-FFF2-40B4-BE49-F238E27FC236}">
              <a16:creationId xmlns:a16="http://schemas.microsoft.com/office/drawing/2014/main" id="{E1B78CA9-1943-4216-ABA3-A2230FABC5D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28" name="Text Box 46">
          <a:extLst>
            <a:ext uri="{FF2B5EF4-FFF2-40B4-BE49-F238E27FC236}">
              <a16:creationId xmlns:a16="http://schemas.microsoft.com/office/drawing/2014/main" id="{DADB347D-A009-4E52-AED3-03F953ACE08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29" name="Text Box 46">
          <a:extLst>
            <a:ext uri="{FF2B5EF4-FFF2-40B4-BE49-F238E27FC236}">
              <a16:creationId xmlns:a16="http://schemas.microsoft.com/office/drawing/2014/main" id="{7ABE200B-81D9-4C77-A468-F9BDDC4CD49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30" name="Text Box 46">
          <a:extLst>
            <a:ext uri="{FF2B5EF4-FFF2-40B4-BE49-F238E27FC236}">
              <a16:creationId xmlns:a16="http://schemas.microsoft.com/office/drawing/2014/main" id="{8B2E01BD-43CF-446F-988C-A8B799BA49E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231" name="Text Box 52">
          <a:extLst>
            <a:ext uri="{FF2B5EF4-FFF2-40B4-BE49-F238E27FC236}">
              <a16:creationId xmlns:a16="http://schemas.microsoft.com/office/drawing/2014/main" id="{D30204C7-3B14-436F-9AAF-8417A83045B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232" name="Text Box 53">
          <a:extLst>
            <a:ext uri="{FF2B5EF4-FFF2-40B4-BE49-F238E27FC236}">
              <a16:creationId xmlns:a16="http://schemas.microsoft.com/office/drawing/2014/main" id="{B5D5C130-2D3D-471F-A09E-2123ACD0523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233" name="Text Box 54">
          <a:extLst>
            <a:ext uri="{FF2B5EF4-FFF2-40B4-BE49-F238E27FC236}">
              <a16:creationId xmlns:a16="http://schemas.microsoft.com/office/drawing/2014/main" id="{E68941DD-E2B5-4231-B1A3-B62F8E8A952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234" name="Text Box 55">
          <a:extLst>
            <a:ext uri="{FF2B5EF4-FFF2-40B4-BE49-F238E27FC236}">
              <a16:creationId xmlns:a16="http://schemas.microsoft.com/office/drawing/2014/main" id="{13DE08BC-3C22-4A87-81A6-59C93A79634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235" name="Text Box 56">
          <a:extLst>
            <a:ext uri="{FF2B5EF4-FFF2-40B4-BE49-F238E27FC236}">
              <a16:creationId xmlns:a16="http://schemas.microsoft.com/office/drawing/2014/main" id="{CDC354FD-B07F-4E3B-A5E0-BDF257C9E57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236" name="Text Box 57">
          <a:extLst>
            <a:ext uri="{FF2B5EF4-FFF2-40B4-BE49-F238E27FC236}">
              <a16:creationId xmlns:a16="http://schemas.microsoft.com/office/drawing/2014/main" id="{1C466072-E3E9-424A-8EED-6721C52530D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237" name="Text Box 248">
          <a:extLst>
            <a:ext uri="{FF2B5EF4-FFF2-40B4-BE49-F238E27FC236}">
              <a16:creationId xmlns:a16="http://schemas.microsoft.com/office/drawing/2014/main" id="{E753477D-8171-4DCD-A5C5-868BB44B046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238" name="Text Box 324">
          <a:extLst>
            <a:ext uri="{FF2B5EF4-FFF2-40B4-BE49-F238E27FC236}">
              <a16:creationId xmlns:a16="http://schemas.microsoft.com/office/drawing/2014/main" id="{36249A40-553E-48CA-9C18-BB4DEB39CD9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239" name="Text Box 757">
          <a:extLst>
            <a:ext uri="{FF2B5EF4-FFF2-40B4-BE49-F238E27FC236}">
              <a16:creationId xmlns:a16="http://schemas.microsoft.com/office/drawing/2014/main" id="{B18705BD-3466-473D-944D-605EDDD24CE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240" name="Text Box 46">
          <a:extLst>
            <a:ext uri="{FF2B5EF4-FFF2-40B4-BE49-F238E27FC236}">
              <a16:creationId xmlns:a16="http://schemas.microsoft.com/office/drawing/2014/main" id="{994EFF76-5B5B-4B6B-BEB6-1E89909B49A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241" name="Text Box 46">
          <a:extLst>
            <a:ext uri="{FF2B5EF4-FFF2-40B4-BE49-F238E27FC236}">
              <a16:creationId xmlns:a16="http://schemas.microsoft.com/office/drawing/2014/main" id="{A8FBBD0F-F367-426F-82CF-CAD9EEAC9A1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242" name="Text Box 46">
          <a:extLst>
            <a:ext uri="{FF2B5EF4-FFF2-40B4-BE49-F238E27FC236}">
              <a16:creationId xmlns:a16="http://schemas.microsoft.com/office/drawing/2014/main" id="{F9298488-9CBA-4E8C-840B-B6A3E4F608A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243" name="Text Box 46">
          <a:extLst>
            <a:ext uri="{FF2B5EF4-FFF2-40B4-BE49-F238E27FC236}">
              <a16:creationId xmlns:a16="http://schemas.microsoft.com/office/drawing/2014/main" id="{27E754E2-F91D-4DD6-B967-FEA502CD219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44" name="Text Box 46">
          <a:extLst>
            <a:ext uri="{FF2B5EF4-FFF2-40B4-BE49-F238E27FC236}">
              <a16:creationId xmlns:a16="http://schemas.microsoft.com/office/drawing/2014/main" id="{23CF3354-E7CA-47D1-A33E-CD7CBC29126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45" name="Text Box 46">
          <a:extLst>
            <a:ext uri="{FF2B5EF4-FFF2-40B4-BE49-F238E27FC236}">
              <a16:creationId xmlns:a16="http://schemas.microsoft.com/office/drawing/2014/main" id="{8C6D90AC-1F7B-4361-A2A0-9B8037C2CC7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4993"/>
    <xdr:sp macro="" textlink="">
      <xdr:nvSpPr>
        <xdr:cNvPr id="1246" name="Text Box 46">
          <a:extLst>
            <a:ext uri="{FF2B5EF4-FFF2-40B4-BE49-F238E27FC236}">
              <a16:creationId xmlns:a16="http://schemas.microsoft.com/office/drawing/2014/main" id="{46B071C4-0B8F-4FEE-9C32-C7D1D4A349B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47" name="Text Box 46">
          <a:extLst>
            <a:ext uri="{FF2B5EF4-FFF2-40B4-BE49-F238E27FC236}">
              <a16:creationId xmlns:a16="http://schemas.microsoft.com/office/drawing/2014/main" id="{5D92D0C6-E806-45AE-8EB3-DEED2FA2E8E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48" name="Text Box 46">
          <a:extLst>
            <a:ext uri="{FF2B5EF4-FFF2-40B4-BE49-F238E27FC236}">
              <a16:creationId xmlns:a16="http://schemas.microsoft.com/office/drawing/2014/main" id="{0A6E06A2-4EBE-4342-9A8C-02022220102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2997"/>
    <xdr:sp macro="" textlink="">
      <xdr:nvSpPr>
        <xdr:cNvPr id="1249" name="Text Box 46">
          <a:extLst>
            <a:ext uri="{FF2B5EF4-FFF2-40B4-BE49-F238E27FC236}">
              <a16:creationId xmlns:a16="http://schemas.microsoft.com/office/drawing/2014/main" id="{0B5138E1-1ACF-4AB3-8643-9243158D46B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50" name="Text Box 46">
          <a:extLst>
            <a:ext uri="{FF2B5EF4-FFF2-40B4-BE49-F238E27FC236}">
              <a16:creationId xmlns:a16="http://schemas.microsoft.com/office/drawing/2014/main" id="{9DCCAF0C-B129-4E44-9709-289106A3027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51" name="Text Box 46">
          <a:extLst>
            <a:ext uri="{FF2B5EF4-FFF2-40B4-BE49-F238E27FC236}">
              <a16:creationId xmlns:a16="http://schemas.microsoft.com/office/drawing/2014/main" id="{FDF320E3-3AC4-4023-880D-F78C22DBB55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1252" name="Text Box 46">
          <a:extLst>
            <a:ext uri="{FF2B5EF4-FFF2-40B4-BE49-F238E27FC236}">
              <a16:creationId xmlns:a16="http://schemas.microsoft.com/office/drawing/2014/main" id="{94B96F0D-349A-44FB-8A18-982372759A3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53" name="Text Box 46">
          <a:extLst>
            <a:ext uri="{FF2B5EF4-FFF2-40B4-BE49-F238E27FC236}">
              <a16:creationId xmlns:a16="http://schemas.microsoft.com/office/drawing/2014/main" id="{B7B62252-98D4-4D4E-8E02-76CF50B2D14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54" name="Text Box 46">
          <a:extLst>
            <a:ext uri="{FF2B5EF4-FFF2-40B4-BE49-F238E27FC236}">
              <a16:creationId xmlns:a16="http://schemas.microsoft.com/office/drawing/2014/main" id="{CD7B823F-57CE-4D99-965F-634FD85F6BE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1255" name="Text Box 46">
          <a:extLst>
            <a:ext uri="{FF2B5EF4-FFF2-40B4-BE49-F238E27FC236}">
              <a16:creationId xmlns:a16="http://schemas.microsoft.com/office/drawing/2014/main" id="{7945968A-E127-4408-A121-F38E79613A1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56" name="Text Box 46">
          <a:extLst>
            <a:ext uri="{FF2B5EF4-FFF2-40B4-BE49-F238E27FC236}">
              <a16:creationId xmlns:a16="http://schemas.microsoft.com/office/drawing/2014/main" id="{FFE66E88-052D-426E-BBBA-68BABC3C6D1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57" name="Text Box 46">
          <a:extLst>
            <a:ext uri="{FF2B5EF4-FFF2-40B4-BE49-F238E27FC236}">
              <a16:creationId xmlns:a16="http://schemas.microsoft.com/office/drawing/2014/main" id="{291A7242-E4B1-4FFC-895F-366FD328327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58" name="Text Box 46">
          <a:extLst>
            <a:ext uri="{FF2B5EF4-FFF2-40B4-BE49-F238E27FC236}">
              <a16:creationId xmlns:a16="http://schemas.microsoft.com/office/drawing/2014/main" id="{554276FE-779A-48B4-82C4-69499A5BB2D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59" name="Text Box 46">
          <a:extLst>
            <a:ext uri="{FF2B5EF4-FFF2-40B4-BE49-F238E27FC236}">
              <a16:creationId xmlns:a16="http://schemas.microsoft.com/office/drawing/2014/main" id="{55F69663-3BD5-4AE2-B208-C7058024DC9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60" name="Text Box 46">
          <a:extLst>
            <a:ext uri="{FF2B5EF4-FFF2-40B4-BE49-F238E27FC236}">
              <a16:creationId xmlns:a16="http://schemas.microsoft.com/office/drawing/2014/main" id="{4880F907-C7B9-437D-B3A1-03BF0BE3F17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61" name="Text Box 46">
          <a:extLst>
            <a:ext uri="{FF2B5EF4-FFF2-40B4-BE49-F238E27FC236}">
              <a16:creationId xmlns:a16="http://schemas.microsoft.com/office/drawing/2014/main" id="{55B1AF53-B6B4-4231-ABB8-0F67AA1F761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62" name="Text Box 46">
          <a:extLst>
            <a:ext uri="{FF2B5EF4-FFF2-40B4-BE49-F238E27FC236}">
              <a16:creationId xmlns:a16="http://schemas.microsoft.com/office/drawing/2014/main" id="{44FAD50C-3E95-486A-9BD8-F1268D856A6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63" name="Text Box 46">
          <a:extLst>
            <a:ext uri="{FF2B5EF4-FFF2-40B4-BE49-F238E27FC236}">
              <a16:creationId xmlns:a16="http://schemas.microsoft.com/office/drawing/2014/main" id="{18EEDD11-2F73-4E2F-A3F0-7DFD33EF25F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64" name="Text Box 46">
          <a:extLst>
            <a:ext uri="{FF2B5EF4-FFF2-40B4-BE49-F238E27FC236}">
              <a16:creationId xmlns:a16="http://schemas.microsoft.com/office/drawing/2014/main" id="{CB9C2067-18B7-4DBB-8B9D-377BAE4958E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65" name="Text Box 46">
          <a:extLst>
            <a:ext uri="{FF2B5EF4-FFF2-40B4-BE49-F238E27FC236}">
              <a16:creationId xmlns:a16="http://schemas.microsoft.com/office/drawing/2014/main" id="{4DA8658B-9204-460D-94B3-300CA10FFF5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66" name="Text Box 46">
          <a:extLst>
            <a:ext uri="{FF2B5EF4-FFF2-40B4-BE49-F238E27FC236}">
              <a16:creationId xmlns:a16="http://schemas.microsoft.com/office/drawing/2014/main" id="{CE304F92-8A6E-4865-A8D2-A71EB579B18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67" name="Text Box 46">
          <a:extLst>
            <a:ext uri="{FF2B5EF4-FFF2-40B4-BE49-F238E27FC236}">
              <a16:creationId xmlns:a16="http://schemas.microsoft.com/office/drawing/2014/main" id="{0A8AD31A-F683-48C1-AE08-3C73E40C4B9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268" name="Text Box 52">
          <a:extLst>
            <a:ext uri="{FF2B5EF4-FFF2-40B4-BE49-F238E27FC236}">
              <a16:creationId xmlns:a16="http://schemas.microsoft.com/office/drawing/2014/main" id="{52C747E1-FFE9-4034-AEA3-1CFEF7D8251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269" name="Text Box 53">
          <a:extLst>
            <a:ext uri="{FF2B5EF4-FFF2-40B4-BE49-F238E27FC236}">
              <a16:creationId xmlns:a16="http://schemas.microsoft.com/office/drawing/2014/main" id="{F301A393-42F4-46EE-9740-AB2A2851D03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270" name="Text Box 54">
          <a:extLst>
            <a:ext uri="{FF2B5EF4-FFF2-40B4-BE49-F238E27FC236}">
              <a16:creationId xmlns:a16="http://schemas.microsoft.com/office/drawing/2014/main" id="{F8664BE3-3B32-46DA-BDB1-B6C9AA9CD50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271" name="Text Box 55">
          <a:extLst>
            <a:ext uri="{FF2B5EF4-FFF2-40B4-BE49-F238E27FC236}">
              <a16:creationId xmlns:a16="http://schemas.microsoft.com/office/drawing/2014/main" id="{A49F64A5-EA73-43B4-B61F-D9179B16903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272" name="Text Box 56">
          <a:extLst>
            <a:ext uri="{FF2B5EF4-FFF2-40B4-BE49-F238E27FC236}">
              <a16:creationId xmlns:a16="http://schemas.microsoft.com/office/drawing/2014/main" id="{C5BD06BE-EEC1-4B55-B3BB-9218A0FE7CA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273" name="Text Box 57">
          <a:extLst>
            <a:ext uri="{FF2B5EF4-FFF2-40B4-BE49-F238E27FC236}">
              <a16:creationId xmlns:a16="http://schemas.microsoft.com/office/drawing/2014/main" id="{C87A944C-5CCC-4EBB-BB04-2774B888E91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274" name="Text Box 248">
          <a:extLst>
            <a:ext uri="{FF2B5EF4-FFF2-40B4-BE49-F238E27FC236}">
              <a16:creationId xmlns:a16="http://schemas.microsoft.com/office/drawing/2014/main" id="{19FC7AEA-2F02-42CC-B0FC-89CC6881461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275" name="Text Box 324">
          <a:extLst>
            <a:ext uri="{FF2B5EF4-FFF2-40B4-BE49-F238E27FC236}">
              <a16:creationId xmlns:a16="http://schemas.microsoft.com/office/drawing/2014/main" id="{7C26B5CF-7778-4F10-A51A-D7A6BCE380C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276" name="Text Box 757">
          <a:extLst>
            <a:ext uri="{FF2B5EF4-FFF2-40B4-BE49-F238E27FC236}">
              <a16:creationId xmlns:a16="http://schemas.microsoft.com/office/drawing/2014/main" id="{C2285115-B127-4DEA-97C4-A3B81631E46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277" name="Text Box 46">
          <a:extLst>
            <a:ext uri="{FF2B5EF4-FFF2-40B4-BE49-F238E27FC236}">
              <a16:creationId xmlns:a16="http://schemas.microsoft.com/office/drawing/2014/main" id="{494C58A3-0F58-4A1E-A573-5DD017D8EC5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278" name="Text Box 46">
          <a:extLst>
            <a:ext uri="{FF2B5EF4-FFF2-40B4-BE49-F238E27FC236}">
              <a16:creationId xmlns:a16="http://schemas.microsoft.com/office/drawing/2014/main" id="{93F5EE5E-25AB-4970-9297-AD933FFF8D2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279" name="Text Box 46">
          <a:extLst>
            <a:ext uri="{FF2B5EF4-FFF2-40B4-BE49-F238E27FC236}">
              <a16:creationId xmlns:a16="http://schemas.microsoft.com/office/drawing/2014/main" id="{D48B1ECA-8143-4050-8873-EC9E7C961CF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280" name="Text Box 46">
          <a:extLst>
            <a:ext uri="{FF2B5EF4-FFF2-40B4-BE49-F238E27FC236}">
              <a16:creationId xmlns:a16="http://schemas.microsoft.com/office/drawing/2014/main" id="{231EE537-87A8-4DE2-B1EE-A9B12C559CC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1281" name="Text Box 46">
          <a:extLst>
            <a:ext uri="{FF2B5EF4-FFF2-40B4-BE49-F238E27FC236}">
              <a16:creationId xmlns:a16="http://schemas.microsoft.com/office/drawing/2014/main" id="{5DD412FB-DC6F-4F0C-883B-9E6E2F0263C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1282" name="Text Box 46">
          <a:extLst>
            <a:ext uri="{FF2B5EF4-FFF2-40B4-BE49-F238E27FC236}">
              <a16:creationId xmlns:a16="http://schemas.microsoft.com/office/drawing/2014/main" id="{FAE597DC-868C-4B1D-B497-20184A8523F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83" name="Text Box 46">
          <a:extLst>
            <a:ext uri="{FF2B5EF4-FFF2-40B4-BE49-F238E27FC236}">
              <a16:creationId xmlns:a16="http://schemas.microsoft.com/office/drawing/2014/main" id="{944E8651-618C-4ABB-89EB-DA9872FE6ED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84" name="Text Box 46">
          <a:extLst>
            <a:ext uri="{FF2B5EF4-FFF2-40B4-BE49-F238E27FC236}">
              <a16:creationId xmlns:a16="http://schemas.microsoft.com/office/drawing/2014/main" id="{88C4B770-E006-41D6-86CD-A6044AA29CF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1285" name="Text Box 46">
          <a:extLst>
            <a:ext uri="{FF2B5EF4-FFF2-40B4-BE49-F238E27FC236}">
              <a16:creationId xmlns:a16="http://schemas.microsoft.com/office/drawing/2014/main" id="{365C0F95-B140-445B-85BD-61F8EACD185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86" name="Text Box 52">
          <a:extLst>
            <a:ext uri="{FF2B5EF4-FFF2-40B4-BE49-F238E27FC236}">
              <a16:creationId xmlns:a16="http://schemas.microsoft.com/office/drawing/2014/main" id="{985C856B-3F20-4730-9BBB-CA276E70883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87" name="Text Box 53">
          <a:extLst>
            <a:ext uri="{FF2B5EF4-FFF2-40B4-BE49-F238E27FC236}">
              <a16:creationId xmlns:a16="http://schemas.microsoft.com/office/drawing/2014/main" id="{766C1CDB-4AC1-4493-BB86-3E63802AF80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88" name="Text Box 54">
          <a:extLst>
            <a:ext uri="{FF2B5EF4-FFF2-40B4-BE49-F238E27FC236}">
              <a16:creationId xmlns:a16="http://schemas.microsoft.com/office/drawing/2014/main" id="{7693D659-AC0B-4BBA-94D5-FD216580FFD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89" name="Text Box 55">
          <a:extLst>
            <a:ext uri="{FF2B5EF4-FFF2-40B4-BE49-F238E27FC236}">
              <a16:creationId xmlns:a16="http://schemas.microsoft.com/office/drawing/2014/main" id="{AF53CA1B-4A97-4A05-BFD4-B95521DF3B6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90" name="Text Box 56">
          <a:extLst>
            <a:ext uri="{FF2B5EF4-FFF2-40B4-BE49-F238E27FC236}">
              <a16:creationId xmlns:a16="http://schemas.microsoft.com/office/drawing/2014/main" id="{BF70B68D-D749-468A-8B8D-E464A6B4DA6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91" name="Text Box 57">
          <a:extLst>
            <a:ext uri="{FF2B5EF4-FFF2-40B4-BE49-F238E27FC236}">
              <a16:creationId xmlns:a16="http://schemas.microsoft.com/office/drawing/2014/main" id="{7FCF2DF5-48D2-4FC2-A6ED-3B067965CE2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92" name="Text Box 248">
          <a:extLst>
            <a:ext uri="{FF2B5EF4-FFF2-40B4-BE49-F238E27FC236}">
              <a16:creationId xmlns:a16="http://schemas.microsoft.com/office/drawing/2014/main" id="{EA258ED2-100A-4247-ADB6-2453F0152BA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93" name="Text Box 324">
          <a:extLst>
            <a:ext uri="{FF2B5EF4-FFF2-40B4-BE49-F238E27FC236}">
              <a16:creationId xmlns:a16="http://schemas.microsoft.com/office/drawing/2014/main" id="{D7A983E0-3101-41EE-A9C9-5057D883257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94" name="Text Box 757">
          <a:extLst>
            <a:ext uri="{FF2B5EF4-FFF2-40B4-BE49-F238E27FC236}">
              <a16:creationId xmlns:a16="http://schemas.microsoft.com/office/drawing/2014/main" id="{4A762063-F092-4C7D-8E46-DB6EFC65440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95" name="Text Box 46">
          <a:extLst>
            <a:ext uri="{FF2B5EF4-FFF2-40B4-BE49-F238E27FC236}">
              <a16:creationId xmlns:a16="http://schemas.microsoft.com/office/drawing/2014/main" id="{A8516E03-EE53-4960-812E-FC772ADB569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96" name="Text Box 52">
          <a:extLst>
            <a:ext uri="{FF2B5EF4-FFF2-40B4-BE49-F238E27FC236}">
              <a16:creationId xmlns:a16="http://schemas.microsoft.com/office/drawing/2014/main" id="{AAA62E57-A2C0-4296-8A32-07A6E3F1227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97" name="Text Box 53">
          <a:extLst>
            <a:ext uri="{FF2B5EF4-FFF2-40B4-BE49-F238E27FC236}">
              <a16:creationId xmlns:a16="http://schemas.microsoft.com/office/drawing/2014/main" id="{626A71E2-F61A-4F92-93A4-8C9AB1DAF9E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98" name="Text Box 54">
          <a:extLst>
            <a:ext uri="{FF2B5EF4-FFF2-40B4-BE49-F238E27FC236}">
              <a16:creationId xmlns:a16="http://schemas.microsoft.com/office/drawing/2014/main" id="{033587B9-9E80-4090-A401-A7545C396B3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99" name="Text Box 55">
          <a:extLst>
            <a:ext uri="{FF2B5EF4-FFF2-40B4-BE49-F238E27FC236}">
              <a16:creationId xmlns:a16="http://schemas.microsoft.com/office/drawing/2014/main" id="{F83A18B6-95EB-4212-B4F5-1848F8FA033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300" name="Text Box 56">
          <a:extLst>
            <a:ext uri="{FF2B5EF4-FFF2-40B4-BE49-F238E27FC236}">
              <a16:creationId xmlns:a16="http://schemas.microsoft.com/office/drawing/2014/main" id="{5AE169D2-E218-4BAE-98EF-12300D0C731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301" name="Text Box 57">
          <a:extLst>
            <a:ext uri="{FF2B5EF4-FFF2-40B4-BE49-F238E27FC236}">
              <a16:creationId xmlns:a16="http://schemas.microsoft.com/office/drawing/2014/main" id="{44A5F0B8-257A-40DE-B435-000FDC4FE01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302" name="Text Box 248">
          <a:extLst>
            <a:ext uri="{FF2B5EF4-FFF2-40B4-BE49-F238E27FC236}">
              <a16:creationId xmlns:a16="http://schemas.microsoft.com/office/drawing/2014/main" id="{E94C721D-5317-489A-98BC-2C54A0B3FE6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303" name="Text Box 324">
          <a:extLst>
            <a:ext uri="{FF2B5EF4-FFF2-40B4-BE49-F238E27FC236}">
              <a16:creationId xmlns:a16="http://schemas.microsoft.com/office/drawing/2014/main" id="{83279D34-1271-41AF-8007-36D946C71A0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304" name="Text Box 757">
          <a:extLst>
            <a:ext uri="{FF2B5EF4-FFF2-40B4-BE49-F238E27FC236}">
              <a16:creationId xmlns:a16="http://schemas.microsoft.com/office/drawing/2014/main" id="{BDF53FD1-445A-4EEC-AE6D-0F5E85E0B15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305" name="Text Box 46">
          <a:extLst>
            <a:ext uri="{FF2B5EF4-FFF2-40B4-BE49-F238E27FC236}">
              <a16:creationId xmlns:a16="http://schemas.microsoft.com/office/drawing/2014/main" id="{38A7B913-1BF5-4BC2-A5E6-16664FA253A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306" name="Text Box 46">
          <a:extLst>
            <a:ext uri="{FF2B5EF4-FFF2-40B4-BE49-F238E27FC236}">
              <a16:creationId xmlns:a16="http://schemas.microsoft.com/office/drawing/2014/main" id="{A4A05E8F-352C-43E3-A06A-A7CED71B863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07" name="Text Box 46">
          <a:extLst>
            <a:ext uri="{FF2B5EF4-FFF2-40B4-BE49-F238E27FC236}">
              <a16:creationId xmlns:a16="http://schemas.microsoft.com/office/drawing/2014/main" id="{2965DB57-E1AF-494B-93AE-028E9E9E2C2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308" name="Text Box 46">
          <a:extLst>
            <a:ext uri="{FF2B5EF4-FFF2-40B4-BE49-F238E27FC236}">
              <a16:creationId xmlns:a16="http://schemas.microsoft.com/office/drawing/2014/main" id="{29052588-5F3F-4507-BFCB-68643D951C7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09" name="Text Box 46">
          <a:extLst>
            <a:ext uri="{FF2B5EF4-FFF2-40B4-BE49-F238E27FC236}">
              <a16:creationId xmlns:a16="http://schemas.microsoft.com/office/drawing/2014/main" id="{8F8827C8-BD8F-4B11-9C8C-BF0395D71D5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310" name="Text Box 46">
          <a:extLst>
            <a:ext uri="{FF2B5EF4-FFF2-40B4-BE49-F238E27FC236}">
              <a16:creationId xmlns:a16="http://schemas.microsoft.com/office/drawing/2014/main" id="{64FB5BB2-8395-4DFF-8E6C-E3A5D83A496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311" name="Text Box 52">
          <a:extLst>
            <a:ext uri="{FF2B5EF4-FFF2-40B4-BE49-F238E27FC236}">
              <a16:creationId xmlns:a16="http://schemas.microsoft.com/office/drawing/2014/main" id="{9739963A-142A-4997-A6CE-410C75AE2C8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312" name="Text Box 53">
          <a:extLst>
            <a:ext uri="{FF2B5EF4-FFF2-40B4-BE49-F238E27FC236}">
              <a16:creationId xmlns:a16="http://schemas.microsoft.com/office/drawing/2014/main" id="{46626ACB-6106-4B41-8CA5-AE119824756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313" name="Text Box 54">
          <a:extLst>
            <a:ext uri="{FF2B5EF4-FFF2-40B4-BE49-F238E27FC236}">
              <a16:creationId xmlns:a16="http://schemas.microsoft.com/office/drawing/2014/main" id="{73CFE37A-7734-4701-8E66-246BA985F91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314" name="Text Box 55">
          <a:extLst>
            <a:ext uri="{FF2B5EF4-FFF2-40B4-BE49-F238E27FC236}">
              <a16:creationId xmlns:a16="http://schemas.microsoft.com/office/drawing/2014/main" id="{AE9A7F2F-482A-45FF-89C5-4D33129F100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315" name="Text Box 56">
          <a:extLst>
            <a:ext uri="{FF2B5EF4-FFF2-40B4-BE49-F238E27FC236}">
              <a16:creationId xmlns:a16="http://schemas.microsoft.com/office/drawing/2014/main" id="{001D23A1-3087-412C-BD8D-DA5681B3FFB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316" name="Text Box 57">
          <a:extLst>
            <a:ext uri="{FF2B5EF4-FFF2-40B4-BE49-F238E27FC236}">
              <a16:creationId xmlns:a16="http://schemas.microsoft.com/office/drawing/2014/main" id="{E113BA70-5A95-44CD-BD59-01B5C2BC430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317" name="Text Box 248">
          <a:extLst>
            <a:ext uri="{FF2B5EF4-FFF2-40B4-BE49-F238E27FC236}">
              <a16:creationId xmlns:a16="http://schemas.microsoft.com/office/drawing/2014/main" id="{864050E0-4C57-4D83-A6FA-5D8EE2E055D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318" name="Text Box 324">
          <a:extLst>
            <a:ext uri="{FF2B5EF4-FFF2-40B4-BE49-F238E27FC236}">
              <a16:creationId xmlns:a16="http://schemas.microsoft.com/office/drawing/2014/main" id="{8DEE9AC5-7151-4E24-8869-3076FD9BE5A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319" name="Text Box 757">
          <a:extLst>
            <a:ext uri="{FF2B5EF4-FFF2-40B4-BE49-F238E27FC236}">
              <a16:creationId xmlns:a16="http://schemas.microsoft.com/office/drawing/2014/main" id="{7E224EB1-6E53-4227-ADE0-E181BFA4CB5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320" name="Text Box 46">
          <a:extLst>
            <a:ext uri="{FF2B5EF4-FFF2-40B4-BE49-F238E27FC236}">
              <a16:creationId xmlns:a16="http://schemas.microsoft.com/office/drawing/2014/main" id="{4EF3C8CF-E671-4006-B4DE-5194266AF70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321" name="Text Box 46">
          <a:extLst>
            <a:ext uri="{FF2B5EF4-FFF2-40B4-BE49-F238E27FC236}">
              <a16:creationId xmlns:a16="http://schemas.microsoft.com/office/drawing/2014/main" id="{B8E11DCC-4B8E-443A-B37A-21165F23FD8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322" name="Text Box 46">
          <a:extLst>
            <a:ext uri="{FF2B5EF4-FFF2-40B4-BE49-F238E27FC236}">
              <a16:creationId xmlns:a16="http://schemas.microsoft.com/office/drawing/2014/main" id="{38E53877-6A1C-44A7-B67A-6017B0E94E6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323" name="Text Box 46">
          <a:extLst>
            <a:ext uri="{FF2B5EF4-FFF2-40B4-BE49-F238E27FC236}">
              <a16:creationId xmlns:a16="http://schemas.microsoft.com/office/drawing/2014/main" id="{B1B6C4C6-2D84-41D0-9CEB-51DF148AF55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24" name="Text Box 46">
          <a:extLst>
            <a:ext uri="{FF2B5EF4-FFF2-40B4-BE49-F238E27FC236}">
              <a16:creationId xmlns:a16="http://schemas.microsoft.com/office/drawing/2014/main" id="{8F988508-687E-44F2-9E5C-CD9B2222729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325" name="Text Box 46">
          <a:extLst>
            <a:ext uri="{FF2B5EF4-FFF2-40B4-BE49-F238E27FC236}">
              <a16:creationId xmlns:a16="http://schemas.microsoft.com/office/drawing/2014/main" id="{88AA52E4-EB3F-4948-9CBC-D608169FDE8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4993"/>
    <xdr:sp macro="" textlink="">
      <xdr:nvSpPr>
        <xdr:cNvPr id="1326" name="Text Box 46">
          <a:extLst>
            <a:ext uri="{FF2B5EF4-FFF2-40B4-BE49-F238E27FC236}">
              <a16:creationId xmlns:a16="http://schemas.microsoft.com/office/drawing/2014/main" id="{B6B03F67-907F-4D3C-9576-453C7D33CAD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27" name="Text Box 46">
          <a:extLst>
            <a:ext uri="{FF2B5EF4-FFF2-40B4-BE49-F238E27FC236}">
              <a16:creationId xmlns:a16="http://schemas.microsoft.com/office/drawing/2014/main" id="{4B0F6205-2BFA-4737-BE93-E2957DC57F7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328" name="Text Box 46">
          <a:extLst>
            <a:ext uri="{FF2B5EF4-FFF2-40B4-BE49-F238E27FC236}">
              <a16:creationId xmlns:a16="http://schemas.microsoft.com/office/drawing/2014/main" id="{7A009B29-2B48-4849-B1C2-6B5DD4A00F9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2997"/>
    <xdr:sp macro="" textlink="">
      <xdr:nvSpPr>
        <xdr:cNvPr id="1329" name="Text Box 46">
          <a:extLst>
            <a:ext uri="{FF2B5EF4-FFF2-40B4-BE49-F238E27FC236}">
              <a16:creationId xmlns:a16="http://schemas.microsoft.com/office/drawing/2014/main" id="{8E680106-91D2-4B42-A3C3-22163FF18B0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1330" name="Text Box 46">
          <a:extLst>
            <a:ext uri="{FF2B5EF4-FFF2-40B4-BE49-F238E27FC236}">
              <a16:creationId xmlns:a16="http://schemas.microsoft.com/office/drawing/2014/main" id="{D5F4BD9A-D620-48BC-A328-F822B5F9DC8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31" name="Text Box 46">
          <a:extLst>
            <a:ext uri="{FF2B5EF4-FFF2-40B4-BE49-F238E27FC236}">
              <a16:creationId xmlns:a16="http://schemas.microsoft.com/office/drawing/2014/main" id="{B3E4457B-1552-4A6E-A03A-B243CF9428A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332" name="Text Box 46">
          <a:extLst>
            <a:ext uri="{FF2B5EF4-FFF2-40B4-BE49-F238E27FC236}">
              <a16:creationId xmlns:a16="http://schemas.microsoft.com/office/drawing/2014/main" id="{1EB85185-D988-43CF-9E5D-718AD937FF5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1333" name="Text Box 46">
          <a:extLst>
            <a:ext uri="{FF2B5EF4-FFF2-40B4-BE49-F238E27FC236}">
              <a16:creationId xmlns:a16="http://schemas.microsoft.com/office/drawing/2014/main" id="{B5A9BA51-2D66-4E6D-A6C3-E006C7D1F02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34" name="Text Box 46">
          <a:extLst>
            <a:ext uri="{FF2B5EF4-FFF2-40B4-BE49-F238E27FC236}">
              <a16:creationId xmlns:a16="http://schemas.microsoft.com/office/drawing/2014/main" id="{AE684F1D-D73C-44A8-AC3D-A7862857E1B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335" name="Text Box 46">
          <a:extLst>
            <a:ext uri="{FF2B5EF4-FFF2-40B4-BE49-F238E27FC236}">
              <a16:creationId xmlns:a16="http://schemas.microsoft.com/office/drawing/2014/main" id="{1C46A5A6-96B6-4A81-81D0-9C185017AAB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1336" name="Text Box 46">
          <a:extLst>
            <a:ext uri="{FF2B5EF4-FFF2-40B4-BE49-F238E27FC236}">
              <a16:creationId xmlns:a16="http://schemas.microsoft.com/office/drawing/2014/main" id="{F632E71F-5134-4975-8A52-C6C5CFD512D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89379"/>
    <xdr:sp macro="" textlink="">
      <xdr:nvSpPr>
        <xdr:cNvPr id="1337" name="Text Box 46">
          <a:extLst>
            <a:ext uri="{FF2B5EF4-FFF2-40B4-BE49-F238E27FC236}">
              <a16:creationId xmlns:a16="http://schemas.microsoft.com/office/drawing/2014/main" id="{7BF5DE10-64AB-49ED-BB55-E11E13D3050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38" name="Text Box 46">
          <a:extLst>
            <a:ext uri="{FF2B5EF4-FFF2-40B4-BE49-F238E27FC236}">
              <a16:creationId xmlns:a16="http://schemas.microsoft.com/office/drawing/2014/main" id="{691ABD7E-DE40-4D93-9611-13002826D30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339" name="Text Box 46">
          <a:extLst>
            <a:ext uri="{FF2B5EF4-FFF2-40B4-BE49-F238E27FC236}">
              <a16:creationId xmlns:a16="http://schemas.microsoft.com/office/drawing/2014/main" id="{DB2F5526-354A-4E41-BE7C-51ADC2728BA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89379"/>
    <xdr:sp macro="" textlink="">
      <xdr:nvSpPr>
        <xdr:cNvPr id="1340" name="Text Box 46">
          <a:extLst>
            <a:ext uri="{FF2B5EF4-FFF2-40B4-BE49-F238E27FC236}">
              <a16:creationId xmlns:a16="http://schemas.microsoft.com/office/drawing/2014/main" id="{AD8ADF20-452E-4B66-9378-855E98B8E56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41" name="Text Box 46">
          <a:extLst>
            <a:ext uri="{FF2B5EF4-FFF2-40B4-BE49-F238E27FC236}">
              <a16:creationId xmlns:a16="http://schemas.microsoft.com/office/drawing/2014/main" id="{BF0E50B1-80C2-4197-A16A-F69833AC104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342" name="Text Box 46">
          <a:extLst>
            <a:ext uri="{FF2B5EF4-FFF2-40B4-BE49-F238E27FC236}">
              <a16:creationId xmlns:a16="http://schemas.microsoft.com/office/drawing/2014/main" id="{19197862-6519-4E7B-AB87-CB6B7A8B039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43" name="Text Box 46">
          <a:extLst>
            <a:ext uri="{FF2B5EF4-FFF2-40B4-BE49-F238E27FC236}">
              <a16:creationId xmlns:a16="http://schemas.microsoft.com/office/drawing/2014/main" id="{237638C4-6EF3-4527-89AB-B331C22C5F6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44" name="Text Box 46">
          <a:extLst>
            <a:ext uri="{FF2B5EF4-FFF2-40B4-BE49-F238E27FC236}">
              <a16:creationId xmlns:a16="http://schemas.microsoft.com/office/drawing/2014/main" id="{3D081D1D-1982-4E31-81AE-932368E2EEA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45" name="Text Box 46">
          <a:extLst>
            <a:ext uri="{FF2B5EF4-FFF2-40B4-BE49-F238E27FC236}">
              <a16:creationId xmlns:a16="http://schemas.microsoft.com/office/drawing/2014/main" id="{2EE8CECA-F7CB-4750-994A-CCAB1ACAECC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46" name="Text Box 46">
          <a:extLst>
            <a:ext uri="{FF2B5EF4-FFF2-40B4-BE49-F238E27FC236}">
              <a16:creationId xmlns:a16="http://schemas.microsoft.com/office/drawing/2014/main" id="{8EF896C6-3AEB-4292-828A-2F18A2C63F9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47" name="Text Box 46">
          <a:extLst>
            <a:ext uri="{FF2B5EF4-FFF2-40B4-BE49-F238E27FC236}">
              <a16:creationId xmlns:a16="http://schemas.microsoft.com/office/drawing/2014/main" id="{A96F10B6-47DC-48E8-9449-038FDD517A8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48" name="Text Box 46">
          <a:extLst>
            <a:ext uri="{FF2B5EF4-FFF2-40B4-BE49-F238E27FC236}">
              <a16:creationId xmlns:a16="http://schemas.microsoft.com/office/drawing/2014/main" id="{8A8A4B33-E55F-47F1-8C3A-941BF977EBB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49" name="Text Box 46">
          <a:extLst>
            <a:ext uri="{FF2B5EF4-FFF2-40B4-BE49-F238E27FC236}">
              <a16:creationId xmlns:a16="http://schemas.microsoft.com/office/drawing/2014/main" id="{8E0FC917-5751-4E3D-8FEB-7BF82A21F0A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50" name="Text Box 46">
          <a:extLst>
            <a:ext uri="{FF2B5EF4-FFF2-40B4-BE49-F238E27FC236}">
              <a16:creationId xmlns:a16="http://schemas.microsoft.com/office/drawing/2014/main" id="{5A4608A2-86F9-43AC-9EA1-9FDDB9F42E8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51" name="Text Box 46">
          <a:extLst>
            <a:ext uri="{FF2B5EF4-FFF2-40B4-BE49-F238E27FC236}">
              <a16:creationId xmlns:a16="http://schemas.microsoft.com/office/drawing/2014/main" id="{670110FF-0894-417A-B769-C5A256F722F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352" name="Text Box 46">
          <a:extLst>
            <a:ext uri="{FF2B5EF4-FFF2-40B4-BE49-F238E27FC236}">
              <a16:creationId xmlns:a16="http://schemas.microsoft.com/office/drawing/2014/main" id="{BDB4DB7E-D000-4CF2-B9DE-F064CF44829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53" name="Text Box 46">
          <a:extLst>
            <a:ext uri="{FF2B5EF4-FFF2-40B4-BE49-F238E27FC236}">
              <a16:creationId xmlns:a16="http://schemas.microsoft.com/office/drawing/2014/main" id="{2DE973CC-65B5-4BCF-ACB9-E34524F1051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54" name="Text Box 46">
          <a:extLst>
            <a:ext uri="{FF2B5EF4-FFF2-40B4-BE49-F238E27FC236}">
              <a16:creationId xmlns:a16="http://schemas.microsoft.com/office/drawing/2014/main" id="{1813DEB3-92FB-4572-94FF-6AF5EDC95F0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55" name="Text Box 46">
          <a:extLst>
            <a:ext uri="{FF2B5EF4-FFF2-40B4-BE49-F238E27FC236}">
              <a16:creationId xmlns:a16="http://schemas.microsoft.com/office/drawing/2014/main" id="{CC12E654-2DDE-4E69-9DF4-9E1B74187A2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56" name="Text Box 46">
          <a:extLst>
            <a:ext uri="{FF2B5EF4-FFF2-40B4-BE49-F238E27FC236}">
              <a16:creationId xmlns:a16="http://schemas.microsoft.com/office/drawing/2014/main" id="{C1051DE7-D1C0-4002-BCFA-7C17D3A8DAE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57" name="Text Box 46">
          <a:extLst>
            <a:ext uri="{FF2B5EF4-FFF2-40B4-BE49-F238E27FC236}">
              <a16:creationId xmlns:a16="http://schemas.microsoft.com/office/drawing/2014/main" id="{7B9146D9-2991-46B9-B876-543EA49CBF2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58" name="Text Box 46">
          <a:extLst>
            <a:ext uri="{FF2B5EF4-FFF2-40B4-BE49-F238E27FC236}">
              <a16:creationId xmlns:a16="http://schemas.microsoft.com/office/drawing/2014/main" id="{EBEE08B3-34EE-4E0C-9E04-DC6C55A4D18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59" name="Text Box 46">
          <a:extLst>
            <a:ext uri="{FF2B5EF4-FFF2-40B4-BE49-F238E27FC236}">
              <a16:creationId xmlns:a16="http://schemas.microsoft.com/office/drawing/2014/main" id="{49B8FE61-E8D5-4ABF-8B1B-FB8CB04B0F5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60" name="Text Box 46">
          <a:extLst>
            <a:ext uri="{FF2B5EF4-FFF2-40B4-BE49-F238E27FC236}">
              <a16:creationId xmlns:a16="http://schemas.microsoft.com/office/drawing/2014/main" id="{ECB6BF79-4B35-4677-8D3D-0A4FFC334C6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61" name="Text Box 46">
          <a:extLst>
            <a:ext uri="{FF2B5EF4-FFF2-40B4-BE49-F238E27FC236}">
              <a16:creationId xmlns:a16="http://schemas.microsoft.com/office/drawing/2014/main" id="{C5DD9C32-6BCF-48CA-BDB4-69F88CDEB58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62" name="Text Box 46">
          <a:extLst>
            <a:ext uri="{FF2B5EF4-FFF2-40B4-BE49-F238E27FC236}">
              <a16:creationId xmlns:a16="http://schemas.microsoft.com/office/drawing/2014/main" id="{A0198169-BA20-4789-9B33-E61E4A91EE0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63" name="Text Box 46">
          <a:extLst>
            <a:ext uri="{FF2B5EF4-FFF2-40B4-BE49-F238E27FC236}">
              <a16:creationId xmlns:a16="http://schemas.microsoft.com/office/drawing/2014/main" id="{312D4478-24A9-4C7E-A854-A5DCBD90C65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64" name="Text Box 46">
          <a:extLst>
            <a:ext uri="{FF2B5EF4-FFF2-40B4-BE49-F238E27FC236}">
              <a16:creationId xmlns:a16="http://schemas.microsoft.com/office/drawing/2014/main" id="{9F0B7824-93EE-4314-90DC-9D6E0C57E56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65" name="Text Box 46">
          <a:extLst>
            <a:ext uri="{FF2B5EF4-FFF2-40B4-BE49-F238E27FC236}">
              <a16:creationId xmlns:a16="http://schemas.microsoft.com/office/drawing/2014/main" id="{7D364E2B-7DA3-45FE-AEE4-1419C33AA18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66" name="Text Box 46">
          <a:extLst>
            <a:ext uri="{FF2B5EF4-FFF2-40B4-BE49-F238E27FC236}">
              <a16:creationId xmlns:a16="http://schemas.microsoft.com/office/drawing/2014/main" id="{DFEA7A81-B7F8-4459-997C-EEF2F82DCC1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67" name="Text Box 46">
          <a:extLst>
            <a:ext uri="{FF2B5EF4-FFF2-40B4-BE49-F238E27FC236}">
              <a16:creationId xmlns:a16="http://schemas.microsoft.com/office/drawing/2014/main" id="{5BCD8FF7-72EB-46C6-802E-CDBB7A10424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68" name="Text Box 46">
          <a:extLst>
            <a:ext uri="{FF2B5EF4-FFF2-40B4-BE49-F238E27FC236}">
              <a16:creationId xmlns:a16="http://schemas.microsoft.com/office/drawing/2014/main" id="{CA758B18-29B0-4F41-B417-6DA2D3F3D7F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69" name="Text Box 46">
          <a:extLst>
            <a:ext uri="{FF2B5EF4-FFF2-40B4-BE49-F238E27FC236}">
              <a16:creationId xmlns:a16="http://schemas.microsoft.com/office/drawing/2014/main" id="{97B45F50-001E-43B1-985E-FFDA382BD3D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70" name="Text Box 46">
          <a:extLst>
            <a:ext uri="{FF2B5EF4-FFF2-40B4-BE49-F238E27FC236}">
              <a16:creationId xmlns:a16="http://schemas.microsoft.com/office/drawing/2014/main" id="{77AD16D6-664B-46FC-AC31-261DF8BB613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71" name="Text Box 46">
          <a:extLst>
            <a:ext uri="{FF2B5EF4-FFF2-40B4-BE49-F238E27FC236}">
              <a16:creationId xmlns:a16="http://schemas.microsoft.com/office/drawing/2014/main" id="{ADAC2BAB-F0B4-40E7-96CA-51AE8035885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72" name="Text Box 46">
          <a:extLst>
            <a:ext uri="{FF2B5EF4-FFF2-40B4-BE49-F238E27FC236}">
              <a16:creationId xmlns:a16="http://schemas.microsoft.com/office/drawing/2014/main" id="{8EFA9915-25B2-465D-9853-80533075C90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73" name="Text Box 46">
          <a:extLst>
            <a:ext uri="{FF2B5EF4-FFF2-40B4-BE49-F238E27FC236}">
              <a16:creationId xmlns:a16="http://schemas.microsoft.com/office/drawing/2014/main" id="{A5EE21F7-AFB7-4FC4-BDC1-831CC8125A0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74" name="Text Box 46">
          <a:extLst>
            <a:ext uri="{FF2B5EF4-FFF2-40B4-BE49-F238E27FC236}">
              <a16:creationId xmlns:a16="http://schemas.microsoft.com/office/drawing/2014/main" id="{2DE1A766-E17B-40D1-9303-5B38248053C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75" name="Text Box 46">
          <a:extLst>
            <a:ext uri="{FF2B5EF4-FFF2-40B4-BE49-F238E27FC236}">
              <a16:creationId xmlns:a16="http://schemas.microsoft.com/office/drawing/2014/main" id="{641CCDD4-BC68-4200-A0EE-40758316320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76" name="Text Box 46">
          <a:extLst>
            <a:ext uri="{FF2B5EF4-FFF2-40B4-BE49-F238E27FC236}">
              <a16:creationId xmlns:a16="http://schemas.microsoft.com/office/drawing/2014/main" id="{ACD0F111-ECBF-4408-94BB-348004B0898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77" name="Text Box 46">
          <a:extLst>
            <a:ext uri="{FF2B5EF4-FFF2-40B4-BE49-F238E27FC236}">
              <a16:creationId xmlns:a16="http://schemas.microsoft.com/office/drawing/2014/main" id="{B1EB584F-CF7B-4797-860B-DAD9A1B78A6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78" name="Text Box 52">
          <a:extLst>
            <a:ext uri="{FF2B5EF4-FFF2-40B4-BE49-F238E27FC236}">
              <a16:creationId xmlns:a16="http://schemas.microsoft.com/office/drawing/2014/main" id="{864C6BB3-42BF-4BD0-9205-F4004B9294D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79" name="Text Box 53">
          <a:extLst>
            <a:ext uri="{FF2B5EF4-FFF2-40B4-BE49-F238E27FC236}">
              <a16:creationId xmlns:a16="http://schemas.microsoft.com/office/drawing/2014/main" id="{FCD19DB9-381C-4D31-8E0B-4A4C179D13E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80" name="Text Box 54">
          <a:extLst>
            <a:ext uri="{FF2B5EF4-FFF2-40B4-BE49-F238E27FC236}">
              <a16:creationId xmlns:a16="http://schemas.microsoft.com/office/drawing/2014/main" id="{8AEC0FD8-AE22-412C-8446-E8FBBF9C512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81" name="Text Box 55">
          <a:extLst>
            <a:ext uri="{FF2B5EF4-FFF2-40B4-BE49-F238E27FC236}">
              <a16:creationId xmlns:a16="http://schemas.microsoft.com/office/drawing/2014/main" id="{8FFE245F-083A-4786-9E56-4ECC20780D8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82" name="Text Box 56">
          <a:extLst>
            <a:ext uri="{FF2B5EF4-FFF2-40B4-BE49-F238E27FC236}">
              <a16:creationId xmlns:a16="http://schemas.microsoft.com/office/drawing/2014/main" id="{17B88A83-361E-4CB6-ABF3-191D37602A3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83" name="Text Box 57">
          <a:extLst>
            <a:ext uri="{FF2B5EF4-FFF2-40B4-BE49-F238E27FC236}">
              <a16:creationId xmlns:a16="http://schemas.microsoft.com/office/drawing/2014/main" id="{ADD455C7-8FB6-40E7-B321-9B5284F87CA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84" name="Text Box 248">
          <a:extLst>
            <a:ext uri="{FF2B5EF4-FFF2-40B4-BE49-F238E27FC236}">
              <a16:creationId xmlns:a16="http://schemas.microsoft.com/office/drawing/2014/main" id="{8E348034-4056-489F-A18A-2F44F153724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85" name="Text Box 324">
          <a:extLst>
            <a:ext uri="{FF2B5EF4-FFF2-40B4-BE49-F238E27FC236}">
              <a16:creationId xmlns:a16="http://schemas.microsoft.com/office/drawing/2014/main" id="{61F1CE85-E01A-4FB0-A872-75FA6070843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86" name="Text Box 757">
          <a:extLst>
            <a:ext uri="{FF2B5EF4-FFF2-40B4-BE49-F238E27FC236}">
              <a16:creationId xmlns:a16="http://schemas.microsoft.com/office/drawing/2014/main" id="{24A3B43E-09DE-4CE8-9C9D-ADEBFF9A76F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87" name="Text Box 46">
          <a:extLst>
            <a:ext uri="{FF2B5EF4-FFF2-40B4-BE49-F238E27FC236}">
              <a16:creationId xmlns:a16="http://schemas.microsoft.com/office/drawing/2014/main" id="{8E493742-1FAF-48CE-A9A8-DFF1C64FC65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88" name="Text Box 52">
          <a:extLst>
            <a:ext uri="{FF2B5EF4-FFF2-40B4-BE49-F238E27FC236}">
              <a16:creationId xmlns:a16="http://schemas.microsoft.com/office/drawing/2014/main" id="{B19C976D-DFE7-40DA-A183-8D817F10C03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89" name="Text Box 53">
          <a:extLst>
            <a:ext uri="{FF2B5EF4-FFF2-40B4-BE49-F238E27FC236}">
              <a16:creationId xmlns:a16="http://schemas.microsoft.com/office/drawing/2014/main" id="{B608D6F0-B58A-4681-90DB-1952DA2C447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90" name="Text Box 54">
          <a:extLst>
            <a:ext uri="{FF2B5EF4-FFF2-40B4-BE49-F238E27FC236}">
              <a16:creationId xmlns:a16="http://schemas.microsoft.com/office/drawing/2014/main" id="{3D2D2135-F34B-4D98-B7CF-11B3C6EB3A7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91" name="Text Box 55">
          <a:extLst>
            <a:ext uri="{FF2B5EF4-FFF2-40B4-BE49-F238E27FC236}">
              <a16:creationId xmlns:a16="http://schemas.microsoft.com/office/drawing/2014/main" id="{034A5DCF-C700-471D-83C7-2B60A704F92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92" name="Text Box 56">
          <a:extLst>
            <a:ext uri="{FF2B5EF4-FFF2-40B4-BE49-F238E27FC236}">
              <a16:creationId xmlns:a16="http://schemas.microsoft.com/office/drawing/2014/main" id="{D9BAAE28-8BEC-4449-8AFE-4031D5782B6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93" name="Text Box 57">
          <a:extLst>
            <a:ext uri="{FF2B5EF4-FFF2-40B4-BE49-F238E27FC236}">
              <a16:creationId xmlns:a16="http://schemas.microsoft.com/office/drawing/2014/main" id="{7CDF1F31-3C4A-44AB-A2C7-F5CCE67E741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94" name="Text Box 248">
          <a:extLst>
            <a:ext uri="{FF2B5EF4-FFF2-40B4-BE49-F238E27FC236}">
              <a16:creationId xmlns:a16="http://schemas.microsoft.com/office/drawing/2014/main" id="{1CF765CB-3E72-4414-A960-B7A02E677AF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95" name="Text Box 324">
          <a:extLst>
            <a:ext uri="{FF2B5EF4-FFF2-40B4-BE49-F238E27FC236}">
              <a16:creationId xmlns:a16="http://schemas.microsoft.com/office/drawing/2014/main" id="{C1C95BA9-5D92-47EC-8C3B-519F0E0F9BB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96" name="Text Box 757">
          <a:extLst>
            <a:ext uri="{FF2B5EF4-FFF2-40B4-BE49-F238E27FC236}">
              <a16:creationId xmlns:a16="http://schemas.microsoft.com/office/drawing/2014/main" id="{52609620-1248-4FEF-AABE-DD994BB2DE2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97" name="Text Box 46">
          <a:extLst>
            <a:ext uri="{FF2B5EF4-FFF2-40B4-BE49-F238E27FC236}">
              <a16:creationId xmlns:a16="http://schemas.microsoft.com/office/drawing/2014/main" id="{EFEAF5EC-162D-4539-ACED-9E3CCAC4B52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98" name="Text Box 46">
          <a:extLst>
            <a:ext uri="{FF2B5EF4-FFF2-40B4-BE49-F238E27FC236}">
              <a16:creationId xmlns:a16="http://schemas.microsoft.com/office/drawing/2014/main" id="{5517C483-0590-49F6-B675-4358158176D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99" name="Text Box 46">
          <a:extLst>
            <a:ext uri="{FF2B5EF4-FFF2-40B4-BE49-F238E27FC236}">
              <a16:creationId xmlns:a16="http://schemas.microsoft.com/office/drawing/2014/main" id="{45E224A6-F566-489C-809D-953B866F793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00" name="Text Box 46">
          <a:extLst>
            <a:ext uri="{FF2B5EF4-FFF2-40B4-BE49-F238E27FC236}">
              <a16:creationId xmlns:a16="http://schemas.microsoft.com/office/drawing/2014/main" id="{7445A202-AF7C-438C-A906-02B97329923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01" name="Text Box 46">
          <a:extLst>
            <a:ext uri="{FF2B5EF4-FFF2-40B4-BE49-F238E27FC236}">
              <a16:creationId xmlns:a16="http://schemas.microsoft.com/office/drawing/2014/main" id="{B75E6E22-8187-406C-BDD3-96C612FBD38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02" name="Text Box 46">
          <a:extLst>
            <a:ext uri="{FF2B5EF4-FFF2-40B4-BE49-F238E27FC236}">
              <a16:creationId xmlns:a16="http://schemas.microsoft.com/office/drawing/2014/main" id="{5298D8AD-8C6B-4F34-AE8A-70017FEA1E5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403" name="Text Box 52">
          <a:extLst>
            <a:ext uri="{FF2B5EF4-FFF2-40B4-BE49-F238E27FC236}">
              <a16:creationId xmlns:a16="http://schemas.microsoft.com/office/drawing/2014/main" id="{6E1946DA-6386-46FF-BD57-B6E95221C42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404" name="Text Box 53">
          <a:extLst>
            <a:ext uri="{FF2B5EF4-FFF2-40B4-BE49-F238E27FC236}">
              <a16:creationId xmlns:a16="http://schemas.microsoft.com/office/drawing/2014/main" id="{BF6C63CF-8BC4-4725-B495-CD3EC8EDC9C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405" name="Text Box 54">
          <a:extLst>
            <a:ext uri="{FF2B5EF4-FFF2-40B4-BE49-F238E27FC236}">
              <a16:creationId xmlns:a16="http://schemas.microsoft.com/office/drawing/2014/main" id="{F4ACC2EF-9478-46DF-A234-7C7469706D1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406" name="Text Box 55">
          <a:extLst>
            <a:ext uri="{FF2B5EF4-FFF2-40B4-BE49-F238E27FC236}">
              <a16:creationId xmlns:a16="http://schemas.microsoft.com/office/drawing/2014/main" id="{02C98809-EEB3-47E0-B83B-46FAB7785FB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407" name="Text Box 56">
          <a:extLst>
            <a:ext uri="{FF2B5EF4-FFF2-40B4-BE49-F238E27FC236}">
              <a16:creationId xmlns:a16="http://schemas.microsoft.com/office/drawing/2014/main" id="{97EC7CB5-8A90-4E1E-A238-E082755B473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408" name="Text Box 57">
          <a:extLst>
            <a:ext uri="{FF2B5EF4-FFF2-40B4-BE49-F238E27FC236}">
              <a16:creationId xmlns:a16="http://schemas.microsoft.com/office/drawing/2014/main" id="{E8B7879D-9152-4229-9256-F5F2BDE3E8A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409" name="Text Box 248">
          <a:extLst>
            <a:ext uri="{FF2B5EF4-FFF2-40B4-BE49-F238E27FC236}">
              <a16:creationId xmlns:a16="http://schemas.microsoft.com/office/drawing/2014/main" id="{CCB43E20-86F8-4577-8A12-C140943785F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410" name="Text Box 324">
          <a:extLst>
            <a:ext uri="{FF2B5EF4-FFF2-40B4-BE49-F238E27FC236}">
              <a16:creationId xmlns:a16="http://schemas.microsoft.com/office/drawing/2014/main" id="{4D9D44C7-75D9-4512-B919-7CC50E45353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411" name="Text Box 757">
          <a:extLst>
            <a:ext uri="{FF2B5EF4-FFF2-40B4-BE49-F238E27FC236}">
              <a16:creationId xmlns:a16="http://schemas.microsoft.com/office/drawing/2014/main" id="{1A34D991-71D0-4913-9312-7EEAAC5BA72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412" name="Text Box 46">
          <a:extLst>
            <a:ext uri="{FF2B5EF4-FFF2-40B4-BE49-F238E27FC236}">
              <a16:creationId xmlns:a16="http://schemas.microsoft.com/office/drawing/2014/main" id="{7011287B-15DA-4B03-BC7A-0383C96BCE5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413" name="Text Box 46">
          <a:extLst>
            <a:ext uri="{FF2B5EF4-FFF2-40B4-BE49-F238E27FC236}">
              <a16:creationId xmlns:a16="http://schemas.microsoft.com/office/drawing/2014/main" id="{5FAEAD1B-1D8A-449B-8259-D61E6E10B3B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414" name="Text Box 46">
          <a:extLst>
            <a:ext uri="{FF2B5EF4-FFF2-40B4-BE49-F238E27FC236}">
              <a16:creationId xmlns:a16="http://schemas.microsoft.com/office/drawing/2014/main" id="{B80F0C0C-2069-4D52-914F-35C12C961C7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415" name="Text Box 46">
          <a:extLst>
            <a:ext uri="{FF2B5EF4-FFF2-40B4-BE49-F238E27FC236}">
              <a16:creationId xmlns:a16="http://schemas.microsoft.com/office/drawing/2014/main" id="{EEDB015A-CF1C-4701-868D-903500B6B24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16" name="Text Box 46">
          <a:extLst>
            <a:ext uri="{FF2B5EF4-FFF2-40B4-BE49-F238E27FC236}">
              <a16:creationId xmlns:a16="http://schemas.microsoft.com/office/drawing/2014/main" id="{5ECF9D69-FC57-412D-A3BD-8A166042BAE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17" name="Text Box 46">
          <a:extLst>
            <a:ext uri="{FF2B5EF4-FFF2-40B4-BE49-F238E27FC236}">
              <a16:creationId xmlns:a16="http://schemas.microsoft.com/office/drawing/2014/main" id="{202BE3BD-98F1-45A6-8AF1-25B7A7B8443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1418" name="Text Box 46">
          <a:extLst>
            <a:ext uri="{FF2B5EF4-FFF2-40B4-BE49-F238E27FC236}">
              <a16:creationId xmlns:a16="http://schemas.microsoft.com/office/drawing/2014/main" id="{A6D482DF-5BD7-4CA6-878B-A6C17C83BA5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19" name="Text Box 46">
          <a:extLst>
            <a:ext uri="{FF2B5EF4-FFF2-40B4-BE49-F238E27FC236}">
              <a16:creationId xmlns:a16="http://schemas.microsoft.com/office/drawing/2014/main" id="{865C755F-C5BA-4B6B-AD8C-BA1B54C1517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20" name="Text Box 46">
          <a:extLst>
            <a:ext uri="{FF2B5EF4-FFF2-40B4-BE49-F238E27FC236}">
              <a16:creationId xmlns:a16="http://schemas.microsoft.com/office/drawing/2014/main" id="{5F1ADBE3-70EF-423D-894C-B8EF5FB5888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1421" name="Text Box 46">
          <a:extLst>
            <a:ext uri="{FF2B5EF4-FFF2-40B4-BE49-F238E27FC236}">
              <a16:creationId xmlns:a16="http://schemas.microsoft.com/office/drawing/2014/main" id="{F1DC0E63-6863-4860-B55A-76D6AECAA31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22" name="Text Box 46">
          <a:extLst>
            <a:ext uri="{FF2B5EF4-FFF2-40B4-BE49-F238E27FC236}">
              <a16:creationId xmlns:a16="http://schemas.microsoft.com/office/drawing/2014/main" id="{532B45C2-5D4C-42FB-A991-40F613EF16E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23" name="Text Box 46">
          <a:extLst>
            <a:ext uri="{FF2B5EF4-FFF2-40B4-BE49-F238E27FC236}">
              <a16:creationId xmlns:a16="http://schemas.microsoft.com/office/drawing/2014/main" id="{1D282B6D-E24D-4E34-B182-643F2CAD347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424" name="Text Box 46">
          <a:extLst>
            <a:ext uri="{FF2B5EF4-FFF2-40B4-BE49-F238E27FC236}">
              <a16:creationId xmlns:a16="http://schemas.microsoft.com/office/drawing/2014/main" id="{042D23E0-C8DF-4015-AD5D-1AFA4114C51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25" name="Text Box 46">
          <a:extLst>
            <a:ext uri="{FF2B5EF4-FFF2-40B4-BE49-F238E27FC236}">
              <a16:creationId xmlns:a16="http://schemas.microsoft.com/office/drawing/2014/main" id="{BA932F2A-C919-42C8-A01F-D4714EC9E7E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26" name="Text Box 46">
          <a:extLst>
            <a:ext uri="{FF2B5EF4-FFF2-40B4-BE49-F238E27FC236}">
              <a16:creationId xmlns:a16="http://schemas.microsoft.com/office/drawing/2014/main" id="{01C98AF6-097B-4276-83DC-AF9B618E19A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427" name="Text Box 46">
          <a:extLst>
            <a:ext uri="{FF2B5EF4-FFF2-40B4-BE49-F238E27FC236}">
              <a16:creationId xmlns:a16="http://schemas.microsoft.com/office/drawing/2014/main" id="{13563C53-028A-444B-96E1-F1AEB0E686B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28" name="Text Box 46">
          <a:extLst>
            <a:ext uri="{FF2B5EF4-FFF2-40B4-BE49-F238E27FC236}">
              <a16:creationId xmlns:a16="http://schemas.microsoft.com/office/drawing/2014/main" id="{F5A68C52-A9BB-40B4-8647-51751C5C242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29" name="Text Box 46">
          <a:extLst>
            <a:ext uri="{FF2B5EF4-FFF2-40B4-BE49-F238E27FC236}">
              <a16:creationId xmlns:a16="http://schemas.microsoft.com/office/drawing/2014/main" id="{939EAF12-7437-46F4-982C-334E7B9D8BD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30" name="Text Box 46">
          <a:extLst>
            <a:ext uri="{FF2B5EF4-FFF2-40B4-BE49-F238E27FC236}">
              <a16:creationId xmlns:a16="http://schemas.microsoft.com/office/drawing/2014/main" id="{59CEDB16-5BCF-4149-A8E9-853543A07E8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31" name="Text Box 46">
          <a:extLst>
            <a:ext uri="{FF2B5EF4-FFF2-40B4-BE49-F238E27FC236}">
              <a16:creationId xmlns:a16="http://schemas.microsoft.com/office/drawing/2014/main" id="{C071990D-9D35-4462-9157-3E2A5BCD453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32" name="Text Box 46">
          <a:extLst>
            <a:ext uri="{FF2B5EF4-FFF2-40B4-BE49-F238E27FC236}">
              <a16:creationId xmlns:a16="http://schemas.microsoft.com/office/drawing/2014/main" id="{10EE4136-A066-4220-BEFE-9E7E4C6B420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33" name="Text Box 46">
          <a:extLst>
            <a:ext uri="{FF2B5EF4-FFF2-40B4-BE49-F238E27FC236}">
              <a16:creationId xmlns:a16="http://schemas.microsoft.com/office/drawing/2014/main" id="{CC62476B-F136-4A95-8047-8D46E0E84AB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34" name="Text Box 46">
          <a:extLst>
            <a:ext uri="{FF2B5EF4-FFF2-40B4-BE49-F238E27FC236}">
              <a16:creationId xmlns:a16="http://schemas.microsoft.com/office/drawing/2014/main" id="{631E2D0C-7107-4EF5-B669-EC96E420B7F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35" name="Text Box 46">
          <a:extLst>
            <a:ext uri="{FF2B5EF4-FFF2-40B4-BE49-F238E27FC236}">
              <a16:creationId xmlns:a16="http://schemas.microsoft.com/office/drawing/2014/main" id="{1DFB1670-FFB1-4F5E-98EC-19E93303C1F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36" name="Text Box 46">
          <a:extLst>
            <a:ext uri="{FF2B5EF4-FFF2-40B4-BE49-F238E27FC236}">
              <a16:creationId xmlns:a16="http://schemas.microsoft.com/office/drawing/2014/main" id="{29AE1451-6441-439A-9520-3ECFDC920D5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37" name="Text Box 46">
          <a:extLst>
            <a:ext uri="{FF2B5EF4-FFF2-40B4-BE49-F238E27FC236}">
              <a16:creationId xmlns:a16="http://schemas.microsoft.com/office/drawing/2014/main" id="{0326C56D-FE64-425F-BA22-32D9F6F8F12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38" name="Text Box 46">
          <a:extLst>
            <a:ext uri="{FF2B5EF4-FFF2-40B4-BE49-F238E27FC236}">
              <a16:creationId xmlns:a16="http://schemas.microsoft.com/office/drawing/2014/main" id="{74A7D90D-FB36-468D-B129-F6D23E40F77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39" name="Text Box 46">
          <a:extLst>
            <a:ext uri="{FF2B5EF4-FFF2-40B4-BE49-F238E27FC236}">
              <a16:creationId xmlns:a16="http://schemas.microsoft.com/office/drawing/2014/main" id="{B299F585-0337-40F2-887D-A1B67EE0BA1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440" name="Text Box 52">
          <a:extLst>
            <a:ext uri="{FF2B5EF4-FFF2-40B4-BE49-F238E27FC236}">
              <a16:creationId xmlns:a16="http://schemas.microsoft.com/office/drawing/2014/main" id="{A440F65C-0E43-4939-9724-7491363D363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441" name="Text Box 53">
          <a:extLst>
            <a:ext uri="{FF2B5EF4-FFF2-40B4-BE49-F238E27FC236}">
              <a16:creationId xmlns:a16="http://schemas.microsoft.com/office/drawing/2014/main" id="{40E28887-1E4F-41F0-BEE5-9F1BA81F376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442" name="Text Box 54">
          <a:extLst>
            <a:ext uri="{FF2B5EF4-FFF2-40B4-BE49-F238E27FC236}">
              <a16:creationId xmlns:a16="http://schemas.microsoft.com/office/drawing/2014/main" id="{B23E06E1-80F2-4A0A-A757-B6D7B86C678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443" name="Text Box 55">
          <a:extLst>
            <a:ext uri="{FF2B5EF4-FFF2-40B4-BE49-F238E27FC236}">
              <a16:creationId xmlns:a16="http://schemas.microsoft.com/office/drawing/2014/main" id="{85E54FF1-095B-4A36-B606-F7680308ED3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444" name="Text Box 56">
          <a:extLst>
            <a:ext uri="{FF2B5EF4-FFF2-40B4-BE49-F238E27FC236}">
              <a16:creationId xmlns:a16="http://schemas.microsoft.com/office/drawing/2014/main" id="{F77F602A-F015-4326-B2C5-620E7CD31C9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445" name="Text Box 57">
          <a:extLst>
            <a:ext uri="{FF2B5EF4-FFF2-40B4-BE49-F238E27FC236}">
              <a16:creationId xmlns:a16="http://schemas.microsoft.com/office/drawing/2014/main" id="{F6D4C115-D2BD-471C-81F6-938684EA83A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446" name="Text Box 248">
          <a:extLst>
            <a:ext uri="{FF2B5EF4-FFF2-40B4-BE49-F238E27FC236}">
              <a16:creationId xmlns:a16="http://schemas.microsoft.com/office/drawing/2014/main" id="{E6590FFE-A365-4C3E-BF7C-E802B3DB968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447" name="Text Box 324">
          <a:extLst>
            <a:ext uri="{FF2B5EF4-FFF2-40B4-BE49-F238E27FC236}">
              <a16:creationId xmlns:a16="http://schemas.microsoft.com/office/drawing/2014/main" id="{64FEA7A9-5A7C-48AC-8E13-432172C30E1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448" name="Text Box 757">
          <a:extLst>
            <a:ext uri="{FF2B5EF4-FFF2-40B4-BE49-F238E27FC236}">
              <a16:creationId xmlns:a16="http://schemas.microsoft.com/office/drawing/2014/main" id="{F291FE94-3C65-4454-BCE4-436536F2737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449" name="Text Box 46">
          <a:extLst>
            <a:ext uri="{FF2B5EF4-FFF2-40B4-BE49-F238E27FC236}">
              <a16:creationId xmlns:a16="http://schemas.microsoft.com/office/drawing/2014/main" id="{7C0DAB7D-D1CF-41C6-8B08-5FCA401DB24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450" name="Text Box 46">
          <a:extLst>
            <a:ext uri="{FF2B5EF4-FFF2-40B4-BE49-F238E27FC236}">
              <a16:creationId xmlns:a16="http://schemas.microsoft.com/office/drawing/2014/main" id="{2E6410B5-C49E-4F44-A642-2F5C0EC1C3C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451" name="Text Box 46">
          <a:extLst>
            <a:ext uri="{FF2B5EF4-FFF2-40B4-BE49-F238E27FC236}">
              <a16:creationId xmlns:a16="http://schemas.microsoft.com/office/drawing/2014/main" id="{89D189B6-6F35-4FA8-A322-C542766C344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452" name="Text Box 46">
          <a:extLst>
            <a:ext uri="{FF2B5EF4-FFF2-40B4-BE49-F238E27FC236}">
              <a16:creationId xmlns:a16="http://schemas.microsoft.com/office/drawing/2014/main" id="{B9218343-256C-49E9-A9BD-19F50B7F8D7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453" name="Text Box 46">
          <a:extLst>
            <a:ext uri="{FF2B5EF4-FFF2-40B4-BE49-F238E27FC236}">
              <a16:creationId xmlns:a16="http://schemas.microsoft.com/office/drawing/2014/main" id="{341C9E90-DF5D-4972-AE25-71F67D94D6D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454" name="Text Box 46">
          <a:extLst>
            <a:ext uri="{FF2B5EF4-FFF2-40B4-BE49-F238E27FC236}">
              <a16:creationId xmlns:a16="http://schemas.microsoft.com/office/drawing/2014/main" id="{8FF4020A-669C-45E9-A5EF-376233FF7B0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55" name="Text Box 46">
          <a:extLst>
            <a:ext uri="{FF2B5EF4-FFF2-40B4-BE49-F238E27FC236}">
              <a16:creationId xmlns:a16="http://schemas.microsoft.com/office/drawing/2014/main" id="{0B495EA7-DAF4-4E54-9C58-BFBC0B17CF8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56" name="Text Box 46">
          <a:extLst>
            <a:ext uri="{FF2B5EF4-FFF2-40B4-BE49-F238E27FC236}">
              <a16:creationId xmlns:a16="http://schemas.microsoft.com/office/drawing/2014/main" id="{77CE315C-962E-4EF9-A445-DD76F14A58A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457" name="Text Box 46">
          <a:extLst>
            <a:ext uri="{FF2B5EF4-FFF2-40B4-BE49-F238E27FC236}">
              <a16:creationId xmlns:a16="http://schemas.microsoft.com/office/drawing/2014/main" id="{ECBA7F9D-6714-4491-93AF-4D496B96EA0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58" name="Text Box 52">
          <a:extLst>
            <a:ext uri="{FF2B5EF4-FFF2-40B4-BE49-F238E27FC236}">
              <a16:creationId xmlns:a16="http://schemas.microsoft.com/office/drawing/2014/main" id="{ADB15D0E-424E-4D35-AD42-2542159A26F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59" name="Text Box 53">
          <a:extLst>
            <a:ext uri="{FF2B5EF4-FFF2-40B4-BE49-F238E27FC236}">
              <a16:creationId xmlns:a16="http://schemas.microsoft.com/office/drawing/2014/main" id="{AD176586-6DA3-4408-83BA-DFDC850CF45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60" name="Text Box 54">
          <a:extLst>
            <a:ext uri="{FF2B5EF4-FFF2-40B4-BE49-F238E27FC236}">
              <a16:creationId xmlns:a16="http://schemas.microsoft.com/office/drawing/2014/main" id="{F0825F53-6EAD-44E2-AF5E-879AA8FB775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61" name="Text Box 55">
          <a:extLst>
            <a:ext uri="{FF2B5EF4-FFF2-40B4-BE49-F238E27FC236}">
              <a16:creationId xmlns:a16="http://schemas.microsoft.com/office/drawing/2014/main" id="{70A69C13-40A3-4611-BBDE-678550CA0F8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62" name="Text Box 56">
          <a:extLst>
            <a:ext uri="{FF2B5EF4-FFF2-40B4-BE49-F238E27FC236}">
              <a16:creationId xmlns:a16="http://schemas.microsoft.com/office/drawing/2014/main" id="{792C8192-4799-4BF3-BD76-2CA9C9FD4A2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63" name="Text Box 57">
          <a:extLst>
            <a:ext uri="{FF2B5EF4-FFF2-40B4-BE49-F238E27FC236}">
              <a16:creationId xmlns:a16="http://schemas.microsoft.com/office/drawing/2014/main" id="{BF21DB3E-AA73-44D9-BCE6-27BD3074C58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64" name="Text Box 248">
          <a:extLst>
            <a:ext uri="{FF2B5EF4-FFF2-40B4-BE49-F238E27FC236}">
              <a16:creationId xmlns:a16="http://schemas.microsoft.com/office/drawing/2014/main" id="{88108D02-D1F1-4CB4-8548-6DD4304A93E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65" name="Text Box 324">
          <a:extLst>
            <a:ext uri="{FF2B5EF4-FFF2-40B4-BE49-F238E27FC236}">
              <a16:creationId xmlns:a16="http://schemas.microsoft.com/office/drawing/2014/main" id="{C13766BF-CCBD-4AF1-A865-463083C851C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66" name="Text Box 757">
          <a:extLst>
            <a:ext uri="{FF2B5EF4-FFF2-40B4-BE49-F238E27FC236}">
              <a16:creationId xmlns:a16="http://schemas.microsoft.com/office/drawing/2014/main" id="{F54B8376-9AB3-4B3B-B46B-81792611F8A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67" name="Text Box 46">
          <a:extLst>
            <a:ext uri="{FF2B5EF4-FFF2-40B4-BE49-F238E27FC236}">
              <a16:creationId xmlns:a16="http://schemas.microsoft.com/office/drawing/2014/main" id="{09E1D71D-F9E2-4D5F-9D78-CE73C24F281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68" name="Text Box 52">
          <a:extLst>
            <a:ext uri="{FF2B5EF4-FFF2-40B4-BE49-F238E27FC236}">
              <a16:creationId xmlns:a16="http://schemas.microsoft.com/office/drawing/2014/main" id="{3CBF5B36-7B0F-42B1-8C07-CEB5C53AC15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69" name="Text Box 53">
          <a:extLst>
            <a:ext uri="{FF2B5EF4-FFF2-40B4-BE49-F238E27FC236}">
              <a16:creationId xmlns:a16="http://schemas.microsoft.com/office/drawing/2014/main" id="{E52ABC8A-DE66-40F6-937E-51BC6A7D766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70" name="Text Box 54">
          <a:extLst>
            <a:ext uri="{FF2B5EF4-FFF2-40B4-BE49-F238E27FC236}">
              <a16:creationId xmlns:a16="http://schemas.microsoft.com/office/drawing/2014/main" id="{CF1F6ACA-D72C-4B17-85F9-7AFCC01DDBF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71" name="Text Box 55">
          <a:extLst>
            <a:ext uri="{FF2B5EF4-FFF2-40B4-BE49-F238E27FC236}">
              <a16:creationId xmlns:a16="http://schemas.microsoft.com/office/drawing/2014/main" id="{0E220AA1-EB44-4B99-ADC9-548E212257F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72" name="Text Box 56">
          <a:extLst>
            <a:ext uri="{FF2B5EF4-FFF2-40B4-BE49-F238E27FC236}">
              <a16:creationId xmlns:a16="http://schemas.microsoft.com/office/drawing/2014/main" id="{476F9008-4F79-4696-9C32-B4B70BF7F97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73" name="Text Box 57">
          <a:extLst>
            <a:ext uri="{FF2B5EF4-FFF2-40B4-BE49-F238E27FC236}">
              <a16:creationId xmlns:a16="http://schemas.microsoft.com/office/drawing/2014/main" id="{727B0E67-55FA-4D99-8E42-8AC1DA22E5D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74" name="Text Box 248">
          <a:extLst>
            <a:ext uri="{FF2B5EF4-FFF2-40B4-BE49-F238E27FC236}">
              <a16:creationId xmlns:a16="http://schemas.microsoft.com/office/drawing/2014/main" id="{92C4080E-378A-4913-9644-EDCB93430AE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75" name="Text Box 324">
          <a:extLst>
            <a:ext uri="{FF2B5EF4-FFF2-40B4-BE49-F238E27FC236}">
              <a16:creationId xmlns:a16="http://schemas.microsoft.com/office/drawing/2014/main" id="{85667DAC-EAE9-4D5C-9380-DC72DC78FC7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76" name="Text Box 757">
          <a:extLst>
            <a:ext uri="{FF2B5EF4-FFF2-40B4-BE49-F238E27FC236}">
              <a16:creationId xmlns:a16="http://schemas.microsoft.com/office/drawing/2014/main" id="{62CCC857-27F9-4E80-A95F-CAFCFBCAA7B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77" name="Text Box 46">
          <a:extLst>
            <a:ext uri="{FF2B5EF4-FFF2-40B4-BE49-F238E27FC236}">
              <a16:creationId xmlns:a16="http://schemas.microsoft.com/office/drawing/2014/main" id="{4CCFC7A7-E7C0-40CC-AD9D-A98D4E2F5E5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78" name="Text Box 46">
          <a:extLst>
            <a:ext uri="{FF2B5EF4-FFF2-40B4-BE49-F238E27FC236}">
              <a16:creationId xmlns:a16="http://schemas.microsoft.com/office/drawing/2014/main" id="{4376180B-14E3-4CC2-B1B5-9EBDEDBCE34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79" name="Text Box 46">
          <a:extLst>
            <a:ext uri="{FF2B5EF4-FFF2-40B4-BE49-F238E27FC236}">
              <a16:creationId xmlns:a16="http://schemas.microsoft.com/office/drawing/2014/main" id="{C8293226-6359-4AF7-8D0B-374F7082CED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80" name="Text Box 46">
          <a:extLst>
            <a:ext uri="{FF2B5EF4-FFF2-40B4-BE49-F238E27FC236}">
              <a16:creationId xmlns:a16="http://schemas.microsoft.com/office/drawing/2014/main" id="{5F342688-3139-4599-BDE8-DEE054D7E2F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81" name="Text Box 46">
          <a:extLst>
            <a:ext uri="{FF2B5EF4-FFF2-40B4-BE49-F238E27FC236}">
              <a16:creationId xmlns:a16="http://schemas.microsoft.com/office/drawing/2014/main" id="{DB71F2AB-6B12-41B8-816D-7C7A7C69D0A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82" name="Text Box 46">
          <a:extLst>
            <a:ext uri="{FF2B5EF4-FFF2-40B4-BE49-F238E27FC236}">
              <a16:creationId xmlns:a16="http://schemas.microsoft.com/office/drawing/2014/main" id="{572CB859-9643-48E5-8BD3-E0008EEFF04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483" name="Text Box 52">
          <a:extLst>
            <a:ext uri="{FF2B5EF4-FFF2-40B4-BE49-F238E27FC236}">
              <a16:creationId xmlns:a16="http://schemas.microsoft.com/office/drawing/2014/main" id="{D26E2101-B216-4720-8F9D-E5EF5715A57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484" name="Text Box 53">
          <a:extLst>
            <a:ext uri="{FF2B5EF4-FFF2-40B4-BE49-F238E27FC236}">
              <a16:creationId xmlns:a16="http://schemas.microsoft.com/office/drawing/2014/main" id="{5579998A-1878-4D1B-86BB-5DCA3B090E8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485" name="Text Box 54">
          <a:extLst>
            <a:ext uri="{FF2B5EF4-FFF2-40B4-BE49-F238E27FC236}">
              <a16:creationId xmlns:a16="http://schemas.microsoft.com/office/drawing/2014/main" id="{CE02A407-90FD-4959-AAD3-F70564A9A81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486" name="Text Box 55">
          <a:extLst>
            <a:ext uri="{FF2B5EF4-FFF2-40B4-BE49-F238E27FC236}">
              <a16:creationId xmlns:a16="http://schemas.microsoft.com/office/drawing/2014/main" id="{DC7C62E0-38ED-4620-A340-FB638DC1117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487" name="Text Box 56">
          <a:extLst>
            <a:ext uri="{FF2B5EF4-FFF2-40B4-BE49-F238E27FC236}">
              <a16:creationId xmlns:a16="http://schemas.microsoft.com/office/drawing/2014/main" id="{100B4539-486F-49FE-B441-5553A14A778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488" name="Text Box 57">
          <a:extLst>
            <a:ext uri="{FF2B5EF4-FFF2-40B4-BE49-F238E27FC236}">
              <a16:creationId xmlns:a16="http://schemas.microsoft.com/office/drawing/2014/main" id="{0810AAB3-2DF3-4737-966B-233444B4E78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489" name="Text Box 248">
          <a:extLst>
            <a:ext uri="{FF2B5EF4-FFF2-40B4-BE49-F238E27FC236}">
              <a16:creationId xmlns:a16="http://schemas.microsoft.com/office/drawing/2014/main" id="{E08BD63F-A553-40CA-99F6-23EC42126A7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490" name="Text Box 324">
          <a:extLst>
            <a:ext uri="{FF2B5EF4-FFF2-40B4-BE49-F238E27FC236}">
              <a16:creationId xmlns:a16="http://schemas.microsoft.com/office/drawing/2014/main" id="{938638DF-8FAF-42DA-8AF6-5C1B20BD82F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491" name="Text Box 757">
          <a:extLst>
            <a:ext uri="{FF2B5EF4-FFF2-40B4-BE49-F238E27FC236}">
              <a16:creationId xmlns:a16="http://schemas.microsoft.com/office/drawing/2014/main" id="{5667F60A-10DE-4829-8390-BBBF41B76EB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492" name="Text Box 46">
          <a:extLst>
            <a:ext uri="{FF2B5EF4-FFF2-40B4-BE49-F238E27FC236}">
              <a16:creationId xmlns:a16="http://schemas.microsoft.com/office/drawing/2014/main" id="{695033F2-49C5-4CA3-B338-4BA10995873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493" name="Text Box 46">
          <a:extLst>
            <a:ext uri="{FF2B5EF4-FFF2-40B4-BE49-F238E27FC236}">
              <a16:creationId xmlns:a16="http://schemas.microsoft.com/office/drawing/2014/main" id="{C2CDC334-6C72-490D-B978-883EFF98E48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494" name="Text Box 46">
          <a:extLst>
            <a:ext uri="{FF2B5EF4-FFF2-40B4-BE49-F238E27FC236}">
              <a16:creationId xmlns:a16="http://schemas.microsoft.com/office/drawing/2014/main" id="{2416F76A-C895-48BC-9EDB-5F45A30B3C6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495" name="Text Box 46">
          <a:extLst>
            <a:ext uri="{FF2B5EF4-FFF2-40B4-BE49-F238E27FC236}">
              <a16:creationId xmlns:a16="http://schemas.microsoft.com/office/drawing/2014/main" id="{A7B2A342-FD34-46C2-95E7-FCC5ACAA495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96" name="Text Box 46">
          <a:extLst>
            <a:ext uri="{FF2B5EF4-FFF2-40B4-BE49-F238E27FC236}">
              <a16:creationId xmlns:a16="http://schemas.microsoft.com/office/drawing/2014/main" id="{C20F290B-B4CD-483B-A616-303200F71D5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97" name="Text Box 46">
          <a:extLst>
            <a:ext uri="{FF2B5EF4-FFF2-40B4-BE49-F238E27FC236}">
              <a16:creationId xmlns:a16="http://schemas.microsoft.com/office/drawing/2014/main" id="{231A7E67-1522-438B-A21B-4CB7444807B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1498" name="Text Box 46">
          <a:extLst>
            <a:ext uri="{FF2B5EF4-FFF2-40B4-BE49-F238E27FC236}">
              <a16:creationId xmlns:a16="http://schemas.microsoft.com/office/drawing/2014/main" id="{50D17FC7-AAC8-426F-9567-E671BAD0B52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99" name="Text Box 46">
          <a:extLst>
            <a:ext uri="{FF2B5EF4-FFF2-40B4-BE49-F238E27FC236}">
              <a16:creationId xmlns:a16="http://schemas.microsoft.com/office/drawing/2014/main" id="{F646DA33-F773-4562-B9C2-3820A4847C0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500" name="Text Box 46">
          <a:extLst>
            <a:ext uri="{FF2B5EF4-FFF2-40B4-BE49-F238E27FC236}">
              <a16:creationId xmlns:a16="http://schemas.microsoft.com/office/drawing/2014/main" id="{8FD821A8-18F5-4924-ABFA-689333464DC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1501" name="Text Box 46">
          <a:extLst>
            <a:ext uri="{FF2B5EF4-FFF2-40B4-BE49-F238E27FC236}">
              <a16:creationId xmlns:a16="http://schemas.microsoft.com/office/drawing/2014/main" id="{FE80E079-EEB6-4D48-B9F6-14051806105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502" name="Text Box 46">
          <a:extLst>
            <a:ext uri="{FF2B5EF4-FFF2-40B4-BE49-F238E27FC236}">
              <a16:creationId xmlns:a16="http://schemas.microsoft.com/office/drawing/2014/main" id="{17108811-781E-44CD-B53E-82215877B45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03" name="Text Box 46">
          <a:extLst>
            <a:ext uri="{FF2B5EF4-FFF2-40B4-BE49-F238E27FC236}">
              <a16:creationId xmlns:a16="http://schemas.microsoft.com/office/drawing/2014/main" id="{07AE0B38-D12B-49C8-92CB-87F7F7DA8A0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504" name="Text Box 46">
          <a:extLst>
            <a:ext uri="{FF2B5EF4-FFF2-40B4-BE49-F238E27FC236}">
              <a16:creationId xmlns:a16="http://schemas.microsoft.com/office/drawing/2014/main" id="{48E735AA-145B-4EC6-A49B-61443F1EB32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505" name="Text Box 46">
          <a:extLst>
            <a:ext uri="{FF2B5EF4-FFF2-40B4-BE49-F238E27FC236}">
              <a16:creationId xmlns:a16="http://schemas.microsoft.com/office/drawing/2014/main" id="{C5BBB589-F595-4EA9-859D-BFB04468F21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06" name="Text Box 46">
          <a:extLst>
            <a:ext uri="{FF2B5EF4-FFF2-40B4-BE49-F238E27FC236}">
              <a16:creationId xmlns:a16="http://schemas.microsoft.com/office/drawing/2014/main" id="{0A384C56-C1C6-4A74-BF98-2163D924ED3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507" name="Text Box 46">
          <a:extLst>
            <a:ext uri="{FF2B5EF4-FFF2-40B4-BE49-F238E27FC236}">
              <a16:creationId xmlns:a16="http://schemas.microsoft.com/office/drawing/2014/main" id="{0141794D-1790-4A6A-95E5-FCBB2AA3DD4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508" name="Text Box 46">
          <a:extLst>
            <a:ext uri="{FF2B5EF4-FFF2-40B4-BE49-F238E27FC236}">
              <a16:creationId xmlns:a16="http://schemas.microsoft.com/office/drawing/2014/main" id="{A2C00A76-F9B2-4E8F-918F-BD3E72DE21B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509" name="Text Box 46">
          <a:extLst>
            <a:ext uri="{FF2B5EF4-FFF2-40B4-BE49-F238E27FC236}">
              <a16:creationId xmlns:a16="http://schemas.microsoft.com/office/drawing/2014/main" id="{9FB5F305-BA5C-4EC9-BCCC-B80B1E456ED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10" name="Text Box 46">
          <a:extLst>
            <a:ext uri="{FF2B5EF4-FFF2-40B4-BE49-F238E27FC236}">
              <a16:creationId xmlns:a16="http://schemas.microsoft.com/office/drawing/2014/main" id="{C3BAECC1-C758-4E00-9BF0-BCDD0919F9C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511" name="Text Box 46">
          <a:extLst>
            <a:ext uri="{FF2B5EF4-FFF2-40B4-BE49-F238E27FC236}">
              <a16:creationId xmlns:a16="http://schemas.microsoft.com/office/drawing/2014/main" id="{0A777647-BC64-4CE5-9A81-C1CA888BF28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512" name="Text Box 46">
          <a:extLst>
            <a:ext uri="{FF2B5EF4-FFF2-40B4-BE49-F238E27FC236}">
              <a16:creationId xmlns:a16="http://schemas.microsoft.com/office/drawing/2014/main" id="{542555EF-0FB4-4B2F-8A4D-B7F8F1D3B3E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13" name="Text Box 46">
          <a:extLst>
            <a:ext uri="{FF2B5EF4-FFF2-40B4-BE49-F238E27FC236}">
              <a16:creationId xmlns:a16="http://schemas.microsoft.com/office/drawing/2014/main" id="{7F52BD82-3323-4920-97DE-98BF464F0F2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514" name="Text Box 46">
          <a:extLst>
            <a:ext uri="{FF2B5EF4-FFF2-40B4-BE49-F238E27FC236}">
              <a16:creationId xmlns:a16="http://schemas.microsoft.com/office/drawing/2014/main" id="{30585830-F583-404D-8992-778E1453D89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15" name="Text Box 46">
          <a:extLst>
            <a:ext uri="{FF2B5EF4-FFF2-40B4-BE49-F238E27FC236}">
              <a16:creationId xmlns:a16="http://schemas.microsoft.com/office/drawing/2014/main" id="{8BA2407F-B510-4645-B1DC-61FB6C43294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16" name="Text Box 46">
          <a:extLst>
            <a:ext uri="{FF2B5EF4-FFF2-40B4-BE49-F238E27FC236}">
              <a16:creationId xmlns:a16="http://schemas.microsoft.com/office/drawing/2014/main" id="{8980D19B-C1DF-4F29-864A-41C64F75945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17" name="Text Box 46">
          <a:extLst>
            <a:ext uri="{FF2B5EF4-FFF2-40B4-BE49-F238E27FC236}">
              <a16:creationId xmlns:a16="http://schemas.microsoft.com/office/drawing/2014/main" id="{72090BC6-5051-4E39-8AA3-D1A38D8E4A1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18" name="Text Box 46">
          <a:extLst>
            <a:ext uri="{FF2B5EF4-FFF2-40B4-BE49-F238E27FC236}">
              <a16:creationId xmlns:a16="http://schemas.microsoft.com/office/drawing/2014/main" id="{5A9DEC99-BEEB-428E-89BC-1E90CBCA925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19" name="Text Box 46">
          <a:extLst>
            <a:ext uri="{FF2B5EF4-FFF2-40B4-BE49-F238E27FC236}">
              <a16:creationId xmlns:a16="http://schemas.microsoft.com/office/drawing/2014/main" id="{1496B62E-40C2-4AA4-93B0-34C3ADE0973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20" name="Text Box 46">
          <a:extLst>
            <a:ext uri="{FF2B5EF4-FFF2-40B4-BE49-F238E27FC236}">
              <a16:creationId xmlns:a16="http://schemas.microsoft.com/office/drawing/2014/main" id="{4DEB27C7-5149-4CB3-925E-AF7F3E5626B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21" name="Text Box 46">
          <a:extLst>
            <a:ext uri="{FF2B5EF4-FFF2-40B4-BE49-F238E27FC236}">
              <a16:creationId xmlns:a16="http://schemas.microsoft.com/office/drawing/2014/main" id="{403558CB-CBED-4FD2-BF60-6830341FD12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22" name="Text Box 46">
          <a:extLst>
            <a:ext uri="{FF2B5EF4-FFF2-40B4-BE49-F238E27FC236}">
              <a16:creationId xmlns:a16="http://schemas.microsoft.com/office/drawing/2014/main" id="{82C9BFAF-54DC-4C4D-85B2-B70E4DFA989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23" name="Text Box 46">
          <a:extLst>
            <a:ext uri="{FF2B5EF4-FFF2-40B4-BE49-F238E27FC236}">
              <a16:creationId xmlns:a16="http://schemas.microsoft.com/office/drawing/2014/main" id="{6D722D21-08D6-440C-90F3-FCFE1CD09AC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524" name="Text Box 46">
          <a:extLst>
            <a:ext uri="{FF2B5EF4-FFF2-40B4-BE49-F238E27FC236}">
              <a16:creationId xmlns:a16="http://schemas.microsoft.com/office/drawing/2014/main" id="{8662E25C-6DC7-4494-A0D0-263576185D0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25" name="Text Box 46">
          <a:extLst>
            <a:ext uri="{FF2B5EF4-FFF2-40B4-BE49-F238E27FC236}">
              <a16:creationId xmlns:a16="http://schemas.microsoft.com/office/drawing/2014/main" id="{608874A8-C67B-414D-AC28-45207A49308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26" name="Text Box 46">
          <a:extLst>
            <a:ext uri="{FF2B5EF4-FFF2-40B4-BE49-F238E27FC236}">
              <a16:creationId xmlns:a16="http://schemas.microsoft.com/office/drawing/2014/main" id="{42C53775-E3E3-4CA9-8CC3-7F89EE7EBD9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27" name="Text Box 46">
          <a:extLst>
            <a:ext uri="{FF2B5EF4-FFF2-40B4-BE49-F238E27FC236}">
              <a16:creationId xmlns:a16="http://schemas.microsoft.com/office/drawing/2014/main" id="{28730592-2633-4D07-ADDF-BDFDC71F980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28" name="Text Box 46">
          <a:extLst>
            <a:ext uri="{FF2B5EF4-FFF2-40B4-BE49-F238E27FC236}">
              <a16:creationId xmlns:a16="http://schemas.microsoft.com/office/drawing/2014/main" id="{26443880-0331-4709-81C1-40089C52C49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29" name="Text Box 46">
          <a:extLst>
            <a:ext uri="{FF2B5EF4-FFF2-40B4-BE49-F238E27FC236}">
              <a16:creationId xmlns:a16="http://schemas.microsoft.com/office/drawing/2014/main" id="{83BDF038-FA05-49D5-87DC-66A61C4415D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30" name="Text Box 46">
          <a:extLst>
            <a:ext uri="{FF2B5EF4-FFF2-40B4-BE49-F238E27FC236}">
              <a16:creationId xmlns:a16="http://schemas.microsoft.com/office/drawing/2014/main" id="{ECAC6BE9-B22F-4542-9CDC-B13185D63C1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31" name="Text Box 46">
          <a:extLst>
            <a:ext uri="{FF2B5EF4-FFF2-40B4-BE49-F238E27FC236}">
              <a16:creationId xmlns:a16="http://schemas.microsoft.com/office/drawing/2014/main" id="{77F11137-08BC-40EA-84E2-7F940B3D0F2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32" name="Text Box 46">
          <a:extLst>
            <a:ext uri="{FF2B5EF4-FFF2-40B4-BE49-F238E27FC236}">
              <a16:creationId xmlns:a16="http://schemas.microsoft.com/office/drawing/2014/main" id="{A78DCEB3-4F87-4973-B2B1-359ACB34617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33" name="Text Box 46">
          <a:extLst>
            <a:ext uri="{FF2B5EF4-FFF2-40B4-BE49-F238E27FC236}">
              <a16:creationId xmlns:a16="http://schemas.microsoft.com/office/drawing/2014/main" id="{7E0AD528-0191-45D5-83C3-01403BE2876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34" name="Text Box 46">
          <a:extLst>
            <a:ext uri="{FF2B5EF4-FFF2-40B4-BE49-F238E27FC236}">
              <a16:creationId xmlns:a16="http://schemas.microsoft.com/office/drawing/2014/main" id="{A0DF28E3-1BAB-4A18-A9CC-D975B4CF8E1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35" name="Text Box 46">
          <a:extLst>
            <a:ext uri="{FF2B5EF4-FFF2-40B4-BE49-F238E27FC236}">
              <a16:creationId xmlns:a16="http://schemas.microsoft.com/office/drawing/2014/main" id="{0998855F-6420-4460-BB5C-BDD89AED960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36" name="Text Box 46">
          <a:extLst>
            <a:ext uri="{FF2B5EF4-FFF2-40B4-BE49-F238E27FC236}">
              <a16:creationId xmlns:a16="http://schemas.microsoft.com/office/drawing/2014/main" id="{DA075B41-CB55-4A1E-8977-96B2E82352C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37" name="Text Box 46">
          <a:extLst>
            <a:ext uri="{FF2B5EF4-FFF2-40B4-BE49-F238E27FC236}">
              <a16:creationId xmlns:a16="http://schemas.microsoft.com/office/drawing/2014/main" id="{3102F6AD-630A-4E28-BDD0-C4343C09F03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38" name="Text Box 46">
          <a:extLst>
            <a:ext uri="{FF2B5EF4-FFF2-40B4-BE49-F238E27FC236}">
              <a16:creationId xmlns:a16="http://schemas.microsoft.com/office/drawing/2014/main" id="{03879E55-4FFF-47CD-BC96-86B7E1C5E0E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39" name="Text Box 46">
          <a:extLst>
            <a:ext uri="{FF2B5EF4-FFF2-40B4-BE49-F238E27FC236}">
              <a16:creationId xmlns:a16="http://schemas.microsoft.com/office/drawing/2014/main" id="{BC6A2E6C-8A28-4667-9D3A-CF0A2A6D061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40" name="Text Box 46">
          <a:extLst>
            <a:ext uri="{FF2B5EF4-FFF2-40B4-BE49-F238E27FC236}">
              <a16:creationId xmlns:a16="http://schemas.microsoft.com/office/drawing/2014/main" id="{894AC660-1310-496C-A8B8-75B4450B42D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41" name="Text Box 46">
          <a:extLst>
            <a:ext uri="{FF2B5EF4-FFF2-40B4-BE49-F238E27FC236}">
              <a16:creationId xmlns:a16="http://schemas.microsoft.com/office/drawing/2014/main" id="{42FF1C69-7FE0-4EBA-ADAD-F0D79907080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42" name="Text Box 46">
          <a:extLst>
            <a:ext uri="{FF2B5EF4-FFF2-40B4-BE49-F238E27FC236}">
              <a16:creationId xmlns:a16="http://schemas.microsoft.com/office/drawing/2014/main" id="{24478CE4-D2C3-499B-A974-A5714B6F8AB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43" name="Text Box 46">
          <a:extLst>
            <a:ext uri="{FF2B5EF4-FFF2-40B4-BE49-F238E27FC236}">
              <a16:creationId xmlns:a16="http://schemas.microsoft.com/office/drawing/2014/main" id="{8C0533A7-3841-481D-9B26-6E60F3D23A3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44" name="Text Box 46">
          <a:extLst>
            <a:ext uri="{FF2B5EF4-FFF2-40B4-BE49-F238E27FC236}">
              <a16:creationId xmlns:a16="http://schemas.microsoft.com/office/drawing/2014/main" id="{D32950AC-2DCC-4B62-B21C-EC787E8EBE9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45" name="Text Box 46">
          <a:extLst>
            <a:ext uri="{FF2B5EF4-FFF2-40B4-BE49-F238E27FC236}">
              <a16:creationId xmlns:a16="http://schemas.microsoft.com/office/drawing/2014/main" id="{23450D5B-99DD-41A4-B073-1C94FA0E81D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46" name="Text Box 46">
          <a:extLst>
            <a:ext uri="{FF2B5EF4-FFF2-40B4-BE49-F238E27FC236}">
              <a16:creationId xmlns:a16="http://schemas.microsoft.com/office/drawing/2014/main" id="{6F4E7EA7-B515-4286-A8E7-85FB510F8CC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47" name="Text Box 46">
          <a:extLst>
            <a:ext uri="{FF2B5EF4-FFF2-40B4-BE49-F238E27FC236}">
              <a16:creationId xmlns:a16="http://schemas.microsoft.com/office/drawing/2014/main" id="{BE832030-EC32-4C9E-A43B-3EA5565CB8B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48" name="Text Box 46">
          <a:extLst>
            <a:ext uri="{FF2B5EF4-FFF2-40B4-BE49-F238E27FC236}">
              <a16:creationId xmlns:a16="http://schemas.microsoft.com/office/drawing/2014/main" id="{144E0C9A-05EF-46FB-A889-1733F3FB7FE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49" name="Text Box 46">
          <a:extLst>
            <a:ext uri="{FF2B5EF4-FFF2-40B4-BE49-F238E27FC236}">
              <a16:creationId xmlns:a16="http://schemas.microsoft.com/office/drawing/2014/main" id="{E25E7400-10E0-4829-9977-24703A0560D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50" name="Text Box 52">
          <a:extLst>
            <a:ext uri="{FF2B5EF4-FFF2-40B4-BE49-F238E27FC236}">
              <a16:creationId xmlns:a16="http://schemas.microsoft.com/office/drawing/2014/main" id="{8B7E226C-58CC-44BB-B1D3-B251A0EC668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51" name="Text Box 53">
          <a:extLst>
            <a:ext uri="{FF2B5EF4-FFF2-40B4-BE49-F238E27FC236}">
              <a16:creationId xmlns:a16="http://schemas.microsoft.com/office/drawing/2014/main" id="{2BBC793F-4E3F-47F6-9389-3A5771841AB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52" name="Text Box 54">
          <a:extLst>
            <a:ext uri="{FF2B5EF4-FFF2-40B4-BE49-F238E27FC236}">
              <a16:creationId xmlns:a16="http://schemas.microsoft.com/office/drawing/2014/main" id="{A1B972B4-3669-4F82-805A-78A9E7BFFE4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53" name="Text Box 55">
          <a:extLst>
            <a:ext uri="{FF2B5EF4-FFF2-40B4-BE49-F238E27FC236}">
              <a16:creationId xmlns:a16="http://schemas.microsoft.com/office/drawing/2014/main" id="{40449E7A-D9AB-42D9-B23F-3D082DAACAD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54" name="Text Box 56">
          <a:extLst>
            <a:ext uri="{FF2B5EF4-FFF2-40B4-BE49-F238E27FC236}">
              <a16:creationId xmlns:a16="http://schemas.microsoft.com/office/drawing/2014/main" id="{E69BFA47-542D-4260-BEF9-05C8FCC7928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55" name="Text Box 57">
          <a:extLst>
            <a:ext uri="{FF2B5EF4-FFF2-40B4-BE49-F238E27FC236}">
              <a16:creationId xmlns:a16="http://schemas.microsoft.com/office/drawing/2014/main" id="{F52A1BE1-7217-4C10-B1AC-30470653EFC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56" name="Text Box 248">
          <a:extLst>
            <a:ext uri="{FF2B5EF4-FFF2-40B4-BE49-F238E27FC236}">
              <a16:creationId xmlns:a16="http://schemas.microsoft.com/office/drawing/2014/main" id="{C7E6ED4F-624D-480E-8727-234EFE044CC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57" name="Text Box 324">
          <a:extLst>
            <a:ext uri="{FF2B5EF4-FFF2-40B4-BE49-F238E27FC236}">
              <a16:creationId xmlns:a16="http://schemas.microsoft.com/office/drawing/2014/main" id="{0825124C-6C6E-4C47-876F-33BECA015C7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58" name="Text Box 757">
          <a:extLst>
            <a:ext uri="{FF2B5EF4-FFF2-40B4-BE49-F238E27FC236}">
              <a16:creationId xmlns:a16="http://schemas.microsoft.com/office/drawing/2014/main" id="{54AC8620-0C40-46BC-B7B3-ED2729024DE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59" name="Text Box 46">
          <a:extLst>
            <a:ext uri="{FF2B5EF4-FFF2-40B4-BE49-F238E27FC236}">
              <a16:creationId xmlns:a16="http://schemas.microsoft.com/office/drawing/2014/main" id="{4BA78A6A-9BAC-4F19-B093-EB07D8ADAAF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560" name="Text Box 52">
          <a:extLst>
            <a:ext uri="{FF2B5EF4-FFF2-40B4-BE49-F238E27FC236}">
              <a16:creationId xmlns:a16="http://schemas.microsoft.com/office/drawing/2014/main" id="{B0FD5849-6BB4-4BF2-AC3D-411965BA988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561" name="Text Box 53">
          <a:extLst>
            <a:ext uri="{FF2B5EF4-FFF2-40B4-BE49-F238E27FC236}">
              <a16:creationId xmlns:a16="http://schemas.microsoft.com/office/drawing/2014/main" id="{C7F93D82-A4C0-4F0B-9827-64402182FBE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562" name="Text Box 54">
          <a:extLst>
            <a:ext uri="{FF2B5EF4-FFF2-40B4-BE49-F238E27FC236}">
              <a16:creationId xmlns:a16="http://schemas.microsoft.com/office/drawing/2014/main" id="{ABD36BCF-8853-4736-94B4-75F17150BE4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563" name="Text Box 55">
          <a:extLst>
            <a:ext uri="{FF2B5EF4-FFF2-40B4-BE49-F238E27FC236}">
              <a16:creationId xmlns:a16="http://schemas.microsoft.com/office/drawing/2014/main" id="{1BB62A76-CBDB-455D-8811-58BA94841A1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564" name="Text Box 56">
          <a:extLst>
            <a:ext uri="{FF2B5EF4-FFF2-40B4-BE49-F238E27FC236}">
              <a16:creationId xmlns:a16="http://schemas.microsoft.com/office/drawing/2014/main" id="{9F8D258F-91D0-4C03-8827-B530DE3B689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565" name="Text Box 57">
          <a:extLst>
            <a:ext uri="{FF2B5EF4-FFF2-40B4-BE49-F238E27FC236}">
              <a16:creationId xmlns:a16="http://schemas.microsoft.com/office/drawing/2014/main" id="{4112760D-FB81-46BD-9376-EB79CDF60A5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566" name="Text Box 248">
          <a:extLst>
            <a:ext uri="{FF2B5EF4-FFF2-40B4-BE49-F238E27FC236}">
              <a16:creationId xmlns:a16="http://schemas.microsoft.com/office/drawing/2014/main" id="{A5DAC22A-37A3-4B43-8FBB-1CFE8B6F511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567" name="Text Box 324">
          <a:extLst>
            <a:ext uri="{FF2B5EF4-FFF2-40B4-BE49-F238E27FC236}">
              <a16:creationId xmlns:a16="http://schemas.microsoft.com/office/drawing/2014/main" id="{42B010DF-B8A9-4F51-AE34-2C737101CFB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568" name="Text Box 757">
          <a:extLst>
            <a:ext uri="{FF2B5EF4-FFF2-40B4-BE49-F238E27FC236}">
              <a16:creationId xmlns:a16="http://schemas.microsoft.com/office/drawing/2014/main" id="{46D98176-79B8-428C-A47F-AD285554B3A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569" name="Text Box 46">
          <a:extLst>
            <a:ext uri="{FF2B5EF4-FFF2-40B4-BE49-F238E27FC236}">
              <a16:creationId xmlns:a16="http://schemas.microsoft.com/office/drawing/2014/main" id="{8D09ACAD-CECA-4053-9196-8C3D9570568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570" name="Text Box 46">
          <a:extLst>
            <a:ext uri="{FF2B5EF4-FFF2-40B4-BE49-F238E27FC236}">
              <a16:creationId xmlns:a16="http://schemas.microsoft.com/office/drawing/2014/main" id="{1E9159BF-FEAF-4407-9A87-6BA3971C2F6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71" name="Text Box 46">
          <a:extLst>
            <a:ext uri="{FF2B5EF4-FFF2-40B4-BE49-F238E27FC236}">
              <a16:creationId xmlns:a16="http://schemas.microsoft.com/office/drawing/2014/main" id="{6BC17C21-FAA4-4440-8570-A1AE1174216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572" name="Text Box 46">
          <a:extLst>
            <a:ext uri="{FF2B5EF4-FFF2-40B4-BE49-F238E27FC236}">
              <a16:creationId xmlns:a16="http://schemas.microsoft.com/office/drawing/2014/main" id="{DC815104-5384-42C9-ADA3-F3CB0698D7B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73" name="Text Box 46">
          <a:extLst>
            <a:ext uri="{FF2B5EF4-FFF2-40B4-BE49-F238E27FC236}">
              <a16:creationId xmlns:a16="http://schemas.microsoft.com/office/drawing/2014/main" id="{AD00B365-9E80-4AFF-BB70-5A4A1C43E2E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574" name="Text Box 46">
          <a:extLst>
            <a:ext uri="{FF2B5EF4-FFF2-40B4-BE49-F238E27FC236}">
              <a16:creationId xmlns:a16="http://schemas.microsoft.com/office/drawing/2014/main" id="{9278BEA7-0D1D-4F7A-BED0-0FD30E1DA2A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575" name="Text Box 52">
          <a:extLst>
            <a:ext uri="{FF2B5EF4-FFF2-40B4-BE49-F238E27FC236}">
              <a16:creationId xmlns:a16="http://schemas.microsoft.com/office/drawing/2014/main" id="{B0231E93-0D47-46A4-BD9E-45C1EA14FF7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576" name="Text Box 53">
          <a:extLst>
            <a:ext uri="{FF2B5EF4-FFF2-40B4-BE49-F238E27FC236}">
              <a16:creationId xmlns:a16="http://schemas.microsoft.com/office/drawing/2014/main" id="{B833916F-6DEC-4F18-84B9-5F962F177D9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577" name="Text Box 54">
          <a:extLst>
            <a:ext uri="{FF2B5EF4-FFF2-40B4-BE49-F238E27FC236}">
              <a16:creationId xmlns:a16="http://schemas.microsoft.com/office/drawing/2014/main" id="{1D41C85A-1EA0-4A7E-AE77-A2EDB35449F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578" name="Text Box 55">
          <a:extLst>
            <a:ext uri="{FF2B5EF4-FFF2-40B4-BE49-F238E27FC236}">
              <a16:creationId xmlns:a16="http://schemas.microsoft.com/office/drawing/2014/main" id="{86B331B4-BB54-4CAE-BBFC-BA7A95C1F04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579" name="Text Box 56">
          <a:extLst>
            <a:ext uri="{FF2B5EF4-FFF2-40B4-BE49-F238E27FC236}">
              <a16:creationId xmlns:a16="http://schemas.microsoft.com/office/drawing/2014/main" id="{CB08F9B5-AA88-4CF9-867A-A27182BF3B2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580" name="Text Box 57">
          <a:extLst>
            <a:ext uri="{FF2B5EF4-FFF2-40B4-BE49-F238E27FC236}">
              <a16:creationId xmlns:a16="http://schemas.microsoft.com/office/drawing/2014/main" id="{168771B7-D004-4698-B744-A183C5AC522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581" name="Text Box 248">
          <a:extLst>
            <a:ext uri="{FF2B5EF4-FFF2-40B4-BE49-F238E27FC236}">
              <a16:creationId xmlns:a16="http://schemas.microsoft.com/office/drawing/2014/main" id="{9F2398B0-D36F-4010-821E-90D6841D1CF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582" name="Text Box 324">
          <a:extLst>
            <a:ext uri="{FF2B5EF4-FFF2-40B4-BE49-F238E27FC236}">
              <a16:creationId xmlns:a16="http://schemas.microsoft.com/office/drawing/2014/main" id="{AA2D242A-3D68-4B6C-80EC-778C0DFE37D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583" name="Text Box 757">
          <a:extLst>
            <a:ext uri="{FF2B5EF4-FFF2-40B4-BE49-F238E27FC236}">
              <a16:creationId xmlns:a16="http://schemas.microsoft.com/office/drawing/2014/main" id="{CD4FC39F-91E0-4FEF-B9CD-0BCB62D21CF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584" name="Text Box 46">
          <a:extLst>
            <a:ext uri="{FF2B5EF4-FFF2-40B4-BE49-F238E27FC236}">
              <a16:creationId xmlns:a16="http://schemas.microsoft.com/office/drawing/2014/main" id="{8892AEF2-A273-4633-BD5F-B0FD6B661B4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585" name="Text Box 46">
          <a:extLst>
            <a:ext uri="{FF2B5EF4-FFF2-40B4-BE49-F238E27FC236}">
              <a16:creationId xmlns:a16="http://schemas.microsoft.com/office/drawing/2014/main" id="{3C1B35A9-2EB5-476A-A9B1-9FC6FD269C7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586" name="Text Box 46">
          <a:extLst>
            <a:ext uri="{FF2B5EF4-FFF2-40B4-BE49-F238E27FC236}">
              <a16:creationId xmlns:a16="http://schemas.microsoft.com/office/drawing/2014/main" id="{1351AF3C-1CFC-41C2-8651-05177367DB9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587" name="Text Box 46">
          <a:extLst>
            <a:ext uri="{FF2B5EF4-FFF2-40B4-BE49-F238E27FC236}">
              <a16:creationId xmlns:a16="http://schemas.microsoft.com/office/drawing/2014/main" id="{D6062788-AF9B-4E2B-9CC9-5BBD4A37F0F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88" name="Text Box 46">
          <a:extLst>
            <a:ext uri="{FF2B5EF4-FFF2-40B4-BE49-F238E27FC236}">
              <a16:creationId xmlns:a16="http://schemas.microsoft.com/office/drawing/2014/main" id="{18B9ACAA-040C-4491-884E-1F3888F2CF4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589" name="Text Box 46">
          <a:extLst>
            <a:ext uri="{FF2B5EF4-FFF2-40B4-BE49-F238E27FC236}">
              <a16:creationId xmlns:a16="http://schemas.microsoft.com/office/drawing/2014/main" id="{67DB9686-D49A-4008-8CCB-1532E0FD931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1590" name="Text Box 46">
          <a:extLst>
            <a:ext uri="{FF2B5EF4-FFF2-40B4-BE49-F238E27FC236}">
              <a16:creationId xmlns:a16="http://schemas.microsoft.com/office/drawing/2014/main" id="{444AFDCA-B224-4676-8467-DF8CE954B6B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91" name="Text Box 46">
          <a:extLst>
            <a:ext uri="{FF2B5EF4-FFF2-40B4-BE49-F238E27FC236}">
              <a16:creationId xmlns:a16="http://schemas.microsoft.com/office/drawing/2014/main" id="{1897D611-F02C-425C-9847-E711DFF2828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592" name="Text Box 46">
          <a:extLst>
            <a:ext uri="{FF2B5EF4-FFF2-40B4-BE49-F238E27FC236}">
              <a16:creationId xmlns:a16="http://schemas.microsoft.com/office/drawing/2014/main" id="{2D6391EC-B5C6-43AD-B5AF-D8D143AE7BE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1593" name="Text Box 46">
          <a:extLst>
            <a:ext uri="{FF2B5EF4-FFF2-40B4-BE49-F238E27FC236}">
              <a16:creationId xmlns:a16="http://schemas.microsoft.com/office/drawing/2014/main" id="{3845F6A7-CAE3-44BA-BFD7-4972923D612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94" name="Text Box 46">
          <a:extLst>
            <a:ext uri="{FF2B5EF4-FFF2-40B4-BE49-F238E27FC236}">
              <a16:creationId xmlns:a16="http://schemas.microsoft.com/office/drawing/2014/main" id="{87CFBB6D-8D2C-4C61-9358-EE084F83F4C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595" name="Text Box 46">
          <a:extLst>
            <a:ext uri="{FF2B5EF4-FFF2-40B4-BE49-F238E27FC236}">
              <a16:creationId xmlns:a16="http://schemas.microsoft.com/office/drawing/2014/main" id="{A702AE30-EEF5-4806-A433-7D5553C4409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596" name="Text Box 46">
          <a:extLst>
            <a:ext uri="{FF2B5EF4-FFF2-40B4-BE49-F238E27FC236}">
              <a16:creationId xmlns:a16="http://schemas.microsoft.com/office/drawing/2014/main" id="{4808C7F8-1DF5-46C2-991B-AF7729AD2BD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97" name="Text Box 46">
          <a:extLst>
            <a:ext uri="{FF2B5EF4-FFF2-40B4-BE49-F238E27FC236}">
              <a16:creationId xmlns:a16="http://schemas.microsoft.com/office/drawing/2014/main" id="{4FCC38F5-9EDC-41E7-8CE9-D78C49A8BC6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598" name="Text Box 46">
          <a:extLst>
            <a:ext uri="{FF2B5EF4-FFF2-40B4-BE49-F238E27FC236}">
              <a16:creationId xmlns:a16="http://schemas.microsoft.com/office/drawing/2014/main" id="{406B6689-CE31-4D6B-AD99-A4074B65B67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599" name="Text Box 46">
          <a:extLst>
            <a:ext uri="{FF2B5EF4-FFF2-40B4-BE49-F238E27FC236}">
              <a16:creationId xmlns:a16="http://schemas.microsoft.com/office/drawing/2014/main" id="{6D0BD8ED-F7EE-43E9-BDC5-5603AE34C6C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00" name="Text Box 46">
          <a:extLst>
            <a:ext uri="{FF2B5EF4-FFF2-40B4-BE49-F238E27FC236}">
              <a16:creationId xmlns:a16="http://schemas.microsoft.com/office/drawing/2014/main" id="{0902E501-00E0-47ED-8594-B9E199DBD9D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01" name="Text Box 46">
          <a:extLst>
            <a:ext uri="{FF2B5EF4-FFF2-40B4-BE49-F238E27FC236}">
              <a16:creationId xmlns:a16="http://schemas.microsoft.com/office/drawing/2014/main" id="{85546A10-DD29-4678-BFF9-DCF97704B7F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02" name="Text Box 46">
          <a:extLst>
            <a:ext uri="{FF2B5EF4-FFF2-40B4-BE49-F238E27FC236}">
              <a16:creationId xmlns:a16="http://schemas.microsoft.com/office/drawing/2014/main" id="{C5CEA165-4AA4-44B4-9696-FBED0854AF8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03" name="Text Box 46">
          <a:extLst>
            <a:ext uri="{FF2B5EF4-FFF2-40B4-BE49-F238E27FC236}">
              <a16:creationId xmlns:a16="http://schemas.microsoft.com/office/drawing/2014/main" id="{09663DFA-24DB-4834-A022-144799D7927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04" name="Text Box 46">
          <a:extLst>
            <a:ext uri="{FF2B5EF4-FFF2-40B4-BE49-F238E27FC236}">
              <a16:creationId xmlns:a16="http://schemas.microsoft.com/office/drawing/2014/main" id="{DC6EF85F-A33B-44A9-BEAC-66DBA874DCC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05" name="Text Box 46">
          <a:extLst>
            <a:ext uri="{FF2B5EF4-FFF2-40B4-BE49-F238E27FC236}">
              <a16:creationId xmlns:a16="http://schemas.microsoft.com/office/drawing/2014/main" id="{A19D25D4-261E-41C3-95D5-C7E904B2281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06" name="Text Box 46">
          <a:extLst>
            <a:ext uri="{FF2B5EF4-FFF2-40B4-BE49-F238E27FC236}">
              <a16:creationId xmlns:a16="http://schemas.microsoft.com/office/drawing/2014/main" id="{E37D7B53-4127-475E-8F49-4C8CF8C0772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07" name="Text Box 46">
          <a:extLst>
            <a:ext uri="{FF2B5EF4-FFF2-40B4-BE49-F238E27FC236}">
              <a16:creationId xmlns:a16="http://schemas.microsoft.com/office/drawing/2014/main" id="{578B25B3-4EB1-4154-A22F-E04870E303E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08" name="Text Box 46">
          <a:extLst>
            <a:ext uri="{FF2B5EF4-FFF2-40B4-BE49-F238E27FC236}">
              <a16:creationId xmlns:a16="http://schemas.microsoft.com/office/drawing/2014/main" id="{D89A5FAF-943F-4932-86E1-2105243B30F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09" name="Text Box 46">
          <a:extLst>
            <a:ext uri="{FF2B5EF4-FFF2-40B4-BE49-F238E27FC236}">
              <a16:creationId xmlns:a16="http://schemas.microsoft.com/office/drawing/2014/main" id="{09A6D6A9-0B18-4236-B29C-E2A09F4B1A4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10" name="Text Box 46">
          <a:extLst>
            <a:ext uri="{FF2B5EF4-FFF2-40B4-BE49-F238E27FC236}">
              <a16:creationId xmlns:a16="http://schemas.microsoft.com/office/drawing/2014/main" id="{69C180EE-CEC7-4408-B9A7-97F880F4E68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11" name="Text Box 46">
          <a:extLst>
            <a:ext uri="{FF2B5EF4-FFF2-40B4-BE49-F238E27FC236}">
              <a16:creationId xmlns:a16="http://schemas.microsoft.com/office/drawing/2014/main" id="{D2E20D7E-2414-48BD-8B98-C0EEBE93A28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612" name="Text Box 52">
          <a:extLst>
            <a:ext uri="{FF2B5EF4-FFF2-40B4-BE49-F238E27FC236}">
              <a16:creationId xmlns:a16="http://schemas.microsoft.com/office/drawing/2014/main" id="{291AB73B-3B89-478F-9689-2EFC6AE0790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613" name="Text Box 53">
          <a:extLst>
            <a:ext uri="{FF2B5EF4-FFF2-40B4-BE49-F238E27FC236}">
              <a16:creationId xmlns:a16="http://schemas.microsoft.com/office/drawing/2014/main" id="{D8C670BB-9A45-401D-B073-48B9E30867E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614" name="Text Box 54">
          <a:extLst>
            <a:ext uri="{FF2B5EF4-FFF2-40B4-BE49-F238E27FC236}">
              <a16:creationId xmlns:a16="http://schemas.microsoft.com/office/drawing/2014/main" id="{9A75FE11-2C64-4842-B9CB-CA5B75CA487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615" name="Text Box 55">
          <a:extLst>
            <a:ext uri="{FF2B5EF4-FFF2-40B4-BE49-F238E27FC236}">
              <a16:creationId xmlns:a16="http://schemas.microsoft.com/office/drawing/2014/main" id="{D8A59805-EE60-4904-89AF-95F1589A382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616" name="Text Box 56">
          <a:extLst>
            <a:ext uri="{FF2B5EF4-FFF2-40B4-BE49-F238E27FC236}">
              <a16:creationId xmlns:a16="http://schemas.microsoft.com/office/drawing/2014/main" id="{F722E186-864D-4E3A-8B2E-389A5B12500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617" name="Text Box 57">
          <a:extLst>
            <a:ext uri="{FF2B5EF4-FFF2-40B4-BE49-F238E27FC236}">
              <a16:creationId xmlns:a16="http://schemas.microsoft.com/office/drawing/2014/main" id="{B9F515E8-F21A-4612-8CE4-FFB832EF839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618" name="Text Box 248">
          <a:extLst>
            <a:ext uri="{FF2B5EF4-FFF2-40B4-BE49-F238E27FC236}">
              <a16:creationId xmlns:a16="http://schemas.microsoft.com/office/drawing/2014/main" id="{A0CE1511-4293-42B5-BE6E-7B016EF6517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619" name="Text Box 324">
          <a:extLst>
            <a:ext uri="{FF2B5EF4-FFF2-40B4-BE49-F238E27FC236}">
              <a16:creationId xmlns:a16="http://schemas.microsoft.com/office/drawing/2014/main" id="{254966F8-9E9D-48A4-B1F5-051CEC5437E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620" name="Text Box 757">
          <a:extLst>
            <a:ext uri="{FF2B5EF4-FFF2-40B4-BE49-F238E27FC236}">
              <a16:creationId xmlns:a16="http://schemas.microsoft.com/office/drawing/2014/main" id="{531DCF61-0E2B-473C-B024-235935315D2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621" name="Text Box 46">
          <a:extLst>
            <a:ext uri="{FF2B5EF4-FFF2-40B4-BE49-F238E27FC236}">
              <a16:creationId xmlns:a16="http://schemas.microsoft.com/office/drawing/2014/main" id="{CD266195-32AE-4D08-B538-75BE9E02BE0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622" name="Text Box 46">
          <a:extLst>
            <a:ext uri="{FF2B5EF4-FFF2-40B4-BE49-F238E27FC236}">
              <a16:creationId xmlns:a16="http://schemas.microsoft.com/office/drawing/2014/main" id="{53270C37-F252-487E-A82B-C1CA6FFDE98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623" name="Text Box 46">
          <a:extLst>
            <a:ext uri="{FF2B5EF4-FFF2-40B4-BE49-F238E27FC236}">
              <a16:creationId xmlns:a16="http://schemas.microsoft.com/office/drawing/2014/main" id="{5B63C3CA-5210-43A7-A03C-56B48704DA4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624" name="Text Box 46">
          <a:extLst>
            <a:ext uri="{FF2B5EF4-FFF2-40B4-BE49-F238E27FC236}">
              <a16:creationId xmlns:a16="http://schemas.microsoft.com/office/drawing/2014/main" id="{E2229F7B-8DE4-4E5D-89EF-85BE2CD8F3A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625" name="Text Box 46">
          <a:extLst>
            <a:ext uri="{FF2B5EF4-FFF2-40B4-BE49-F238E27FC236}">
              <a16:creationId xmlns:a16="http://schemas.microsoft.com/office/drawing/2014/main" id="{C9D92CF9-21DB-422E-9392-CFE0EC4D0C7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626" name="Text Box 46">
          <a:extLst>
            <a:ext uri="{FF2B5EF4-FFF2-40B4-BE49-F238E27FC236}">
              <a16:creationId xmlns:a16="http://schemas.microsoft.com/office/drawing/2014/main" id="{447F7DD2-FF6D-40AB-B9C8-5A512A48F57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27" name="Text Box 46">
          <a:extLst>
            <a:ext uri="{FF2B5EF4-FFF2-40B4-BE49-F238E27FC236}">
              <a16:creationId xmlns:a16="http://schemas.microsoft.com/office/drawing/2014/main" id="{AEF9143C-1EDB-41C4-98E4-BB1C24F10E6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628" name="Text Box 46">
          <a:extLst>
            <a:ext uri="{FF2B5EF4-FFF2-40B4-BE49-F238E27FC236}">
              <a16:creationId xmlns:a16="http://schemas.microsoft.com/office/drawing/2014/main" id="{547DF446-0B6C-4738-A885-6AE01E65865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629" name="Text Box 46">
          <a:extLst>
            <a:ext uri="{FF2B5EF4-FFF2-40B4-BE49-F238E27FC236}">
              <a16:creationId xmlns:a16="http://schemas.microsoft.com/office/drawing/2014/main" id="{0164C3D1-905A-44B2-BDA0-9641DAD2B3C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30" name="Text Box 52">
          <a:extLst>
            <a:ext uri="{FF2B5EF4-FFF2-40B4-BE49-F238E27FC236}">
              <a16:creationId xmlns:a16="http://schemas.microsoft.com/office/drawing/2014/main" id="{2DC33429-0B7C-4395-87AC-0CB4809B978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31" name="Text Box 53">
          <a:extLst>
            <a:ext uri="{FF2B5EF4-FFF2-40B4-BE49-F238E27FC236}">
              <a16:creationId xmlns:a16="http://schemas.microsoft.com/office/drawing/2014/main" id="{18552CEB-4358-490A-8323-7C063BD2F0C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32" name="Text Box 54">
          <a:extLst>
            <a:ext uri="{FF2B5EF4-FFF2-40B4-BE49-F238E27FC236}">
              <a16:creationId xmlns:a16="http://schemas.microsoft.com/office/drawing/2014/main" id="{5B11708E-7D05-417D-B120-3EA1C57AB03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33" name="Text Box 55">
          <a:extLst>
            <a:ext uri="{FF2B5EF4-FFF2-40B4-BE49-F238E27FC236}">
              <a16:creationId xmlns:a16="http://schemas.microsoft.com/office/drawing/2014/main" id="{EFAF7E2E-E146-4903-A171-570E087DB9D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34" name="Text Box 56">
          <a:extLst>
            <a:ext uri="{FF2B5EF4-FFF2-40B4-BE49-F238E27FC236}">
              <a16:creationId xmlns:a16="http://schemas.microsoft.com/office/drawing/2014/main" id="{92E6E52B-FCFA-4EA1-BA3D-F39CD86303C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35" name="Text Box 57">
          <a:extLst>
            <a:ext uri="{FF2B5EF4-FFF2-40B4-BE49-F238E27FC236}">
              <a16:creationId xmlns:a16="http://schemas.microsoft.com/office/drawing/2014/main" id="{48B76E4A-C469-4DDB-8769-F733B0BC233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36" name="Text Box 248">
          <a:extLst>
            <a:ext uri="{FF2B5EF4-FFF2-40B4-BE49-F238E27FC236}">
              <a16:creationId xmlns:a16="http://schemas.microsoft.com/office/drawing/2014/main" id="{BA481B27-7AC5-4CEB-BDC4-F07B823F097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37" name="Text Box 324">
          <a:extLst>
            <a:ext uri="{FF2B5EF4-FFF2-40B4-BE49-F238E27FC236}">
              <a16:creationId xmlns:a16="http://schemas.microsoft.com/office/drawing/2014/main" id="{48FC90A7-893A-4CA9-A6AC-3BC0AE601A4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38" name="Text Box 757">
          <a:extLst>
            <a:ext uri="{FF2B5EF4-FFF2-40B4-BE49-F238E27FC236}">
              <a16:creationId xmlns:a16="http://schemas.microsoft.com/office/drawing/2014/main" id="{037CB066-F82F-4939-9FE0-C0EC6874BE4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39" name="Text Box 46">
          <a:extLst>
            <a:ext uri="{FF2B5EF4-FFF2-40B4-BE49-F238E27FC236}">
              <a16:creationId xmlns:a16="http://schemas.microsoft.com/office/drawing/2014/main" id="{0DAAEC12-262F-4693-86B7-D5D594E4834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640" name="Text Box 52">
          <a:extLst>
            <a:ext uri="{FF2B5EF4-FFF2-40B4-BE49-F238E27FC236}">
              <a16:creationId xmlns:a16="http://schemas.microsoft.com/office/drawing/2014/main" id="{80E56B36-F750-4D5A-999F-4805454AEDA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641" name="Text Box 53">
          <a:extLst>
            <a:ext uri="{FF2B5EF4-FFF2-40B4-BE49-F238E27FC236}">
              <a16:creationId xmlns:a16="http://schemas.microsoft.com/office/drawing/2014/main" id="{4FA73CD2-F12B-4414-8291-CE3694B52A6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642" name="Text Box 54">
          <a:extLst>
            <a:ext uri="{FF2B5EF4-FFF2-40B4-BE49-F238E27FC236}">
              <a16:creationId xmlns:a16="http://schemas.microsoft.com/office/drawing/2014/main" id="{26BD1B7E-C147-4EEF-8681-E239F74F533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643" name="Text Box 55">
          <a:extLst>
            <a:ext uri="{FF2B5EF4-FFF2-40B4-BE49-F238E27FC236}">
              <a16:creationId xmlns:a16="http://schemas.microsoft.com/office/drawing/2014/main" id="{7B84F668-1421-4F22-BB6A-9212496AD7C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644" name="Text Box 56">
          <a:extLst>
            <a:ext uri="{FF2B5EF4-FFF2-40B4-BE49-F238E27FC236}">
              <a16:creationId xmlns:a16="http://schemas.microsoft.com/office/drawing/2014/main" id="{D375B1F2-1B53-40A2-A53A-C001E6682A9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645" name="Text Box 57">
          <a:extLst>
            <a:ext uri="{FF2B5EF4-FFF2-40B4-BE49-F238E27FC236}">
              <a16:creationId xmlns:a16="http://schemas.microsoft.com/office/drawing/2014/main" id="{281C3325-E1E1-4A2D-9446-F2B61FF4F7F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646" name="Text Box 248">
          <a:extLst>
            <a:ext uri="{FF2B5EF4-FFF2-40B4-BE49-F238E27FC236}">
              <a16:creationId xmlns:a16="http://schemas.microsoft.com/office/drawing/2014/main" id="{B7EAFB71-5353-4FD0-B4E9-BCA4782AF50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647" name="Text Box 324">
          <a:extLst>
            <a:ext uri="{FF2B5EF4-FFF2-40B4-BE49-F238E27FC236}">
              <a16:creationId xmlns:a16="http://schemas.microsoft.com/office/drawing/2014/main" id="{9BF1C1BE-8D07-41DC-9332-673269FD1FF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648" name="Text Box 757">
          <a:extLst>
            <a:ext uri="{FF2B5EF4-FFF2-40B4-BE49-F238E27FC236}">
              <a16:creationId xmlns:a16="http://schemas.microsoft.com/office/drawing/2014/main" id="{3F5E3256-3348-4C05-8A14-EB1F8940EBD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649" name="Text Box 46">
          <a:extLst>
            <a:ext uri="{FF2B5EF4-FFF2-40B4-BE49-F238E27FC236}">
              <a16:creationId xmlns:a16="http://schemas.microsoft.com/office/drawing/2014/main" id="{54632B96-1DEF-4855-A396-0014A9A6C16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650" name="Text Box 46">
          <a:extLst>
            <a:ext uri="{FF2B5EF4-FFF2-40B4-BE49-F238E27FC236}">
              <a16:creationId xmlns:a16="http://schemas.microsoft.com/office/drawing/2014/main" id="{CA864A3A-83E6-45DB-9BF4-D92F5BF42B6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51" name="Text Box 46">
          <a:extLst>
            <a:ext uri="{FF2B5EF4-FFF2-40B4-BE49-F238E27FC236}">
              <a16:creationId xmlns:a16="http://schemas.microsoft.com/office/drawing/2014/main" id="{BB47F846-B6D0-40C6-B6DA-02166D7FE31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652" name="Text Box 46">
          <a:extLst>
            <a:ext uri="{FF2B5EF4-FFF2-40B4-BE49-F238E27FC236}">
              <a16:creationId xmlns:a16="http://schemas.microsoft.com/office/drawing/2014/main" id="{CF829F14-4A15-4C40-A3F0-C37C04139D7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53" name="Text Box 46">
          <a:extLst>
            <a:ext uri="{FF2B5EF4-FFF2-40B4-BE49-F238E27FC236}">
              <a16:creationId xmlns:a16="http://schemas.microsoft.com/office/drawing/2014/main" id="{0E1CA52C-2317-46BB-8C98-7345E2B3A0C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654" name="Text Box 46">
          <a:extLst>
            <a:ext uri="{FF2B5EF4-FFF2-40B4-BE49-F238E27FC236}">
              <a16:creationId xmlns:a16="http://schemas.microsoft.com/office/drawing/2014/main" id="{B1C8B92B-50EC-4B3B-AA38-AA002E9E0B4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655" name="Text Box 52">
          <a:extLst>
            <a:ext uri="{FF2B5EF4-FFF2-40B4-BE49-F238E27FC236}">
              <a16:creationId xmlns:a16="http://schemas.microsoft.com/office/drawing/2014/main" id="{C8A1DAE4-87DF-4312-BC5F-BE81B32957D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656" name="Text Box 53">
          <a:extLst>
            <a:ext uri="{FF2B5EF4-FFF2-40B4-BE49-F238E27FC236}">
              <a16:creationId xmlns:a16="http://schemas.microsoft.com/office/drawing/2014/main" id="{E6C2BB0C-F960-4EF1-9CB8-6DA65C4ABBA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657" name="Text Box 54">
          <a:extLst>
            <a:ext uri="{FF2B5EF4-FFF2-40B4-BE49-F238E27FC236}">
              <a16:creationId xmlns:a16="http://schemas.microsoft.com/office/drawing/2014/main" id="{D0AFFD53-52F7-4526-AD77-BBFAF40368B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658" name="Text Box 55">
          <a:extLst>
            <a:ext uri="{FF2B5EF4-FFF2-40B4-BE49-F238E27FC236}">
              <a16:creationId xmlns:a16="http://schemas.microsoft.com/office/drawing/2014/main" id="{D84E27B5-8B7D-4E30-BC52-5F45846384B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659" name="Text Box 56">
          <a:extLst>
            <a:ext uri="{FF2B5EF4-FFF2-40B4-BE49-F238E27FC236}">
              <a16:creationId xmlns:a16="http://schemas.microsoft.com/office/drawing/2014/main" id="{3CF4D191-815E-41F0-B1DE-CCD92E23D75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660" name="Text Box 57">
          <a:extLst>
            <a:ext uri="{FF2B5EF4-FFF2-40B4-BE49-F238E27FC236}">
              <a16:creationId xmlns:a16="http://schemas.microsoft.com/office/drawing/2014/main" id="{160BD54B-75BB-4EAC-BA51-03D1BC2524D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661" name="Text Box 248">
          <a:extLst>
            <a:ext uri="{FF2B5EF4-FFF2-40B4-BE49-F238E27FC236}">
              <a16:creationId xmlns:a16="http://schemas.microsoft.com/office/drawing/2014/main" id="{8C47E1B7-352C-454A-9E75-D48FA189130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662" name="Text Box 324">
          <a:extLst>
            <a:ext uri="{FF2B5EF4-FFF2-40B4-BE49-F238E27FC236}">
              <a16:creationId xmlns:a16="http://schemas.microsoft.com/office/drawing/2014/main" id="{4AFA987D-196A-4690-8631-DCAB3A93DEA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663" name="Text Box 757">
          <a:extLst>
            <a:ext uri="{FF2B5EF4-FFF2-40B4-BE49-F238E27FC236}">
              <a16:creationId xmlns:a16="http://schemas.microsoft.com/office/drawing/2014/main" id="{27E14916-C27C-4321-A7DF-1497471313F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664" name="Text Box 46">
          <a:extLst>
            <a:ext uri="{FF2B5EF4-FFF2-40B4-BE49-F238E27FC236}">
              <a16:creationId xmlns:a16="http://schemas.microsoft.com/office/drawing/2014/main" id="{CF17E19C-9F20-4FA3-83AA-70F1DE91FB5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665" name="Text Box 46">
          <a:extLst>
            <a:ext uri="{FF2B5EF4-FFF2-40B4-BE49-F238E27FC236}">
              <a16:creationId xmlns:a16="http://schemas.microsoft.com/office/drawing/2014/main" id="{A6233A4F-8A52-4CB8-AA25-E950DDD3E95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666" name="Text Box 46">
          <a:extLst>
            <a:ext uri="{FF2B5EF4-FFF2-40B4-BE49-F238E27FC236}">
              <a16:creationId xmlns:a16="http://schemas.microsoft.com/office/drawing/2014/main" id="{995C1E51-C6E0-4966-BAC1-7B712673728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667" name="Text Box 46">
          <a:extLst>
            <a:ext uri="{FF2B5EF4-FFF2-40B4-BE49-F238E27FC236}">
              <a16:creationId xmlns:a16="http://schemas.microsoft.com/office/drawing/2014/main" id="{3CE0BB42-34A1-4922-BCA5-BD71D219EE9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68" name="Text Box 46">
          <a:extLst>
            <a:ext uri="{FF2B5EF4-FFF2-40B4-BE49-F238E27FC236}">
              <a16:creationId xmlns:a16="http://schemas.microsoft.com/office/drawing/2014/main" id="{B368C736-5C04-4319-AD63-C7C2CBFACAB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669" name="Text Box 46">
          <a:extLst>
            <a:ext uri="{FF2B5EF4-FFF2-40B4-BE49-F238E27FC236}">
              <a16:creationId xmlns:a16="http://schemas.microsoft.com/office/drawing/2014/main" id="{4BDFDCB8-375B-42F4-9E9A-2D7ED193E34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1670" name="Text Box 46">
          <a:extLst>
            <a:ext uri="{FF2B5EF4-FFF2-40B4-BE49-F238E27FC236}">
              <a16:creationId xmlns:a16="http://schemas.microsoft.com/office/drawing/2014/main" id="{002CC2D6-D586-434A-A233-A7EA51604C0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71" name="Text Box 46">
          <a:extLst>
            <a:ext uri="{FF2B5EF4-FFF2-40B4-BE49-F238E27FC236}">
              <a16:creationId xmlns:a16="http://schemas.microsoft.com/office/drawing/2014/main" id="{0D74BD79-0A64-4347-A594-DC8E516B5E5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672" name="Text Box 46">
          <a:extLst>
            <a:ext uri="{FF2B5EF4-FFF2-40B4-BE49-F238E27FC236}">
              <a16:creationId xmlns:a16="http://schemas.microsoft.com/office/drawing/2014/main" id="{63AB2E1B-627F-4BD9-A280-5D657B3A05F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1673" name="Text Box 46">
          <a:extLst>
            <a:ext uri="{FF2B5EF4-FFF2-40B4-BE49-F238E27FC236}">
              <a16:creationId xmlns:a16="http://schemas.microsoft.com/office/drawing/2014/main" id="{C0676B21-A070-49D7-82F3-9866DD4DE00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674" name="Text Box 46">
          <a:extLst>
            <a:ext uri="{FF2B5EF4-FFF2-40B4-BE49-F238E27FC236}">
              <a16:creationId xmlns:a16="http://schemas.microsoft.com/office/drawing/2014/main" id="{2E55349D-D8EF-41B1-9A40-2D5E08B254D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75" name="Text Box 46">
          <a:extLst>
            <a:ext uri="{FF2B5EF4-FFF2-40B4-BE49-F238E27FC236}">
              <a16:creationId xmlns:a16="http://schemas.microsoft.com/office/drawing/2014/main" id="{A742C443-AC51-4CC0-B45A-0BC3DB803BC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676" name="Text Box 46">
          <a:extLst>
            <a:ext uri="{FF2B5EF4-FFF2-40B4-BE49-F238E27FC236}">
              <a16:creationId xmlns:a16="http://schemas.microsoft.com/office/drawing/2014/main" id="{CAFA1747-6F52-4306-82E7-841D982FD55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677" name="Text Box 46">
          <a:extLst>
            <a:ext uri="{FF2B5EF4-FFF2-40B4-BE49-F238E27FC236}">
              <a16:creationId xmlns:a16="http://schemas.microsoft.com/office/drawing/2014/main" id="{24ACC568-6806-41D6-BB04-02B0EA69E6F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78" name="Text Box 46">
          <a:extLst>
            <a:ext uri="{FF2B5EF4-FFF2-40B4-BE49-F238E27FC236}">
              <a16:creationId xmlns:a16="http://schemas.microsoft.com/office/drawing/2014/main" id="{88209C70-E7EA-4A5B-A451-322240F6C9C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679" name="Text Box 46">
          <a:extLst>
            <a:ext uri="{FF2B5EF4-FFF2-40B4-BE49-F238E27FC236}">
              <a16:creationId xmlns:a16="http://schemas.microsoft.com/office/drawing/2014/main" id="{434E42BC-10E7-4489-8404-70CB4E03F4B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680" name="Text Box 46">
          <a:extLst>
            <a:ext uri="{FF2B5EF4-FFF2-40B4-BE49-F238E27FC236}">
              <a16:creationId xmlns:a16="http://schemas.microsoft.com/office/drawing/2014/main" id="{48D5577D-D884-421C-AF6B-999CA330369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681" name="Text Box 46">
          <a:extLst>
            <a:ext uri="{FF2B5EF4-FFF2-40B4-BE49-F238E27FC236}">
              <a16:creationId xmlns:a16="http://schemas.microsoft.com/office/drawing/2014/main" id="{DBCAE4D4-EDBA-450E-9F7E-B5EC7D53128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82" name="Text Box 46">
          <a:extLst>
            <a:ext uri="{FF2B5EF4-FFF2-40B4-BE49-F238E27FC236}">
              <a16:creationId xmlns:a16="http://schemas.microsoft.com/office/drawing/2014/main" id="{EFF5A1DC-9CB2-4ECF-ACED-0280592F6FE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683" name="Text Box 46">
          <a:extLst>
            <a:ext uri="{FF2B5EF4-FFF2-40B4-BE49-F238E27FC236}">
              <a16:creationId xmlns:a16="http://schemas.microsoft.com/office/drawing/2014/main" id="{A7BA41A1-E246-4C9C-9D96-B87966E1B35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684" name="Text Box 46">
          <a:extLst>
            <a:ext uri="{FF2B5EF4-FFF2-40B4-BE49-F238E27FC236}">
              <a16:creationId xmlns:a16="http://schemas.microsoft.com/office/drawing/2014/main" id="{4F6E414C-21DD-4CFE-84A7-34D1C3E2379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85" name="Text Box 46">
          <a:extLst>
            <a:ext uri="{FF2B5EF4-FFF2-40B4-BE49-F238E27FC236}">
              <a16:creationId xmlns:a16="http://schemas.microsoft.com/office/drawing/2014/main" id="{41C39B98-49FC-435E-92B6-7A3BAF9B984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686" name="Text Box 46">
          <a:extLst>
            <a:ext uri="{FF2B5EF4-FFF2-40B4-BE49-F238E27FC236}">
              <a16:creationId xmlns:a16="http://schemas.microsoft.com/office/drawing/2014/main" id="{FC5D9502-986E-4BA5-AA3A-4B955A5AC08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87" name="Text Box 46">
          <a:extLst>
            <a:ext uri="{FF2B5EF4-FFF2-40B4-BE49-F238E27FC236}">
              <a16:creationId xmlns:a16="http://schemas.microsoft.com/office/drawing/2014/main" id="{674FCB49-0A7E-4D24-8762-B9508984A7A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88" name="Text Box 46">
          <a:extLst>
            <a:ext uri="{FF2B5EF4-FFF2-40B4-BE49-F238E27FC236}">
              <a16:creationId xmlns:a16="http://schemas.microsoft.com/office/drawing/2014/main" id="{8481E391-3389-4371-8FD0-7201B1D08FF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89" name="Text Box 46">
          <a:extLst>
            <a:ext uri="{FF2B5EF4-FFF2-40B4-BE49-F238E27FC236}">
              <a16:creationId xmlns:a16="http://schemas.microsoft.com/office/drawing/2014/main" id="{A6F4E8E9-C13B-41E4-9A63-BCDE300F6EF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90" name="Text Box 46">
          <a:extLst>
            <a:ext uri="{FF2B5EF4-FFF2-40B4-BE49-F238E27FC236}">
              <a16:creationId xmlns:a16="http://schemas.microsoft.com/office/drawing/2014/main" id="{E7832A42-29EA-464F-89C2-5C79C02DB5E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91" name="Text Box 46">
          <a:extLst>
            <a:ext uri="{FF2B5EF4-FFF2-40B4-BE49-F238E27FC236}">
              <a16:creationId xmlns:a16="http://schemas.microsoft.com/office/drawing/2014/main" id="{CD911ECD-6F10-4E1F-9F10-4ABFFB23C3C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92" name="Text Box 46">
          <a:extLst>
            <a:ext uri="{FF2B5EF4-FFF2-40B4-BE49-F238E27FC236}">
              <a16:creationId xmlns:a16="http://schemas.microsoft.com/office/drawing/2014/main" id="{57800E0F-A4CB-446D-B1BD-9EE9B08D2E9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93" name="Text Box 46">
          <a:extLst>
            <a:ext uri="{FF2B5EF4-FFF2-40B4-BE49-F238E27FC236}">
              <a16:creationId xmlns:a16="http://schemas.microsoft.com/office/drawing/2014/main" id="{5DFE36E8-9589-4D6E-9A0A-B86B644FCBF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94" name="Text Box 46">
          <a:extLst>
            <a:ext uri="{FF2B5EF4-FFF2-40B4-BE49-F238E27FC236}">
              <a16:creationId xmlns:a16="http://schemas.microsoft.com/office/drawing/2014/main" id="{5BBB3A2A-D6E8-4949-8542-FD907067B42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95" name="Text Box 46">
          <a:extLst>
            <a:ext uri="{FF2B5EF4-FFF2-40B4-BE49-F238E27FC236}">
              <a16:creationId xmlns:a16="http://schemas.microsoft.com/office/drawing/2014/main" id="{AF5169FF-8804-49F5-87CA-BC1AC0E3C00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696" name="Text Box 46">
          <a:extLst>
            <a:ext uri="{FF2B5EF4-FFF2-40B4-BE49-F238E27FC236}">
              <a16:creationId xmlns:a16="http://schemas.microsoft.com/office/drawing/2014/main" id="{8576F8A0-1023-4147-B94C-FE4ACD56402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97" name="Text Box 46">
          <a:extLst>
            <a:ext uri="{FF2B5EF4-FFF2-40B4-BE49-F238E27FC236}">
              <a16:creationId xmlns:a16="http://schemas.microsoft.com/office/drawing/2014/main" id="{5F82D717-9382-4767-8D29-00EF3167AFC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98" name="Text Box 46">
          <a:extLst>
            <a:ext uri="{FF2B5EF4-FFF2-40B4-BE49-F238E27FC236}">
              <a16:creationId xmlns:a16="http://schemas.microsoft.com/office/drawing/2014/main" id="{98640B28-49FF-42C8-A87D-277676E2698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99" name="Text Box 46">
          <a:extLst>
            <a:ext uri="{FF2B5EF4-FFF2-40B4-BE49-F238E27FC236}">
              <a16:creationId xmlns:a16="http://schemas.microsoft.com/office/drawing/2014/main" id="{5E942CB6-A7B4-467A-88E2-537E8ADBA8D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00" name="Text Box 46">
          <a:extLst>
            <a:ext uri="{FF2B5EF4-FFF2-40B4-BE49-F238E27FC236}">
              <a16:creationId xmlns:a16="http://schemas.microsoft.com/office/drawing/2014/main" id="{4C99DE30-35EA-4AC6-949D-A547465DE8B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01" name="Text Box 46">
          <a:extLst>
            <a:ext uri="{FF2B5EF4-FFF2-40B4-BE49-F238E27FC236}">
              <a16:creationId xmlns:a16="http://schemas.microsoft.com/office/drawing/2014/main" id="{F5E0553F-8F07-416F-90FA-50539E4175C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02" name="Text Box 46">
          <a:extLst>
            <a:ext uri="{FF2B5EF4-FFF2-40B4-BE49-F238E27FC236}">
              <a16:creationId xmlns:a16="http://schemas.microsoft.com/office/drawing/2014/main" id="{7C58416F-39CB-40F3-9690-800C20AAFB0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03" name="Text Box 46">
          <a:extLst>
            <a:ext uri="{FF2B5EF4-FFF2-40B4-BE49-F238E27FC236}">
              <a16:creationId xmlns:a16="http://schemas.microsoft.com/office/drawing/2014/main" id="{48EE5348-CC89-4C3B-8FCD-1732C45307E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04" name="Text Box 46">
          <a:extLst>
            <a:ext uri="{FF2B5EF4-FFF2-40B4-BE49-F238E27FC236}">
              <a16:creationId xmlns:a16="http://schemas.microsoft.com/office/drawing/2014/main" id="{D8157FE2-F71C-420D-B621-DA35D57E6D5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05" name="Text Box 46">
          <a:extLst>
            <a:ext uri="{FF2B5EF4-FFF2-40B4-BE49-F238E27FC236}">
              <a16:creationId xmlns:a16="http://schemas.microsoft.com/office/drawing/2014/main" id="{8D43444B-41CA-46F8-9531-E47E85E6134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06" name="Text Box 46">
          <a:extLst>
            <a:ext uri="{FF2B5EF4-FFF2-40B4-BE49-F238E27FC236}">
              <a16:creationId xmlns:a16="http://schemas.microsoft.com/office/drawing/2014/main" id="{5CD664D5-A1D3-4725-8CFA-7C2420F5911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07" name="Text Box 46">
          <a:extLst>
            <a:ext uri="{FF2B5EF4-FFF2-40B4-BE49-F238E27FC236}">
              <a16:creationId xmlns:a16="http://schemas.microsoft.com/office/drawing/2014/main" id="{FBF50D57-22CA-4DCA-AFAC-AF72B6E7083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08" name="Text Box 46">
          <a:extLst>
            <a:ext uri="{FF2B5EF4-FFF2-40B4-BE49-F238E27FC236}">
              <a16:creationId xmlns:a16="http://schemas.microsoft.com/office/drawing/2014/main" id="{2AD853DF-22B6-44D1-BA8D-0296059C728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09" name="Text Box 46">
          <a:extLst>
            <a:ext uri="{FF2B5EF4-FFF2-40B4-BE49-F238E27FC236}">
              <a16:creationId xmlns:a16="http://schemas.microsoft.com/office/drawing/2014/main" id="{A7C1BA2A-750A-49CB-93FC-1E3BC00398D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10" name="Text Box 46">
          <a:extLst>
            <a:ext uri="{FF2B5EF4-FFF2-40B4-BE49-F238E27FC236}">
              <a16:creationId xmlns:a16="http://schemas.microsoft.com/office/drawing/2014/main" id="{F81924F2-A693-444A-8189-830F31D49E4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11" name="Text Box 46">
          <a:extLst>
            <a:ext uri="{FF2B5EF4-FFF2-40B4-BE49-F238E27FC236}">
              <a16:creationId xmlns:a16="http://schemas.microsoft.com/office/drawing/2014/main" id="{C49C5DCE-B562-499B-8436-B448E803616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12" name="Text Box 46">
          <a:extLst>
            <a:ext uri="{FF2B5EF4-FFF2-40B4-BE49-F238E27FC236}">
              <a16:creationId xmlns:a16="http://schemas.microsoft.com/office/drawing/2014/main" id="{746B0494-9ECE-4641-AC00-AAAFD339A33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13" name="Text Box 46">
          <a:extLst>
            <a:ext uri="{FF2B5EF4-FFF2-40B4-BE49-F238E27FC236}">
              <a16:creationId xmlns:a16="http://schemas.microsoft.com/office/drawing/2014/main" id="{1403510D-23C5-48FA-8560-BEE569C6014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14" name="Text Box 46">
          <a:extLst>
            <a:ext uri="{FF2B5EF4-FFF2-40B4-BE49-F238E27FC236}">
              <a16:creationId xmlns:a16="http://schemas.microsoft.com/office/drawing/2014/main" id="{C8766BE4-3D87-4CCE-AC65-1A741176AD1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15" name="Text Box 46">
          <a:extLst>
            <a:ext uri="{FF2B5EF4-FFF2-40B4-BE49-F238E27FC236}">
              <a16:creationId xmlns:a16="http://schemas.microsoft.com/office/drawing/2014/main" id="{619D0A3B-3468-4047-A551-61F4E3CCA86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16" name="Text Box 46">
          <a:extLst>
            <a:ext uri="{FF2B5EF4-FFF2-40B4-BE49-F238E27FC236}">
              <a16:creationId xmlns:a16="http://schemas.microsoft.com/office/drawing/2014/main" id="{3C8DF5BB-278A-4166-B5E1-9D901384029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17" name="Text Box 46">
          <a:extLst>
            <a:ext uri="{FF2B5EF4-FFF2-40B4-BE49-F238E27FC236}">
              <a16:creationId xmlns:a16="http://schemas.microsoft.com/office/drawing/2014/main" id="{725E338B-85FE-4326-8DBA-71BB23C9C3A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18" name="Text Box 46">
          <a:extLst>
            <a:ext uri="{FF2B5EF4-FFF2-40B4-BE49-F238E27FC236}">
              <a16:creationId xmlns:a16="http://schemas.microsoft.com/office/drawing/2014/main" id="{D59480AB-E417-4300-8109-1D50F1B0266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19" name="Text Box 46">
          <a:extLst>
            <a:ext uri="{FF2B5EF4-FFF2-40B4-BE49-F238E27FC236}">
              <a16:creationId xmlns:a16="http://schemas.microsoft.com/office/drawing/2014/main" id="{5ECD2082-6500-4265-824E-F9C0604A7DB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20" name="Text Box 46">
          <a:extLst>
            <a:ext uri="{FF2B5EF4-FFF2-40B4-BE49-F238E27FC236}">
              <a16:creationId xmlns:a16="http://schemas.microsoft.com/office/drawing/2014/main" id="{789057C0-17E8-4FAE-975C-5A0FAF64D0D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21" name="Text Box 46">
          <a:extLst>
            <a:ext uri="{FF2B5EF4-FFF2-40B4-BE49-F238E27FC236}">
              <a16:creationId xmlns:a16="http://schemas.microsoft.com/office/drawing/2014/main" id="{8C5AE4C2-BE3C-41F2-927C-FB17BBE549A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22" name="Text Box 52">
          <a:extLst>
            <a:ext uri="{FF2B5EF4-FFF2-40B4-BE49-F238E27FC236}">
              <a16:creationId xmlns:a16="http://schemas.microsoft.com/office/drawing/2014/main" id="{F75B8204-5CCF-4A2D-99B6-95C9F802B2B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23" name="Text Box 53">
          <a:extLst>
            <a:ext uri="{FF2B5EF4-FFF2-40B4-BE49-F238E27FC236}">
              <a16:creationId xmlns:a16="http://schemas.microsoft.com/office/drawing/2014/main" id="{C325E9F0-A9BF-45EC-B985-0AB392FD859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24" name="Text Box 54">
          <a:extLst>
            <a:ext uri="{FF2B5EF4-FFF2-40B4-BE49-F238E27FC236}">
              <a16:creationId xmlns:a16="http://schemas.microsoft.com/office/drawing/2014/main" id="{2405F928-548F-46D9-924D-9A8BEDEF6FA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25" name="Text Box 55">
          <a:extLst>
            <a:ext uri="{FF2B5EF4-FFF2-40B4-BE49-F238E27FC236}">
              <a16:creationId xmlns:a16="http://schemas.microsoft.com/office/drawing/2014/main" id="{D2E4E9D3-0D8D-45ED-8AA7-08FC014C54B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26" name="Text Box 56">
          <a:extLst>
            <a:ext uri="{FF2B5EF4-FFF2-40B4-BE49-F238E27FC236}">
              <a16:creationId xmlns:a16="http://schemas.microsoft.com/office/drawing/2014/main" id="{3FFF70EE-38C7-4C76-967D-4AAB2BBEB97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27" name="Text Box 57">
          <a:extLst>
            <a:ext uri="{FF2B5EF4-FFF2-40B4-BE49-F238E27FC236}">
              <a16:creationId xmlns:a16="http://schemas.microsoft.com/office/drawing/2014/main" id="{5EE99B02-4B33-47D9-B109-DFAF00676A9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28" name="Text Box 248">
          <a:extLst>
            <a:ext uri="{FF2B5EF4-FFF2-40B4-BE49-F238E27FC236}">
              <a16:creationId xmlns:a16="http://schemas.microsoft.com/office/drawing/2014/main" id="{987095A5-DA9A-43A3-AD04-8AD31E601CB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29" name="Text Box 324">
          <a:extLst>
            <a:ext uri="{FF2B5EF4-FFF2-40B4-BE49-F238E27FC236}">
              <a16:creationId xmlns:a16="http://schemas.microsoft.com/office/drawing/2014/main" id="{8B439D31-275B-4C71-B6D9-4B63ACAC3CE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30" name="Text Box 757">
          <a:extLst>
            <a:ext uri="{FF2B5EF4-FFF2-40B4-BE49-F238E27FC236}">
              <a16:creationId xmlns:a16="http://schemas.microsoft.com/office/drawing/2014/main" id="{B6738EE5-16A4-4669-9446-32DD9E7B7B9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31" name="Text Box 46">
          <a:extLst>
            <a:ext uri="{FF2B5EF4-FFF2-40B4-BE49-F238E27FC236}">
              <a16:creationId xmlns:a16="http://schemas.microsoft.com/office/drawing/2014/main" id="{EFB82271-F7AE-46B7-91DB-FD6AC6765BD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732" name="Text Box 52">
          <a:extLst>
            <a:ext uri="{FF2B5EF4-FFF2-40B4-BE49-F238E27FC236}">
              <a16:creationId xmlns:a16="http://schemas.microsoft.com/office/drawing/2014/main" id="{BB07434C-8B9E-4DE8-873D-101AE9743D0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733" name="Text Box 53">
          <a:extLst>
            <a:ext uri="{FF2B5EF4-FFF2-40B4-BE49-F238E27FC236}">
              <a16:creationId xmlns:a16="http://schemas.microsoft.com/office/drawing/2014/main" id="{468486B8-4360-42A6-A371-4867F7AA753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734" name="Text Box 54">
          <a:extLst>
            <a:ext uri="{FF2B5EF4-FFF2-40B4-BE49-F238E27FC236}">
              <a16:creationId xmlns:a16="http://schemas.microsoft.com/office/drawing/2014/main" id="{73D426B5-0342-4F01-AD93-440F289206E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735" name="Text Box 55">
          <a:extLst>
            <a:ext uri="{FF2B5EF4-FFF2-40B4-BE49-F238E27FC236}">
              <a16:creationId xmlns:a16="http://schemas.microsoft.com/office/drawing/2014/main" id="{1D09216F-A337-4425-B0CB-BBD8B0DEB8F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736" name="Text Box 56">
          <a:extLst>
            <a:ext uri="{FF2B5EF4-FFF2-40B4-BE49-F238E27FC236}">
              <a16:creationId xmlns:a16="http://schemas.microsoft.com/office/drawing/2014/main" id="{730CE9D3-B974-4A9C-B71D-6271882A803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737" name="Text Box 57">
          <a:extLst>
            <a:ext uri="{FF2B5EF4-FFF2-40B4-BE49-F238E27FC236}">
              <a16:creationId xmlns:a16="http://schemas.microsoft.com/office/drawing/2014/main" id="{43AB30C1-3CBC-4024-975B-7D213EA5520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738" name="Text Box 248">
          <a:extLst>
            <a:ext uri="{FF2B5EF4-FFF2-40B4-BE49-F238E27FC236}">
              <a16:creationId xmlns:a16="http://schemas.microsoft.com/office/drawing/2014/main" id="{91A3709B-C69F-4B2B-BEE9-37FC8DBF3F5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739" name="Text Box 324">
          <a:extLst>
            <a:ext uri="{FF2B5EF4-FFF2-40B4-BE49-F238E27FC236}">
              <a16:creationId xmlns:a16="http://schemas.microsoft.com/office/drawing/2014/main" id="{9BA0E40F-9803-4EB8-AD50-5AD88A696B4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740" name="Text Box 757">
          <a:extLst>
            <a:ext uri="{FF2B5EF4-FFF2-40B4-BE49-F238E27FC236}">
              <a16:creationId xmlns:a16="http://schemas.microsoft.com/office/drawing/2014/main" id="{A15CE8F7-418E-4D76-B7C4-4413FD47AA3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741" name="Text Box 46">
          <a:extLst>
            <a:ext uri="{FF2B5EF4-FFF2-40B4-BE49-F238E27FC236}">
              <a16:creationId xmlns:a16="http://schemas.microsoft.com/office/drawing/2014/main" id="{898135A8-DB0C-4A9E-9A57-1009936C4AD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742" name="Text Box 46">
          <a:extLst>
            <a:ext uri="{FF2B5EF4-FFF2-40B4-BE49-F238E27FC236}">
              <a16:creationId xmlns:a16="http://schemas.microsoft.com/office/drawing/2014/main" id="{5E5DC0F9-2B76-43BE-B76D-242CF231126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43" name="Text Box 46">
          <a:extLst>
            <a:ext uri="{FF2B5EF4-FFF2-40B4-BE49-F238E27FC236}">
              <a16:creationId xmlns:a16="http://schemas.microsoft.com/office/drawing/2014/main" id="{4588E524-EF86-4417-8C87-AC4A7EAE211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744" name="Text Box 46">
          <a:extLst>
            <a:ext uri="{FF2B5EF4-FFF2-40B4-BE49-F238E27FC236}">
              <a16:creationId xmlns:a16="http://schemas.microsoft.com/office/drawing/2014/main" id="{190B5F6A-3B2B-4705-851B-6147609BC82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45" name="Text Box 46">
          <a:extLst>
            <a:ext uri="{FF2B5EF4-FFF2-40B4-BE49-F238E27FC236}">
              <a16:creationId xmlns:a16="http://schemas.microsoft.com/office/drawing/2014/main" id="{EC0059BC-C36D-4CFB-A2F6-CA6D8CD7514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746" name="Text Box 46">
          <a:extLst>
            <a:ext uri="{FF2B5EF4-FFF2-40B4-BE49-F238E27FC236}">
              <a16:creationId xmlns:a16="http://schemas.microsoft.com/office/drawing/2014/main" id="{D42EB23C-AB12-4832-9103-F8D14D89AF0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747" name="Text Box 52">
          <a:extLst>
            <a:ext uri="{FF2B5EF4-FFF2-40B4-BE49-F238E27FC236}">
              <a16:creationId xmlns:a16="http://schemas.microsoft.com/office/drawing/2014/main" id="{2AD6C934-2225-4DC4-AA01-B27E317F8DD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748" name="Text Box 53">
          <a:extLst>
            <a:ext uri="{FF2B5EF4-FFF2-40B4-BE49-F238E27FC236}">
              <a16:creationId xmlns:a16="http://schemas.microsoft.com/office/drawing/2014/main" id="{595A70CA-72FD-4DDD-8B4F-F54030E2647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749" name="Text Box 54">
          <a:extLst>
            <a:ext uri="{FF2B5EF4-FFF2-40B4-BE49-F238E27FC236}">
              <a16:creationId xmlns:a16="http://schemas.microsoft.com/office/drawing/2014/main" id="{6F1DEC2F-C8CF-4417-B7A8-4C96E236A12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750" name="Text Box 55">
          <a:extLst>
            <a:ext uri="{FF2B5EF4-FFF2-40B4-BE49-F238E27FC236}">
              <a16:creationId xmlns:a16="http://schemas.microsoft.com/office/drawing/2014/main" id="{7BD581CF-5490-44C1-90EB-5D16342386E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751" name="Text Box 56">
          <a:extLst>
            <a:ext uri="{FF2B5EF4-FFF2-40B4-BE49-F238E27FC236}">
              <a16:creationId xmlns:a16="http://schemas.microsoft.com/office/drawing/2014/main" id="{CCB78DAD-5B85-4F23-A5ED-49FFACD4202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752" name="Text Box 57">
          <a:extLst>
            <a:ext uri="{FF2B5EF4-FFF2-40B4-BE49-F238E27FC236}">
              <a16:creationId xmlns:a16="http://schemas.microsoft.com/office/drawing/2014/main" id="{5E837D8E-984C-4BF1-A560-10E9E0E4ECF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753" name="Text Box 248">
          <a:extLst>
            <a:ext uri="{FF2B5EF4-FFF2-40B4-BE49-F238E27FC236}">
              <a16:creationId xmlns:a16="http://schemas.microsoft.com/office/drawing/2014/main" id="{CA62ED57-5C37-4B10-8810-B1E6AE5CA72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754" name="Text Box 324">
          <a:extLst>
            <a:ext uri="{FF2B5EF4-FFF2-40B4-BE49-F238E27FC236}">
              <a16:creationId xmlns:a16="http://schemas.microsoft.com/office/drawing/2014/main" id="{0450241E-51C5-41F5-9648-50785BE5482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755" name="Text Box 757">
          <a:extLst>
            <a:ext uri="{FF2B5EF4-FFF2-40B4-BE49-F238E27FC236}">
              <a16:creationId xmlns:a16="http://schemas.microsoft.com/office/drawing/2014/main" id="{8F9A3025-BC50-4D4D-8206-28C256DCF1F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756" name="Text Box 46">
          <a:extLst>
            <a:ext uri="{FF2B5EF4-FFF2-40B4-BE49-F238E27FC236}">
              <a16:creationId xmlns:a16="http://schemas.microsoft.com/office/drawing/2014/main" id="{AB81D090-1621-45F0-A101-ADFEB54F9DD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757" name="Text Box 46">
          <a:extLst>
            <a:ext uri="{FF2B5EF4-FFF2-40B4-BE49-F238E27FC236}">
              <a16:creationId xmlns:a16="http://schemas.microsoft.com/office/drawing/2014/main" id="{9BAEA6E4-B12A-48EE-AEE1-D872E34CE2D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758" name="Text Box 46">
          <a:extLst>
            <a:ext uri="{FF2B5EF4-FFF2-40B4-BE49-F238E27FC236}">
              <a16:creationId xmlns:a16="http://schemas.microsoft.com/office/drawing/2014/main" id="{2FC5ADBC-6053-4075-B985-9E30FAD72DB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759" name="Text Box 46">
          <a:extLst>
            <a:ext uri="{FF2B5EF4-FFF2-40B4-BE49-F238E27FC236}">
              <a16:creationId xmlns:a16="http://schemas.microsoft.com/office/drawing/2014/main" id="{56D5FA1E-7FF9-4B6A-829C-38A18897F9B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60" name="Text Box 46">
          <a:extLst>
            <a:ext uri="{FF2B5EF4-FFF2-40B4-BE49-F238E27FC236}">
              <a16:creationId xmlns:a16="http://schemas.microsoft.com/office/drawing/2014/main" id="{1849715E-D982-4808-B1FF-9711A9B29DA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761" name="Text Box 46">
          <a:extLst>
            <a:ext uri="{FF2B5EF4-FFF2-40B4-BE49-F238E27FC236}">
              <a16:creationId xmlns:a16="http://schemas.microsoft.com/office/drawing/2014/main" id="{0CDFE097-805C-4AF3-BF9A-8DDB3970327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1762" name="Text Box 46">
          <a:extLst>
            <a:ext uri="{FF2B5EF4-FFF2-40B4-BE49-F238E27FC236}">
              <a16:creationId xmlns:a16="http://schemas.microsoft.com/office/drawing/2014/main" id="{4CAA94BB-1983-4589-AC9D-7581E89F923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63" name="Text Box 46">
          <a:extLst>
            <a:ext uri="{FF2B5EF4-FFF2-40B4-BE49-F238E27FC236}">
              <a16:creationId xmlns:a16="http://schemas.microsoft.com/office/drawing/2014/main" id="{C9850D46-566B-4BEA-B518-4BAE63F9A09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764" name="Text Box 46">
          <a:extLst>
            <a:ext uri="{FF2B5EF4-FFF2-40B4-BE49-F238E27FC236}">
              <a16:creationId xmlns:a16="http://schemas.microsoft.com/office/drawing/2014/main" id="{E479E817-01EA-4D4A-B3F7-9274CAD4E4C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1765" name="Text Box 46">
          <a:extLst>
            <a:ext uri="{FF2B5EF4-FFF2-40B4-BE49-F238E27FC236}">
              <a16:creationId xmlns:a16="http://schemas.microsoft.com/office/drawing/2014/main" id="{BFBCEA84-4469-4376-8C6F-59213C8AF8D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66" name="Text Box 46">
          <a:extLst>
            <a:ext uri="{FF2B5EF4-FFF2-40B4-BE49-F238E27FC236}">
              <a16:creationId xmlns:a16="http://schemas.microsoft.com/office/drawing/2014/main" id="{56B7B2C0-CA8B-425D-8844-EAFF713B7AB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767" name="Text Box 46">
          <a:extLst>
            <a:ext uri="{FF2B5EF4-FFF2-40B4-BE49-F238E27FC236}">
              <a16:creationId xmlns:a16="http://schemas.microsoft.com/office/drawing/2014/main" id="{09B0F4D3-EF85-404E-8BC5-FFDBFB35BD4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768" name="Text Box 46">
          <a:extLst>
            <a:ext uri="{FF2B5EF4-FFF2-40B4-BE49-F238E27FC236}">
              <a16:creationId xmlns:a16="http://schemas.microsoft.com/office/drawing/2014/main" id="{267DEDDE-1F3B-44F6-A3F1-E9F411CD9D5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69" name="Text Box 46">
          <a:extLst>
            <a:ext uri="{FF2B5EF4-FFF2-40B4-BE49-F238E27FC236}">
              <a16:creationId xmlns:a16="http://schemas.microsoft.com/office/drawing/2014/main" id="{DC904BAC-A2E3-4EF6-B391-A728184CF72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770" name="Text Box 46">
          <a:extLst>
            <a:ext uri="{FF2B5EF4-FFF2-40B4-BE49-F238E27FC236}">
              <a16:creationId xmlns:a16="http://schemas.microsoft.com/office/drawing/2014/main" id="{6E1999BB-65A1-4394-88AF-742C5690CBF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771" name="Text Box 46">
          <a:extLst>
            <a:ext uri="{FF2B5EF4-FFF2-40B4-BE49-F238E27FC236}">
              <a16:creationId xmlns:a16="http://schemas.microsoft.com/office/drawing/2014/main" id="{3DCD9875-A0D3-4446-9C3B-0BF4393CE0A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72" name="Text Box 46">
          <a:extLst>
            <a:ext uri="{FF2B5EF4-FFF2-40B4-BE49-F238E27FC236}">
              <a16:creationId xmlns:a16="http://schemas.microsoft.com/office/drawing/2014/main" id="{DB530A76-3274-4A86-9136-28B2CA3C810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73" name="Text Box 46">
          <a:extLst>
            <a:ext uri="{FF2B5EF4-FFF2-40B4-BE49-F238E27FC236}">
              <a16:creationId xmlns:a16="http://schemas.microsoft.com/office/drawing/2014/main" id="{106258DD-5D93-4F7B-A2D6-0DC10C10600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74" name="Text Box 46">
          <a:extLst>
            <a:ext uri="{FF2B5EF4-FFF2-40B4-BE49-F238E27FC236}">
              <a16:creationId xmlns:a16="http://schemas.microsoft.com/office/drawing/2014/main" id="{A713CFAD-4E2E-4A15-A7D7-14E64C04A09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75" name="Text Box 46">
          <a:extLst>
            <a:ext uri="{FF2B5EF4-FFF2-40B4-BE49-F238E27FC236}">
              <a16:creationId xmlns:a16="http://schemas.microsoft.com/office/drawing/2014/main" id="{D3277965-D188-4B72-BA0C-A55050DEA25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76" name="Text Box 46">
          <a:extLst>
            <a:ext uri="{FF2B5EF4-FFF2-40B4-BE49-F238E27FC236}">
              <a16:creationId xmlns:a16="http://schemas.microsoft.com/office/drawing/2014/main" id="{84FEA243-1E2C-4368-B984-17900156D69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77" name="Text Box 46">
          <a:extLst>
            <a:ext uri="{FF2B5EF4-FFF2-40B4-BE49-F238E27FC236}">
              <a16:creationId xmlns:a16="http://schemas.microsoft.com/office/drawing/2014/main" id="{F476CB5A-7864-4A5A-9D5E-223AB3D54A8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78" name="Text Box 46">
          <a:extLst>
            <a:ext uri="{FF2B5EF4-FFF2-40B4-BE49-F238E27FC236}">
              <a16:creationId xmlns:a16="http://schemas.microsoft.com/office/drawing/2014/main" id="{9638C772-B74C-4F5B-9CB3-5CDC87581D7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79" name="Text Box 46">
          <a:extLst>
            <a:ext uri="{FF2B5EF4-FFF2-40B4-BE49-F238E27FC236}">
              <a16:creationId xmlns:a16="http://schemas.microsoft.com/office/drawing/2014/main" id="{14335323-5601-4969-B2B0-34DFC2276FB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80" name="Text Box 46">
          <a:extLst>
            <a:ext uri="{FF2B5EF4-FFF2-40B4-BE49-F238E27FC236}">
              <a16:creationId xmlns:a16="http://schemas.microsoft.com/office/drawing/2014/main" id="{18A2E35F-130B-40B9-BBE9-C8EF24254A3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81" name="Text Box 46">
          <a:extLst>
            <a:ext uri="{FF2B5EF4-FFF2-40B4-BE49-F238E27FC236}">
              <a16:creationId xmlns:a16="http://schemas.microsoft.com/office/drawing/2014/main" id="{CC3B42F7-ECDC-48CC-8EE3-7465B7A8B83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82" name="Text Box 46">
          <a:extLst>
            <a:ext uri="{FF2B5EF4-FFF2-40B4-BE49-F238E27FC236}">
              <a16:creationId xmlns:a16="http://schemas.microsoft.com/office/drawing/2014/main" id="{1FE913E8-0C66-49FB-A9B0-DB1B30A1C74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83" name="Text Box 46">
          <a:extLst>
            <a:ext uri="{FF2B5EF4-FFF2-40B4-BE49-F238E27FC236}">
              <a16:creationId xmlns:a16="http://schemas.microsoft.com/office/drawing/2014/main" id="{2A3414F5-2538-4489-8164-4DAE572CE14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784" name="Text Box 52">
          <a:extLst>
            <a:ext uri="{FF2B5EF4-FFF2-40B4-BE49-F238E27FC236}">
              <a16:creationId xmlns:a16="http://schemas.microsoft.com/office/drawing/2014/main" id="{7C4096C0-3418-4004-874E-8B766DAF259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785" name="Text Box 53">
          <a:extLst>
            <a:ext uri="{FF2B5EF4-FFF2-40B4-BE49-F238E27FC236}">
              <a16:creationId xmlns:a16="http://schemas.microsoft.com/office/drawing/2014/main" id="{47D3A44F-1E35-4E0C-8175-ACCA3963B74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786" name="Text Box 54">
          <a:extLst>
            <a:ext uri="{FF2B5EF4-FFF2-40B4-BE49-F238E27FC236}">
              <a16:creationId xmlns:a16="http://schemas.microsoft.com/office/drawing/2014/main" id="{F5741458-8AC7-449D-ACF4-2002D01DDF0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787" name="Text Box 55">
          <a:extLst>
            <a:ext uri="{FF2B5EF4-FFF2-40B4-BE49-F238E27FC236}">
              <a16:creationId xmlns:a16="http://schemas.microsoft.com/office/drawing/2014/main" id="{FEB31A32-8F64-4A23-99BF-14A8690A5D1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788" name="Text Box 56">
          <a:extLst>
            <a:ext uri="{FF2B5EF4-FFF2-40B4-BE49-F238E27FC236}">
              <a16:creationId xmlns:a16="http://schemas.microsoft.com/office/drawing/2014/main" id="{496BD0AC-A773-469C-BF97-3DC4840BFD1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789" name="Text Box 57">
          <a:extLst>
            <a:ext uri="{FF2B5EF4-FFF2-40B4-BE49-F238E27FC236}">
              <a16:creationId xmlns:a16="http://schemas.microsoft.com/office/drawing/2014/main" id="{589CE978-89F6-4361-99EA-673CB515302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790" name="Text Box 248">
          <a:extLst>
            <a:ext uri="{FF2B5EF4-FFF2-40B4-BE49-F238E27FC236}">
              <a16:creationId xmlns:a16="http://schemas.microsoft.com/office/drawing/2014/main" id="{B12915CB-4E9F-418A-9BBD-FBD9DAAA11D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791" name="Text Box 324">
          <a:extLst>
            <a:ext uri="{FF2B5EF4-FFF2-40B4-BE49-F238E27FC236}">
              <a16:creationId xmlns:a16="http://schemas.microsoft.com/office/drawing/2014/main" id="{AAEE7D55-A1ED-45FC-87F2-85543B2175B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792" name="Text Box 757">
          <a:extLst>
            <a:ext uri="{FF2B5EF4-FFF2-40B4-BE49-F238E27FC236}">
              <a16:creationId xmlns:a16="http://schemas.microsoft.com/office/drawing/2014/main" id="{4C68F801-B4BB-4AA4-95A5-B91B8ECD68F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793" name="Text Box 46">
          <a:extLst>
            <a:ext uri="{FF2B5EF4-FFF2-40B4-BE49-F238E27FC236}">
              <a16:creationId xmlns:a16="http://schemas.microsoft.com/office/drawing/2014/main" id="{D27B43A6-47D9-4D3A-90F1-15E1DB3FD54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794" name="Text Box 46">
          <a:extLst>
            <a:ext uri="{FF2B5EF4-FFF2-40B4-BE49-F238E27FC236}">
              <a16:creationId xmlns:a16="http://schemas.microsoft.com/office/drawing/2014/main" id="{389CCBE5-61D4-4CD5-B8D1-4E31D3EC3B7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795" name="Text Box 46">
          <a:extLst>
            <a:ext uri="{FF2B5EF4-FFF2-40B4-BE49-F238E27FC236}">
              <a16:creationId xmlns:a16="http://schemas.microsoft.com/office/drawing/2014/main" id="{5C6EA75E-AFEC-454D-8252-DA2B681709E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796" name="Text Box 46">
          <a:extLst>
            <a:ext uri="{FF2B5EF4-FFF2-40B4-BE49-F238E27FC236}">
              <a16:creationId xmlns:a16="http://schemas.microsoft.com/office/drawing/2014/main" id="{03CD4A28-3A1B-4B41-B3C9-9021A332316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797" name="Text Box 46">
          <a:extLst>
            <a:ext uri="{FF2B5EF4-FFF2-40B4-BE49-F238E27FC236}">
              <a16:creationId xmlns:a16="http://schemas.microsoft.com/office/drawing/2014/main" id="{F656C94B-FA57-4352-A6D7-FA7B551E492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798" name="Text Box 46">
          <a:extLst>
            <a:ext uri="{FF2B5EF4-FFF2-40B4-BE49-F238E27FC236}">
              <a16:creationId xmlns:a16="http://schemas.microsoft.com/office/drawing/2014/main" id="{8A6EA294-7D30-4238-A563-28FCD849858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99" name="Text Box 46">
          <a:extLst>
            <a:ext uri="{FF2B5EF4-FFF2-40B4-BE49-F238E27FC236}">
              <a16:creationId xmlns:a16="http://schemas.microsoft.com/office/drawing/2014/main" id="{528BC6BB-860F-4999-ACE5-832D3D61CE5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00" name="Text Box 46">
          <a:extLst>
            <a:ext uri="{FF2B5EF4-FFF2-40B4-BE49-F238E27FC236}">
              <a16:creationId xmlns:a16="http://schemas.microsoft.com/office/drawing/2014/main" id="{8E75FE4E-6B63-4E8C-B207-F0E946BFEE2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801" name="Text Box 46">
          <a:extLst>
            <a:ext uri="{FF2B5EF4-FFF2-40B4-BE49-F238E27FC236}">
              <a16:creationId xmlns:a16="http://schemas.microsoft.com/office/drawing/2014/main" id="{21427EA5-DB2B-4F42-82F1-2BA448BE474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02" name="Text Box 52">
          <a:extLst>
            <a:ext uri="{FF2B5EF4-FFF2-40B4-BE49-F238E27FC236}">
              <a16:creationId xmlns:a16="http://schemas.microsoft.com/office/drawing/2014/main" id="{75A7F2E7-C0AA-46AD-B89B-D8AF40E2B32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03" name="Text Box 53">
          <a:extLst>
            <a:ext uri="{FF2B5EF4-FFF2-40B4-BE49-F238E27FC236}">
              <a16:creationId xmlns:a16="http://schemas.microsoft.com/office/drawing/2014/main" id="{2BE0DC98-024A-4CE8-B45E-C128F21C7D0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04" name="Text Box 54">
          <a:extLst>
            <a:ext uri="{FF2B5EF4-FFF2-40B4-BE49-F238E27FC236}">
              <a16:creationId xmlns:a16="http://schemas.microsoft.com/office/drawing/2014/main" id="{2A05119C-30A2-406D-A763-B60A7D0AA75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05" name="Text Box 55">
          <a:extLst>
            <a:ext uri="{FF2B5EF4-FFF2-40B4-BE49-F238E27FC236}">
              <a16:creationId xmlns:a16="http://schemas.microsoft.com/office/drawing/2014/main" id="{2F23B792-4277-4ACE-BA8E-AE929A29022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06" name="Text Box 56">
          <a:extLst>
            <a:ext uri="{FF2B5EF4-FFF2-40B4-BE49-F238E27FC236}">
              <a16:creationId xmlns:a16="http://schemas.microsoft.com/office/drawing/2014/main" id="{B5C189B8-5637-4000-B549-8D48AF9990B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07" name="Text Box 57">
          <a:extLst>
            <a:ext uri="{FF2B5EF4-FFF2-40B4-BE49-F238E27FC236}">
              <a16:creationId xmlns:a16="http://schemas.microsoft.com/office/drawing/2014/main" id="{C78B33F0-498A-4439-B06D-8D02FCEB427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08" name="Text Box 248">
          <a:extLst>
            <a:ext uri="{FF2B5EF4-FFF2-40B4-BE49-F238E27FC236}">
              <a16:creationId xmlns:a16="http://schemas.microsoft.com/office/drawing/2014/main" id="{F2324CFB-1E51-49DE-8CB5-5C9FA319CDD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09" name="Text Box 324">
          <a:extLst>
            <a:ext uri="{FF2B5EF4-FFF2-40B4-BE49-F238E27FC236}">
              <a16:creationId xmlns:a16="http://schemas.microsoft.com/office/drawing/2014/main" id="{28E8A824-8680-490B-8396-2BD61645E69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10" name="Text Box 757">
          <a:extLst>
            <a:ext uri="{FF2B5EF4-FFF2-40B4-BE49-F238E27FC236}">
              <a16:creationId xmlns:a16="http://schemas.microsoft.com/office/drawing/2014/main" id="{B5C11285-CF6B-434F-96E5-33AD3CCD718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11" name="Text Box 46">
          <a:extLst>
            <a:ext uri="{FF2B5EF4-FFF2-40B4-BE49-F238E27FC236}">
              <a16:creationId xmlns:a16="http://schemas.microsoft.com/office/drawing/2014/main" id="{FE12AC5A-96E8-427D-9CF1-45EAE2C0C86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12" name="Text Box 52">
          <a:extLst>
            <a:ext uri="{FF2B5EF4-FFF2-40B4-BE49-F238E27FC236}">
              <a16:creationId xmlns:a16="http://schemas.microsoft.com/office/drawing/2014/main" id="{9376CE7E-42A7-4163-810E-AABF5A903CA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13" name="Text Box 53">
          <a:extLst>
            <a:ext uri="{FF2B5EF4-FFF2-40B4-BE49-F238E27FC236}">
              <a16:creationId xmlns:a16="http://schemas.microsoft.com/office/drawing/2014/main" id="{79F7CD84-2A05-473C-9B3E-8759338D86D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14" name="Text Box 54">
          <a:extLst>
            <a:ext uri="{FF2B5EF4-FFF2-40B4-BE49-F238E27FC236}">
              <a16:creationId xmlns:a16="http://schemas.microsoft.com/office/drawing/2014/main" id="{9106AE8C-A173-4E38-83CC-280DDAFB653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15" name="Text Box 55">
          <a:extLst>
            <a:ext uri="{FF2B5EF4-FFF2-40B4-BE49-F238E27FC236}">
              <a16:creationId xmlns:a16="http://schemas.microsoft.com/office/drawing/2014/main" id="{311CF9BA-137D-440E-B917-8176B488AE1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16" name="Text Box 56">
          <a:extLst>
            <a:ext uri="{FF2B5EF4-FFF2-40B4-BE49-F238E27FC236}">
              <a16:creationId xmlns:a16="http://schemas.microsoft.com/office/drawing/2014/main" id="{D03C033D-86E8-4DC5-9FC8-470C9457886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17" name="Text Box 57">
          <a:extLst>
            <a:ext uri="{FF2B5EF4-FFF2-40B4-BE49-F238E27FC236}">
              <a16:creationId xmlns:a16="http://schemas.microsoft.com/office/drawing/2014/main" id="{8E62A8E7-ED34-4D35-AD04-CB314CB66E2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18" name="Text Box 248">
          <a:extLst>
            <a:ext uri="{FF2B5EF4-FFF2-40B4-BE49-F238E27FC236}">
              <a16:creationId xmlns:a16="http://schemas.microsoft.com/office/drawing/2014/main" id="{32D1B065-7E2B-41C9-88BB-9B098ED3903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19" name="Text Box 324">
          <a:extLst>
            <a:ext uri="{FF2B5EF4-FFF2-40B4-BE49-F238E27FC236}">
              <a16:creationId xmlns:a16="http://schemas.microsoft.com/office/drawing/2014/main" id="{DBF3BECB-F97E-4A5D-9C41-E9A611081C9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20" name="Text Box 757">
          <a:extLst>
            <a:ext uri="{FF2B5EF4-FFF2-40B4-BE49-F238E27FC236}">
              <a16:creationId xmlns:a16="http://schemas.microsoft.com/office/drawing/2014/main" id="{67E0DFDA-C0B1-4058-B673-AFC3F603B5F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21" name="Text Box 46">
          <a:extLst>
            <a:ext uri="{FF2B5EF4-FFF2-40B4-BE49-F238E27FC236}">
              <a16:creationId xmlns:a16="http://schemas.microsoft.com/office/drawing/2014/main" id="{939181D7-3716-4D9C-A094-BB0DFEF38D3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22" name="Text Box 46">
          <a:extLst>
            <a:ext uri="{FF2B5EF4-FFF2-40B4-BE49-F238E27FC236}">
              <a16:creationId xmlns:a16="http://schemas.microsoft.com/office/drawing/2014/main" id="{EF5EBF90-E430-45BF-B2A9-D0BDFB78D1A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23" name="Text Box 46">
          <a:extLst>
            <a:ext uri="{FF2B5EF4-FFF2-40B4-BE49-F238E27FC236}">
              <a16:creationId xmlns:a16="http://schemas.microsoft.com/office/drawing/2014/main" id="{41D98897-484F-4C82-9393-2164B75B0BA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24" name="Text Box 46">
          <a:extLst>
            <a:ext uri="{FF2B5EF4-FFF2-40B4-BE49-F238E27FC236}">
              <a16:creationId xmlns:a16="http://schemas.microsoft.com/office/drawing/2014/main" id="{B2F1F1FA-B653-4991-B396-3DEA4486989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25" name="Text Box 46">
          <a:extLst>
            <a:ext uri="{FF2B5EF4-FFF2-40B4-BE49-F238E27FC236}">
              <a16:creationId xmlns:a16="http://schemas.microsoft.com/office/drawing/2014/main" id="{892502FB-F834-4A9F-99A8-15E93813E47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26" name="Text Box 46">
          <a:extLst>
            <a:ext uri="{FF2B5EF4-FFF2-40B4-BE49-F238E27FC236}">
              <a16:creationId xmlns:a16="http://schemas.microsoft.com/office/drawing/2014/main" id="{3B816D2E-5693-4239-B0F0-413E1243F0E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827" name="Text Box 52">
          <a:extLst>
            <a:ext uri="{FF2B5EF4-FFF2-40B4-BE49-F238E27FC236}">
              <a16:creationId xmlns:a16="http://schemas.microsoft.com/office/drawing/2014/main" id="{73BE801F-3DE1-4F4E-8D09-00ED7032849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828" name="Text Box 53">
          <a:extLst>
            <a:ext uri="{FF2B5EF4-FFF2-40B4-BE49-F238E27FC236}">
              <a16:creationId xmlns:a16="http://schemas.microsoft.com/office/drawing/2014/main" id="{FFFA2F75-B847-4D1F-821C-436B7CF7FD3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829" name="Text Box 54">
          <a:extLst>
            <a:ext uri="{FF2B5EF4-FFF2-40B4-BE49-F238E27FC236}">
              <a16:creationId xmlns:a16="http://schemas.microsoft.com/office/drawing/2014/main" id="{7F14BD81-B3A0-4EC1-83CE-894EB9A1BCE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830" name="Text Box 55">
          <a:extLst>
            <a:ext uri="{FF2B5EF4-FFF2-40B4-BE49-F238E27FC236}">
              <a16:creationId xmlns:a16="http://schemas.microsoft.com/office/drawing/2014/main" id="{949C1272-9A88-48C4-A0FE-98C1F25D80B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831" name="Text Box 56">
          <a:extLst>
            <a:ext uri="{FF2B5EF4-FFF2-40B4-BE49-F238E27FC236}">
              <a16:creationId xmlns:a16="http://schemas.microsoft.com/office/drawing/2014/main" id="{1F2CE921-4D84-4A0A-85D1-94525980F3C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832" name="Text Box 57">
          <a:extLst>
            <a:ext uri="{FF2B5EF4-FFF2-40B4-BE49-F238E27FC236}">
              <a16:creationId xmlns:a16="http://schemas.microsoft.com/office/drawing/2014/main" id="{37EF5EDB-82B6-457E-B32C-F5C246DAEA8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833" name="Text Box 248">
          <a:extLst>
            <a:ext uri="{FF2B5EF4-FFF2-40B4-BE49-F238E27FC236}">
              <a16:creationId xmlns:a16="http://schemas.microsoft.com/office/drawing/2014/main" id="{9C5EC3B0-049D-4739-9194-E07549B955C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834" name="Text Box 324">
          <a:extLst>
            <a:ext uri="{FF2B5EF4-FFF2-40B4-BE49-F238E27FC236}">
              <a16:creationId xmlns:a16="http://schemas.microsoft.com/office/drawing/2014/main" id="{6BF22C4B-EB78-4A80-A4ED-B93657362CC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835" name="Text Box 757">
          <a:extLst>
            <a:ext uri="{FF2B5EF4-FFF2-40B4-BE49-F238E27FC236}">
              <a16:creationId xmlns:a16="http://schemas.microsoft.com/office/drawing/2014/main" id="{B57DAFF5-AB78-4257-8EE7-FD65C0C8189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836" name="Text Box 46">
          <a:extLst>
            <a:ext uri="{FF2B5EF4-FFF2-40B4-BE49-F238E27FC236}">
              <a16:creationId xmlns:a16="http://schemas.microsoft.com/office/drawing/2014/main" id="{3F78B56E-7907-4438-880D-EBF3B60DD2C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837" name="Text Box 46">
          <a:extLst>
            <a:ext uri="{FF2B5EF4-FFF2-40B4-BE49-F238E27FC236}">
              <a16:creationId xmlns:a16="http://schemas.microsoft.com/office/drawing/2014/main" id="{06F05BF3-215C-4D16-9F70-2AE009DC3F4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838" name="Text Box 46">
          <a:extLst>
            <a:ext uri="{FF2B5EF4-FFF2-40B4-BE49-F238E27FC236}">
              <a16:creationId xmlns:a16="http://schemas.microsoft.com/office/drawing/2014/main" id="{0B755815-A176-425D-B4EF-5CE0340B644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839" name="Text Box 46">
          <a:extLst>
            <a:ext uri="{FF2B5EF4-FFF2-40B4-BE49-F238E27FC236}">
              <a16:creationId xmlns:a16="http://schemas.microsoft.com/office/drawing/2014/main" id="{B4437BAC-7F56-4171-80C5-6ADF641D636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40" name="Text Box 46">
          <a:extLst>
            <a:ext uri="{FF2B5EF4-FFF2-40B4-BE49-F238E27FC236}">
              <a16:creationId xmlns:a16="http://schemas.microsoft.com/office/drawing/2014/main" id="{0ABB91FD-DC87-4C2E-83FA-0B7CB67DDB0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41" name="Text Box 46">
          <a:extLst>
            <a:ext uri="{FF2B5EF4-FFF2-40B4-BE49-F238E27FC236}">
              <a16:creationId xmlns:a16="http://schemas.microsoft.com/office/drawing/2014/main" id="{A502E849-5BA7-4E39-A055-B28080B41C9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1842" name="Text Box 46">
          <a:extLst>
            <a:ext uri="{FF2B5EF4-FFF2-40B4-BE49-F238E27FC236}">
              <a16:creationId xmlns:a16="http://schemas.microsoft.com/office/drawing/2014/main" id="{7C287823-3BE8-425E-B8BC-E3AFFA1802F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43" name="Text Box 46">
          <a:extLst>
            <a:ext uri="{FF2B5EF4-FFF2-40B4-BE49-F238E27FC236}">
              <a16:creationId xmlns:a16="http://schemas.microsoft.com/office/drawing/2014/main" id="{401B7497-03B5-450E-B9DF-76F948C7D83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44" name="Text Box 46">
          <a:extLst>
            <a:ext uri="{FF2B5EF4-FFF2-40B4-BE49-F238E27FC236}">
              <a16:creationId xmlns:a16="http://schemas.microsoft.com/office/drawing/2014/main" id="{ADA4E3EE-2A86-4A99-B9F4-D91FAF77D83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1845" name="Text Box 46">
          <a:extLst>
            <a:ext uri="{FF2B5EF4-FFF2-40B4-BE49-F238E27FC236}">
              <a16:creationId xmlns:a16="http://schemas.microsoft.com/office/drawing/2014/main" id="{06CCD722-B829-4FF8-A649-DE117F8EA38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846" name="Text Box 46">
          <a:extLst>
            <a:ext uri="{FF2B5EF4-FFF2-40B4-BE49-F238E27FC236}">
              <a16:creationId xmlns:a16="http://schemas.microsoft.com/office/drawing/2014/main" id="{F75D05A1-6452-4184-A16C-2E33ACE9D6F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47" name="Text Box 46">
          <a:extLst>
            <a:ext uri="{FF2B5EF4-FFF2-40B4-BE49-F238E27FC236}">
              <a16:creationId xmlns:a16="http://schemas.microsoft.com/office/drawing/2014/main" id="{789BD5DA-F62B-4372-85A2-9BC8BAAB7C3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48" name="Text Box 46">
          <a:extLst>
            <a:ext uri="{FF2B5EF4-FFF2-40B4-BE49-F238E27FC236}">
              <a16:creationId xmlns:a16="http://schemas.microsoft.com/office/drawing/2014/main" id="{685DE772-B5E4-4994-A505-AD3E8F2A470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849" name="Text Box 46">
          <a:extLst>
            <a:ext uri="{FF2B5EF4-FFF2-40B4-BE49-F238E27FC236}">
              <a16:creationId xmlns:a16="http://schemas.microsoft.com/office/drawing/2014/main" id="{BAB7DE84-07C1-4C93-81F5-540A7DEF1F5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50" name="Text Box 46">
          <a:extLst>
            <a:ext uri="{FF2B5EF4-FFF2-40B4-BE49-F238E27FC236}">
              <a16:creationId xmlns:a16="http://schemas.microsoft.com/office/drawing/2014/main" id="{60954F8F-7F77-4B99-956C-D304C31FBC1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51" name="Text Box 46">
          <a:extLst>
            <a:ext uri="{FF2B5EF4-FFF2-40B4-BE49-F238E27FC236}">
              <a16:creationId xmlns:a16="http://schemas.microsoft.com/office/drawing/2014/main" id="{40243748-9C3E-414A-9D97-57741D116AA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852" name="Text Box 46">
          <a:extLst>
            <a:ext uri="{FF2B5EF4-FFF2-40B4-BE49-F238E27FC236}">
              <a16:creationId xmlns:a16="http://schemas.microsoft.com/office/drawing/2014/main" id="{2D0D4C5C-EC57-42BB-B7A3-16522F6255E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853" name="Text Box 46">
          <a:extLst>
            <a:ext uri="{FF2B5EF4-FFF2-40B4-BE49-F238E27FC236}">
              <a16:creationId xmlns:a16="http://schemas.microsoft.com/office/drawing/2014/main" id="{089C0AB6-47F4-4EBE-B4BD-7DE56B0B316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54" name="Text Box 46">
          <a:extLst>
            <a:ext uri="{FF2B5EF4-FFF2-40B4-BE49-F238E27FC236}">
              <a16:creationId xmlns:a16="http://schemas.microsoft.com/office/drawing/2014/main" id="{20E2518C-37CB-4E5E-94C4-B9463ACF771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55" name="Text Box 46">
          <a:extLst>
            <a:ext uri="{FF2B5EF4-FFF2-40B4-BE49-F238E27FC236}">
              <a16:creationId xmlns:a16="http://schemas.microsoft.com/office/drawing/2014/main" id="{74AEE60C-B1A4-477C-A450-F03E89441EA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856" name="Text Box 46">
          <a:extLst>
            <a:ext uri="{FF2B5EF4-FFF2-40B4-BE49-F238E27FC236}">
              <a16:creationId xmlns:a16="http://schemas.microsoft.com/office/drawing/2014/main" id="{1C8A36FE-2EF5-453B-A000-2780C647CA8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57" name="Text Box 46">
          <a:extLst>
            <a:ext uri="{FF2B5EF4-FFF2-40B4-BE49-F238E27FC236}">
              <a16:creationId xmlns:a16="http://schemas.microsoft.com/office/drawing/2014/main" id="{62086B84-3F37-4B19-8E66-165C3A72FB1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58" name="Text Box 46">
          <a:extLst>
            <a:ext uri="{FF2B5EF4-FFF2-40B4-BE49-F238E27FC236}">
              <a16:creationId xmlns:a16="http://schemas.microsoft.com/office/drawing/2014/main" id="{5D281AA5-89AC-4901-8409-CCBEBA5FFAF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59" name="Text Box 46">
          <a:extLst>
            <a:ext uri="{FF2B5EF4-FFF2-40B4-BE49-F238E27FC236}">
              <a16:creationId xmlns:a16="http://schemas.microsoft.com/office/drawing/2014/main" id="{BEEE88C4-23FC-4EB6-A301-CE481A3DF34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60" name="Text Box 46">
          <a:extLst>
            <a:ext uri="{FF2B5EF4-FFF2-40B4-BE49-F238E27FC236}">
              <a16:creationId xmlns:a16="http://schemas.microsoft.com/office/drawing/2014/main" id="{F5D114F7-6366-4F09-94D1-D17B410C7DE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61" name="Text Box 46">
          <a:extLst>
            <a:ext uri="{FF2B5EF4-FFF2-40B4-BE49-F238E27FC236}">
              <a16:creationId xmlns:a16="http://schemas.microsoft.com/office/drawing/2014/main" id="{582DC686-5362-4625-8A2C-523C45CD4EB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62" name="Text Box 46">
          <a:extLst>
            <a:ext uri="{FF2B5EF4-FFF2-40B4-BE49-F238E27FC236}">
              <a16:creationId xmlns:a16="http://schemas.microsoft.com/office/drawing/2014/main" id="{350DAD3C-523C-441B-8465-BAEEA809BBC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63" name="Text Box 46">
          <a:extLst>
            <a:ext uri="{FF2B5EF4-FFF2-40B4-BE49-F238E27FC236}">
              <a16:creationId xmlns:a16="http://schemas.microsoft.com/office/drawing/2014/main" id="{D62B0324-C4BC-4734-BB8D-9259344C413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64" name="Text Box 46">
          <a:extLst>
            <a:ext uri="{FF2B5EF4-FFF2-40B4-BE49-F238E27FC236}">
              <a16:creationId xmlns:a16="http://schemas.microsoft.com/office/drawing/2014/main" id="{61A35A6D-FFD0-459C-8771-F2141A642E4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65" name="Text Box 46">
          <a:extLst>
            <a:ext uri="{FF2B5EF4-FFF2-40B4-BE49-F238E27FC236}">
              <a16:creationId xmlns:a16="http://schemas.microsoft.com/office/drawing/2014/main" id="{DC1E4EA5-EE36-4060-906A-02E72DC69AF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66" name="Text Box 46">
          <a:extLst>
            <a:ext uri="{FF2B5EF4-FFF2-40B4-BE49-F238E27FC236}">
              <a16:creationId xmlns:a16="http://schemas.microsoft.com/office/drawing/2014/main" id="{EF4CA1C3-F675-4772-B5F9-4780D85130A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67" name="Text Box 46">
          <a:extLst>
            <a:ext uri="{FF2B5EF4-FFF2-40B4-BE49-F238E27FC236}">
              <a16:creationId xmlns:a16="http://schemas.microsoft.com/office/drawing/2014/main" id="{F1549A86-D44C-44A8-897A-2E4D3580248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68" name="Text Box 46">
          <a:extLst>
            <a:ext uri="{FF2B5EF4-FFF2-40B4-BE49-F238E27FC236}">
              <a16:creationId xmlns:a16="http://schemas.microsoft.com/office/drawing/2014/main" id="{67C6946A-72D4-44B0-A99C-9EEFE091B4E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69" name="Text Box 46">
          <a:extLst>
            <a:ext uri="{FF2B5EF4-FFF2-40B4-BE49-F238E27FC236}">
              <a16:creationId xmlns:a16="http://schemas.microsoft.com/office/drawing/2014/main" id="{706AE93B-5937-43E8-9D06-B684EF502D7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70" name="Text Box 46">
          <a:extLst>
            <a:ext uri="{FF2B5EF4-FFF2-40B4-BE49-F238E27FC236}">
              <a16:creationId xmlns:a16="http://schemas.microsoft.com/office/drawing/2014/main" id="{965F712C-2192-4ED0-A891-052FB25A8D8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71" name="Text Box 46">
          <a:extLst>
            <a:ext uri="{FF2B5EF4-FFF2-40B4-BE49-F238E27FC236}">
              <a16:creationId xmlns:a16="http://schemas.microsoft.com/office/drawing/2014/main" id="{CD8091CC-15A7-40B3-892B-8696B70919C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72" name="Text Box 46">
          <a:extLst>
            <a:ext uri="{FF2B5EF4-FFF2-40B4-BE49-F238E27FC236}">
              <a16:creationId xmlns:a16="http://schemas.microsoft.com/office/drawing/2014/main" id="{9CF29C97-6686-4643-878A-3DD04705482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73" name="Text Box 46">
          <a:extLst>
            <a:ext uri="{FF2B5EF4-FFF2-40B4-BE49-F238E27FC236}">
              <a16:creationId xmlns:a16="http://schemas.microsoft.com/office/drawing/2014/main" id="{93D5D249-30AA-43AC-873E-9FC87370267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74" name="Text Box 46">
          <a:extLst>
            <a:ext uri="{FF2B5EF4-FFF2-40B4-BE49-F238E27FC236}">
              <a16:creationId xmlns:a16="http://schemas.microsoft.com/office/drawing/2014/main" id="{22918AC9-D8D7-4D9C-BE97-347E4408BE3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75" name="Text Box 46">
          <a:extLst>
            <a:ext uri="{FF2B5EF4-FFF2-40B4-BE49-F238E27FC236}">
              <a16:creationId xmlns:a16="http://schemas.microsoft.com/office/drawing/2014/main" id="{8C3351DD-55B0-4CB6-ACFC-D739B1A5383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76" name="Text Box 46">
          <a:extLst>
            <a:ext uri="{FF2B5EF4-FFF2-40B4-BE49-F238E27FC236}">
              <a16:creationId xmlns:a16="http://schemas.microsoft.com/office/drawing/2014/main" id="{2F5D38C5-F0D8-4EE4-9637-45AE00EC0E4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77" name="Text Box 46">
          <a:extLst>
            <a:ext uri="{FF2B5EF4-FFF2-40B4-BE49-F238E27FC236}">
              <a16:creationId xmlns:a16="http://schemas.microsoft.com/office/drawing/2014/main" id="{7EC3AD8A-8B4C-4C24-80CF-53F30950E61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78" name="Text Box 46">
          <a:extLst>
            <a:ext uri="{FF2B5EF4-FFF2-40B4-BE49-F238E27FC236}">
              <a16:creationId xmlns:a16="http://schemas.microsoft.com/office/drawing/2014/main" id="{4FFCE14C-0D40-4FE2-933C-A74E0D6909C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79" name="Text Box 46">
          <a:extLst>
            <a:ext uri="{FF2B5EF4-FFF2-40B4-BE49-F238E27FC236}">
              <a16:creationId xmlns:a16="http://schemas.microsoft.com/office/drawing/2014/main" id="{ADFA06AA-4859-4B35-8610-8AE213E296E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80" name="Text Box 46">
          <a:extLst>
            <a:ext uri="{FF2B5EF4-FFF2-40B4-BE49-F238E27FC236}">
              <a16:creationId xmlns:a16="http://schemas.microsoft.com/office/drawing/2014/main" id="{DD9BA098-A3E6-45E2-920A-8273F7D68DE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81" name="Text Box 46">
          <a:extLst>
            <a:ext uri="{FF2B5EF4-FFF2-40B4-BE49-F238E27FC236}">
              <a16:creationId xmlns:a16="http://schemas.microsoft.com/office/drawing/2014/main" id="{9521801C-1238-46E9-AFA4-16F5AF14D48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82" name="Text Box 46">
          <a:extLst>
            <a:ext uri="{FF2B5EF4-FFF2-40B4-BE49-F238E27FC236}">
              <a16:creationId xmlns:a16="http://schemas.microsoft.com/office/drawing/2014/main" id="{98D2140D-862D-4803-92A3-DAD7DEA0FF8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83" name="Text Box 46">
          <a:extLst>
            <a:ext uri="{FF2B5EF4-FFF2-40B4-BE49-F238E27FC236}">
              <a16:creationId xmlns:a16="http://schemas.microsoft.com/office/drawing/2014/main" id="{D175DBE5-2B80-4C53-A910-96AF0FBB7FA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84" name="Text Box 46">
          <a:extLst>
            <a:ext uri="{FF2B5EF4-FFF2-40B4-BE49-F238E27FC236}">
              <a16:creationId xmlns:a16="http://schemas.microsoft.com/office/drawing/2014/main" id="{7AA48910-7B89-4675-9F74-7BCCC342673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85" name="Text Box 46">
          <a:extLst>
            <a:ext uri="{FF2B5EF4-FFF2-40B4-BE49-F238E27FC236}">
              <a16:creationId xmlns:a16="http://schemas.microsoft.com/office/drawing/2014/main" id="{BC4D07EF-F625-4842-B8B1-F1AA9B81A07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86" name="Text Box 46">
          <a:extLst>
            <a:ext uri="{FF2B5EF4-FFF2-40B4-BE49-F238E27FC236}">
              <a16:creationId xmlns:a16="http://schemas.microsoft.com/office/drawing/2014/main" id="{2AC53ACB-DC0C-4B47-AE44-8C0EFB1FA74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87" name="Text Box 46">
          <a:extLst>
            <a:ext uri="{FF2B5EF4-FFF2-40B4-BE49-F238E27FC236}">
              <a16:creationId xmlns:a16="http://schemas.microsoft.com/office/drawing/2014/main" id="{66997549-BF88-4CEE-8106-2048B93CF20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88" name="Text Box 46">
          <a:extLst>
            <a:ext uri="{FF2B5EF4-FFF2-40B4-BE49-F238E27FC236}">
              <a16:creationId xmlns:a16="http://schemas.microsoft.com/office/drawing/2014/main" id="{39E21E71-9925-41F3-9E83-6BA85E75892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89" name="Text Box 46">
          <a:extLst>
            <a:ext uri="{FF2B5EF4-FFF2-40B4-BE49-F238E27FC236}">
              <a16:creationId xmlns:a16="http://schemas.microsoft.com/office/drawing/2014/main" id="{1FEC8CE1-EF7D-405D-B22E-37BEE6E62AA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90" name="Text Box 46">
          <a:extLst>
            <a:ext uri="{FF2B5EF4-FFF2-40B4-BE49-F238E27FC236}">
              <a16:creationId xmlns:a16="http://schemas.microsoft.com/office/drawing/2014/main" id="{96F330BE-CE8B-45AB-896C-876293486EE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91" name="Text Box 46">
          <a:extLst>
            <a:ext uri="{FF2B5EF4-FFF2-40B4-BE49-F238E27FC236}">
              <a16:creationId xmlns:a16="http://schemas.microsoft.com/office/drawing/2014/main" id="{7FD7D672-E4F4-43A7-AB14-22ABC97FD9C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92" name="Text Box 46">
          <a:extLst>
            <a:ext uri="{FF2B5EF4-FFF2-40B4-BE49-F238E27FC236}">
              <a16:creationId xmlns:a16="http://schemas.microsoft.com/office/drawing/2014/main" id="{1C1EC1DA-A20D-48CB-AB41-29EC479A9A9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93" name="Text Box 46">
          <a:extLst>
            <a:ext uri="{FF2B5EF4-FFF2-40B4-BE49-F238E27FC236}">
              <a16:creationId xmlns:a16="http://schemas.microsoft.com/office/drawing/2014/main" id="{AD78CB1D-2C19-4306-B246-D279EC7B669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94" name="Text Box 52">
          <a:extLst>
            <a:ext uri="{FF2B5EF4-FFF2-40B4-BE49-F238E27FC236}">
              <a16:creationId xmlns:a16="http://schemas.microsoft.com/office/drawing/2014/main" id="{C2F7B0C1-DDBF-4DDE-80F7-C38646A6F03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95" name="Text Box 53">
          <a:extLst>
            <a:ext uri="{FF2B5EF4-FFF2-40B4-BE49-F238E27FC236}">
              <a16:creationId xmlns:a16="http://schemas.microsoft.com/office/drawing/2014/main" id="{B92BEE94-4807-4F1B-9866-AC47666AA4F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96" name="Text Box 54">
          <a:extLst>
            <a:ext uri="{FF2B5EF4-FFF2-40B4-BE49-F238E27FC236}">
              <a16:creationId xmlns:a16="http://schemas.microsoft.com/office/drawing/2014/main" id="{93C8E15A-752C-433D-B746-0D88F30FD83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97" name="Text Box 55">
          <a:extLst>
            <a:ext uri="{FF2B5EF4-FFF2-40B4-BE49-F238E27FC236}">
              <a16:creationId xmlns:a16="http://schemas.microsoft.com/office/drawing/2014/main" id="{C78F2738-463D-403D-8151-91829B71419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98" name="Text Box 56">
          <a:extLst>
            <a:ext uri="{FF2B5EF4-FFF2-40B4-BE49-F238E27FC236}">
              <a16:creationId xmlns:a16="http://schemas.microsoft.com/office/drawing/2014/main" id="{4AE6C0B6-A4D7-4798-950D-3DC45760570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99" name="Text Box 57">
          <a:extLst>
            <a:ext uri="{FF2B5EF4-FFF2-40B4-BE49-F238E27FC236}">
              <a16:creationId xmlns:a16="http://schemas.microsoft.com/office/drawing/2014/main" id="{B7BAC60B-6D2F-4C21-AC9B-6575DF592D3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00" name="Text Box 248">
          <a:extLst>
            <a:ext uri="{FF2B5EF4-FFF2-40B4-BE49-F238E27FC236}">
              <a16:creationId xmlns:a16="http://schemas.microsoft.com/office/drawing/2014/main" id="{3877FD0D-FF2B-462B-8E6F-EE99C1C7C1B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01" name="Text Box 324">
          <a:extLst>
            <a:ext uri="{FF2B5EF4-FFF2-40B4-BE49-F238E27FC236}">
              <a16:creationId xmlns:a16="http://schemas.microsoft.com/office/drawing/2014/main" id="{50B2DD76-F24A-4724-B55D-773FE6BEF53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02" name="Text Box 757">
          <a:extLst>
            <a:ext uri="{FF2B5EF4-FFF2-40B4-BE49-F238E27FC236}">
              <a16:creationId xmlns:a16="http://schemas.microsoft.com/office/drawing/2014/main" id="{79A3D006-55BE-4EDE-8E0C-4A1A10ABA0C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03" name="Text Box 46">
          <a:extLst>
            <a:ext uri="{FF2B5EF4-FFF2-40B4-BE49-F238E27FC236}">
              <a16:creationId xmlns:a16="http://schemas.microsoft.com/office/drawing/2014/main" id="{5B86E7DD-6E90-4019-A14C-7C0D37180CF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04" name="Text Box 52">
          <a:extLst>
            <a:ext uri="{FF2B5EF4-FFF2-40B4-BE49-F238E27FC236}">
              <a16:creationId xmlns:a16="http://schemas.microsoft.com/office/drawing/2014/main" id="{12AC41D6-2E7F-4E66-AC31-41E048BAABC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05" name="Text Box 53">
          <a:extLst>
            <a:ext uri="{FF2B5EF4-FFF2-40B4-BE49-F238E27FC236}">
              <a16:creationId xmlns:a16="http://schemas.microsoft.com/office/drawing/2014/main" id="{F8F1494A-1810-4286-8437-3739560821E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06" name="Text Box 54">
          <a:extLst>
            <a:ext uri="{FF2B5EF4-FFF2-40B4-BE49-F238E27FC236}">
              <a16:creationId xmlns:a16="http://schemas.microsoft.com/office/drawing/2014/main" id="{0D86CB9A-B1FB-4050-B56A-34B0499E71C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07" name="Text Box 55">
          <a:extLst>
            <a:ext uri="{FF2B5EF4-FFF2-40B4-BE49-F238E27FC236}">
              <a16:creationId xmlns:a16="http://schemas.microsoft.com/office/drawing/2014/main" id="{8808C118-E68F-4B00-8E76-C54FDEFF2E4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08" name="Text Box 56">
          <a:extLst>
            <a:ext uri="{FF2B5EF4-FFF2-40B4-BE49-F238E27FC236}">
              <a16:creationId xmlns:a16="http://schemas.microsoft.com/office/drawing/2014/main" id="{384D89E1-D1A5-40A3-9B6B-9D76F4C7A55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09" name="Text Box 57">
          <a:extLst>
            <a:ext uri="{FF2B5EF4-FFF2-40B4-BE49-F238E27FC236}">
              <a16:creationId xmlns:a16="http://schemas.microsoft.com/office/drawing/2014/main" id="{11903BFC-24FB-4656-89EC-FA3C08F44C8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10" name="Text Box 248">
          <a:extLst>
            <a:ext uri="{FF2B5EF4-FFF2-40B4-BE49-F238E27FC236}">
              <a16:creationId xmlns:a16="http://schemas.microsoft.com/office/drawing/2014/main" id="{B5AB4597-D9F4-4942-80A4-78581A397BA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11" name="Text Box 324">
          <a:extLst>
            <a:ext uri="{FF2B5EF4-FFF2-40B4-BE49-F238E27FC236}">
              <a16:creationId xmlns:a16="http://schemas.microsoft.com/office/drawing/2014/main" id="{0C1F3BCF-CBBC-4010-AFF1-89250C3BB91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12" name="Text Box 757">
          <a:extLst>
            <a:ext uri="{FF2B5EF4-FFF2-40B4-BE49-F238E27FC236}">
              <a16:creationId xmlns:a16="http://schemas.microsoft.com/office/drawing/2014/main" id="{C236E095-8689-46DD-8642-716D2C0BA10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13" name="Text Box 46">
          <a:extLst>
            <a:ext uri="{FF2B5EF4-FFF2-40B4-BE49-F238E27FC236}">
              <a16:creationId xmlns:a16="http://schemas.microsoft.com/office/drawing/2014/main" id="{74CEB4B9-7BF3-4012-B8CD-5B998BE106F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14" name="Text Box 46">
          <a:extLst>
            <a:ext uri="{FF2B5EF4-FFF2-40B4-BE49-F238E27FC236}">
              <a16:creationId xmlns:a16="http://schemas.microsoft.com/office/drawing/2014/main" id="{88E72232-09CC-41BF-9AFB-E63A52C3436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15" name="Text Box 46">
          <a:extLst>
            <a:ext uri="{FF2B5EF4-FFF2-40B4-BE49-F238E27FC236}">
              <a16:creationId xmlns:a16="http://schemas.microsoft.com/office/drawing/2014/main" id="{6B95E8CD-C7E5-48D7-AB6C-B66E2207EE3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16" name="Text Box 46">
          <a:extLst>
            <a:ext uri="{FF2B5EF4-FFF2-40B4-BE49-F238E27FC236}">
              <a16:creationId xmlns:a16="http://schemas.microsoft.com/office/drawing/2014/main" id="{A8B4B153-B2BF-41AE-AE98-8C88AAF0171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17" name="Text Box 46">
          <a:extLst>
            <a:ext uri="{FF2B5EF4-FFF2-40B4-BE49-F238E27FC236}">
              <a16:creationId xmlns:a16="http://schemas.microsoft.com/office/drawing/2014/main" id="{B8B91223-A2F4-4C1D-B23F-D848C62C995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18" name="Text Box 46">
          <a:extLst>
            <a:ext uri="{FF2B5EF4-FFF2-40B4-BE49-F238E27FC236}">
              <a16:creationId xmlns:a16="http://schemas.microsoft.com/office/drawing/2014/main" id="{4E1908B8-C407-465F-A514-04833F50C55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919" name="Text Box 52">
          <a:extLst>
            <a:ext uri="{FF2B5EF4-FFF2-40B4-BE49-F238E27FC236}">
              <a16:creationId xmlns:a16="http://schemas.microsoft.com/office/drawing/2014/main" id="{BEFF1393-E8C9-4117-9E01-DD8C5BA6709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920" name="Text Box 53">
          <a:extLst>
            <a:ext uri="{FF2B5EF4-FFF2-40B4-BE49-F238E27FC236}">
              <a16:creationId xmlns:a16="http://schemas.microsoft.com/office/drawing/2014/main" id="{C24E0F53-0579-416C-9BD2-53946ED71C0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921" name="Text Box 54">
          <a:extLst>
            <a:ext uri="{FF2B5EF4-FFF2-40B4-BE49-F238E27FC236}">
              <a16:creationId xmlns:a16="http://schemas.microsoft.com/office/drawing/2014/main" id="{0B06FE6E-98E0-4E3C-8080-6800B2519A3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922" name="Text Box 55">
          <a:extLst>
            <a:ext uri="{FF2B5EF4-FFF2-40B4-BE49-F238E27FC236}">
              <a16:creationId xmlns:a16="http://schemas.microsoft.com/office/drawing/2014/main" id="{D26F0ACC-F216-4970-8867-660DF69A6A3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923" name="Text Box 56">
          <a:extLst>
            <a:ext uri="{FF2B5EF4-FFF2-40B4-BE49-F238E27FC236}">
              <a16:creationId xmlns:a16="http://schemas.microsoft.com/office/drawing/2014/main" id="{02BAE746-A84F-406F-A72A-50BEB927095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924" name="Text Box 57">
          <a:extLst>
            <a:ext uri="{FF2B5EF4-FFF2-40B4-BE49-F238E27FC236}">
              <a16:creationId xmlns:a16="http://schemas.microsoft.com/office/drawing/2014/main" id="{0894E90B-D838-4D4F-9F31-3786C3EDD27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925" name="Text Box 248">
          <a:extLst>
            <a:ext uri="{FF2B5EF4-FFF2-40B4-BE49-F238E27FC236}">
              <a16:creationId xmlns:a16="http://schemas.microsoft.com/office/drawing/2014/main" id="{DD199D99-AFCA-4215-BD6C-91540DB85FF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926" name="Text Box 324">
          <a:extLst>
            <a:ext uri="{FF2B5EF4-FFF2-40B4-BE49-F238E27FC236}">
              <a16:creationId xmlns:a16="http://schemas.microsoft.com/office/drawing/2014/main" id="{2DCC43BD-B694-4D7A-85C8-74487A58073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927" name="Text Box 757">
          <a:extLst>
            <a:ext uri="{FF2B5EF4-FFF2-40B4-BE49-F238E27FC236}">
              <a16:creationId xmlns:a16="http://schemas.microsoft.com/office/drawing/2014/main" id="{EDF29429-E384-449D-B163-ADDF5D82044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928" name="Text Box 46">
          <a:extLst>
            <a:ext uri="{FF2B5EF4-FFF2-40B4-BE49-F238E27FC236}">
              <a16:creationId xmlns:a16="http://schemas.microsoft.com/office/drawing/2014/main" id="{BB58E71D-914C-46B3-99F8-2CEDDFA036C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929" name="Text Box 46">
          <a:extLst>
            <a:ext uri="{FF2B5EF4-FFF2-40B4-BE49-F238E27FC236}">
              <a16:creationId xmlns:a16="http://schemas.microsoft.com/office/drawing/2014/main" id="{1A45B0F6-0021-4F2D-8F70-EEB825D803D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930" name="Text Box 46">
          <a:extLst>
            <a:ext uri="{FF2B5EF4-FFF2-40B4-BE49-F238E27FC236}">
              <a16:creationId xmlns:a16="http://schemas.microsoft.com/office/drawing/2014/main" id="{943E82E0-0EF0-4DEC-AFAC-02E74402C98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931" name="Text Box 46">
          <a:extLst>
            <a:ext uri="{FF2B5EF4-FFF2-40B4-BE49-F238E27FC236}">
              <a16:creationId xmlns:a16="http://schemas.microsoft.com/office/drawing/2014/main" id="{87682B48-E438-4F9C-9C43-CA713A931BA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32" name="Text Box 46">
          <a:extLst>
            <a:ext uri="{FF2B5EF4-FFF2-40B4-BE49-F238E27FC236}">
              <a16:creationId xmlns:a16="http://schemas.microsoft.com/office/drawing/2014/main" id="{D455FA96-A537-4DE6-AF4F-865083A4D0F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33" name="Text Box 46">
          <a:extLst>
            <a:ext uri="{FF2B5EF4-FFF2-40B4-BE49-F238E27FC236}">
              <a16:creationId xmlns:a16="http://schemas.microsoft.com/office/drawing/2014/main" id="{49F09834-D751-40ED-A098-7AC979F41C6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1934" name="Text Box 46">
          <a:extLst>
            <a:ext uri="{FF2B5EF4-FFF2-40B4-BE49-F238E27FC236}">
              <a16:creationId xmlns:a16="http://schemas.microsoft.com/office/drawing/2014/main" id="{7198F940-96A7-4919-88B3-3FEBFDFB8B8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35" name="Text Box 46">
          <a:extLst>
            <a:ext uri="{FF2B5EF4-FFF2-40B4-BE49-F238E27FC236}">
              <a16:creationId xmlns:a16="http://schemas.microsoft.com/office/drawing/2014/main" id="{018BEC7D-C83E-4F18-AE14-9C2E86C3661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36" name="Text Box 46">
          <a:extLst>
            <a:ext uri="{FF2B5EF4-FFF2-40B4-BE49-F238E27FC236}">
              <a16:creationId xmlns:a16="http://schemas.microsoft.com/office/drawing/2014/main" id="{BF76B171-12E1-461D-8073-87EB238E753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1937" name="Text Box 46">
          <a:extLst>
            <a:ext uri="{FF2B5EF4-FFF2-40B4-BE49-F238E27FC236}">
              <a16:creationId xmlns:a16="http://schemas.microsoft.com/office/drawing/2014/main" id="{60CF4F51-513A-4245-B999-A6228D7680A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38" name="Text Box 46">
          <a:extLst>
            <a:ext uri="{FF2B5EF4-FFF2-40B4-BE49-F238E27FC236}">
              <a16:creationId xmlns:a16="http://schemas.microsoft.com/office/drawing/2014/main" id="{21679CE0-01D7-46B7-964C-02A11378179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39" name="Text Box 46">
          <a:extLst>
            <a:ext uri="{FF2B5EF4-FFF2-40B4-BE49-F238E27FC236}">
              <a16:creationId xmlns:a16="http://schemas.microsoft.com/office/drawing/2014/main" id="{73A34169-B3E4-4A43-8129-E6A47ED8BC9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940" name="Text Box 46">
          <a:extLst>
            <a:ext uri="{FF2B5EF4-FFF2-40B4-BE49-F238E27FC236}">
              <a16:creationId xmlns:a16="http://schemas.microsoft.com/office/drawing/2014/main" id="{5AD705A4-DA7D-4CEF-B950-D7A79BBE721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41" name="Text Box 46">
          <a:extLst>
            <a:ext uri="{FF2B5EF4-FFF2-40B4-BE49-F238E27FC236}">
              <a16:creationId xmlns:a16="http://schemas.microsoft.com/office/drawing/2014/main" id="{6D98026E-D1BE-4FA4-90BD-83E78F1EC37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42" name="Text Box 46">
          <a:extLst>
            <a:ext uri="{FF2B5EF4-FFF2-40B4-BE49-F238E27FC236}">
              <a16:creationId xmlns:a16="http://schemas.microsoft.com/office/drawing/2014/main" id="{9BE9AC0D-B8C6-4EE2-8887-3DFC1438B7C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943" name="Text Box 46">
          <a:extLst>
            <a:ext uri="{FF2B5EF4-FFF2-40B4-BE49-F238E27FC236}">
              <a16:creationId xmlns:a16="http://schemas.microsoft.com/office/drawing/2014/main" id="{E658F953-ED16-429B-83B2-B8F8EFB6DEA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44" name="Text Box 46">
          <a:extLst>
            <a:ext uri="{FF2B5EF4-FFF2-40B4-BE49-F238E27FC236}">
              <a16:creationId xmlns:a16="http://schemas.microsoft.com/office/drawing/2014/main" id="{D574996E-3D29-4F18-B64A-044E42101D2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45" name="Text Box 46">
          <a:extLst>
            <a:ext uri="{FF2B5EF4-FFF2-40B4-BE49-F238E27FC236}">
              <a16:creationId xmlns:a16="http://schemas.microsoft.com/office/drawing/2014/main" id="{0E6A14FB-3572-49F6-9180-31D11BF3B0E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46" name="Text Box 46">
          <a:extLst>
            <a:ext uri="{FF2B5EF4-FFF2-40B4-BE49-F238E27FC236}">
              <a16:creationId xmlns:a16="http://schemas.microsoft.com/office/drawing/2014/main" id="{587E5D69-CFD1-4D86-BAA6-E7918D93820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47" name="Text Box 46">
          <a:extLst>
            <a:ext uri="{FF2B5EF4-FFF2-40B4-BE49-F238E27FC236}">
              <a16:creationId xmlns:a16="http://schemas.microsoft.com/office/drawing/2014/main" id="{FA7F27ED-C3CF-411A-9066-9028BE0389D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48" name="Text Box 46">
          <a:extLst>
            <a:ext uri="{FF2B5EF4-FFF2-40B4-BE49-F238E27FC236}">
              <a16:creationId xmlns:a16="http://schemas.microsoft.com/office/drawing/2014/main" id="{092E8C4E-9726-4148-9557-FAA24E3F8F2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49" name="Text Box 46">
          <a:extLst>
            <a:ext uri="{FF2B5EF4-FFF2-40B4-BE49-F238E27FC236}">
              <a16:creationId xmlns:a16="http://schemas.microsoft.com/office/drawing/2014/main" id="{892BE632-4231-49A5-9B58-C77DE1D3189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50" name="Text Box 46">
          <a:extLst>
            <a:ext uri="{FF2B5EF4-FFF2-40B4-BE49-F238E27FC236}">
              <a16:creationId xmlns:a16="http://schemas.microsoft.com/office/drawing/2014/main" id="{48EC74B3-D6BF-422D-8962-1695B7CE112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51" name="Text Box 46">
          <a:extLst>
            <a:ext uri="{FF2B5EF4-FFF2-40B4-BE49-F238E27FC236}">
              <a16:creationId xmlns:a16="http://schemas.microsoft.com/office/drawing/2014/main" id="{A10AB1F2-4890-4170-9E71-EFB9A8A9C28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52" name="Text Box 46">
          <a:extLst>
            <a:ext uri="{FF2B5EF4-FFF2-40B4-BE49-F238E27FC236}">
              <a16:creationId xmlns:a16="http://schemas.microsoft.com/office/drawing/2014/main" id="{159CBEF1-9370-49BA-85EF-7F43D8B1D20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53" name="Text Box 46">
          <a:extLst>
            <a:ext uri="{FF2B5EF4-FFF2-40B4-BE49-F238E27FC236}">
              <a16:creationId xmlns:a16="http://schemas.microsoft.com/office/drawing/2014/main" id="{1589D83C-9D82-4A85-812B-327058C2DD7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54" name="Text Box 46">
          <a:extLst>
            <a:ext uri="{FF2B5EF4-FFF2-40B4-BE49-F238E27FC236}">
              <a16:creationId xmlns:a16="http://schemas.microsoft.com/office/drawing/2014/main" id="{4DBA29D2-4DAF-45BD-94A6-F2346E09039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55" name="Text Box 46">
          <a:extLst>
            <a:ext uri="{FF2B5EF4-FFF2-40B4-BE49-F238E27FC236}">
              <a16:creationId xmlns:a16="http://schemas.microsoft.com/office/drawing/2014/main" id="{A1E5CE18-D0F8-4FED-9CE8-EB95D37736B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956" name="Text Box 52">
          <a:extLst>
            <a:ext uri="{FF2B5EF4-FFF2-40B4-BE49-F238E27FC236}">
              <a16:creationId xmlns:a16="http://schemas.microsoft.com/office/drawing/2014/main" id="{99A47C7F-9986-4128-B695-7C8EA7E273E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957" name="Text Box 53">
          <a:extLst>
            <a:ext uri="{FF2B5EF4-FFF2-40B4-BE49-F238E27FC236}">
              <a16:creationId xmlns:a16="http://schemas.microsoft.com/office/drawing/2014/main" id="{DAA43E3F-E74E-449F-A3A4-149DAAB0AB9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958" name="Text Box 54">
          <a:extLst>
            <a:ext uri="{FF2B5EF4-FFF2-40B4-BE49-F238E27FC236}">
              <a16:creationId xmlns:a16="http://schemas.microsoft.com/office/drawing/2014/main" id="{4C4F1F74-F437-40EE-B32F-A33A8197DFA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959" name="Text Box 55">
          <a:extLst>
            <a:ext uri="{FF2B5EF4-FFF2-40B4-BE49-F238E27FC236}">
              <a16:creationId xmlns:a16="http://schemas.microsoft.com/office/drawing/2014/main" id="{EB3B4C7A-60C7-4383-8C61-BEBB0FC4234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960" name="Text Box 56">
          <a:extLst>
            <a:ext uri="{FF2B5EF4-FFF2-40B4-BE49-F238E27FC236}">
              <a16:creationId xmlns:a16="http://schemas.microsoft.com/office/drawing/2014/main" id="{570F58A2-746A-40EB-8DE8-4CFC02BEDEB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961" name="Text Box 57">
          <a:extLst>
            <a:ext uri="{FF2B5EF4-FFF2-40B4-BE49-F238E27FC236}">
              <a16:creationId xmlns:a16="http://schemas.microsoft.com/office/drawing/2014/main" id="{D20F8B35-5D57-45AE-82E2-22FB525354E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962" name="Text Box 248">
          <a:extLst>
            <a:ext uri="{FF2B5EF4-FFF2-40B4-BE49-F238E27FC236}">
              <a16:creationId xmlns:a16="http://schemas.microsoft.com/office/drawing/2014/main" id="{8EAEC4A4-9178-4A05-8B5E-77645864D04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963" name="Text Box 324">
          <a:extLst>
            <a:ext uri="{FF2B5EF4-FFF2-40B4-BE49-F238E27FC236}">
              <a16:creationId xmlns:a16="http://schemas.microsoft.com/office/drawing/2014/main" id="{5DC25026-4AF3-4CD5-8AAF-0533528FA5F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964" name="Text Box 757">
          <a:extLst>
            <a:ext uri="{FF2B5EF4-FFF2-40B4-BE49-F238E27FC236}">
              <a16:creationId xmlns:a16="http://schemas.microsoft.com/office/drawing/2014/main" id="{0A5356BC-8A0C-4730-8D2D-E7D3E11DA80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965" name="Text Box 46">
          <a:extLst>
            <a:ext uri="{FF2B5EF4-FFF2-40B4-BE49-F238E27FC236}">
              <a16:creationId xmlns:a16="http://schemas.microsoft.com/office/drawing/2014/main" id="{53974B75-0CFD-448B-8C72-64046825CED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966" name="Text Box 46">
          <a:extLst>
            <a:ext uri="{FF2B5EF4-FFF2-40B4-BE49-F238E27FC236}">
              <a16:creationId xmlns:a16="http://schemas.microsoft.com/office/drawing/2014/main" id="{C963B751-3EC9-4FCD-8533-089148FF5CB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967" name="Text Box 46">
          <a:extLst>
            <a:ext uri="{FF2B5EF4-FFF2-40B4-BE49-F238E27FC236}">
              <a16:creationId xmlns:a16="http://schemas.microsoft.com/office/drawing/2014/main" id="{27560A6D-3852-448B-A355-4547C5D5562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968" name="Text Box 46">
          <a:extLst>
            <a:ext uri="{FF2B5EF4-FFF2-40B4-BE49-F238E27FC236}">
              <a16:creationId xmlns:a16="http://schemas.microsoft.com/office/drawing/2014/main" id="{C651E0B4-4B14-4190-9C90-1E645DEAF39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969" name="Text Box 46">
          <a:extLst>
            <a:ext uri="{FF2B5EF4-FFF2-40B4-BE49-F238E27FC236}">
              <a16:creationId xmlns:a16="http://schemas.microsoft.com/office/drawing/2014/main" id="{148F6DE1-1CCD-4494-9398-CEAB1601501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970" name="Text Box 46">
          <a:extLst>
            <a:ext uri="{FF2B5EF4-FFF2-40B4-BE49-F238E27FC236}">
              <a16:creationId xmlns:a16="http://schemas.microsoft.com/office/drawing/2014/main" id="{2EFD60BF-0082-4D3D-AA54-3C38D9A36D9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71" name="Text Box 46">
          <a:extLst>
            <a:ext uri="{FF2B5EF4-FFF2-40B4-BE49-F238E27FC236}">
              <a16:creationId xmlns:a16="http://schemas.microsoft.com/office/drawing/2014/main" id="{189D31B8-71F1-4844-AF62-4058A2D86B6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72" name="Text Box 46">
          <a:extLst>
            <a:ext uri="{FF2B5EF4-FFF2-40B4-BE49-F238E27FC236}">
              <a16:creationId xmlns:a16="http://schemas.microsoft.com/office/drawing/2014/main" id="{7A09247F-79B1-4F29-8AFA-2AB3681970A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973" name="Text Box 46">
          <a:extLst>
            <a:ext uri="{FF2B5EF4-FFF2-40B4-BE49-F238E27FC236}">
              <a16:creationId xmlns:a16="http://schemas.microsoft.com/office/drawing/2014/main" id="{2926589A-E680-44C7-B060-F310DA92990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74" name="Text Box 52">
          <a:extLst>
            <a:ext uri="{FF2B5EF4-FFF2-40B4-BE49-F238E27FC236}">
              <a16:creationId xmlns:a16="http://schemas.microsoft.com/office/drawing/2014/main" id="{E4B9B44E-10AC-4418-9145-C77DFA9BB86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75" name="Text Box 53">
          <a:extLst>
            <a:ext uri="{FF2B5EF4-FFF2-40B4-BE49-F238E27FC236}">
              <a16:creationId xmlns:a16="http://schemas.microsoft.com/office/drawing/2014/main" id="{8527AD15-C8DF-4DE4-B57B-0FEF560F0BF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76" name="Text Box 54">
          <a:extLst>
            <a:ext uri="{FF2B5EF4-FFF2-40B4-BE49-F238E27FC236}">
              <a16:creationId xmlns:a16="http://schemas.microsoft.com/office/drawing/2014/main" id="{E5AEA91C-EB82-4271-AB1C-2089D4913D6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77" name="Text Box 55">
          <a:extLst>
            <a:ext uri="{FF2B5EF4-FFF2-40B4-BE49-F238E27FC236}">
              <a16:creationId xmlns:a16="http://schemas.microsoft.com/office/drawing/2014/main" id="{3B6D5BBD-1844-43F9-A0AC-3897BB77D98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78" name="Text Box 56">
          <a:extLst>
            <a:ext uri="{FF2B5EF4-FFF2-40B4-BE49-F238E27FC236}">
              <a16:creationId xmlns:a16="http://schemas.microsoft.com/office/drawing/2014/main" id="{D055FD29-49E0-47A8-9988-859A7A8AE2E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79" name="Text Box 57">
          <a:extLst>
            <a:ext uri="{FF2B5EF4-FFF2-40B4-BE49-F238E27FC236}">
              <a16:creationId xmlns:a16="http://schemas.microsoft.com/office/drawing/2014/main" id="{89393359-0B5F-436F-9A17-8D72FF34ACE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80" name="Text Box 248">
          <a:extLst>
            <a:ext uri="{FF2B5EF4-FFF2-40B4-BE49-F238E27FC236}">
              <a16:creationId xmlns:a16="http://schemas.microsoft.com/office/drawing/2014/main" id="{B28AB5CE-3191-4D77-98E5-B672C1D4395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81" name="Text Box 324">
          <a:extLst>
            <a:ext uri="{FF2B5EF4-FFF2-40B4-BE49-F238E27FC236}">
              <a16:creationId xmlns:a16="http://schemas.microsoft.com/office/drawing/2014/main" id="{03DE5C7F-76AB-453B-8ED3-F5E6DAA2A7F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82" name="Text Box 757">
          <a:extLst>
            <a:ext uri="{FF2B5EF4-FFF2-40B4-BE49-F238E27FC236}">
              <a16:creationId xmlns:a16="http://schemas.microsoft.com/office/drawing/2014/main" id="{D8E0C4DF-E67E-4F04-9F22-218783031BF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83" name="Text Box 46">
          <a:extLst>
            <a:ext uri="{FF2B5EF4-FFF2-40B4-BE49-F238E27FC236}">
              <a16:creationId xmlns:a16="http://schemas.microsoft.com/office/drawing/2014/main" id="{5DEDB726-D5A2-46D9-93A7-5C3281EC4BA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84" name="Text Box 52">
          <a:extLst>
            <a:ext uri="{FF2B5EF4-FFF2-40B4-BE49-F238E27FC236}">
              <a16:creationId xmlns:a16="http://schemas.microsoft.com/office/drawing/2014/main" id="{98D236D3-A371-41CA-8525-3C4D8BEFD6B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85" name="Text Box 53">
          <a:extLst>
            <a:ext uri="{FF2B5EF4-FFF2-40B4-BE49-F238E27FC236}">
              <a16:creationId xmlns:a16="http://schemas.microsoft.com/office/drawing/2014/main" id="{2A884D81-21DB-4F1A-AD75-71829904EFB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86" name="Text Box 54">
          <a:extLst>
            <a:ext uri="{FF2B5EF4-FFF2-40B4-BE49-F238E27FC236}">
              <a16:creationId xmlns:a16="http://schemas.microsoft.com/office/drawing/2014/main" id="{AF4FDF98-EDF6-46CE-BC43-687A914CE63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87" name="Text Box 55">
          <a:extLst>
            <a:ext uri="{FF2B5EF4-FFF2-40B4-BE49-F238E27FC236}">
              <a16:creationId xmlns:a16="http://schemas.microsoft.com/office/drawing/2014/main" id="{9E913C35-ACB5-45DC-83A6-D0277C0D357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88" name="Text Box 56">
          <a:extLst>
            <a:ext uri="{FF2B5EF4-FFF2-40B4-BE49-F238E27FC236}">
              <a16:creationId xmlns:a16="http://schemas.microsoft.com/office/drawing/2014/main" id="{EED2A7F3-C750-4F90-939C-BF4E7D5DFBE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89" name="Text Box 57">
          <a:extLst>
            <a:ext uri="{FF2B5EF4-FFF2-40B4-BE49-F238E27FC236}">
              <a16:creationId xmlns:a16="http://schemas.microsoft.com/office/drawing/2014/main" id="{69632171-BA0C-4219-8316-6F91A3ED29B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90" name="Text Box 248">
          <a:extLst>
            <a:ext uri="{FF2B5EF4-FFF2-40B4-BE49-F238E27FC236}">
              <a16:creationId xmlns:a16="http://schemas.microsoft.com/office/drawing/2014/main" id="{E53BEF7A-9686-44BA-B5CA-8086014496E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91" name="Text Box 324">
          <a:extLst>
            <a:ext uri="{FF2B5EF4-FFF2-40B4-BE49-F238E27FC236}">
              <a16:creationId xmlns:a16="http://schemas.microsoft.com/office/drawing/2014/main" id="{04607315-9E05-4FFF-BBD9-792F60CD20A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92" name="Text Box 757">
          <a:extLst>
            <a:ext uri="{FF2B5EF4-FFF2-40B4-BE49-F238E27FC236}">
              <a16:creationId xmlns:a16="http://schemas.microsoft.com/office/drawing/2014/main" id="{592F3243-57CF-4760-AD2D-397B67619F2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93" name="Text Box 46">
          <a:extLst>
            <a:ext uri="{FF2B5EF4-FFF2-40B4-BE49-F238E27FC236}">
              <a16:creationId xmlns:a16="http://schemas.microsoft.com/office/drawing/2014/main" id="{871229B2-DAE3-4FD6-B97C-B7567B23B26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94" name="Text Box 46">
          <a:extLst>
            <a:ext uri="{FF2B5EF4-FFF2-40B4-BE49-F238E27FC236}">
              <a16:creationId xmlns:a16="http://schemas.microsoft.com/office/drawing/2014/main" id="{5A30108B-1E68-4061-BE2C-E61D56C8A5E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95" name="Text Box 46">
          <a:extLst>
            <a:ext uri="{FF2B5EF4-FFF2-40B4-BE49-F238E27FC236}">
              <a16:creationId xmlns:a16="http://schemas.microsoft.com/office/drawing/2014/main" id="{4D196131-582F-44C3-B899-B6322A2DA6C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96" name="Text Box 46">
          <a:extLst>
            <a:ext uri="{FF2B5EF4-FFF2-40B4-BE49-F238E27FC236}">
              <a16:creationId xmlns:a16="http://schemas.microsoft.com/office/drawing/2014/main" id="{8136D8F2-A7A3-4FA0-9D2B-11FE416C01E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97" name="Text Box 46">
          <a:extLst>
            <a:ext uri="{FF2B5EF4-FFF2-40B4-BE49-F238E27FC236}">
              <a16:creationId xmlns:a16="http://schemas.microsoft.com/office/drawing/2014/main" id="{B442DF97-19E7-4B5C-9CD7-8A2664DF4EC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98" name="Text Box 46">
          <a:extLst>
            <a:ext uri="{FF2B5EF4-FFF2-40B4-BE49-F238E27FC236}">
              <a16:creationId xmlns:a16="http://schemas.microsoft.com/office/drawing/2014/main" id="{F34044C7-AE4A-4485-999B-37345448A3B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999" name="Text Box 52">
          <a:extLst>
            <a:ext uri="{FF2B5EF4-FFF2-40B4-BE49-F238E27FC236}">
              <a16:creationId xmlns:a16="http://schemas.microsoft.com/office/drawing/2014/main" id="{34823C72-8971-469A-A489-8D030DAEB25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000" name="Text Box 53">
          <a:extLst>
            <a:ext uri="{FF2B5EF4-FFF2-40B4-BE49-F238E27FC236}">
              <a16:creationId xmlns:a16="http://schemas.microsoft.com/office/drawing/2014/main" id="{80DDC315-5095-4058-8B05-DC0F136789B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001" name="Text Box 54">
          <a:extLst>
            <a:ext uri="{FF2B5EF4-FFF2-40B4-BE49-F238E27FC236}">
              <a16:creationId xmlns:a16="http://schemas.microsoft.com/office/drawing/2014/main" id="{F9F48394-7C5B-444B-899A-0CF47CEEB7E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002" name="Text Box 55">
          <a:extLst>
            <a:ext uri="{FF2B5EF4-FFF2-40B4-BE49-F238E27FC236}">
              <a16:creationId xmlns:a16="http://schemas.microsoft.com/office/drawing/2014/main" id="{125B2F0F-6110-468B-860E-FFA5496B453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003" name="Text Box 56">
          <a:extLst>
            <a:ext uri="{FF2B5EF4-FFF2-40B4-BE49-F238E27FC236}">
              <a16:creationId xmlns:a16="http://schemas.microsoft.com/office/drawing/2014/main" id="{2DF2B35C-53C4-49BA-B4D4-9E9E9769AAE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004" name="Text Box 57">
          <a:extLst>
            <a:ext uri="{FF2B5EF4-FFF2-40B4-BE49-F238E27FC236}">
              <a16:creationId xmlns:a16="http://schemas.microsoft.com/office/drawing/2014/main" id="{4C1E0729-963A-454A-BABD-AB6D4272EF7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005" name="Text Box 248">
          <a:extLst>
            <a:ext uri="{FF2B5EF4-FFF2-40B4-BE49-F238E27FC236}">
              <a16:creationId xmlns:a16="http://schemas.microsoft.com/office/drawing/2014/main" id="{726C69B4-D850-4B88-8437-065D838B85D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006" name="Text Box 324">
          <a:extLst>
            <a:ext uri="{FF2B5EF4-FFF2-40B4-BE49-F238E27FC236}">
              <a16:creationId xmlns:a16="http://schemas.microsoft.com/office/drawing/2014/main" id="{6D8EBB58-2D61-43C3-8F24-0DB142BF9C0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007" name="Text Box 757">
          <a:extLst>
            <a:ext uri="{FF2B5EF4-FFF2-40B4-BE49-F238E27FC236}">
              <a16:creationId xmlns:a16="http://schemas.microsoft.com/office/drawing/2014/main" id="{25165F0D-0B35-4193-8813-D3C0A3F4B9A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008" name="Text Box 46">
          <a:extLst>
            <a:ext uri="{FF2B5EF4-FFF2-40B4-BE49-F238E27FC236}">
              <a16:creationId xmlns:a16="http://schemas.microsoft.com/office/drawing/2014/main" id="{EEC2FB71-086E-4C4B-9DE5-5C99948070D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009" name="Text Box 46">
          <a:extLst>
            <a:ext uri="{FF2B5EF4-FFF2-40B4-BE49-F238E27FC236}">
              <a16:creationId xmlns:a16="http://schemas.microsoft.com/office/drawing/2014/main" id="{EE9858B0-7745-48DA-8FF4-FF9028BC923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010" name="Text Box 46">
          <a:extLst>
            <a:ext uri="{FF2B5EF4-FFF2-40B4-BE49-F238E27FC236}">
              <a16:creationId xmlns:a16="http://schemas.microsoft.com/office/drawing/2014/main" id="{A34199F4-9DDC-4BF6-A6FD-E3ACD1FC4D2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011" name="Text Box 46">
          <a:extLst>
            <a:ext uri="{FF2B5EF4-FFF2-40B4-BE49-F238E27FC236}">
              <a16:creationId xmlns:a16="http://schemas.microsoft.com/office/drawing/2014/main" id="{B7EABF00-991B-4A75-B29F-32AFD3F9C14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12" name="Text Box 46">
          <a:extLst>
            <a:ext uri="{FF2B5EF4-FFF2-40B4-BE49-F238E27FC236}">
              <a16:creationId xmlns:a16="http://schemas.microsoft.com/office/drawing/2014/main" id="{82146E78-278C-4AB0-9964-3962076B2B2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013" name="Text Box 46">
          <a:extLst>
            <a:ext uri="{FF2B5EF4-FFF2-40B4-BE49-F238E27FC236}">
              <a16:creationId xmlns:a16="http://schemas.microsoft.com/office/drawing/2014/main" id="{A72199BF-DB36-4083-BC46-5C50BA811F2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2014" name="Text Box 46">
          <a:extLst>
            <a:ext uri="{FF2B5EF4-FFF2-40B4-BE49-F238E27FC236}">
              <a16:creationId xmlns:a16="http://schemas.microsoft.com/office/drawing/2014/main" id="{BA5D1E53-C371-4DAC-9439-AF1822942FC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15" name="Text Box 46">
          <a:extLst>
            <a:ext uri="{FF2B5EF4-FFF2-40B4-BE49-F238E27FC236}">
              <a16:creationId xmlns:a16="http://schemas.microsoft.com/office/drawing/2014/main" id="{16D21E98-9215-45BC-928A-9A3FA5FCF68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016" name="Text Box 46">
          <a:extLst>
            <a:ext uri="{FF2B5EF4-FFF2-40B4-BE49-F238E27FC236}">
              <a16:creationId xmlns:a16="http://schemas.microsoft.com/office/drawing/2014/main" id="{310B5B9A-DFC5-4BCD-A80D-531CF25FFEA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2017" name="Text Box 46">
          <a:extLst>
            <a:ext uri="{FF2B5EF4-FFF2-40B4-BE49-F238E27FC236}">
              <a16:creationId xmlns:a16="http://schemas.microsoft.com/office/drawing/2014/main" id="{ADE63FF1-07BB-4D24-826B-5E0C5285B3F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018" name="Text Box 46">
          <a:extLst>
            <a:ext uri="{FF2B5EF4-FFF2-40B4-BE49-F238E27FC236}">
              <a16:creationId xmlns:a16="http://schemas.microsoft.com/office/drawing/2014/main" id="{E29E3922-765D-4C48-AC79-FBB4354B789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19" name="Text Box 46">
          <a:extLst>
            <a:ext uri="{FF2B5EF4-FFF2-40B4-BE49-F238E27FC236}">
              <a16:creationId xmlns:a16="http://schemas.microsoft.com/office/drawing/2014/main" id="{00166B52-8524-4D92-B14B-86C07BC2188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020" name="Text Box 46">
          <a:extLst>
            <a:ext uri="{FF2B5EF4-FFF2-40B4-BE49-F238E27FC236}">
              <a16:creationId xmlns:a16="http://schemas.microsoft.com/office/drawing/2014/main" id="{C3BD7B4C-21DC-4E66-9FEB-5B3AC99A116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021" name="Text Box 46">
          <a:extLst>
            <a:ext uri="{FF2B5EF4-FFF2-40B4-BE49-F238E27FC236}">
              <a16:creationId xmlns:a16="http://schemas.microsoft.com/office/drawing/2014/main" id="{40BD7935-F428-4115-A498-1C470158CE4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22" name="Text Box 46">
          <a:extLst>
            <a:ext uri="{FF2B5EF4-FFF2-40B4-BE49-F238E27FC236}">
              <a16:creationId xmlns:a16="http://schemas.microsoft.com/office/drawing/2014/main" id="{BFA22224-57AD-4671-8B58-A7442CF2204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023" name="Text Box 46">
          <a:extLst>
            <a:ext uri="{FF2B5EF4-FFF2-40B4-BE49-F238E27FC236}">
              <a16:creationId xmlns:a16="http://schemas.microsoft.com/office/drawing/2014/main" id="{E25A38D4-3D9A-4805-AF30-2B3C77714DD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2024" name="Text Box 46">
          <a:extLst>
            <a:ext uri="{FF2B5EF4-FFF2-40B4-BE49-F238E27FC236}">
              <a16:creationId xmlns:a16="http://schemas.microsoft.com/office/drawing/2014/main" id="{C512B15B-928C-4E3C-A707-9EC9938B966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2025" name="Text Box 46">
          <a:extLst>
            <a:ext uri="{FF2B5EF4-FFF2-40B4-BE49-F238E27FC236}">
              <a16:creationId xmlns:a16="http://schemas.microsoft.com/office/drawing/2014/main" id="{F484C04E-EC0A-4BC5-850D-A9F28046CB6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26" name="Text Box 46">
          <a:extLst>
            <a:ext uri="{FF2B5EF4-FFF2-40B4-BE49-F238E27FC236}">
              <a16:creationId xmlns:a16="http://schemas.microsoft.com/office/drawing/2014/main" id="{363D50C6-E424-48E5-9A55-07B0B9547DF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027" name="Text Box 46">
          <a:extLst>
            <a:ext uri="{FF2B5EF4-FFF2-40B4-BE49-F238E27FC236}">
              <a16:creationId xmlns:a16="http://schemas.microsoft.com/office/drawing/2014/main" id="{50A0B29F-DC8E-4467-A6A1-75959C3E59B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2028" name="Text Box 46">
          <a:extLst>
            <a:ext uri="{FF2B5EF4-FFF2-40B4-BE49-F238E27FC236}">
              <a16:creationId xmlns:a16="http://schemas.microsoft.com/office/drawing/2014/main" id="{F8E51DFC-4575-4EE4-AFC0-F333A43EED4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29" name="Text Box 46">
          <a:extLst>
            <a:ext uri="{FF2B5EF4-FFF2-40B4-BE49-F238E27FC236}">
              <a16:creationId xmlns:a16="http://schemas.microsoft.com/office/drawing/2014/main" id="{5398A4FE-6489-4CC1-BF13-4FDCC86ED70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030" name="Text Box 46">
          <a:extLst>
            <a:ext uri="{FF2B5EF4-FFF2-40B4-BE49-F238E27FC236}">
              <a16:creationId xmlns:a16="http://schemas.microsoft.com/office/drawing/2014/main" id="{8F8A55FA-64F5-4645-B869-A568DB120BB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31" name="Text Box 46">
          <a:extLst>
            <a:ext uri="{FF2B5EF4-FFF2-40B4-BE49-F238E27FC236}">
              <a16:creationId xmlns:a16="http://schemas.microsoft.com/office/drawing/2014/main" id="{FE9D8D98-875F-4EB4-8C4C-DDC88836F26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32" name="Text Box 46">
          <a:extLst>
            <a:ext uri="{FF2B5EF4-FFF2-40B4-BE49-F238E27FC236}">
              <a16:creationId xmlns:a16="http://schemas.microsoft.com/office/drawing/2014/main" id="{8E35B845-18CF-4DD0-9A7B-B35F50B04C5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33" name="Text Box 46">
          <a:extLst>
            <a:ext uri="{FF2B5EF4-FFF2-40B4-BE49-F238E27FC236}">
              <a16:creationId xmlns:a16="http://schemas.microsoft.com/office/drawing/2014/main" id="{DDBB2A31-6AA3-4800-9189-0CC27385AD3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34" name="Text Box 46">
          <a:extLst>
            <a:ext uri="{FF2B5EF4-FFF2-40B4-BE49-F238E27FC236}">
              <a16:creationId xmlns:a16="http://schemas.microsoft.com/office/drawing/2014/main" id="{D52DB0CF-A5CE-4435-BA33-29647E28E78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35" name="Text Box 46">
          <a:extLst>
            <a:ext uri="{FF2B5EF4-FFF2-40B4-BE49-F238E27FC236}">
              <a16:creationId xmlns:a16="http://schemas.microsoft.com/office/drawing/2014/main" id="{E6225F6A-69A8-4F5C-9D2A-14969DF9B43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36" name="Text Box 46">
          <a:extLst>
            <a:ext uri="{FF2B5EF4-FFF2-40B4-BE49-F238E27FC236}">
              <a16:creationId xmlns:a16="http://schemas.microsoft.com/office/drawing/2014/main" id="{3C696863-CC02-4621-85DA-79C2C9D828F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37" name="Text Box 46">
          <a:extLst>
            <a:ext uri="{FF2B5EF4-FFF2-40B4-BE49-F238E27FC236}">
              <a16:creationId xmlns:a16="http://schemas.microsoft.com/office/drawing/2014/main" id="{80B87F7C-4A20-47E4-A10F-CBF02B7983B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38" name="Text Box 46">
          <a:extLst>
            <a:ext uri="{FF2B5EF4-FFF2-40B4-BE49-F238E27FC236}">
              <a16:creationId xmlns:a16="http://schemas.microsoft.com/office/drawing/2014/main" id="{07B80ED0-327B-415E-8C38-38B583D4AA6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39" name="Text Box 46">
          <a:extLst>
            <a:ext uri="{FF2B5EF4-FFF2-40B4-BE49-F238E27FC236}">
              <a16:creationId xmlns:a16="http://schemas.microsoft.com/office/drawing/2014/main" id="{87C7F8F0-FC35-4C78-B5A6-FFD452EEC06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040" name="Text Box 46">
          <a:extLst>
            <a:ext uri="{FF2B5EF4-FFF2-40B4-BE49-F238E27FC236}">
              <a16:creationId xmlns:a16="http://schemas.microsoft.com/office/drawing/2014/main" id="{2FFF69FB-32D2-465E-873B-837C414C787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41" name="Text Box 46">
          <a:extLst>
            <a:ext uri="{FF2B5EF4-FFF2-40B4-BE49-F238E27FC236}">
              <a16:creationId xmlns:a16="http://schemas.microsoft.com/office/drawing/2014/main" id="{67DF7C78-9837-4D88-8F4A-407576CA96C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42" name="Text Box 46">
          <a:extLst>
            <a:ext uri="{FF2B5EF4-FFF2-40B4-BE49-F238E27FC236}">
              <a16:creationId xmlns:a16="http://schemas.microsoft.com/office/drawing/2014/main" id="{C4138F28-1B80-49EB-9278-2237E4F8359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43" name="Text Box 46">
          <a:extLst>
            <a:ext uri="{FF2B5EF4-FFF2-40B4-BE49-F238E27FC236}">
              <a16:creationId xmlns:a16="http://schemas.microsoft.com/office/drawing/2014/main" id="{5497A8B1-A658-4AD7-A536-09EB58D4DE5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44" name="Text Box 46">
          <a:extLst>
            <a:ext uri="{FF2B5EF4-FFF2-40B4-BE49-F238E27FC236}">
              <a16:creationId xmlns:a16="http://schemas.microsoft.com/office/drawing/2014/main" id="{AEA6A3D1-5F5A-4176-A425-C8021BDABF0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45" name="Text Box 46">
          <a:extLst>
            <a:ext uri="{FF2B5EF4-FFF2-40B4-BE49-F238E27FC236}">
              <a16:creationId xmlns:a16="http://schemas.microsoft.com/office/drawing/2014/main" id="{0B66FAA5-C1BF-4020-81D3-83A7E424CA9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46" name="Text Box 46">
          <a:extLst>
            <a:ext uri="{FF2B5EF4-FFF2-40B4-BE49-F238E27FC236}">
              <a16:creationId xmlns:a16="http://schemas.microsoft.com/office/drawing/2014/main" id="{02D4C7C7-E389-4471-BE10-D53CF82EF7D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47" name="Text Box 46">
          <a:extLst>
            <a:ext uri="{FF2B5EF4-FFF2-40B4-BE49-F238E27FC236}">
              <a16:creationId xmlns:a16="http://schemas.microsoft.com/office/drawing/2014/main" id="{FDA8CB18-6D37-4AAC-9A1F-69AF822BFB3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48" name="Text Box 46">
          <a:extLst>
            <a:ext uri="{FF2B5EF4-FFF2-40B4-BE49-F238E27FC236}">
              <a16:creationId xmlns:a16="http://schemas.microsoft.com/office/drawing/2014/main" id="{FC90B5FC-D2A9-40AD-9C6F-AB98A495A45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49" name="Text Box 46">
          <a:extLst>
            <a:ext uri="{FF2B5EF4-FFF2-40B4-BE49-F238E27FC236}">
              <a16:creationId xmlns:a16="http://schemas.microsoft.com/office/drawing/2014/main" id="{48A747CF-A2CD-4796-AD2F-665A074508E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50" name="Text Box 46">
          <a:extLst>
            <a:ext uri="{FF2B5EF4-FFF2-40B4-BE49-F238E27FC236}">
              <a16:creationId xmlns:a16="http://schemas.microsoft.com/office/drawing/2014/main" id="{74D9C9C2-5224-4352-9AA8-247AB6F8234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51" name="Text Box 46">
          <a:extLst>
            <a:ext uri="{FF2B5EF4-FFF2-40B4-BE49-F238E27FC236}">
              <a16:creationId xmlns:a16="http://schemas.microsoft.com/office/drawing/2014/main" id="{6437FB1E-B7DD-4F5A-967A-71333DAC501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52" name="Text Box 46">
          <a:extLst>
            <a:ext uri="{FF2B5EF4-FFF2-40B4-BE49-F238E27FC236}">
              <a16:creationId xmlns:a16="http://schemas.microsoft.com/office/drawing/2014/main" id="{37C937BC-D928-4E2C-8985-447180FBF7C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53" name="Text Box 46">
          <a:extLst>
            <a:ext uri="{FF2B5EF4-FFF2-40B4-BE49-F238E27FC236}">
              <a16:creationId xmlns:a16="http://schemas.microsoft.com/office/drawing/2014/main" id="{37AB5CDD-588E-4A53-81DB-EEAB48FF133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54" name="Text Box 46">
          <a:extLst>
            <a:ext uri="{FF2B5EF4-FFF2-40B4-BE49-F238E27FC236}">
              <a16:creationId xmlns:a16="http://schemas.microsoft.com/office/drawing/2014/main" id="{8620A5DB-F69B-40B5-BC8D-383F0B26304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55" name="Text Box 46">
          <a:extLst>
            <a:ext uri="{FF2B5EF4-FFF2-40B4-BE49-F238E27FC236}">
              <a16:creationId xmlns:a16="http://schemas.microsoft.com/office/drawing/2014/main" id="{69BAB497-59BE-4705-9A62-059D006A569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56" name="Text Box 46">
          <a:extLst>
            <a:ext uri="{FF2B5EF4-FFF2-40B4-BE49-F238E27FC236}">
              <a16:creationId xmlns:a16="http://schemas.microsoft.com/office/drawing/2014/main" id="{669F24D7-35F6-4264-A694-3AB75E77A56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57" name="Text Box 46">
          <a:extLst>
            <a:ext uri="{FF2B5EF4-FFF2-40B4-BE49-F238E27FC236}">
              <a16:creationId xmlns:a16="http://schemas.microsoft.com/office/drawing/2014/main" id="{17B4397A-61E2-4953-B025-60F391AC8FC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58" name="Text Box 46">
          <a:extLst>
            <a:ext uri="{FF2B5EF4-FFF2-40B4-BE49-F238E27FC236}">
              <a16:creationId xmlns:a16="http://schemas.microsoft.com/office/drawing/2014/main" id="{5D503DCE-BD89-4612-BA24-C0F312C1902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59" name="Text Box 46">
          <a:extLst>
            <a:ext uri="{FF2B5EF4-FFF2-40B4-BE49-F238E27FC236}">
              <a16:creationId xmlns:a16="http://schemas.microsoft.com/office/drawing/2014/main" id="{4CC5B167-9A10-40D6-B13A-97E3634EB64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60" name="Text Box 46">
          <a:extLst>
            <a:ext uri="{FF2B5EF4-FFF2-40B4-BE49-F238E27FC236}">
              <a16:creationId xmlns:a16="http://schemas.microsoft.com/office/drawing/2014/main" id="{481D16E5-10B9-4AA6-88CD-8CE0F4B34E5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61" name="Text Box 46">
          <a:extLst>
            <a:ext uri="{FF2B5EF4-FFF2-40B4-BE49-F238E27FC236}">
              <a16:creationId xmlns:a16="http://schemas.microsoft.com/office/drawing/2014/main" id="{0205691C-6B25-4A6A-9401-484F860976C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62" name="Text Box 46">
          <a:extLst>
            <a:ext uri="{FF2B5EF4-FFF2-40B4-BE49-F238E27FC236}">
              <a16:creationId xmlns:a16="http://schemas.microsoft.com/office/drawing/2014/main" id="{D6B0F5F2-FF9B-4F0E-8C57-DD12EEF15B1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63" name="Text Box 46">
          <a:extLst>
            <a:ext uri="{FF2B5EF4-FFF2-40B4-BE49-F238E27FC236}">
              <a16:creationId xmlns:a16="http://schemas.microsoft.com/office/drawing/2014/main" id="{72266457-E40E-4C4B-A8F9-2B0477F9CA0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64" name="Text Box 46">
          <a:extLst>
            <a:ext uri="{FF2B5EF4-FFF2-40B4-BE49-F238E27FC236}">
              <a16:creationId xmlns:a16="http://schemas.microsoft.com/office/drawing/2014/main" id="{2E1B4DA5-C32B-42B9-819A-6A8839B276C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65" name="Text Box 46">
          <a:extLst>
            <a:ext uri="{FF2B5EF4-FFF2-40B4-BE49-F238E27FC236}">
              <a16:creationId xmlns:a16="http://schemas.microsoft.com/office/drawing/2014/main" id="{0918D5A4-EC4F-4BD2-86B1-F185D18F894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66" name="Text Box 52">
          <a:extLst>
            <a:ext uri="{FF2B5EF4-FFF2-40B4-BE49-F238E27FC236}">
              <a16:creationId xmlns:a16="http://schemas.microsoft.com/office/drawing/2014/main" id="{1B83131B-7F10-4E70-858F-6B7AA250D68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67" name="Text Box 53">
          <a:extLst>
            <a:ext uri="{FF2B5EF4-FFF2-40B4-BE49-F238E27FC236}">
              <a16:creationId xmlns:a16="http://schemas.microsoft.com/office/drawing/2014/main" id="{75B36B3D-1CD7-481C-A5EA-96BEB43E30D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68" name="Text Box 54">
          <a:extLst>
            <a:ext uri="{FF2B5EF4-FFF2-40B4-BE49-F238E27FC236}">
              <a16:creationId xmlns:a16="http://schemas.microsoft.com/office/drawing/2014/main" id="{85DEA13A-7FB2-4F10-8977-D5AB672DA61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69" name="Text Box 55">
          <a:extLst>
            <a:ext uri="{FF2B5EF4-FFF2-40B4-BE49-F238E27FC236}">
              <a16:creationId xmlns:a16="http://schemas.microsoft.com/office/drawing/2014/main" id="{EC12C015-654D-4C16-8015-A1CD06F6962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70" name="Text Box 56">
          <a:extLst>
            <a:ext uri="{FF2B5EF4-FFF2-40B4-BE49-F238E27FC236}">
              <a16:creationId xmlns:a16="http://schemas.microsoft.com/office/drawing/2014/main" id="{193F52B7-AE62-4557-BCF2-A8419AD9248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71" name="Text Box 57">
          <a:extLst>
            <a:ext uri="{FF2B5EF4-FFF2-40B4-BE49-F238E27FC236}">
              <a16:creationId xmlns:a16="http://schemas.microsoft.com/office/drawing/2014/main" id="{1F86B6A5-1B2E-4F38-8FD5-075FF455050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72" name="Text Box 248">
          <a:extLst>
            <a:ext uri="{FF2B5EF4-FFF2-40B4-BE49-F238E27FC236}">
              <a16:creationId xmlns:a16="http://schemas.microsoft.com/office/drawing/2014/main" id="{19A06B4B-E419-48BF-8F68-08F0BC69BFA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73" name="Text Box 324">
          <a:extLst>
            <a:ext uri="{FF2B5EF4-FFF2-40B4-BE49-F238E27FC236}">
              <a16:creationId xmlns:a16="http://schemas.microsoft.com/office/drawing/2014/main" id="{3AA0C52E-FE8C-4948-855C-E703EB09D1C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74" name="Text Box 757">
          <a:extLst>
            <a:ext uri="{FF2B5EF4-FFF2-40B4-BE49-F238E27FC236}">
              <a16:creationId xmlns:a16="http://schemas.microsoft.com/office/drawing/2014/main" id="{FA07C8FD-3C4E-4683-AE51-1E891DEE05D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75" name="Text Box 46">
          <a:extLst>
            <a:ext uri="{FF2B5EF4-FFF2-40B4-BE49-F238E27FC236}">
              <a16:creationId xmlns:a16="http://schemas.microsoft.com/office/drawing/2014/main" id="{13CD24B8-FBDE-46C3-9E63-02C2A8DFDD8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076" name="Text Box 52">
          <a:extLst>
            <a:ext uri="{FF2B5EF4-FFF2-40B4-BE49-F238E27FC236}">
              <a16:creationId xmlns:a16="http://schemas.microsoft.com/office/drawing/2014/main" id="{39E1C7FA-FBAB-49E6-A4BD-475E02ABB75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077" name="Text Box 53">
          <a:extLst>
            <a:ext uri="{FF2B5EF4-FFF2-40B4-BE49-F238E27FC236}">
              <a16:creationId xmlns:a16="http://schemas.microsoft.com/office/drawing/2014/main" id="{32F346EA-55C7-4BBD-A6AB-DF95173B04C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078" name="Text Box 54">
          <a:extLst>
            <a:ext uri="{FF2B5EF4-FFF2-40B4-BE49-F238E27FC236}">
              <a16:creationId xmlns:a16="http://schemas.microsoft.com/office/drawing/2014/main" id="{45CABD99-CF49-401A-8465-3F35FF038E2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079" name="Text Box 55">
          <a:extLst>
            <a:ext uri="{FF2B5EF4-FFF2-40B4-BE49-F238E27FC236}">
              <a16:creationId xmlns:a16="http://schemas.microsoft.com/office/drawing/2014/main" id="{7AD705BF-F4DF-48F4-B826-4B52DE91870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080" name="Text Box 56">
          <a:extLst>
            <a:ext uri="{FF2B5EF4-FFF2-40B4-BE49-F238E27FC236}">
              <a16:creationId xmlns:a16="http://schemas.microsoft.com/office/drawing/2014/main" id="{C38AC478-6A12-4DAB-B14D-4ADE699501B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081" name="Text Box 57">
          <a:extLst>
            <a:ext uri="{FF2B5EF4-FFF2-40B4-BE49-F238E27FC236}">
              <a16:creationId xmlns:a16="http://schemas.microsoft.com/office/drawing/2014/main" id="{C75D028A-CCFA-463B-B867-918660A00C2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082" name="Text Box 248">
          <a:extLst>
            <a:ext uri="{FF2B5EF4-FFF2-40B4-BE49-F238E27FC236}">
              <a16:creationId xmlns:a16="http://schemas.microsoft.com/office/drawing/2014/main" id="{245450CD-D4E3-4CBC-B701-61BDB30B0FD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083" name="Text Box 324">
          <a:extLst>
            <a:ext uri="{FF2B5EF4-FFF2-40B4-BE49-F238E27FC236}">
              <a16:creationId xmlns:a16="http://schemas.microsoft.com/office/drawing/2014/main" id="{9E03DCBE-ADF5-4A8D-B762-8014865ED40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084" name="Text Box 757">
          <a:extLst>
            <a:ext uri="{FF2B5EF4-FFF2-40B4-BE49-F238E27FC236}">
              <a16:creationId xmlns:a16="http://schemas.microsoft.com/office/drawing/2014/main" id="{675F1F90-82D5-434F-8C9B-94BFA92A4BB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085" name="Text Box 46">
          <a:extLst>
            <a:ext uri="{FF2B5EF4-FFF2-40B4-BE49-F238E27FC236}">
              <a16:creationId xmlns:a16="http://schemas.microsoft.com/office/drawing/2014/main" id="{9243A6B4-03DB-4898-B772-7F60284CA3C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086" name="Text Box 46">
          <a:extLst>
            <a:ext uri="{FF2B5EF4-FFF2-40B4-BE49-F238E27FC236}">
              <a16:creationId xmlns:a16="http://schemas.microsoft.com/office/drawing/2014/main" id="{B7C6AAD2-D42A-4067-A2ED-C2C5CE3FFA1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87" name="Text Box 46">
          <a:extLst>
            <a:ext uri="{FF2B5EF4-FFF2-40B4-BE49-F238E27FC236}">
              <a16:creationId xmlns:a16="http://schemas.microsoft.com/office/drawing/2014/main" id="{A8E97490-51E7-4B46-8C01-A69691D4937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088" name="Text Box 46">
          <a:extLst>
            <a:ext uri="{FF2B5EF4-FFF2-40B4-BE49-F238E27FC236}">
              <a16:creationId xmlns:a16="http://schemas.microsoft.com/office/drawing/2014/main" id="{A1E49AC0-8328-4AFE-A398-2D2DC017FCD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89" name="Text Box 46">
          <a:extLst>
            <a:ext uri="{FF2B5EF4-FFF2-40B4-BE49-F238E27FC236}">
              <a16:creationId xmlns:a16="http://schemas.microsoft.com/office/drawing/2014/main" id="{F354FBE4-A3BC-4A16-A373-D3C5865F6C0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090" name="Text Box 46">
          <a:extLst>
            <a:ext uri="{FF2B5EF4-FFF2-40B4-BE49-F238E27FC236}">
              <a16:creationId xmlns:a16="http://schemas.microsoft.com/office/drawing/2014/main" id="{14D348B5-D285-4B9C-B806-786AD9EB637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91" name="Text Box 52">
          <a:extLst>
            <a:ext uri="{FF2B5EF4-FFF2-40B4-BE49-F238E27FC236}">
              <a16:creationId xmlns:a16="http://schemas.microsoft.com/office/drawing/2014/main" id="{B3944FC1-1B84-4232-8BAF-48D01D0AC7C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92" name="Text Box 53">
          <a:extLst>
            <a:ext uri="{FF2B5EF4-FFF2-40B4-BE49-F238E27FC236}">
              <a16:creationId xmlns:a16="http://schemas.microsoft.com/office/drawing/2014/main" id="{58A919E8-F2CE-49C7-ACA7-97FC360BC19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93" name="Text Box 54">
          <a:extLst>
            <a:ext uri="{FF2B5EF4-FFF2-40B4-BE49-F238E27FC236}">
              <a16:creationId xmlns:a16="http://schemas.microsoft.com/office/drawing/2014/main" id="{70EE6C8F-E5E4-4D9F-ABC0-A933C3DD987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94" name="Text Box 55">
          <a:extLst>
            <a:ext uri="{FF2B5EF4-FFF2-40B4-BE49-F238E27FC236}">
              <a16:creationId xmlns:a16="http://schemas.microsoft.com/office/drawing/2014/main" id="{245F02E9-047C-4165-8FC3-D3871104F37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95" name="Text Box 56">
          <a:extLst>
            <a:ext uri="{FF2B5EF4-FFF2-40B4-BE49-F238E27FC236}">
              <a16:creationId xmlns:a16="http://schemas.microsoft.com/office/drawing/2014/main" id="{FAB94F2C-EB82-41EA-80B4-785CBBF8289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96" name="Text Box 57">
          <a:extLst>
            <a:ext uri="{FF2B5EF4-FFF2-40B4-BE49-F238E27FC236}">
              <a16:creationId xmlns:a16="http://schemas.microsoft.com/office/drawing/2014/main" id="{6B617314-0899-460B-8F9D-A09C198E3F8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97" name="Text Box 248">
          <a:extLst>
            <a:ext uri="{FF2B5EF4-FFF2-40B4-BE49-F238E27FC236}">
              <a16:creationId xmlns:a16="http://schemas.microsoft.com/office/drawing/2014/main" id="{C6A1E21A-95B6-4FBA-B8AA-19019521DCC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98" name="Text Box 324">
          <a:extLst>
            <a:ext uri="{FF2B5EF4-FFF2-40B4-BE49-F238E27FC236}">
              <a16:creationId xmlns:a16="http://schemas.microsoft.com/office/drawing/2014/main" id="{32B3C467-01AF-4ED3-B2F2-740B7D5FDAA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99" name="Text Box 757">
          <a:extLst>
            <a:ext uri="{FF2B5EF4-FFF2-40B4-BE49-F238E27FC236}">
              <a16:creationId xmlns:a16="http://schemas.microsoft.com/office/drawing/2014/main" id="{414C7B0C-9EF0-49D1-BB56-A09B0A6A6DF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100" name="Text Box 46">
          <a:extLst>
            <a:ext uri="{FF2B5EF4-FFF2-40B4-BE49-F238E27FC236}">
              <a16:creationId xmlns:a16="http://schemas.microsoft.com/office/drawing/2014/main" id="{809D1606-9D9F-49AC-B7B4-F58A7FE9B0B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101" name="Text Box 46">
          <a:extLst>
            <a:ext uri="{FF2B5EF4-FFF2-40B4-BE49-F238E27FC236}">
              <a16:creationId xmlns:a16="http://schemas.microsoft.com/office/drawing/2014/main" id="{9875C6A7-E9B9-4F0E-B0BB-2A8CD032B30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102" name="Text Box 46">
          <a:extLst>
            <a:ext uri="{FF2B5EF4-FFF2-40B4-BE49-F238E27FC236}">
              <a16:creationId xmlns:a16="http://schemas.microsoft.com/office/drawing/2014/main" id="{AED0BEB8-5BDC-4D36-B7DC-450787D4F11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103" name="Text Box 46">
          <a:extLst>
            <a:ext uri="{FF2B5EF4-FFF2-40B4-BE49-F238E27FC236}">
              <a16:creationId xmlns:a16="http://schemas.microsoft.com/office/drawing/2014/main" id="{41901CEC-E3F3-4732-92B2-F64E0E2DE3F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04" name="Text Box 46">
          <a:extLst>
            <a:ext uri="{FF2B5EF4-FFF2-40B4-BE49-F238E27FC236}">
              <a16:creationId xmlns:a16="http://schemas.microsoft.com/office/drawing/2014/main" id="{8CD326D2-8B19-47AF-95A9-2D1F0215189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05" name="Text Box 46">
          <a:extLst>
            <a:ext uri="{FF2B5EF4-FFF2-40B4-BE49-F238E27FC236}">
              <a16:creationId xmlns:a16="http://schemas.microsoft.com/office/drawing/2014/main" id="{92092E16-49A4-4C84-A453-4CE7F5611C6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2106" name="Text Box 46">
          <a:extLst>
            <a:ext uri="{FF2B5EF4-FFF2-40B4-BE49-F238E27FC236}">
              <a16:creationId xmlns:a16="http://schemas.microsoft.com/office/drawing/2014/main" id="{289AF766-5D77-4B7D-9585-65B8C5F2832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07" name="Text Box 46">
          <a:extLst>
            <a:ext uri="{FF2B5EF4-FFF2-40B4-BE49-F238E27FC236}">
              <a16:creationId xmlns:a16="http://schemas.microsoft.com/office/drawing/2014/main" id="{EEDDCF91-15B8-493A-9140-38C32D4785C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08" name="Text Box 46">
          <a:extLst>
            <a:ext uri="{FF2B5EF4-FFF2-40B4-BE49-F238E27FC236}">
              <a16:creationId xmlns:a16="http://schemas.microsoft.com/office/drawing/2014/main" id="{D84CF915-700F-43E2-BD51-2F546C693B5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2109" name="Text Box 46">
          <a:extLst>
            <a:ext uri="{FF2B5EF4-FFF2-40B4-BE49-F238E27FC236}">
              <a16:creationId xmlns:a16="http://schemas.microsoft.com/office/drawing/2014/main" id="{95CA9FDC-C43D-4202-AC74-917D657C218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10" name="Text Box 46">
          <a:extLst>
            <a:ext uri="{FF2B5EF4-FFF2-40B4-BE49-F238E27FC236}">
              <a16:creationId xmlns:a16="http://schemas.microsoft.com/office/drawing/2014/main" id="{F76F01F2-AB05-4467-ABDD-99529AA24CD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11" name="Text Box 46">
          <a:extLst>
            <a:ext uri="{FF2B5EF4-FFF2-40B4-BE49-F238E27FC236}">
              <a16:creationId xmlns:a16="http://schemas.microsoft.com/office/drawing/2014/main" id="{3E7C81AE-B43E-4A07-85E7-A469DF4B807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2112" name="Text Box 46">
          <a:extLst>
            <a:ext uri="{FF2B5EF4-FFF2-40B4-BE49-F238E27FC236}">
              <a16:creationId xmlns:a16="http://schemas.microsoft.com/office/drawing/2014/main" id="{E85E8776-060C-4077-8F97-092B886E689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13" name="Text Box 46">
          <a:extLst>
            <a:ext uri="{FF2B5EF4-FFF2-40B4-BE49-F238E27FC236}">
              <a16:creationId xmlns:a16="http://schemas.microsoft.com/office/drawing/2014/main" id="{15BF6E4A-C26F-413F-A6BD-3F730EC7D2F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14" name="Text Box 46">
          <a:extLst>
            <a:ext uri="{FF2B5EF4-FFF2-40B4-BE49-F238E27FC236}">
              <a16:creationId xmlns:a16="http://schemas.microsoft.com/office/drawing/2014/main" id="{15338BA1-0191-4E7D-88E6-441CD9C0C0C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2115" name="Text Box 46">
          <a:extLst>
            <a:ext uri="{FF2B5EF4-FFF2-40B4-BE49-F238E27FC236}">
              <a16:creationId xmlns:a16="http://schemas.microsoft.com/office/drawing/2014/main" id="{991F3522-6B62-4489-BC36-F5FE7D1149D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16" name="Text Box 46">
          <a:extLst>
            <a:ext uri="{FF2B5EF4-FFF2-40B4-BE49-F238E27FC236}">
              <a16:creationId xmlns:a16="http://schemas.microsoft.com/office/drawing/2014/main" id="{1596C42C-FBF8-4E85-9EAE-FFC0BED2F0E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17" name="Text Box 46">
          <a:extLst>
            <a:ext uri="{FF2B5EF4-FFF2-40B4-BE49-F238E27FC236}">
              <a16:creationId xmlns:a16="http://schemas.microsoft.com/office/drawing/2014/main" id="{B9F1E534-5FEE-4841-8D74-914B00FAEED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18" name="Text Box 46">
          <a:extLst>
            <a:ext uri="{FF2B5EF4-FFF2-40B4-BE49-F238E27FC236}">
              <a16:creationId xmlns:a16="http://schemas.microsoft.com/office/drawing/2014/main" id="{D3D41DDF-C77C-44C3-8F8F-458B75E8C4B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19" name="Text Box 46">
          <a:extLst>
            <a:ext uri="{FF2B5EF4-FFF2-40B4-BE49-F238E27FC236}">
              <a16:creationId xmlns:a16="http://schemas.microsoft.com/office/drawing/2014/main" id="{7A062FA1-CE8A-4FDD-BC7E-C0E7651824B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20" name="Text Box 46">
          <a:extLst>
            <a:ext uri="{FF2B5EF4-FFF2-40B4-BE49-F238E27FC236}">
              <a16:creationId xmlns:a16="http://schemas.microsoft.com/office/drawing/2014/main" id="{70D2A1F1-5199-4773-9629-37BA45688B2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21" name="Text Box 46">
          <a:extLst>
            <a:ext uri="{FF2B5EF4-FFF2-40B4-BE49-F238E27FC236}">
              <a16:creationId xmlns:a16="http://schemas.microsoft.com/office/drawing/2014/main" id="{D520F958-1B4F-4E5D-AAC8-BCBBB23FE9F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22" name="Text Box 46">
          <a:extLst>
            <a:ext uri="{FF2B5EF4-FFF2-40B4-BE49-F238E27FC236}">
              <a16:creationId xmlns:a16="http://schemas.microsoft.com/office/drawing/2014/main" id="{9C992A48-491A-4384-A804-25E99B6BBBD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23" name="Text Box 46">
          <a:extLst>
            <a:ext uri="{FF2B5EF4-FFF2-40B4-BE49-F238E27FC236}">
              <a16:creationId xmlns:a16="http://schemas.microsoft.com/office/drawing/2014/main" id="{BED52BCC-B23F-4502-8A22-8CB523EFE7E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24" name="Text Box 46">
          <a:extLst>
            <a:ext uri="{FF2B5EF4-FFF2-40B4-BE49-F238E27FC236}">
              <a16:creationId xmlns:a16="http://schemas.microsoft.com/office/drawing/2014/main" id="{933A1737-8537-4193-8370-DC3F62242E8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25" name="Text Box 46">
          <a:extLst>
            <a:ext uri="{FF2B5EF4-FFF2-40B4-BE49-F238E27FC236}">
              <a16:creationId xmlns:a16="http://schemas.microsoft.com/office/drawing/2014/main" id="{F0EC3BFC-AA43-46F2-A30B-D0359BD41C1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26" name="Text Box 46">
          <a:extLst>
            <a:ext uri="{FF2B5EF4-FFF2-40B4-BE49-F238E27FC236}">
              <a16:creationId xmlns:a16="http://schemas.microsoft.com/office/drawing/2014/main" id="{5BEFE9F9-19CC-49B1-B39F-FB990C5301B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27" name="Text Box 46">
          <a:extLst>
            <a:ext uri="{FF2B5EF4-FFF2-40B4-BE49-F238E27FC236}">
              <a16:creationId xmlns:a16="http://schemas.microsoft.com/office/drawing/2014/main" id="{B63E425F-0164-46AD-9F0C-7C96E6DFF2F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128" name="Text Box 52">
          <a:extLst>
            <a:ext uri="{FF2B5EF4-FFF2-40B4-BE49-F238E27FC236}">
              <a16:creationId xmlns:a16="http://schemas.microsoft.com/office/drawing/2014/main" id="{19E11AC3-CC3C-47F3-AF71-C6AD5D767F5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129" name="Text Box 53">
          <a:extLst>
            <a:ext uri="{FF2B5EF4-FFF2-40B4-BE49-F238E27FC236}">
              <a16:creationId xmlns:a16="http://schemas.microsoft.com/office/drawing/2014/main" id="{17A0C2D1-FDE5-4B43-8009-42705528468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130" name="Text Box 54">
          <a:extLst>
            <a:ext uri="{FF2B5EF4-FFF2-40B4-BE49-F238E27FC236}">
              <a16:creationId xmlns:a16="http://schemas.microsoft.com/office/drawing/2014/main" id="{16ECE7FF-4B10-49D1-949E-E4F08474068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131" name="Text Box 55">
          <a:extLst>
            <a:ext uri="{FF2B5EF4-FFF2-40B4-BE49-F238E27FC236}">
              <a16:creationId xmlns:a16="http://schemas.microsoft.com/office/drawing/2014/main" id="{97E1EF86-3875-4EB4-8897-241B5BB9280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132" name="Text Box 56">
          <a:extLst>
            <a:ext uri="{FF2B5EF4-FFF2-40B4-BE49-F238E27FC236}">
              <a16:creationId xmlns:a16="http://schemas.microsoft.com/office/drawing/2014/main" id="{34E99466-EA2B-4259-B48B-406FF055E36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133" name="Text Box 57">
          <a:extLst>
            <a:ext uri="{FF2B5EF4-FFF2-40B4-BE49-F238E27FC236}">
              <a16:creationId xmlns:a16="http://schemas.microsoft.com/office/drawing/2014/main" id="{DB943E14-3DAB-43A5-93E2-D8A597BCE41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134" name="Text Box 248">
          <a:extLst>
            <a:ext uri="{FF2B5EF4-FFF2-40B4-BE49-F238E27FC236}">
              <a16:creationId xmlns:a16="http://schemas.microsoft.com/office/drawing/2014/main" id="{632B1836-A77A-4F13-B46C-F553C32F779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135" name="Text Box 324">
          <a:extLst>
            <a:ext uri="{FF2B5EF4-FFF2-40B4-BE49-F238E27FC236}">
              <a16:creationId xmlns:a16="http://schemas.microsoft.com/office/drawing/2014/main" id="{14FD1C2B-47F8-4B16-A33F-DD92488DED6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136" name="Text Box 757">
          <a:extLst>
            <a:ext uri="{FF2B5EF4-FFF2-40B4-BE49-F238E27FC236}">
              <a16:creationId xmlns:a16="http://schemas.microsoft.com/office/drawing/2014/main" id="{D6C1D28D-2426-4466-8FAB-E13B77DE424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137" name="Text Box 46">
          <a:extLst>
            <a:ext uri="{FF2B5EF4-FFF2-40B4-BE49-F238E27FC236}">
              <a16:creationId xmlns:a16="http://schemas.microsoft.com/office/drawing/2014/main" id="{3C4C24F4-519E-4172-82B1-99FAF4B0F72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138" name="Text Box 46">
          <a:extLst>
            <a:ext uri="{FF2B5EF4-FFF2-40B4-BE49-F238E27FC236}">
              <a16:creationId xmlns:a16="http://schemas.microsoft.com/office/drawing/2014/main" id="{607CCC61-087C-4386-ABF6-D8EA1BEC705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139" name="Text Box 46">
          <a:extLst>
            <a:ext uri="{FF2B5EF4-FFF2-40B4-BE49-F238E27FC236}">
              <a16:creationId xmlns:a16="http://schemas.microsoft.com/office/drawing/2014/main" id="{0B9DE490-739D-484D-ADC9-177BA426AFC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140" name="Text Box 46">
          <a:extLst>
            <a:ext uri="{FF2B5EF4-FFF2-40B4-BE49-F238E27FC236}">
              <a16:creationId xmlns:a16="http://schemas.microsoft.com/office/drawing/2014/main" id="{1E0DE133-8B76-467F-A1AA-0B9FD765A6D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141" name="Text Box 46">
          <a:extLst>
            <a:ext uri="{FF2B5EF4-FFF2-40B4-BE49-F238E27FC236}">
              <a16:creationId xmlns:a16="http://schemas.microsoft.com/office/drawing/2014/main" id="{BA740FB3-FC88-470E-9A67-39E24746A3F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142" name="Text Box 46">
          <a:extLst>
            <a:ext uri="{FF2B5EF4-FFF2-40B4-BE49-F238E27FC236}">
              <a16:creationId xmlns:a16="http://schemas.microsoft.com/office/drawing/2014/main" id="{0605E2B5-7564-41AD-9E97-E5955CFF5A8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43" name="Text Box 46">
          <a:extLst>
            <a:ext uri="{FF2B5EF4-FFF2-40B4-BE49-F238E27FC236}">
              <a16:creationId xmlns:a16="http://schemas.microsoft.com/office/drawing/2014/main" id="{615818A5-6208-4E53-83E1-7ABE67D72D2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44" name="Text Box 46">
          <a:extLst>
            <a:ext uri="{FF2B5EF4-FFF2-40B4-BE49-F238E27FC236}">
              <a16:creationId xmlns:a16="http://schemas.microsoft.com/office/drawing/2014/main" id="{F9CDEAB4-3386-4228-B943-F2A5581AE37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145" name="Text Box 46">
          <a:extLst>
            <a:ext uri="{FF2B5EF4-FFF2-40B4-BE49-F238E27FC236}">
              <a16:creationId xmlns:a16="http://schemas.microsoft.com/office/drawing/2014/main" id="{A9F622EA-275E-4131-9FEF-709C422D7B6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46" name="Text Box 52">
          <a:extLst>
            <a:ext uri="{FF2B5EF4-FFF2-40B4-BE49-F238E27FC236}">
              <a16:creationId xmlns:a16="http://schemas.microsoft.com/office/drawing/2014/main" id="{81602E34-713A-4E41-AA0C-5323CFCB2A7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47" name="Text Box 53">
          <a:extLst>
            <a:ext uri="{FF2B5EF4-FFF2-40B4-BE49-F238E27FC236}">
              <a16:creationId xmlns:a16="http://schemas.microsoft.com/office/drawing/2014/main" id="{4C456F71-4F1B-4EF8-B312-53E80B5E498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48" name="Text Box 54">
          <a:extLst>
            <a:ext uri="{FF2B5EF4-FFF2-40B4-BE49-F238E27FC236}">
              <a16:creationId xmlns:a16="http://schemas.microsoft.com/office/drawing/2014/main" id="{2A2F0C8D-0EE1-4714-B028-006C917B740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49" name="Text Box 55">
          <a:extLst>
            <a:ext uri="{FF2B5EF4-FFF2-40B4-BE49-F238E27FC236}">
              <a16:creationId xmlns:a16="http://schemas.microsoft.com/office/drawing/2014/main" id="{762FC63F-BDCE-4211-A111-E1770FA9C2A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50" name="Text Box 56">
          <a:extLst>
            <a:ext uri="{FF2B5EF4-FFF2-40B4-BE49-F238E27FC236}">
              <a16:creationId xmlns:a16="http://schemas.microsoft.com/office/drawing/2014/main" id="{68FB42FA-EA6F-40A4-89FF-84B2A203069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51" name="Text Box 57">
          <a:extLst>
            <a:ext uri="{FF2B5EF4-FFF2-40B4-BE49-F238E27FC236}">
              <a16:creationId xmlns:a16="http://schemas.microsoft.com/office/drawing/2014/main" id="{3041446C-11E4-4041-9611-A656A388487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52" name="Text Box 248">
          <a:extLst>
            <a:ext uri="{FF2B5EF4-FFF2-40B4-BE49-F238E27FC236}">
              <a16:creationId xmlns:a16="http://schemas.microsoft.com/office/drawing/2014/main" id="{B02CCFF9-038C-4D4C-A145-8CF234A62BB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53" name="Text Box 324">
          <a:extLst>
            <a:ext uri="{FF2B5EF4-FFF2-40B4-BE49-F238E27FC236}">
              <a16:creationId xmlns:a16="http://schemas.microsoft.com/office/drawing/2014/main" id="{55955CCE-2EE6-49CA-8E1D-E8BF93959C4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54" name="Text Box 757">
          <a:extLst>
            <a:ext uri="{FF2B5EF4-FFF2-40B4-BE49-F238E27FC236}">
              <a16:creationId xmlns:a16="http://schemas.microsoft.com/office/drawing/2014/main" id="{457B06C7-816A-49B2-BA84-BEAA39FBAD0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55" name="Text Box 46">
          <a:extLst>
            <a:ext uri="{FF2B5EF4-FFF2-40B4-BE49-F238E27FC236}">
              <a16:creationId xmlns:a16="http://schemas.microsoft.com/office/drawing/2014/main" id="{979D3DE1-69B2-4E63-BBEC-FC75700AC47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56" name="Text Box 52">
          <a:extLst>
            <a:ext uri="{FF2B5EF4-FFF2-40B4-BE49-F238E27FC236}">
              <a16:creationId xmlns:a16="http://schemas.microsoft.com/office/drawing/2014/main" id="{AEF36E5A-00C4-45B3-B5D0-B348C48FBB9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57" name="Text Box 53">
          <a:extLst>
            <a:ext uri="{FF2B5EF4-FFF2-40B4-BE49-F238E27FC236}">
              <a16:creationId xmlns:a16="http://schemas.microsoft.com/office/drawing/2014/main" id="{97BA2C60-13F8-4963-BDE8-59F878C16C1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58" name="Text Box 54">
          <a:extLst>
            <a:ext uri="{FF2B5EF4-FFF2-40B4-BE49-F238E27FC236}">
              <a16:creationId xmlns:a16="http://schemas.microsoft.com/office/drawing/2014/main" id="{A48390E2-E96A-4F57-B608-F982F71CA01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59" name="Text Box 55">
          <a:extLst>
            <a:ext uri="{FF2B5EF4-FFF2-40B4-BE49-F238E27FC236}">
              <a16:creationId xmlns:a16="http://schemas.microsoft.com/office/drawing/2014/main" id="{8893F5B8-E923-4D6E-894A-0BB0D4A6AFD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60" name="Text Box 56">
          <a:extLst>
            <a:ext uri="{FF2B5EF4-FFF2-40B4-BE49-F238E27FC236}">
              <a16:creationId xmlns:a16="http://schemas.microsoft.com/office/drawing/2014/main" id="{7D0A8D58-3C59-4531-9AE1-6C61DF28645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61" name="Text Box 57">
          <a:extLst>
            <a:ext uri="{FF2B5EF4-FFF2-40B4-BE49-F238E27FC236}">
              <a16:creationId xmlns:a16="http://schemas.microsoft.com/office/drawing/2014/main" id="{E8F077EE-69E5-4AEA-AAA9-C72574E501B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62" name="Text Box 248">
          <a:extLst>
            <a:ext uri="{FF2B5EF4-FFF2-40B4-BE49-F238E27FC236}">
              <a16:creationId xmlns:a16="http://schemas.microsoft.com/office/drawing/2014/main" id="{70CFA7B4-8634-4804-9D78-4E0274DBE07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63" name="Text Box 324">
          <a:extLst>
            <a:ext uri="{FF2B5EF4-FFF2-40B4-BE49-F238E27FC236}">
              <a16:creationId xmlns:a16="http://schemas.microsoft.com/office/drawing/2014/main" id="{601976FB-31DF-4993-91B9-B02BAF2F826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64" name="Text Box 757">
          <a:extLst>
            <a:ext uri="{FF2B5EF4-FFF2-40B4-BE49-F238E27FC236}">
              <a16:creationId xmlns:a16="http://schemas.microsoft.com/office/drawing/2014/main" id="{1D1A924E-9C97-4C49-B7B1-4BD9EE85F03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65" name="Text Box 46">
          <a:extLst>
            <a:ext uri="{FF2B5EF4-FFF2-40B4-BE49-F238E27FC236}">
              <a16:creationId xmlns:a16="http://schemas.microsoft.com/office/drawing/2014/main" id="{C8CE19FA-C5C2-4A26-AC74-79E5E710B65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66" name="Text Box 46">
          <a:extLst>
            <a:ext uri="{FF2B5EF4-FFF2-40B4-BE49-F238E27FC236}">
              <a16:creationId xmlns:a16="http://schemas.microsoft.com/office/drawing/2014/main" id="{CF8AB0AC-0601-4E11-972B-05D9BDBB2A9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67" name="Text Box 46">
          <a:extLst>
            <a:ext uri="{FF2B5EF4-FFF2-40B4-BE49-F238E27FC236}">
              <a16:creationId xmlns:a16="http://schemas.microsoft.com/office/drawing/2014/main" id="{F2F26795-C118-4512-9044-6F8F7F37306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68" name="Text Box 46">
          <a:extLst>
            <a:ext uri="{FF2B5EF4-FFF2-40B4-BE49-F238E27FC236}">
              <a16:creationId xmlns:a16="http://schemas.microsoft.com/office/drawing/2014/main" id="{F4904A81-1251-4062-AE6A-1A010CF1AB2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69" name="Text Box 46">
          <a:extLst>
            <a:ext uri="{FF2B5EF4-FFF2-40B4-BE49-F238E27FC236}">
              <a16:creationId xmlns:a16="http://schemas.microsoft.com/office/drawing/2014/main" id="{108047C9-DA1A-4D57-BEDD-95C7B0240B1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70" name="Text Box 46">
          <a:extLst>
            <a:ext uri="{FF2B5EF4-FFF2-40B4-BE49-F238E27FC236}">
              <a16:creationId xmlns:a16="http://schemas.microsoft.com/office/drawing/2014/main" id="{421B7D34-71B5-4F57-9863-263CF391FA2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171" name="Text Box 52">
          <a:extLst>
            <a:ext uri="{FF2B5EF4-FFF2-40B4-BE49-F238E27FC236}">
              <a16:creationId xmlns:a16="http://schemas.microsoft.com/office/drawing/2014/main" id="{79CAC4C0-9B80-439F-851A-321CA05B6E1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172" name="Text Box 53">
          <a:extLst>
            <a:ext uri="{FF2B5EF4-FFF2-40B4-BE49-F238E27FC236}">
              <a16:creationId xmlns:a16="http://schemas.microsoft.com/office/drawing/2014/main" id="{1751B67A-128D-4199-BD8E-A813B3AA97C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173" name="Text Box 54">
          <a:extLst>
            <a:ext uri="{FF2B5EF4-FFF2-40B4-BE49-F238E27FC236}">
              <a16:creationId xmlns:a16="http://schemas.microsoft.com/office/drawing/2014/main" id="{EA4A802F-BC4E-466B-92AD-50AE7C4C247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174" name="Text Box 55">
          <a:extLst>
            <a:ext uri="{FF2B5EF4-FFF2-40B4-BE49-F238E27FC236}">
              <a16:creationId xmlns:a16="http://schemas.microsoft.com/office/drawing/2014/main" id="{2EE94321-98BB-410F-8826-A5CB7B95271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175" name="Text Box 56">
          <a:extLst>
            <a:ext uri="{FF2B5EF4-FFF2-40B4-BE49-F238E27FC236}">
              <a16:creationId xmlns:a16="http://schemas.microsoft.com/office/drawing/2014/main" id="{BBA9A52E-29C9-42FE-BA91-640D0D060A8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176" name="Text Box 57">
          <a:extLst>
            <a:ext uri="{FF2B5EF4-FFF2-40B4-BE49-F238E27FC236}">
              <a16:creationId xmlns:a16="http://schemas.microsoft.com/office/drawing/2014/main" id="{91A9BE49-B98D-4780-BACE-4CE5C3B2B10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177" name="Text Box 248">
          <a:extLst>
            <a:ext uri="{FF2B5EF4-FFF2-40B4-BE49-F238E27FC236}">
              <a16:creationId xmlns:a16="http://schemas.microsoft.com/office/drawing/2014/main" id="{7788A56B-5A4C-4EA7-BA6C-7CD71644327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178" name="Text Box 324">
          <a:extLst>
            <a:ext uri="{FF2B5EF4-FFF2-40B4-BE49-F238E27FC236}">
              <a16:creationId xmlns:a16="http://schemas.microsoft.com/office/drawing/2014/main" id="{309FCD08-F2B1-4488-B114-39833808BE0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179" name="Text Box 757">
          <a:extLst>
            <a:ext uri="{FF2B5EF4-FFF2-40B4-BE49-F238E27FC236}">
              <a16:creationId xmlns:a16="http://schemas.microsoft.com/office/drawing/2014/main" id="{903EC237-4081-4B5E-A67B-FAEE0366C04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180" name="Text Box 46">
          <a:extLst>
            <a:ext uri="{FF2B5EF4-FFF2-40B4-BE49-F238E27FC236}">
              <a16:creationId xmlns:a16="http://schemas.microsoft.com/office/drawing/2014/main" id="{30D04FCE-E982-4482-B93B-D395C62DF86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181" name="Text Box 46">
          <a:extLst>
            <a:ext uri="{FF2B5EF4-FFF2-40B4-BE49-F238E27FC236}">
              <a16:creationId xmlns:a16="http://schemas.microsoft.com/office/drawing/2014/main" id="{A2FE4F50-E934-4652-85EB-89B2E4995EE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182" name="Text Box 46">
          <a:extLst>
            <a:ext uri="{FF2B5EF4-FFF2-40B4-BE49-F238E27FC236}">
              <a16:creationId xmlns:a16="http://schemas.microsoft.com/office/drawing/2014/main" id="{5AC6F5F1-17C2-4381-9706-31490B06B9D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183" name="Text Box 46">
          <a:extLst>
            <a:ext uri="{FF2B5EF4-FFF2-40B4-BE49-F238E27FC236}">
              <a16:creationId xmlns:a16="http://schemas.microsoft.com/office/drawing/2014/main" id="{26B18E1A-ABD0-46DE-AA89-261FB8AFD0D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84" name="Text Box 46">
          <a:extLst>
            <a:ext uri="{FF2B5EF4-FFF2-40B4-BE49-F238E27FC236}">
              <a16:creationId xmlns:a16="http://schemas.microsoft.com/office/drawing/2014/main" id="{6AA38449-58B9-4730-923B-101AF92FE09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85" name="Text Box 46">
          <a:extLst>
            <a:ext uri="{FF2B5EF4-FFF2-40B4-BE49-F238E27FC236}">
              <a16:creationId xmlns:a16="http://schemas.microsoft.com/office/drawing/2014/main" id="{E28744F9-6CCE-4B87-8075-81A4EA9E69E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2186" name="Text Box 46">
          <a:extLst>
            <a:ext uri="{FF2B5EF4-FFF2-40B4-BE49-F238E27FC236}">
              <a16:creationId xmlns:a16="http://schemas.microsoft.com/office/drawing/2014/main" id="{857D19C2-46AB-4E79-AFBA-77A6A586556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87" name="Text Box 46">
          <a:extLst>
            <a:ext uri="{FF2B5EF4-FFF2-40B4-BE49-F238E27FC236}">
              <a16:creationId xmlns:a16="http://schemas.microsoft.com/office/drawing/2014/main" id="{C7006354-0B2C-481B-97FE-1B048E905C9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88" name="Text Box 46">
          <a:extLst>
            <a:ext uri="{FF2B5EF4-FFF2-40B4-BE49-F238E27FC236}">
              <a16:creationId xmlns:a16="http://schemas.microsoft.com/office/drawing/2014/main" id="{F0725BEE-2519-422A-BD15-4C744AD3841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2189" name="Text Box 46">
          <a:extLst>
            <a:ext uri="{FF2B5EF4-FFF2-40B4-BE49-F238E27FC236}">
              <a16:creationId xmlns:a16="http://schemas.microsoft.com/office/drawing/2014/main" id="{CEC1DF37-0154-49C2-9F36-4006E038462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190" name="Text Box 46">
          <a:extLst>
            <a:ext uri="{FF2B5EF4-FFF2-40B4-BE49-F238E27FC236}">
              <a16:creationId xmlns:a16="http://schemas.microsoft.com/office/drawing/2014/main" id="{63A5BEB9-9E92-45DB-91BE-45A5C7C8456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91" name="Text Box 46">
          <a:extLst>
            <a:ext uri="{FF2B5EF4-FFF2-40B4-BE49-F238E27FC236}">
              <a16:creationId xmlns:a16="http://schemas.microsoft.com/office/drawing/2014/main" id="{00B8EBFB-DD45-49EE-B2A4-328214CFBC6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92" name="Text Box 46">
          <a:extLst>
            <a:ext uri="{FF2B5EF4-FFF2-40B4-BE49-F238E27FC236}">
              <a16:creationId xmlns:a16="http://schemas.microsoft.com/office/drawing/2014/main" id="{FB2E8333-106C-4FC4-B837-42A5F370B80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193" name="Text Box 46">
          <a:extLst>
            <a:ext uri="{FF2B5EF4-FFF2-40B4-BE49-F238E27FC236}">
              <a16:creationId xmlns:a16="http://schemas.microsoft.com/office/drawing/2014/main" id="{534327BE-DCC1-48CC-A1A9-1769F6E93EB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94" name="Text Box 46">
          <a:extLst>
            <a:ext uri="{FF2B5EF4-FFF2-40B4-BE49-F238E27FC236}">
              <a16:creationId xmlns:a16="http://schemas.microsoft.com/office/drawing/2014/main" id="{91E8C1D0-2A32-433D-89CB-031FDCE9DDA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95" name="Text Box 46">
          <a:extLst>
            <a:ext uri="{FF2B5EF4-FFF2-40B4-BE49-F238E27FC236}">
              <a16:creationId xmlns:a16="http://schemas.microsoft.com/office/drawing/2014/main" id="{89EFFF4C-B889-45A2-846F-2D2CA7FCB5F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2196" name="Text Box 46">
          <a:extLst>
            <a:ext uri="{FF2B5EF4-FFF2-40B4-BE49-F238E27FC236}">
              <a16:creationId xmlns:a16="http://schemas.microsoft.com/office/drawing/2014/main" id="{AE0D7C56-89A3-4914-ADDA-9B625B133AD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2197" name="Text Box 46">
          <a:extLst>
            <a:ext uri="{FF2B5EF4-FFF2-40B4-BE49-F238E27FC236}">
              <a16:creationId xmlns:a16="http://schemas.microsoft.com/office/drawing/2014/main" id="{95C0D964-9765-4F65-B38F-50F790C168D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98" name="Text Box 46">
          <a:extLst>
            <a:ext uri="{FF2B5EF4-FFF2-40B4-BE49-F238E27FC236}">
              <a16:creationId xmlns:a16="http://schemas.microsoft.com/office/drawing/2014/main" id="{83111C49-5E14-4EDF-A2FE-994655E8588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99" name="Text Box 46">
          <a:extLst>
            <a:ext uri="{FF2B5EF4-FFF2-40B4-BE49-F238E27FC236}">
              <a16:creationId xmlns:a16="http://schemas.microsoft.com/office/drawing/2014/main" id="{C5E7CA8A-45A8-430A-8E5A-FDB36A17435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2200" name="Text Box 46">
          <a:extLst>
            <a:ext uri="{FF2B5EF4-FFF2-40B4-BE49-F238E27FC236}">
              <a16:creationId xmlns:a16="http://schemas.microsoft.com/office/drawing/2014/main" id="{7F4221A3-06DB-43BC-9246-8E5EC129349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01" name="Text Box 46">
          <a:extLst>
            <a:ext uri="{FF2B5EF4-FFF2-40B4-BE49-F238E27FC236}">
              <a16:creationId xmlns:a16="http://schemas.microsoft.com/office/drawing/2014/main" id="{52A340E8-3882-4B40-8A3E-9600D2F082B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202" name="Text Box 46">
          <a:extLst>
            <a:ext uri="{FF2B5EF4-FFF2-40B4-BE49-F238E27FC236}">
              <a16:creationId xmlns:a16="http://schemas.microsoft.com/office/drawing/2014/main" id="{F3F48947-2C56-4105-B01D-539BAB5A1CA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03" name="Text Box 46">
          <a:extLst>
            <a:ext uri="{FF2B5EF4-FFF2-40B4-BE49-F238E27FC236}">
              <a16:creationId xmlns:a16="http://schemas.microsoft.com/office/drawing/2014/main" id="{A322F5FB-F10B-42A6-8BA5-1843EE71789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04" name="Text Box 46">
          <a:extLst>
            <a:ext uri="{FF2B5EF4-FFF2-40B4-BE49-F238E27FC236}">
              <a16:creationId xmlns:a16="http://schemas.microsoft.com/office/drawing/2014/main" id="{481A3B20-69F1-43FB-A5FC-804F97A4A2A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05" name="Text Box 46">
          <a:extLst>
            <a:ext uri="{FF2B5EF4-FFF2-40B4-BE49-F238E27FC236}">
              <a16:creationId xmlns:a16="http://schemas.microsoft.com/office/drawing/2014/main" id="{5CA9E7A2-7045-4CA5-9E74-FD6BC815FD5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06" name="Text Box 46">
          <a:extLst>
            <a:ext uri="{FF2B5EF4-FFF2-40B4-BE49-F238E27FC236}">
              <a16:creationId xmlns:a16="http://schemas.microsoft.com/office/drawing/2014/main" id="{941DC37F-2399-4647-A8AF-1F86D7BCC27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07" name="Text Box 46">
          <a:extLst>
            <a:ext uri="{FF2B5EF4-FFF2-40B4-BE49-F238E27FC236}">
              <a16:creationId xmlns:a16="http://schemas.microsoft.com/office/drawing/2014/main" id="{A6E9B097-76C7-4BA2-97C9-78725FCF01C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08" name="Text Box 46">
          <a:extLst>
            <a:ext uri="{FF2B5EF4-FFF2-40B4-BE49-F238E27FC236}">
              <a16:creationId xmlns:a16="http://schemas.microsoft.com/office/drawing/2014/main" id="{F3489004-27AA-45D6-A7A3-D50F5E12240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09" name="Text Box 46">
          <a:extLst>
            <a:ext uri="{FF2B5EF4-FFF2-40B4-BE49-F238E27FC236}">
              <a16:creationId xmlns:a16="http://schemas.microsoft.com/office/drawing/2014/main" id="{40413486-8454-4B18-A6D2-7FC9596D7E0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10" name="Text Box 46">
          <a:extLst>
            <a:ext uri="{FF2B5EF4-FFF2-40B4-BE49-F238E27FC236}">
              <a16:creationId xmlns:a16="http://schemas.microsoft.com/office/drawing/2014/main" id="{A890FD0C-2D65-47C0-A643-7BA1390BD7C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11" name="Text Box 46">
          <a:extLst>
            <a:ext uri="{FF2B5EF4-FFF2-40B4-BE49-F238E27FC236}">
              <a16:creationId xmlns:a16="http://schemas.microsoft.com/office/drawing/2014/main" id="{D1284010-A3EF-48EF-80C2-E359922915D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212" name="Text Box 46">
          <a:extLst>
            <a:ext uri="{FF2B5EF4-FFF2-40B4-BE49-F238E27FC236}">
              <a16:creationId xmlns:a16="http://schemas.microsoft.com/office/drawing/2014/main" id="{10F37122-9F7A-4F19-9D3F-53D43A67A55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13" name="Text Box 46">
          <a:extLst>
            <a:ext uri="{FF2B5EF4-FFF2-40B4-BE49-F238E27FC236}">
              <a16:creationId xmlns:a16="http://schemas.microsoft.com/office/drawing/2014/main" id="{645BAC4C-68AF-4930-B273-99E81113902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14" name="Text Box 46">
          <a:extLst>
            <a:ext uri="{FF2B5EF4-FFF2-40B4-BE49-F238E27FC236}">
              <a16:creationId xmlns:a16="http://schemas.microsoft.com/office/drawing/2014/main" id="{9A079947-6C6E-4FE3-AA70-113298F71E3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15" name="Text Box 46">
          <a:extLst>
            <a:ext uri="{FF2B5EF4-FFF2-40B4-BE49-F238E27FC236}">
              <a16:creationId xmlns:a16="http://schemas.microsoft.com/office/drawing/2014/main" id="{7CA65A14-8B81-482F-8762-8B57168A89A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16" name="Text Box 46">
          <a:extLst>
            <a:ext uri="{FF2B5EF4-FFF2-40B4-BE49-F238E27FC236}">
              <a16:creationId xmlns:a16="http://schemas.microsoft.com/office/drawing/2014/main" id="{B37A20B5-BB21-47B7-9741-D641FCFAFDC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17" name="Text Box 46">
          <a:extLst>
            <a:ext uri="{FF2B5EF4-FFF2-40B4-BE49-F238E27FC236}">
              <a16:creationId xmlns:a16="http://schemas.microsoft.com/office/drawing/2014/main" id="{1A5B7557-006E-4F5D-94B6-7C85868365A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18" name="Text Box 46">
          <a:extLst>
            <a:ext uri="{FF2B5EF4-FFF2-40B4-BE49-F238E27FC236}">
              <a16:creationId xmlns:a16="http://schemas.microsoft.com/office/drawing/2014/main" id="{C6343467-134A-46CF-952A-5AF2FAE40D8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19" name="Text Box 46">
          <a:extLst>
            <a:ext uri="{FF2B5EF4-FFF2-40B4-BE49-F238E27FC236}">
              <a16:creationId xmlns:a16="http://schemas.microsoft.com/office/drawing/2014/main" id="{27BFD795-6618-4621-AE76-9F4AB9F59B5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20" name="Text Box 46">
          <a:extLst>
            <a:ext uri="{FF2B5EF4-FFF2-40B4-BE49-F238E27FC236}">
              <a16:creationId xmlns:a16="http://schemas.microsoft.com/office/drawing/2014/main" id="{C7D7ED4A-183C-4B36-A6F1-093854E2922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21" name="Text Box 46">
          <a:extLst>
            <a:ext uri="{FF2B5EF4-FFF2-40B4-BE49-F238E27FC236}">
              <a16:creationId xmlns:a16="http://schemas.microsoft.com/office/drawing/2014/main" id="{F9CBF98D-14BE-4F3D-B4B2-973A50DF802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22" name="Text Box 46">
          <a:extLst>
            <a:ext uri="{FF2B5EF4-FFF2-40B4-BE49-F238E27FC236}">
              <a16:creationId xmlns:a16="http://schemas.microsoft.com/office/drawing/2014/main" id="{94378198-C969-4C8B-A932-AB6BD6DB821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23" name="Text Box 46">
          <a:extLst>
            <a:ext uri="{FF2B5EF4-FFF2-40B4-BE49-F238E27FC236}">
              <a16:creationId xmlns:a16="http://schemas.microsoft.com/office/drawing/2014/main" id="{10B5F70F-5EB3-407C-9D6C-42425FD02A4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24" name="Text Box 46">
          <a:extLst>
            <a:ext uri="{FF2B5EF4-FFF2-40B4-BE49-F238E27FC236}">
              <a16:creationId xmlns:a16="http://schemas.microsoft.com/office/drawing/2014/main" id="{D9DED8CA-0A60-4A5E-B8B5-338B1D23841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25" name="Text Box 46">
          <a:extLst>
            <a:ext uri="{FF2B5EF4-FFF2-40B4-BE49-F238E27FC236}">
              <a16:creationId xmlns:a16="http://schemas.microsoft.com/office/drawing/2014/main" id="{C3FDE83E-C1C2-4886-80D2-341783D6AFD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26" name="Text Box 46">
          <a:extLst>
            <a:ext uri="{FF2B5EF4-FFF2-40B4-BE49-F238E27FC236}">
              <a16:creationId xmlns:a16="http://schemas.microsoft.com/office/drawing/2014/main" id="{4AEF6AAE-1E4C-4167-BB13-D4099E37A4A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27" name="Text Box 46">
          <a:extLst>
            <a:ext uri="{FF2B5EF4-FFF2-40B4-BE49-F238E27FC236}">
              <a16:creationId xmlns:a16="http://schemas.microsoft.com/office/drawing/2014/main" id="{3BD4B7E5-833B-4164-B213-48BDF9B5CCB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28" name="Text Box 46">
          <a:extLst>
            <a:ext uri="{FF2B5EF4-FFF2-40B4-BE49-F238E27FC236}">
              <a16:creationId xmlns:a16="http://schemas.microsoft.com/office/drawing/2014/main" id="{0A90A841-FE58-410B-8297-9F9B6B100B2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29" name="Text Box 46">
          <a:extLst>
            <a:ext uri="{FF2B5EF4-FFF2-40B4-BE49-F238E27FC236}">
              <a16:creationId xmlns:a16="http://schemas.microsoft.com/office/drawing/2014/main" id="{9A722B9A-4B1A-4538-B421-2BE49ABDCEA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30" name="Text Box 46">
          <a:extLst>
            <a:ext uri="{FF2B5EF4-FFF2-40B4-BE49-F238E27FC236}">
              <a16:creationId xmlns:a16="http://schemas.microsoft.com/office/drawing/2014/main" id="{EC708FD4-9595-41F9-A767-809572CDD41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31" name="Text Box 46">
          <a:extLst>
            <a:ext uri="{FF2B5EF4-FFF2-40B4-BE49-F238E27FC236}">
              <a16:creationId xmlns:a16="http://schemas.microsoft.com/office/drawing/2014/main" id="{2DAB7EFE-F562-4834-8826-42D1549DB8D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32" name="Text Box 46">
          <a:extLst>
            <a:ext uri="{FF2B5EF4-FFF2-40B4-BE49-F238E27FC236}">
              <a16:creationId xmlns:a16="http://schemas.microsoft.com/office/drawing/2014/main" id="{200551D9-026E-400E-990F-46E7E931257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33" name="Text Box 46">
          <a:extLst>
            <a:ext uri="{FF2B5EF4-FFF2-40B4-BE49-F238E27FC236}">
              <a16:creationId xmlns:a16="http://schemas.microsoft.com/office/drawing/2014/main" id="{52C33C28-55B3-4EA4-A4DC-7B5C6AAACBD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34" name="Text Box 46">
          <a:extLst>
            <a:ext uri="{FF2B5EF4-FFF2-40B4-BE49-F238E27FC236}">
              <a16:creationId xmlns:a16="http://schemas.microsoft.com/office/drawing/2014/main" id="{0ED4AEFC-B542-439A-88E7-A9DD5169CD4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35" name="Text Box 46">
          <a:extLst>
            <a:ext uri="{FF2B5EF4-FFF2-40B4-BE49-F238E27FC236}">
              <a16:creationId xmlns:a16="http://schemas.microsoft.com/office/drawing/2014/main" id="{768C1AE8-7554-4D73-A717-CBB1BC79A63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36" name="Text Box 46">
          <a:extLst>
            <a:ext uri="{FF2B5EF4-FFF2-40B4-BE49-F238E27FC236}">
              <a16:creationId xmlns:a16="http://schemas.microsoft.com/office/drawing/2014/main" id="{1594118E-8510-43AB-94A0-85D363D138A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37" name="Text Box 46">
          <a:extLst>
            <a:ext uri="{FF2B5EF4-FFF2-40B4-BE49-F238E27FC236}">
              <a16:creationId xmlns:a16="http://schemas.microsoft.com/office/drawing/2014/main" id="{46EFEA52-A53D-4D20-9E8F-84B7D952758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38" name="Text Box 52">
          <a:extLst>
            <a:ext uri="{FF2B5EF4-FFF2-40B4-BE49-F238E27FC236}">
              <a16:creationId xmlns:a16="http://schemas.microsoft.com/office/drawing/2014/main" id="{0E29F2A7-F8BE-4C2D-85EA-5555BD600DA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39" name="Text Box 53">
          <a:extLst>
            <a:ext uri="{FF2B5EF4-FFF2-40B4-BE49-F238E27FC236}">
              <a16:creationId xmlns:a16="http://schemas.microsoft.com/office/drawing/2014/main" id="{1164BF64-D8AC-407B-B222-4F2D284E717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40" name="Text Box 54">
          <a:extLst>
            <a:ext uri="{FF2B5EF4-FFF2-40B4-BE49-F238E27FC236}">
              <a16:creationId xmlns:a16="http://schemas.microsoft.com/office/drawing/2014/main" id="{F78E2BAE-61DA-4634-AAD2-A4B6A2101B3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41" name="Text Box 55">
          <a:extLst>
            <a:ext uri="{FF2B5EF4-FFF2-40B4-BE49-F238E27FC236}">
              <a16:creationId xmlns:a16="http://schemas.microsoft.com/office/drawing/2014/main" id="{4D2DB28F-5A78-4104-989A-B96E7AEE3AC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42" name="Text Box 56">
          <a:extLst>
            <a:ext uri="{FF2B5EF4-FFF2-40B4-BE49-F238E27FC236}">
              <a16:creationId xmlns:a16="http://schemas.microsoft.com/office/drawing/2014/main" id="{DBD5D5A3-F15C-44EE-BC81-D150766609A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43" name="Text Box 57">
          <a:extLst>
            <a:ext uri="{FF2B5EF4-FFF2-40B4-BE49-F238E27FC236}">
              <a16:creationId xmlns:a16="http://schemas.microsoft.com/office/drawing/2014/main" id="{3FC39088-44A8-4908-939F-95F4D6B83C2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44" name="Text Box 248">
          <a:extLst>
            <a:ext uri="{FF2B5EF4-FFF2-40B4-BE49-F238E27FC236}">
              <a16:creationId xmlns:a16="http://schemas.microsoft.com/office/drawing/2014/main" id="{F92CCA61-257C-4FDA-B008-D32B1DCACAD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45" name="Text Box 324">
          <a:extLst>
            <a:ext uri="{FF2B5EF4-FFF2-40B4-BE49-F238E27FC236}">
              <a16:creationId xmlns:a16="http://schemas.microsoft.com/office/drawing/2014/main" id="{93F1C091-C2AD-41B9-B6F7-FFEECFF0BAF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46" name="Text Box 757">
          <a:extLst>
            <a:ext uri="{FF2B5EF4-FFF2-40B4-BE49-F238E27FC236}">
              <a16:creationId xmlns:a16="http://schemas.microsoft.com/office/drawing/2014/main" id="{F82215A5-916D-48C5-9932-ECD0D4C319C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47" name="Text Box 46">
          <a:extLst>
            <a:ext uri="{FF2B5EF4-FFF2-40B4-BE49-F238E27FC236}">
              <a16:creationId xmlns:a16="http://schemas.microsoft.com/office/drawing/2014/main" id="{C5B8BAF4-DF34-4DF2-9D18-59CD5030DF3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248" name="Text Box 52">
          <a:extLst>
            <a:ext uri="{FF2B5EF4-FFF2-40B4-BE49-F238E27FC236}">
              <a16:creationId xmlns:a16="http://schemas.microsoft.com/office/drawing/2014/main" id="{99B4EC53-EACE-4BB3-B2E7-100703AC28E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249" name="Text Box 53">
          <a:extLst>
            <a:ext uri="{FF2B5EF4-FFF2-40B4-BE49-F238E27FC236}">
              <a16:creationId xmlns:a16="http://schemas.microsoft.com/office/drawing/2014/main" id="{C6AE6266-DBC4-4F65-AFA1-47FD05F46E8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250" name="Text Box 54">
          <a:extLst>
            <a:ext uri="{FF2B5EF4-FFF2-40B4-BE49-F238E27FC236}">
              <a16:creationId xmlns:a16="http://schemas.microsoft.com/office/drawing/2014/main" id="{77720287-9880-4BE6-BCCA-888905D9A7B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251" name="Text Box 55">
          <a:extLst>
            <a:ext uri="{FF2B5EF4-FFF2-40B4-BE49-F238E27FC236}">
              <a16:creationId xmlns:a16="http://schemas.microsoft.com/office/drawing/2014/main" id="{7CAE27A9-A24F-419D-9A17-A7B5060FB64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252" name="Text Box 56">
          <a:extLst>
            <a:ext uri="{FF2B5EF4-FFF2-40B4-BE49-F238E27FC236}">
              <a16:creationId xmlns:a16="http://schemas.microsoft.com/office/drawing/2014/main" id="{432AAA24-DDA6-4968-BC04-3A6F7D869A6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253" name="Text Box 57">
          <a:extLst>
            <a:ext uri="{FF2B5EF4-FFF2-40B4-BE49-F238E27FC236}">
              <a16:creationId xmlns:a16="http://schemas.microsoft.com/office/drawing/2014/main" id="{8CA39EF0-B5CB-4F92-8278-3FD673AAF4E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254" name="Text Box 248">
          <a:extLst>
            <a:ext uri="{FF2B5EF4-FFF2-40B4-BE49-F238E27FC236}">
              <a16:creationId xmlns:a16="http://schemas.microsoft.com/office/drawing/2014/main" id="{0BB1E97F-90EA-4456-BB03-342150AC361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255" name="Text Box 324">
          <a:extLst>
            <a:ext uri="{FF2B5EF4-FFF2-40B4-BE49-F238E27FC236}">
              <a16:creationId xmlns:a16="http://schemas.microsoft.com/office/drawing/2014/main" id="{8BA65D86-6EA7-4F46-8E43-BB23D38CAAB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256" name="Text Box 757">
          <a:extLst>
            <a:ext uri="{FF2B5EF4-FFF2-40B4-BE49-F238E27FC236}">
              <a16:creationId xmlns:a16="http://schemas.microsoft.com/office/drawing/2014/main" id="{C5ECAC47-C95A-4436-904C-5AB37BD0BAF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257" name="Text Box 46">
          <a:extLst>
            <a:ext uri="{FF2B5EF4-FFF2-40B4-BE49-F238E27FC236}">
              <a16:creationId xmlns:a16="http://schemas.microsoft.com/office/drawing/2014/main" id="{FDD2F062-B2B0-46A2-B32C-7145077B6CF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258" name="Text Box 46">
          <a:extLst>
            <a:ext uri="{FF2B5EF4-FFF2-40B4-BE49-F238E27FC236}">
              <a16:creationId xmlns:a16="http://schemas.microsoft.com/office/drawing/2014/main" id="{996BDACA-089B-4E75-9B62-FDF958621A2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59" name="Text Box 46">
          <a:extLst>
            <a:ext uri="{FF2B5EF4-FFF2-40B4-BE49-F238E27FC236}">
              <a16:creationId xmlns:a16="http://schemas.microsoft.com/office/drawing/2014/main" id="{88FB043B-1FDE-455C-BF77-8BEA521B6BD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260" name="Text Box 46">
          <a:extLst>
            <a:ext uri="{FF2B5EF4-FFF2-40B4-BE49-F238E27FC236}">
              <a16:creationId xmlns:a16="http://schemas.microsoft.com/office/drawing/2014/main" id="{CE992E9E-BBAF-49EA-B142-013061C3982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61" name="Text Box 46">
          <a:extLst>
            <a:ext uri="{FF2B5EF4-FFF2-40B4-BE49-F238E27FC236}">
              <a16:creationId xmlns:a16="http://schemas.microsoft.com/office/drawing/2014/main" id="{FBFC4C5B-9D0C-49E0-833D-104857D8B23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262" name="Text Box 46">
          <a:extLst>
            <a:ext uri="{FF2B5EF4-FFF2-40B4-BE49-F238E27FC236}">
              <a16:creationId xmlns:a16="http://schemas.microsoft.com/office/drawing/2014/main" id="{2FF83881-69C0-4E49-8962-4E569B2CAE2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263" name="Text Box 52">
          <a:extLst>
            <a:ext uri="{FF2B5EF4-FFF2-40B4-BE49-F238E27FC236}">
              <a16:creationId xmlns:a16="http://schemas.microsoft.com/office/drawing/2014/main" id="{826B4961-359F-4A00-AFDE-7EC8086D1C2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264" name="Text Box 53">
          <a:extLst>
            <a:ext uri="{FF2B5EF4-FFF2-40B4-BE49-F238E27FC236}">
              <a16:creationId xmlns:a16="http://schemas.microsoft.com/office/drawing/2014/main" id="{2B9A11D1-DDA3-4DBC-9CB6-15F0D9537B2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265" name="Text Box 54">
          <a:extLst>
            <a:ext uri="{FF2B5EF4-FFF2-40B4-BE49-F238E27FC236}">
              <a16:creationId xmlns:a16="http://schemas.microsoft.com/office/drawing/2014/main" id="{C4603C3D-832C-468E-96D7-C6E09CE3AF9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266" name="Text Box 55">
          <a:extLst>
            <a:ext uri="{FF2B5EF4-FFF2-40B4-BE49-F238E27FC236}">
              <a16:creationId xmlns:a16="http://schemas.microsoft.com/office/drawing/2014/main" id="{743D3EE2-4040-4FA2-B730-B8F179F0115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267" name="Text Box 56">
          <a:extLst>
            <a:ext uri="{FF2B5EF4-FFF2-40B4-BE49-F238E27FC236}">
              <a16:creationId xmlns:a16="http://schemas.microsoft.com/office/drawing/2014/main" id="{97FBAC31-9D9F-4319-96CC-05E0FCAE401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268" name="Text Box 57">
          <a:extLst>
            <a:ext uri="{FF2B5EF4-FFF2-40B4-BE49-F238E27FC236}">
              <a16:creationId xmlns:a16="http://schemas.microsoft.com/office/drawing/2014/main" id="{D7FE15F8-A31A-4F72-818D-3B8DB61E120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269" name="Text Box 248">
          <a:extLst>
            <a:ext uri="{FF2B5EF4-FFF2-40B4-BE49-F238E27FC236}">
              <a16:creationId xmlns:a16="http://schemas.microsoft.com/office/drawing/2014/main" id="{4A942B34-49BC-41B5-B43C-CC142915550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270" name="Text Box 324">
          <a:extLst>
            <a:ext uri="{FF2B5EF4-FFF2-40B4-BE49-F238E27FC236}">
              <a16:creationId xmlns:a16="http://schemas.microsoft.com/office/drawing/2014/main" id="{27A0451D-FBBE-4B28-9EA0-8B0B1248737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271" name="Text Box 757">
          <a:extLst>
            <a:ext uri="{FF2B5EF4-FFF2-40B4-BE49-F238E27FC236}">
              <a16:creationId xmlns:a16="http://schemas.microsoft.com/office/drawing/2014/main" id="{F64AB07C-BDFE-465A-984A-75CDDFE6B24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272" name="Text Box 46">
          <a:extLst>
            <a:ext uri="{FF2B5EF4-FFF2-40B4-BE49-F238E27FC236}">
              <a16:creationId xmlns:a16="http://schemas.microsoft.com/office/drawing/2014/main" id="{37BD36B5-7295-4BE1-8FAD-FE4D42A1EAF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273" name="Text Box 46">
          <a:extLst>
            <a:ext uri="{FF2B5EF4-FFF2-40B4-BE49-F238E27FC236}">
              <a16:creationId xmlns:a16="http://schemas.microsoft.com/office/drawing/2014/main" id="{A5C1EC75-CF82-4D48-86E9-8A20B5D72FE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274" name="Text Box 46">
          <a:extLst>
            <a:ext uri="{FF2B5EF4-FFF2-40B4-BE49-F238E27FC236}">
              <a16:creationId xmlns:a16="http://schemas.microsoft.com/office/drawing/2014/main" id="{CDDB7000-67A8-454D-8BAF-7A4C5E18C5D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275" name="Text Box 46">
          <a:extLst>
            <a:ext uri="{FF2B5EF4-FFF2-40B4-BE49-F238E27FC236}">
              <a16:creationId xmlns:a16="http://schemas.microsoft.com/office/drawing/2014/main" id="{A1C2EF87-0EAD-4EA9-845A-5AEC5D46E2F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76" name="Text Box 46">
          <a:extLst>
            <a:ext uri="{FF2B5EF4-FFF2-40B4-BE49-F238E27FC236}">
              <a16:creationId xmlns:a16="http://schemas.microsoft.com/office/drawing/2014/main" id="{B378339A-A648-4B2A-8336-78CB827C367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277" name="Text Box 46">
          <a:extLst>
            <a:ext uri="{FF2B5EF4-FFF2-40B4-BE49-F238E27FC236}">
              <a16:creationId xmlns:a16="http://schemas.microsoft.com/office/drawing/2014/main" id="{C42D8D71-FB16-4CCB-8529-B564928AEC4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2278" name="Text Box 46">
          <a:extLst>
            <a:ext uri="{FF2B5EF4-FFF2-40B4-BE49-F238E27FC236}">
              <a16:creationId xmlns:a16="http://schemas.microsoft.com/office/drawing/2014/main" id="{C78CE0BB-24FF-401C-9606-4BD15C1C7FE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79" name="Text Box 46">
          <a:extLst>
            <a:ext uri="{FF2B5EF4-FFF2-40B4-BE49-F238E27FC236}">
              <a16:creationId xmlns:a16="http://schemas.microsoft.com/office/drawing/2014/main" id="{9AAD5E6B-BF71-41C5-A794-C51C9359127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280" name="Text Box 46">
          <a:extLst>
            <a:ext uri="{FF2B5EF4-FFF2-40B4-BE49-F238E27FC236}">
              <a16:creationId xmlns:a16="http://schemas.microsoft.com/office/drawing/2014/main" id="{D77B23D0-A3C4-40B9-B273-CA43C31EEFC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2281" name="Text Box 46">
          <a:extLst>
            <a:ext uri="{FF2B5EF4-FFF2-40B4-BE49-F238E27FC236}">
              <a16:creationId xmlns:a16="http://schemas.microsoft.com/office/drawing/2014/main" id="{D9A3DF06-3E48-4A47-A1FD-5C4EBC92DC8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82" name="Text Box 46">
          <a:extLst>
            <a:ext uri="{FF2B5EF4-FFF2-40B4-BE49-F238E27FC236}">
              <a16:creationId xmlns:a16="http://schemas.microsoft.com/office/drawing/2014/main" id="{80405B7E-701E-4CB6-A7D5-A36C448FEE8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283" name="Text Box 46">
          <a:extLst>
            <a:ext uri="{FF2B5EF4-FFF2-40B4-BE49-F238E27FC236}">
              <a16:creationId xmlns:a16="http://schemas.microsoft.com/office/drawing/2014/main" id="{5260FEF8-8A22-4582-898E-AC25B03C7FB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2284" name="Text Box 46">
          <a:extLst>
            <a:ext uri="{FF2B5EF4-FFF2-40B4-BE49-F238E27FC236}">
              <a16:creationId xmlns:a16="http://schemas.microsoft.com/office/drawing/2014/main" id="{2DAB14A1-07D2-4588-A7EF-E495900253C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85" name="Text Box 46">
          <a:extLst>
            <a:ext uri="{FF2B5EF4-FFF2-40B4-BE49-F238E27FC236}">
              <a16:creationId xmlns:a16="http://schemas.microsoft.com/office/drawing/2014/main" id="{EE4F1A73-D3A8-482D-A5F5-5373F8F8795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286" name="Text Box 46">
          <a:extLst>
            <a:ext uri="{FF2B5EF4-FFF2-40B4-BE49-F238E27FC236}">
              <a16:creationId xmlns:a16="http://schemas.microsoft.com/office/drawing/2014/main" id="{3E419CAF-7C39-4D3E-B40C-6413A9CA47C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2287" name="Text Box 46">
          <a:extLst>
            <a:ext uri="{FF2B5EF4-FFF2-40B4-BE49-F238E27FC236}">
              <a16:creationId xmlns:a16="http://schemas.microsoft.com/office/drawing/2014/main" id="{003EA758-9CC4-42ED-B925-1D9140478BF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88" name="Text Box 46">
          <a:extLst>
            <a:ext uri="{FF2B5EF4-FFF2-40B4-BE49-F238E27FC236}">
              <a16:creationId xmlns:a16="http://schemas.microsoft.com/office/drawing/2014/main" id="{21D4F71E-03E8-4440-8F4C-7C617F995F2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89" name="Text Box 46">
          <a:extLst>
            <a:ext uri="{FF2B5EF4-FFF2-40B4-BE49-F238E27FC236}">
              <a16:creationId xmlns:a16="http://schemas.microsoft.com/office/drawing/2014/main" id="{31589AB8-76CA-4DF0-8CD3-F5F8B104CFE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90" name="Text Box 46">
          <a:extLst>
            <a:ext uri="{FF2B5EF4-FFF2-40B4-BE49-F238E27FC236}">
              <a16:creationId xmlns:a16="http://schemas.microsoft.com/office/drawing/2014/main" id="{15E14B56-BDCD-4A02-9FBD-4D5A4D6B276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91" name="Text Box 46">
          <a:extLst>
            <a:ext uri="{FF2B5EF4-FFF2-40B4-BE49-F238E27FC236}">
              <a16:creationId xmlns:a16="http://schemas.microsoft.com/office/drawing/2014/main" id="{6A153429-E215-471C-A097-66FE89515E7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92" name="Text Box 46">
          <a:extLst>
            <a:ext uri="{FF2B5EF4-FFF2-40B4-BE49-F238E27FC236}">
              <a16:creationId xmlns:a16="http://schemas.microsoft.com/office/drawing/2014/main" id="{2039C8F5-CC6B-4AAA-AB02-7120D111AA9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93" name="Text Box 46">
          <a:extLst>
            <a:ext uri="{FF2B5EF4-FFF2-40B4-BE49-F238E27FC236}">
              <a16:creationId xmlns:a16="http://schemas.microsoft.com/office/drawing/2014/main" id="{4B05BF75-3C39-45C4-A84B-89F78BC37E2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94" name="Text Box 46">
          <a:extLst>
            <a:ext uri="{FF2B5EF4-FFF2-40B4-BE49-F238E27FC236}">
              <a16:creationId xmlns:a16="http://schemas.microsoft.com/office/drawing/2014/main" id="{2778B95A-AE15-47F6-AD85-C9B3BF18A70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95" name="Text Box 46">
          <a:extLst>
            <a:ext uri="{FF2B5EF4-FFF2-40B4-BE49-F238E27FC236}">
              <a16:creationId xmlns:a16="http://schemas.microsoft.com/office/drawing/2014/main" id="{41061636-1EA8-477D-BE35-2D049761FC7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96" name="Text Box 46">
          <a:extLst>
            <a:ext uri="{FF2B5EF4-FFF2-40B4-BE49-F238E27FC236}">
              <a16:creationId xmlns:a16="http://schemas.microsoft.com/office/drawing/2014/main" id="{2519F202-FE58-4DCD-B171-DB560DF64BD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97" name="Text Box 46">
          <a:extLst>
            <a:ext uri="{FF2B5EF4-FFF2-40B4-BE49-F238E27FC236}">
              <a16:creationId xmlns:a16="http://schemas.microsoft.com/office/drawing/2014/main" id="{D010F6B6-1CC1-42DA-9821-44088BC199F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98" name="Text Box 46">
          <a:extLst>
            <a:ext uri="{FF2B5EF4-FFF2-40B4-BE49-F238E27FC236}">
              <a16:creationId xmlns:a16="http://schemas.microsoft.com/office/drawing/2014/main" id="{15AC8050-2FA0-41AC-833B-0F44CBEF11D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99" name="Text Box 46">
          <a:extLst>
            <a:ext uri="{FF2B5EF4-FFF2-40B4-BE49-F238E27FC236}">
              <a16:creationId xmlns:a16="http://schemas.microsoft.com/office/drawing/2014/main" id="{1E3B3F02-5EDB-4517-9884-49401419C9C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300" name="Text Box 52">
          <a:extLst>
            <a:ext uri="{FF2B5EF4-FFF2-40B4-BE49-F238E27FC236}">
              <a16:creationId xmlns:a16="http://schemas.microsoft.com/office/drawing/2014/main" id="{D17AC675-D44E-4C57-B3C1-1B78595724F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301" name="Text Box 53">
          <a:extLst>
            <a:ext uri="{FF2B5EF4-FFF2-40B4-BE49-F238E27FC236}">
              <a16:creationId xmlns:a16="http://schemas.microsoft.com/office/drawing/2014/main" id="{7FD793D9-C122-45D3-9826-7D3538D19F4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302" name="Text Box 54">
          <a:extLst>
            <a:ext uri="{FF2B5EF4-FFF2-40B4-BE49-F238E27FC236}">
              <a16:creationId xmlns:a16="http://schemas.microsoft.com/office/drawing/2014/main" id="{FF82C8BF-0F45-4F9B-A64D-D92BA8030F9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303" name="Text Box 55">
          <a:extLst>
            <a:ext uri="{FF2B5EF4-FFF2-40B4-BE49-F238E27FC236}">
              <a16:creationId xmlns:a16="http://schemas.microsoft.com/office/drawing/2014/main" id="{F427180E-5F52-4C1F-BD44-32DCCEB26F3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304" name="Text Box 56">
          <a:extLst>
            <a:ext uri="{FF2B5EF4-FFF2-40B4-BE49-F238E27FC236}">
              <a16:creationId xmlns:a16="http://schemas.microsoft.com/office/drawing/2014/main" id="{EE630CFC-0CC5-405E-931F-0A04DAAEC8D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305" name="Text Box 57">
          <a:extLst>
            <a:ext uri="{FF2B5EF4-FFF2-40B4-BE49-F238E27FC236}">
              <a16:creationId xmlns:a16="http://schemas.microsoft.com/office/drawing/2014/main" id="{21673786-1D0D-4684-BCFD-F9EF16EC1BF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306" name="Text Box 248">
          <a:extLst>
            <a:ext uri="{FF2B5EF4-FFF2-40B4-BE49-F238E27FC236}">
              <a16:creationId xmlns:a16="http://schemas.microsoft.com/office/drawing/2014/main" id="{84102601-291F-454E-B9FD-245327532B9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307" name="Text Box 324">
          <a:extLst>
            <a:ext uri="{FF2B5EF4-FFF2-40B4-BE49-F238E27FC236}">
              <a16:creationId xmlns:a16="http://schemas.microsoft.com/office/drawing/2014/main" id="{BA6AE10B-752D-4C83-8750-DEF0FC3E7A8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308" name="Text Box 757">
          <a:extLst>
            <a:ext uri="{FF2B5EF4-FFF2-40B4-BE49-F238E27FC236}">
              <a16:creationId xmlns:a16="http://schemas.microsoft.com/office/drawing/2014/main" id="{D9800991-CBE6-4948-ACF1-214C7D0F5F7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309" name="Text Box 46">
          <a:extLst>
            <a:ext uri="{FF2B5EF4-FFF2-40B4-BE49-F238E27FC236}">
              <a16:creationId xmlns:a16="http://schemas.microsoft.com/office/drawing/2014/main" id="{216ECF92-4550-47BF-99E0-BF7FA77963F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310" name="Text Box 46">
          <a:extLst>
            <a:ext uri="{FF2B5EF4-FFF2-40B4-BE49-F238E27FC236}">
              <a16:creationId xmlns:a16="http://schemas.microsoft.com/office/drawing/2014/main" id="{95B0E860-B5EA-4823-89E8-CD7740CA114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311" name="Text Box 46">
          <a:extLst>
            <a:ext uri="{FF2B5EF4-FFF2-40B4-BE49-F238E27FC236}">
              <a16:creationId xmlns:a16="http://schemas.microsoft.com/office/drawing/2014/main" id="{FC9DD96C-F029-4809-9AB9-1F285FDF872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312" name="Text Box 46">
          <a:extLst>
            <a:ext uri="{FF2B5EF4-FFF2-40B4-BE49-F238E27FC236}">
              <a16:creationId xmlns:a16="http://schemas.microsoft.com/office/drawing/2014/main" id="{4910ABFE-32A9-4562-B4F2-025E0DF0F89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313" name="Text Box 46">
          <a:extLst>
            <a:ext uri="{FF2B5EF4-FFF2-40B4-BE49-F238E27FC236}">
              <a16:creationId xmlns:a16="http://schemas.microsoft.com/office/drawing/2014/main" id="{020055AE-4A49-48B4-8908-1F3D1C12CDA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314" name="Text Box 46">
          <a:extLst>
            <a:ext uri="{FF2B5EF4-FFF2-40B4-BE49-F238E27FC236}">
              <a16:creationId xmlns:a16="http://schemas.microsoft.com/office/drawing/2014/main" id="{ED934DFA-5F81-4389-A0D1-7BF171DC53B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15" name="Text Box 46">
          <a:extLst>
            <a:ext uri="{FF2B5EF4-FFF2-40B4-BE49-F238E27FC236}">
              <a16:creationId xmlns:a16="http://schemas.microsoft.com/office/drawing/2014/main" id="{D25AEE09-90A5-41C2-85A6-AE701BFAD2C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316" name="Text Box 46">
          <a:extLst>
            <a:ext uri="{FF2B5EF4-FFF2-40B4-BE49-F238E27FC236}">
              <a16:creationId xmlns:a16="http://schemas.microsoft.com/office/drawing/2014/main" id="{9261A4F9-2315-43BB-A70C-9ACE003E73C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317" name="Text Box 46">
          <a:extLst>
            <a:ext uri="{FF2B5EF4-FFF2-40B4-BE49-F238E27FC236}">
              <a16:creationId xmlns:a16="http://schemas.microsoft.com/office/drawing/2014/main" id="{548BE8A3-1E67-4645-A963-121E30FE92B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18" name="Text Box 52">
          <a:extLst>
            <a:ext uri="{FF2B5EF4-FFF2-40B4-BE49-F238E27FC236}">
              <a16:creationId xmlns:a16="http://schemas.microsoft.com/office/drawing/2014/main" id="{696BABB8-7A19-4801-8B13-5B39860F712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19" name="Text Box 53">
          <a:extLst>
            <a:ext uri="{FF2B5EF4-FFF2-40B4-BE49-F238E27FC236}">
              <a16:creationId xmlns:a16="http://schemas.microsoft.com/office/drawing/2014/main" id="{9EFFC18A-6D4B-4E61-BDC8-B43B864D084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20" name="Text Box 54">
          <a:extLst>
            <a:ext uri="{FF2B5EF4-FFF2-40B4-BE49-F238E27FC236}">
              <a16:creationId xmlns:a16="http://schemas.microsoft.com/office/drawing/2014/main" id="{60311CA4-B4EB-475A-8ADE-23974E04F74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21" name="Text Box 55">
          <a:extLst>
            <a:ext uri="{FF2B5EF4-FFF2-40B4-BE49-F238E27FC236}">
              <a16:creationId xmlns:a16="http://schemas.microsoft.com/office/drawing/2014/main" id="{FB90C3F8-337E-424A-B8B1-A03A9BE04DA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22" name="Text Box 56">
          <a:extLst>
            <a:ext uri="{FF2B5EF4-FFF2-40B4-BE49-F238E27FC236}">
              <a16:creationId xmlns:a16="http://schemas.microsoft.com/office/drawing/2014/main" id="{7F2C1586-BC31-4FE1-B464-D027AE0F31C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23" name="Text Box 57">
          <a:extLst>
            <a:ext uri="{FF2B5EF4-FFF2-40B4-BE49-F238E27FC236}">
              <a16:creationId xmlns:a16="http://schemas.microsoft.com/office/drawing/2014/main" id="{09EB4E67-2C71-430A-9171-5BB8DF24F85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24" name="Text Box 248">
          <a:extLst>
            <a:ext uri="{FF2B5EF4-FFF2-40B4-BE49-F238E27FC236}">
              <a16:creationId xmlns:a16="http://schemas.microsoft.com/office/drawing/2014/main" id="{018EBD7B-8907-40A3-A377-7DBCF9B9669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25" name="Text Box 324">
          <a:extLst>
            <a:ext uri="{FF2B5EF4-FFF2-40B4-BE49-F238E27FC236}">
              <a16:creationId xmlns:a16="http://schemas.microsoft.com/office/drawing/2014/main" id="{7EDA69A6-BECA-4912-9F40-00A66FEECB4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26" name="Text Box 757">
          <a:extLst>
            <a:ext uri="{FF2B5EF4-FFF2-40B4-BE49-F238E27FC236}">
              <a16:creationId xmlns:a16="http://schemas.microsoft.com/office/drawing/2014/main" id="{84B37857-6210-4983-882F-5B795AB95FE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27" name="Text Box 46">
          <a:extLst>
            <a:ext uri="{FF2B5EF4-FFF2-40B4-BE49-F238E27FC236}">
              <a16:creationId xmlns:a16="http://schemas.microsoft.com/office/drawing/2014/main" id="{2C751FF7-8E41-44B5-BE59-FC77E456CBC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328" name="Text Box 52">
          <a:extLst>
            <a:ext uri="{FF2B5EF4-FFF2-40B4-BE49-F238E27FC236}">
              <a16:creationId xmlns:a16="http://schemas.microsoft.com/office/drawing/2014/main" id="{7FA69275-E789-44CA-AF9C-02A10DAC478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329" name="Text Box 53">
          <a:extLst>
            <a:ext uri="{FF2B5EF4-FFF2-40B4-BE49-F238E27FC236}">
              <a16:creationId xmlns:a16="http://schemas.microsoft.com/office/drawing/2014/main" id="{7014EF25-1FD4-40BD-8761-B87BDFE3ABD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330" name="Text Box 54">
          <a:extLst>
            <a:ext uri="{FF2B5EF4-FFF2-40B4-BE49-F238E27FC236}">
              <a16:creationId xmlns:a16="http://schemas.microsoft.com/office/drawing/2014/main" id="{EC11878F-9E3B-4E2E-97DD-AD829DFD525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331" name="Text Box 55">
          <a:extLst>
            <a:ext uri="{FF2B5EF4-FFF2-40B4-BE49-F238E27FC236}">
              <a16:creationId xmlns:a16="http://schemas.microsoft.com/office/drawing/2014/main" id="{8F2CDCEF-A90E-4EB3-B211-A3D35194C5F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332" name="Text Box 56">
          <a:extLst>
            <a:ext uri="{FF2B5EF4-FFF2-40B4-BE49-F238E27FC236}">
              <a16:creationId xmlns:a16="http://schemas.microsoft.com/office/drawing/2014/main" id="{C405E6C9-1533-4F65-B01B-7A8D1085351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333" name="Text Box 57">
          <a:extLst>
            <a:ext uri="{FF2B5EF4-FFF2-40B4-BE49-F238E27FC236}">
              <a16:creationId xmlns:a16="http://schemas.microsoft.com/office/drawing/2014/main" id="{EDC2C4B9-0258-4DA4-9B16-5ED56F8F845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334" name="Text Box 248">
          <a:extLst>
            <a:ext uri="{FF2B5EF4-FFF2-40B4-BE49-F238E27FC236}">
              <a16:creationId xmlns:a16="http://schemas.microsoft.com/office/drawing/2014/main" id="{E7CA1ED5-3658-4E89-B083-DAD741A6CC8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335" name="Text Box 324">
          <a:extLst>
            <a:ext uri="{FF2B5EF4-FFF2-40B4-BE49-F238E27FC236}">
              <a16:creationId xmlns:a16="http://schemas.microsoft.com/office/drawing/2014/main" id="{728570CE-DBB6-4715-8539-5724B334DF8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336" name="Text Box 757">
          <a:extLst>
            <a:ext uri="{FF2B5EF4-FFF2-40B4-BE49-F238E27FC236}">
              <a16:creationId xmlns:a16="http://schemas.microsoft.com/office/drawing/2014/main" id="{AFE14E52-4C0E-4DD9-823F-A5E0186D658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337" name="Text Box 46">
          <a:extLst>
            <a:ext uri="{FF2B5EF4-FFF2-40B4-BE49-F238E27FC236}">
              <a16:creationId xmlns:a16="http://schemas.microsoft.com/office/drawing/2014/main" id="{D99E9751-7254-4CE3-9FD4-1F5E33DC610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338" name="Text Box 46">
          <a:extLst>
            <a:ext uri="{FF2B5EF4-FFF2-40B4-BE49-F238E27FC236}">
              <a16:creationId xmlns:a16="http://schemas.microsoft.com/office/drawing/2014/main" id="{19B8CFE5-B888-4B59-B31E-00133A4B16D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39" name="Text Box 46">
          <a:extLst>
            <a:ext uri="{FF2B5EF4-FFF2-40B4-BE49-F238E27FC236}">
              <a16:creationId xmlns:a16="http://schemas.microsoft.com/office/drawing/2014/main" id="{F4AE851A-E375-4581-9581-A5D59174E24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340" name="Text Box 46">
          <a:extLst>
            <a:ext uri="{FF2B5EF4-FFF2-40B4-BE49-F238E27FC236}">
              <a16:creationId xmlns:a16="http://schemas.microsoft.com/office/drawing/2014/main" id="{6A93C98A-8314-4196-A982-3B4A14E0DC4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41" name="Text Box 46">
          <a:extLst>
            <a:ext uri="{FF2B5EF4-FFF2-40B4-BE49-F238E27FC236}">
              <a16:creationId xmlns:a16="http://schemas.microsoft.com/office/drawing/2014/main" id="{DFC3F723-AC92-47E0-8935-67D764C1BBF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342" name="Text Box 46">
          <a:extLst>
            <a:ext uri="{FF2B5EF4-FFF2-40B4-BE49-F238E27FC236}">
              <a16:creationId xmlns:a16="http://schemas.microsoft.com/office/drawing/2014/main" id="{E5455E00-493C-4CD6-AE46-127195E549D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343" name="Text Box 52">
          <a:extLst>
            <a:ext uri="{FF2B5EF4-FFF2-40B4-BE49-F238E27FC236}">
              <a16:creationId xmlns:a16="http://schemas.microsoft.com/office/drawing/2014/main" id="{D7D3B0D9-22CE-479E-A1D8-1DF81C2778A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344" name="Text Box 53">
          <a:extLst>
            <a:ext uri="{FF2B5EF4-FFF2-40B4-BE49-F238E27FC236}">
              <a16:creationId xmlns:a16="http://schemas.microsoft.com/office/drawing/2014/main" id="{0BAE8DA9-CD2D-480E-8CF4-5EF82B55B50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345" name="Text Box 54">
          <a:extLst>
            <a:ext uri="{FF2B5EF4-FFF2-40B4-BE49-F238E27FC236}">
              <a16:creationId xmlns:a16="http://schemas.microsoft.com/office/drawing/2014/main" id="{754FB4E0-CB78-45D3-BA36-948A7E84E31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346" name="Text Box 55">
          <a:extLst>
            <a:ext uri="{FF2B5EF4-FFF2-40B4-BE49-F238E27FC236}">
              <a16:creationId xmlns:a16="http://schemas.microsoft.com/office/drawing/2014/main" id="{1B1C6555-A37C-41B3-9FBF-DDB9A274537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347" name="Text Box 56">
          <a:extLst>
            <a:ext uri="{FF2B5EF4-FFF2-40B4-BE49-F238E27FC236}">
              <a16:creationId xmlns:a16="http://schemas.microsoft.com/office/drawing/2014/main" id="{B68004CC-97A7-4DD6-AFB4-F0DB8C5E16C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348" name="Text Box 57">
          <a:extLst>
            <a:ext uri="{FF2B5EF4-FFF2-40B4-BE49-F238E27FC236}">
              <a16:creationId xmlns:a16="http://schemas.microsoft.com/office/drawing/2014/main" id="{91114A54-295C-4CD8-8EFC-2FA31224A3E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349" name="Text Box 248">
          <a:extLst>
            <a:ext uri="{FF2B5EF4-FFF2-40B4-BE49-F238E27FC236}">
              <a16:creationId xmlns:a16="http://schemas.microsoft.com/office/drawing/2014/main" id="{64639529-F1D1-4027-BE18-4CC2FDE1DCB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350" name="Text Box 324">
          <a:extLst>
            <a:ext uri="{FF2B5EF4-FFF2-40B4-BE49-F238E27FC236}">
              <a16:creationId xmlns:a16="http://schemas.microsoft.com/office/drawing/2014/main" id="{E8B7F8FD-7B3E-4616-A02A-50DC5442F4C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351" name="Text Box 757">
          <a:extLst>
            <a:ext uri="{FF2B5EF4-FFF2-40B4-BE49-F238E27FC236}">
              <a16:creationId xmlns:a16="http://schemas.microsoft.com/office/drawing/2014/main" id="{B8095FB8-2AFD-473A-B25D-E2578BE2CC7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352" name="Text Box 46">
          <a:extLst>
            <a:ext uri="{FF2B5EF4-FFF2-40B4-BE49-F238E27FC236}">
              <a16:creationId xmlns:a16="http://schemas.microsoft.com/office/drawing/2014/main" id="{3E01B253-E9B6-4946-A9F4-71226C4D76D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353" name="Text Box 46">
          <a:extLst>
            <a:ext uri="{FF2B5EF4-FFF2-40B4-BE49-F238E27FC236}">
              <a16:creationId xmlns:a16="http://schemas.microsoft.com/office/drawing/2014/main" id="{6CE283D1-B5EC-4151-93AE-586A2392CFD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354" name="Text Box 46">
          <a:extLst>
            <a:ext uri="{FF2B5EF4-FFF2-40B4-BE49-F238E27FC236}">
              <a16:creationId xmlns:a16="http://schemas.microsoft.com/office/drawing/2014/main" id="{FAE9744C-A3B8-4E99-9BBD-D7213C32D6A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355" name="Text Box 46">
          <a:extLst>
            <a:ext uri="{FF2B5EF4-FFF2-40B4-BE49-F238E27FC236}">
              <a16:creationId xmlns:a16="http://schemas.microsoft.com/office/drawing/2014/main" id="{E46EE49A-586C-4B66-AEB2-72E9C4357B0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56" name="Text Box 46">
          <a:extLst>
            <a:ext uri="{FF2B5EF4-FFF2-40B4-BE49-F238E27FC236}">
              <a16:creationId xmlns:a16="http://schemas.microsoft.com/office/drawing/2014/main" id="{CA2322FE-DBF0-41ED-AA64-5776BF8EDD1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357" name="Text Box 46">
          <a:extLst>
            <a:ext uri="{FF2B5EF4-FFF2-40B4-BE49-F238E27FC236}">
              <a16:creationId xmlns:a16="http://schemas.microsoft.com/office/drawing/2014/main" id="{4FA1EDAB-F0B0-4EA7-979C-DEEAB7A5EE0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2358" name="Text Box 46">
          <a:extLst>
            <a:ext uri="{FF2B5EF4-FFF2-40B4-BE49-F238E27FC236}">
              <a16:creationId xmlns:a16="http://schemas.microsoft.com/office/drawing/2014/main" id="{65722E1E-F885-4222-B253-5471AD24065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59" name="Text Box 46">
          <a:extLst>
            <a:ext uri="{FF2B5EF4-FFF2-40B4-BE49-F238E27FC236}">
              <a16:creationId xmlns:a16="http://schemas.microsoft.com/office/drawing/2014/main" id="{4F4622B0-DB3F-4E5A-A1F0-A2A8C279908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360" name="Text Box 46">
          <a:extLst>
            <a:ext uri="{FF2B5EF4-FFF2-40B4-BE49-F238E27FC236}">
              <a16:creationId xmlns:a16="http://schemas.microsoft.com/office/drawing/2014/main" id="{2393876F-A2AC-4ABA-926E-7E5EBF44BAE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2361" name="Text Box 46">
          <a:extLst>
            <a:ext uri="{FF2B5EF4-FFF2-40B4-BE49-F238E27FC236}">
              <a16:creationId xmlns:a16="http://schemas.microsoft.com/office/drawing/2014/main" id="{0063B62A-FFBD-4861-97E1-2ABDA99246F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362" name="Text Box 46">
          <a:extLst>
            <a:ext uri="{FF2B5EF4-FFF2-40B4-BE49-F238E27FC236}">
              <a16:creationId xmlns:a16="http://schemas.microsoft.com/office/drawing/2014/main" id="{4A730B54-F61F-4106-9F60-2E07478C5D6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63" name="Text Box 46">
          <a:extLst>
            <a:ext uri="{FF2B5EF4-FFF2-40B4-BE49-F238E27FC236}">
              <a16:creationId xmlns:a16="http://schemas.microsoft.com/office/drawing/2014/main" id="{7CB7B142-2B61-4817-801D-048A1424D54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364" name="Text Box 46">
          <a:extLst>
            <a:ext uri="{FF2B5EF4-FFF2-40B4-BE49-F238E27FC236}">
              <a16:creationId xmlns:a16="http://schemas.microsoft.com/office/drawing/2014/main" id="{47D6F62E-B96F-4887-93B7-F8635F1FFD5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365" name="Text Box 46">
          <a:extLst>
            <a:ext uri="{FF2B5EF4-FFF2-40B4-BE49-F238E27FC236}">
              <a16:creationId xmlns:a16="http://schemas.microsoft.com/office/drawing/2014/main" id="{C8B28EF7-9115-4A28-B847-AAEDF263F6F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66" name="Text Box 46">
          <a:extLst>
            <a:ext uri="{FF2B5EF4-FFF2-40B4-BE49-F238E27FC236}">
              <a16:creationId xmlns:a16="http://schemas.microsoft.com/office/drawing/2014/main" id="{AAD705FD-F85D-44B0-AD62-C5409502F40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367" name="Text Box 46">
          <a:extLst>
            <a:ext uri="{FF2B5EF4-FFF2-40B4-BE49-F238E27FC236}">
              <a16:creationId xmlns:a16="http://schemas.microsoft.com/office/drawing/2014/main" id="{934F6B25-45A3-4C03-BE32-311EA214CBF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2368" name="Text Box 46">
          <a:extLst>
            <a:ext uri="{FF2B5EF4-FFF2-40B4-BE49-F238E27FC236}">
              <a16:creationId xmlns:a16="http://schemas.microsoft.com/office/drawing/2014/main" id="{85EADB74-4E70-4D86-B9CC-77E0B4E1A9B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2369" name="Text Box 46">
          <a:extLst>
            <a:ext uri="{FF2B5EF4-FFF2-40B4-BE49-F238E27FC236}">
              <a16:creationId xmlns:a16="http://schemas.microsoft.com/office/drawing/2014/main" id="{F0764864-32CC-4F8F-A68A-23D3B00561F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70" name="Text Box 46">
          <a:extLst>
            <a:ext uri="{FF2B5EF4-FFF2-40B4-BE49-F238E27FC236}">
              <a16:creationId xmlns:a16="http://schemas.microsoft.com/office/drawing/2014/main" id="{22F0F153-4496-4277-BAC0-FD2BB13B236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371" name="Text Box 46">
          <a:extLst>
            <a:ext uri="{FF2B5EF4-FFF2-40B4-BE49-F238E27FC236}">
              <a16:creationId xmlns:a16="http://schemas.microsoft.com/office/drawing/2014/main" id="{2FAB6475-3E0C-41BE-B832-50894DFB271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2372" name="Text Box 46">
          <a:extLst>
            <a:ext uri="{FF2B5EF4-FFF2-40B4-BE49-F238E27FC236}">
              <a16:creationId xmlns:a16="http://schemas.microsoft.com/office/drawing/2014/main" id="{3C637B74-CC8D-42C7-9D4C-03C2EBD66D5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73" name="Text Box 46">
          <a:extLst>
            <a:ext uri="{FF2B5EF4-FFF2-40B4-BE49-F238E27FC236}">
              <a16:creationId xmlns:a16="http://schemas.microsoft.com/office/drawing/2014/main" id="{F8D0C33D-B61F-47FC-9B22-154A6E6EF2A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374" name="Text Box 46">
          <a:extLst>
            <a:ext uri="{FF2B5EF4-FFF2-40B4-BE49-F238E27FC236}">
              <a16:creationId xmlns:a16="http://schemas.microsoft.com/office/drawing/2014/main" id="{DF3B1BA3-EBA5-4F0D-9FFA-FBE325B0D0E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75" name="Text Box 46">
          <a:extLst>
            <a:ext uri="{FF2B5EF4-FFF2-40B4-BE49-F238E27FC236}">
              <a16:creationId xmlns:a16="http://schemas.microsoft.com/office/drawing/2014/main" id="{49F4A893-09AA-4038-8A39-9858C9FF00F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76" name="Text Box 46">
          <a:extLst>
            <a:ext uri="{FF2B5EF4-FFF2-40B4-BE49-F238E27FC236}">
              <a16:creationId xmlns:a16="http://schemas.microsoft.com/office/drawing/2014/main" id="{563BAA4C-308D-4E54-9BA1-C9A2A59DA16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77" name="Text Box 46">
          <a:extLst>
            <a:ext uri="{FF2B5EF4-FFF2-40B4-BE49-F238E27FC236}">
              <a16:creationId xmlns:a16="http://schemas.microsoft.com/office/drawing/2014/main" id="{324B9BA8-68FD-4245-A824-AE33B2C40D5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78" name="Text Box 46">
          <a:extLst>
            <a:ext uri="{FF2B5EF4-FFF2-40B4-BE49-F238E27FC236}">
              <a16:creationId xmlns:a16="http://schemas.microsoft.com/office/drawing/2014/main" id="{5B087EB7-57A5-4432-B3A1-6A8B39CE4B5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79" name="Text Box 46">
          <a:extLst>
            <a:ext uri="{FF2B5EF4-FFF2-40B4-BE49-F238E27FC236}">
              <a16:creationId xmlns:a16="http://schemas.microsoft.com/office/drawing/2014/main" id="{ACAC2E67-9EEC-4102-B315-5DAFEEAA9AB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80" name="Text Box 46">
          <a:extLst>
            <a:ext uri="{FF2B5EF4-FFF2-40B4-BE49-F238E27FC236}">
              <a16:creationId xmlns:a16="http://schemas.microsoft.com/office/drawing/2014/main" id="{F7892852-2E8C-4377-AA37-E016C43E048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81" name="Text Box 46">
          <a:extLst>
            <a:ext uri="{FF2B5EF4-FFF2-40B4-BE49-F238E27FC236}">
              <a16:creationId xmlns:a16="http://schemas.microsoft.com/office/drawing/2014/main" id="{37EE7054-638C-4EB5-A4BB-A469426B3FE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82" name="Text Box 46">
          <a:extLst>
            <a:ext uri="{FF2B5EF4-FFF2-40B4-BE49-F238E27FC236}">
              <a16:creationId xmlns:a16="http://schemas.microsoft.com/office/drawing/2014/main" id="{2A73A3CE-9BCD-43D2-AA90-749D0A1F845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83" name="Text Box 46">
          <a:extLst>
            <a:ext uri="{FF2B5EF4-FFF2-40B4-BE49-F238E27FC236}">
              <a16:creationId xmlns:a16="http://schemas.microsoft.com/office/drawing/2014/main" id="{7B16BBA4-6139-4D9E-B86D-0492AE3AEC0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384" name="Text Box 46">
          <a:extLst>
            <a:ext uri="{FF2B5EF4-FFF2-40B4-BE49-F238E27FC236}">
              <a16:creationId xmlns:a16="http://schemas.microsoft.com/office/drawing/2014/main" id="{7CC0F652-D8DD-46B5-98C4-0F9609FA663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85" name="Text Box 46">
          <a:extLst>
            <a:ext uri="{FF2B5EF4-FFF2-40B4-BE49-F238E27FC236}">
              <a16:creationId xmlns:a16="http://schemas.microsoft.com/office/drawing/2014/main" id="{F85290CB-5DF9-4128-8841-100AEF86B75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86" name="Text Box 46">
          <a:extLst>
            <a:ext uri="{FF2B5EF4-FFF2-40B4-BE49-F238E27FC236}">
              <a16:creationId xmlns:a16="http://schemas.microsoft.com/office/drawing/2014/main" id="{92CFE32A-0393-4F27-BE4A-A8C3368E55E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87" name="Text Box 46">
          <a:extLst>
            <a:ext uri="{FF2B5EF4-FFF2-40B4-BE49-F238E27FC236}">
              <a16:creationId xmlns:a16="http://schemas.microsoft.com/office/drawing/2014/main" id="{26DED87F-D7F4-4ACA-A736-258EF9835DC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88" name="Text Box 46">
          <a:extLst>
            <a:ext uri="{FF2B5EF4-FFF2-40B4-BE49-F238E27FC236}">
              <a16:creationId xmlns:a16="http://schemas.microsoft.com/office/drawing/2014/main" id="{AD060E80-238E-449C-941A-197E5E3FB22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89" name="Text Box 46">
          <a:extLst>
            <a:ext uri="{FF2B5EF4-FFF2-40B4-BE49-F238E27FC236}">
              <a16:creationId xmlns:a16="http://schemas.microsoft.com/office/drawing/2014/main" id="{A6AB6FCB-8D1F-4F3C-8C60-4D626F6BFC5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90" name="Text Box 46">
          <a:extLst>
            <a:ext uri="{FF2B5EF4-FFF2-40B4-BE49-F238E27FC236}">
              <a16:creationId xmlns:a16="http://schemas.microsoft.com/office/drawing/2014/main" id="{F9A19503-EBB7-4AC4-A67D-38190E9962F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91" name="Text Box 46">
          <a:extLst>
            <a:ext uri="{FF2B5EF4-FFF2-40B4-BE49-F238E27FC236}">
              <a16:creationId xmlns:a16="http://schemas.microsoft.com/office/drawing/2014/main" id="{7D45C68B-2F1D-46E0-A872-08BC488CF21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92" name="Text Box 46">
          <a:extLst>
            <a:ext uri="{FF2B5EF4-FFF2-40B4-BE49-F238E27FC236}">
              <a16:creationId xmlns:a16="http://schemas.microsoft.com/office/drawing/2014/main" id="{FDD0AFBA-4725-4904-B99B-E4532F50825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93" name="Text Box 46">
          <a:extLst>
            <a:ext uri="{FF2B5EF4-FFF2-40B4-BE49-F238E27FC236}">
              <a16:creationId xmlns:a16="http://schemas.microsoft.com/office/drawing/2014/main" id="{BFE53FF9-F5DD-4B9D-A31E-15E28217429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94" name="Text Box 46">
          <a:extLst>
            <a:ext uri="{FF2B5EF4-FFF2-40B4-BE49-F238E27FC236}">
              <a16:creationId xmlns:a16="http://schemas.microsoft.com/office/drawing/2014/main" id="{232923FB-A271-4CBC-B763-628C9C618C7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95" name="Text Box 46">
          <a:extLst>
            <a:ext uri="{FF2B5EF4-FFF2-40B4-BE49-F238E27FC236}">
              <a16:creationId xmlns:a16="http://schemas.microsoft.com/office/drawing/2014/main" id="{40D2D5EC-07C2-468C-9C27-7FAF0EE6322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96" name="Text Box 46">
          <a:extLst>
            <a:ext uri="{FF2B5EF4-FFF2-40B4-BE49-F238E27FC236}">
              <a16:creationId xmlns:a16="http://schemas.microsoft.com/office/drawing/2014/main" id="{FB2CE7FC-5BB9-4F6C-9622-81BAB56A548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97" name="Text Box 46">
          <a:extLst>
            <a:ext uri="{FF2B5EF4-FFF2-40B4-BE49-F238E27FC236}">
              <a16:creationId xmlns:a16="http://schemas.microsoft.com/office/drawing/2014/main" id="{5C0245E0-9BEB-4C37-A432-7B9B15C7A27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98" name="Text Box 46">
          <a:extLst>
            <a:ext uri="{FF2B5EF4-FFF2-40B4-BE49-F238E27FC236}">
              <a16:creationId xmlns:a16="http://schemas.microsoft.com/office/drawing/2014/main" id="{CB5960E8-1D05-4E04-9D3A-D3593836AE8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99" name="Text Box 46">
          <a:extLst>
            <a:ext uri="{FF2B5EF4-FFF2-40B4-BE49-F238E27FC236}">
              <a16:creationId xmlns:a16="http://schemas.microsoft.com/office/drawing/2014/main" id="{E8FCD78F-6A7A-4F94-9D46-12097FB2EBD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00" name="Text Box 46">
          <a:extLst>
            <a:ext uri="{FF2B5EF4-FFF2-40B4-BE49-F238E27FC236}">
              <a16:creationId xmlns:a16="http://schemas.microsoft.com/office/drawing/2014/main" id="{CB058D56-F0CF-4296-8298-99900AC467A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01" name="Text Box 46">
          <a:extLst>
            <a:ext uri="{FF2B5EF4-FFF2-40B4-BE49-F238E27FC236}">
              <a16:creationId xmlns:a16="http://schemas.microsoft.com/office/drawing/2014/main" id="{0FFAD085-92D3-4DA4-96B4-4D37628C8F1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02" name="Text Box 46">
          <a:extLst>
            <a:ext uri="{FF2B5EF4-FFF2-40B4-BE49-F238E27FC236}">
              <a16:creationId xmlns:a16="http://schemas.microsoft.com/office/drawing/2014/main" id="{F1731CCE-F087-46BA-9CE5-DA2F818BDD4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03" name="Text Box 46">
          <a:extLst>
            <a:ext uri="{FF2B5EF4-FFF2-40B4-BE49-F238E27FC236}">
              <a16:creationId xmlns:a16="http://schemas.microsoft.com/office/drawing/2014/main" id="{E8128115-8A8D-4BC0-945F-DAB847AC501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04" name="Text Box 46">
          <a:extLst>
            <a:ext uri="{FF2B5EF4-FFF2-40B4-BE49-F238E27FC236}">
              <a16:creationId xmlns:a16="http://schemas.microsoft.com/office/drawing/2014/main" id="{C0C04775-7041-47E8-B1F1-115DBB56299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05" name="Text Box 46">
          <a:extLst>
            <a:ext uri="{FF2B5EF4-FFF2-40B4-BE49-F238E27FC236}">
              <a16:creationId xmlns:a16="http://schemas.microsoft.com/office/drawing/2014/main" id="{FF16165F-5920-44CB-956D-41DB19A3C01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06" name="Text Box 46">
          <a:extLst>
            <a:ext uri="{FF2B5EF4-FFF2-40B4-BE49-F238E27FC236}">
              <a16:creationId xmlns:a16="http://schemas.microsoft.com/office/drawing/2014/main" id="{4911CA04-6B6B-4AD2-BDF5-4BCB3C4C334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07" name="Text Box 46">
          <a:extLst>
            <a:ext uri="{FF2B5EF4-FFF2-40B4-BE49-F238E27FC236}">
              <a16:creationId xmlns:a16="http://schemas.microsoft.com/office/drawing/2014/main" id="{86647BA7-0978-4826-A94C-C26C60831D6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08" name="Text Box 46">
          <a:extLst>
            <a:ext uri="{FF2B5EF4-FFF2-40B4-BE49-F238E27FC236}">
              <a16:creationId xmlns:a16="http://schemas.microsoft.com/office/drawing/2014/main" id="{B4DA3475-E6CB-4889-B582-34D9A693696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09" name="Text Box 46">
          <a:extLst>
            <a:ext uri="{FF2B5EF4-FFF2-40B4-BE49-F238E27FC236}">
              <a16:creationId xmlns:a16="http://schemas.microsoft.com/office/drawing/2014/main" id="{72A1E2C8-8D09-40B2-9797-30E73036D8B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10" name="Text Box 52">
          <a:extLst>
            <a:ext uri="{FF2B5EF4-FFF2-40B4-BE49-F238E27FC236}">
              <a16:creationId xmlns:a16="http://schemas.microsoft.com/office/drawing/2014/main" id="{677EDE4F-13DD-4FAF-A3A3-9416C003321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11" name="Text Box 53">
          <a:extLst>
            <a:ext uri="{FF2B5EF4-FFF2-40B4-BE49-F238E27FC236}">
              <a16:creationId xmlns:a16="http://schemas.microsoft.com/office/drawing/2014/main" id="{F4C4FB7F-8D58-42F5-998E-61F155D4EFD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12" name="Text Box 54">
          <a:extLst>
            <a:ext uri="{FF2B5EF4-FFF2-40B4-BE49-F238E27FC236}">
              <a16:creationId xmlns:a16="http://schemas.microsoft.com/office/drawing/2014/main" id="{DF2E0F87-B6D8-4DB6-B9E8-B1A74857FAA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13" name="Text Box 55">
          <a:extLst>
            <a:ext uri="{FF2B5EF4-FFF2-40B4-BE49-F238E27FC236}">
              <a16:creationId xmlns:a16="http://schemas.microsoft.com/office/drawing/2014/main" id="{66979D31-54A1-4EC2-9F37-29F4C81AD30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14" name="Text Box 56">
          <a:extLst>
            <a:ext uri="{FF2B5EF4-FFF2-40B4-BE49-F238E27FC236}">
              <a16:creationId xmlns:a16="http://schemas.microsoft.com/office/drawing/2014/main" id="{7CC39652-79C4-4B39-B7DD-B81FF74117A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15" name="Text Box 57">
          <a:extLst>
            <a:ext uri="{FF2B5EF4-FFF2-40B4-BE49-F238E27FC236}">
              <a16:creationId xmlns:a16="http://schemas.microsoft.com/office/drawing/2014/main" id="{DA18175A-AB74-4A30-BB0E-335E03773C0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16" name="Text Box 248">
          <a:extLst>
            <a:ext uri="{FF2B5EF4-FFF2-40B4-BE49-F238E27FC236}">
              <a16:creationId xmlns:a16="http://schemas.microsoft.com/office/drawing/2014/main" id="{C199BBCE-14B3-4AB8-A583-791679B12FC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17" name="Text Box 324">
          <a:extLst>
            <a:ext uri="{FF2B5EF4-FFF2-40B4-BE49-F238E27FC236}">
              <a16:creationId xmlns:a16="http://schemas.microsoft.com/office/drawing/2014/main" id="{84EFFBEB-6659-4EC7-A6AF-9CE14FD7DCC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18" name="Text Box 757">
          <a:extLst>
            <a:ext uri="{FF2B5EF4-FFF2-40B4-BE49-F238E27FC236}">
              <a16:creationId xmlns:a16="http://schemas.microsoft.com/office/drawing/2014/main" id="{D5426A28-4734-40D6-AAD2-BB0EA60ABAE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19" name="Text Box 46">
          <a:extLst>
            <a:ext uri="{FF2B5EF4-FFF2-40B4-BE49-F238E27FC236}">
              <a16:creationId xmlns:a16="http://schemas.microsoft.com/office/drawing/2014/main" id="{70A05313-7632-4C12-BF75-89B65B0D7EF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420" name="Text Box 52">
          <a:extLst>
            <a:ext uri="{FF2B5EF4-FFF2-40B4-BE49-F238E27FC236}">
              <a16:creationId xmlns:a16="http://schemas.microsoft.com/office/drawing/2014/main" id="{834620F6-455F-4932-AF9C-3E04195459A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421" name="Text Box 53">
          <a:extLst>
            <a:ext uri="{FF2B5EF4-FFF2-40B4-BE49-F238E27FC236}">
              <a16:creationId xmlns:a16="http://schemas.microsoft.com/office/drawing/2014/main" id="{10B4A15A-A3EF-4AB5-BC25-FB4E2FF71AE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422" name="Text Box 54">
          <a:extLst>
            <a:ext uri="{FF2B5EF4-FFF2-40B4-BE49-F238E27FC236}">
              <a16:creationId xmlns:a16="http://schemas.microsoft.com/office/drawing/2014/main" id="{4BED33A2-0CEC-4747-A7FC-11B47729ACC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423" name="Text Box 55">
          <a:extLst>
            <a:ext uri="{FF2B5EF4-FFF2-40B4-BE49-F238E27FC236}">
              <a16:creationId xmlns:a16="http://schemas.microsoft.com/office/drawing/2014/main" id="{8C21AF92-ED16-4CAB-BAA1-C0CEAFEBA0C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424" name="Text Box 56">
          <a:extLst>
            <a:ext uri="{FF2B5EF4-FFF2-40B4-BE49-F238E27FC236}">
              <a16:creationId xmlns:a16="http://schemas.microsoft.com/office/drawing/2014/main" id="{BA369341-4BE6-4380-A4D9-2AC2F31CA02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425" name="Text Box 57">
          <a:extLst>
            <a:ext uri="{FF2B5EF4-FFF2-40B4-BE49-F238E27FC236}">
              <a16:creationId xmlns:a16="http://schemas.microsoft.com/office/drawing/2014/main" id="{EE4E75FF-67E7-4F5C-8494-9893347A9D3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426" name="Text Box 248">
          <a:extLst>
            <a:ext uri="{FF2B5EF4-FFF2-40B4-BE49-F238E27FC236}">
              <a16:creationId xmlns:a16="http://schemas.microsoft.com/office/drawing/2014/main" id="{3102D4F4-2332-4EAB-8069-E2BF60E5239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427" name="Text Box 324">
          <a:extLst>
            <a:ext uri="{FF2B5EF4-FFF2-40B4-BE49-F238E27FC236}">
              <a16:creationId xmlns:a16="http://schemas.microsoft.com/office/drawing/2014/main" id="{818AB2D4-244E-4AF2-9BE9-3D4AC40E382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428" name="Text Box 757">
          <a:extLst>
            <a:ext uri="{FF2B5EF4-FFF2-40B4-BE49-F238E27FC236}">
              <a16:creationId xmlns:a16="http://schemas.microsoft.com/office/drawing/2014/main" id="{9B7923F5-4739-4FCC-BCDA-1CAE0CC72D2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429" name="Text Box 46">
          <a:extLst>
            <a:ext uri="{FF2B5EF4-FFF2-40B4-BE49-F238E27FC236}">
              <a16:creationId xmlns:a16="http://schemas.microsoft.com/office/drawing/2014/main" id="{EA4E855B-F864-486C-B66E-F9C0BAE338A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430" name="Text Box 46">
          <a:extLst>
            <a:ext uri="{FF2B5EF4-FFF2-40B4-BE49-F238E27FC236}">
              <a16:creationId xmlns:a16="http://schemas.microsoft.com/office/drawing/2014/main" id="{8D5E4D5D-E4E0-43D8-9746-0021F7B0D3B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31" name="Text Box 46">
          <a:extLst>
            <a:ext uri="{FF2B5EF4-FFF2-40B4-BE49-F238E27FC236}">
              <a16:creationId xmlns:a16="http://schemas.microsoft.com/office/drawing/2014/main" id="{F487C125-5DBA-43F6-9BD0-920C59AFE70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432" name="Text Box 46">
          <a:extLst>
            <a:ext uri="{FF2B5EF4-FFF2-40B4-BE49-F238E27FC236}">
              <a16:creationId xmlns:a16="http://schemas.microsoft.com/office/drawing/2014/main" id="{9E4AF315-F72E-4286-9E9D-7E64D60383B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33" name="Text Box 46">
          <a:extLst>
            <a:ext uri="{FF2B5EF4-FFF2-40B4-BE49-F238E27FC236}">
              <a16:creationId xmlns:a16="http://schemas.microsoft.com/office/drawing/2014/main" id="{53D35A1E-8C97-4032-8B2D-7CE54F0164D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434" name="Text Box 46">
          <a:extLst>
            <a:ext uri="{FF2B5EF4-FFF2-40B4-BE49-F238E27FC236}">
              <a16:creationId xmlns:a16="http://schemas.microsoft.com/office/drawing/2014/main" id="{421EF4EC-A4F3-4701-A85E-F4E81CBEE90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435" name="Text Box 52">
          <a:extLst>
            <a:ext uri="{FF2B5EF4-FFF2-40B4-BE49-F238E27FC236}">
              <a16:creationId xmlns:a16="http://schemas.microsoft.com/office/drawing/2014/main" id="{7FD1A43F-8396-4E39-9B64-603AD5F46D0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436" name="Text Box 53">
          <a:extLst>
            <a:ext uri="{FF2B5EF4-FFF2-40B4-BE49-F238E27FC236}">
              <a16:creationId xmlns:a16="http://schemas.microsoft.com/office/drawing/2014/main" id="{757C67C1-8AD5-4DE2-A614-3C4CDA2EAEF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437" name="Text Box 54">
          <a:extLst>
            <a:ext uri="{FF2B5EF4-FFF2-40B4-BE49-F238E27FC236}">
              <a16:creationId xmlns:a16="http://schemas.microsoft.com/office/drawing/2014/main" id="{03DA13AD-F974-49E5-A795-C35AF79DDC8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438" name="Text Box 55">
          <a:extLst>
            <a:ext uri="{FF2B5EF4-FFF2-40B4-BE49-F238E27FC236}">
              <a16:creationId xmlns:a16="http://schemas.microsoft.com/office/drawing/2014/main" id="{91B93E03-FFCC-490D-839F-48342B7014D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439" name="Text Box 56">
          <a:extLst>
            <a:ext uri="{FF2B5EF4-FFF2-40B4-BE49-F238E27FC236}">
              <a16:creationId xmlns:a16="http://schemas.microsoft.com/office/drawing/2014/main" id="{833260B2-43C3-4693-A4C5-4A63687D1F6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440" name="Text Box 57">
          <a:extLst>
            <a:ext uri="{FF2B5EF4-FFF2-40B4-BE49-F238E27FC236}">
              <a16:creationId xmlns:a16="http://schemas.microsoft.com/office/drawing/2014/main" id="{65B25244-25AE-4781-A289-AA84CB5B400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441" name="Text Box 248">
          <a:extLst>
            <a:ext uri="{FF2B5EF4-FFF2-40B4-BE49-F238E27FC236}">
              <a16:creationId xmlns:a16="http://schemas.microsoft.com/office/drawing/2014/main" id="{00B49643-9E82-4B7F-9A12-8D262E2BC80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442" name="Text Box 324">
          <a:extLst>
            <a:ext uri="{FF2B5EF4-FFF2-40B4-BE49-F238E27FC236}">
              <a16:creationId xmlns:a16="http://schemas.microsoft.com/office/drawing/2014/main" id="{EC678133-049F-483F-9FCE-D41A2277F24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443" name="Text Box 757">
          <a:extLst>
            <a:ext uri="{FF2B5EF4-FFF2-40B4-BE49-F238E27FC236}">
              <a16:creationId xmlns:a16="http://schemas.microsoft.com/office/drawing/2014/main" id="{9CA4FC20-ED96-4508-9A24-299D0DBB533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444" name="Text Box 46">
          <a:extLst>
            <a:ext uri="{FF2B5EF4-FFF2-40B4-BE49-F238E27FC236}">
              <a16:creationId xmlns:a16="http://schemas.microsoft.com/office/drawing/2014/main" id="{D385B774-2F9A-4475-9F3F-DCA83C0A370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445" name="Text Box 46">
          <a:extLst>
            <a:ext uri="{FF2B5EF4-FFF2-40B4-BE49-F238E27FC236}">
              <a16:creationId xmlns:a16="http://schemas.microsoft.com/office/drawing/2014/main" id="{57F18BB9-B084-475C-B41A-65B9A30B8AC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446" name="Text Box 46">
          <a:extLst>
            <a:ext uri="{FF2B5EF4-FFF2-40B4-BE49-F238E27FC236}">
              <a16:creationId xmlns:a16="http://schemas.microsoft.com/office/drawing/2014/main" id="{F9007EAC-831D-4876-B881-9C2EECA4245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447" name="Text Box 46">
          <a:extLst>
            <a:ext uri="{FF2B5EF4-FFF2-40B4-BE49-F238E27FC236}">
              <a16:creationId xmlns:a16="http://schemas.microsoft.com/office/drawing/2014/main" id="{015912D3-D506-4BE1-A304-98BAC9CB5B1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48" name="Text Box 46">
          <a:extLst>
            <a:ext uri="{FF2B5EF4-FFF2-40B4-BE49-F238E27FC236}">
              <a16:creationId xmlns:a16="http://schemas.microsoft.com/office/drawing/2014/main" id="{F3D83B65-51CC-42C3-9772-A0596BCC047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449" name="Text Box 46">
          <a:extLst>
            <a:ext uri="{FF2B5EF4-FFF2-40B4-BE49-F238E27FC236}">
              <a16:creationId xmlns:a16="http://schemas.microsoft.com/office/drawing/2014/main" id="{17E1E9E4-1754-4828-B18E-E55C4C8929A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2450" name="Text Box 46">
          <a:extLst>
            <a:ext uri="{FF2B5EF4-FFF2-40B4-BE49-F238E27FC236}">
              <a16:creationId xmlns:a16="http://schemas.microsoft.com/office/drawing/2014/main" id="{799632FA-8AE3-4F1C-B41C-C8AA026651E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51" name="Text Box 46">
          <a:extLst>
            <a:ext uri="{FF2B5EF4-FFF2-40B4-BE49-F238E27FC236}">
              <a16:creationId xmlns:a16="http://schemas.microsoft.com/office/drawing/2014/main" id="{D16472BA-B367-4DBE-9118-F3E66CE5A3F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452" name="Text Box 46">
          <a:extLst>
            <a:ext uri="{FF2B5EF4-FFF2-40B4-BE49-F238E27FC236}">
              <a16:creationId xmlns:a16="http://schemas.microsoft.com/office/drawing/2014/main" id="{4607EDC5-FC9E-427B-83AA-75D29B7B287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2453" name="Text Box 46">
          <a:extLst>
            <a:ext uri="{FF2B5EF4-FFF2-40B4-BE49-F238E27FC236}">
              <a16:creationId xmlns:a16="http://schemas.microsoft.com/office/drawing/2014/main" id="{8C0324F7-92E4-41A4-B2F4-116807413B2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54" name="Text Box 46">
          <a:extLst>
            <a:ext uri="{FF2B5EF4-FFF2-40B4-BE49-F238E27FC236}">
              <a16:creationId xmlns:a16="http://schemas.microsoft.com/office/drawing/2014/main" id="{FBBC8CED-3841-4853-9968-C3D3A8004BF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455" name="Text Box 46">
          <a:extLst>
            <a:ext uri="{FF2B5EF4-FFF2-40B4-BE49-F238E27FC236}">
              <a16:creationId xmlns:a16="http://schemas.microsoft.com/office/drawing/2014/main" id="{5A1AF531-C669-4B4B-BC02-12E75B3D6E7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2456" name="Text Box 46">
          <a:extLst>
            <a:ext uri="{FF2B5EF4-FFF2-40B4-BE49-F238E27FC236}">
              <a16:creationId xmlns:a16="http://schemas.microsoft.com/office/drawing/2014/main" id="{F49835F0-B326-44BF-8AB2-6BDC83C8137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57" name="Text Box 46">
          <a:extLst>
            <a:ext uri="{FF2B5EF4-FFF2-40B4-BE49-F238E27FC236}">
              <a16:creationId xmlns:a16="http://schemas.microsoft.com/office/drawing/2014/main" id="{BA4CE742-B57D-4256-8DA0-99F09B1D36A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458" name="Text Box 46">
          <a:extLst>
            <a:ext uri="{FF2B5EF4-FFF2-40B4-BE49-F238E27FC236}">
              <a16:creationId xmlns:a16="http://schemas.microsoft.com/office/drawing/2014/main" id="{DDC483CB-4F7D-4CEE-8A12-270E32DD136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2459" name="Text Box 46">
          <a:extLst>
            <a:ext uri="{FF2B5EF4-FFF2-40B4-BE49-F238E27FC236}">
              <a16:creationId xmlns:a16="http://schemas.microsoft.com/office/drawing/2014/main" id="{D918EDE9-D1C6-4DF4-B2F0-AB6F7D547FD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60" name="Text Box 46">
          <a:extLst>
            <a:ext uri="{FF2B5EF4-FFF2-40B4-BE49-F238E27FC236}">
              <a16:creationId xmlns:a16="http://schemas.microsoft.com/office/drawing/2014/main" id="{432668DE-49F7-4B0A-80E5-3ED7C707EE1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61" name="Text Box 46">
          <a:extLst>
            <a:ext uri="{FF2B5EF4-FFF2-40B4-BE49-F238E27FC236}">
              <a16:creationId xmlns:a16="http://schemas.microsoft.com/office/drawing/2014/main" id="{00377227-252D-4F23-858D-E05595DC3C1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62" name="Text Box 46">
          <a:extLst>
            <a:ext uri="{FF2B5EF4-FFF2-40B4-BE49-F238E27FC236}">
              <a16:creationId xmlns:a16="http://schemas.microsoft.com/office/drawing/2014/main" id="{282F656C-535C-4DA8-9C6D-D03C6C9BFB2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63" name="Text Box 46">
          <a:extLst>
            <a:ext uri="{FF2B5EF4-FFF2-40B4-BE49-F238E27FC236}">
              <a16:creationId xmlns:a16="http://schemas.microsoft.com/office/drawing/2014/main" id="{7D5ED64B-7362-4CDE-9DCA-9BCA3528D11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64" name="Text Box 46">
          <a:extLst>
            <a:ext uri="{FF2B5EF4-FFF2-40B4-BE49-F238E27FC236}">
              <a16:creationId xmlns:a16="http://schemas.microsoft.com/office/drawing/2014/main" id="{B935F0ED-EAC6-4E25-97EA-BF5230DDE19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65" name="Text Box 46">
          <a:extLst>
            <a:ext uri="{FF2B5EF4-FFF2-40B4-BE49-F238E27FC236}">
              <a16:creationId xmlns:a16="http://schemas.microsoft.com/office/drawing/2014/main" id="{76B42D99-8467-4881-BD1F-CC2EC1729C5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66" name="Text Box 46">
          <a:extLst>
            <a:ext uri="{FF2B5EF4-FFF2-40B4-BE49-F238E27FC236}">
              <a16:creationId xmlns:a16="http://schemas.microsoft.com/office/drawing/2014/main" id="{92314FE0-1D7B-42B6-9FDC-0D998E78426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67" name="Text Box 46">
          <a:extLst>
            <a:ext uri="{FF2B5EF4-FFF2-40B4-BE49-F238E27FC236}">
              <a16:creationId xmlns:a16="http://schemas.microsoft.com/office/drawing/2014/main" id="{D2D1FBB1-9D2E-45AC-AF19-DDE7314A1CC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68" name="Text Box 46">
          <a:extLst>
            <a:ext uri="{FF2B5EF4-FFF2-40B4-BE49-F238E27FC236}">
              <a16:creationId xmlns:a16="http://schemas.microsoft.com/office/drawing/2014/main" id="{83BAC8A4-B84A-492B-828C-DD07E1F7FC8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69" name="Text Box 46">
          <a:extLst>
            <a:ext uri="{FF2B5EF4-FFF2-40B4-BE49-F238E27FC236}">
              <a16:creationId xmlns:a16="http://schemas.microsoft.com/office/drawing/2014/main" id="{69E00F67-7851-435C-AD5C-296F033C814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70" name="Text Box 46">
          <a:extLst>
            <a:ext uri="{FF2B5EF4-FFF2-40B4-BE49-F238E27FC236}">
              <a16:creationId xmlns:a16="http://schemas.microsoft.com/office/drawing/2014/main" id="{36BC0EC7-26EE-4966-B3BB-A60193181AB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71" name="Text Box 46">
          <a:extLst>
            <a:ext uri="{FF2B5EF4-FFF2-40B4-BE49-F238E27FC236}">
              <a16:creationId xmlns:a16="http://schemas.microsoft.com/office/drawing/2014/main" id="{0E9FB86F-75E4-444C-8C14-9689A49A10F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72" name="Text Box 52">
          <a:extLst>
            <a:ext uri="{FF2B5EF4-FFF2-40B4-BE49-F238E27FC236}">
              <a16:creationId xmlns:a16="http://schemas.microsoft.com/office/drawing/2014/main" id="{B03D7792-1DBA-4288-ABA9-4D3FD079865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73" name="Text Box 53">
          <a:extLst>
            <a:ext uri="{FF2B5EF4-FFF2-40B4-BE49-F238E27FC236}">
              <a16:creationId xmlns:a16="http://schemas.microsoft.com/office/drawing/2014/main" id="{B760ABFF-1B8D-4B10-9542-8B18329A34C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74" name="Text Box 54">
          <a:extLst>
            <a:ext uri="{FF2B5EF4-FFF2-40B4-BE49-F238E27FC236}">
              <a16:creationId xmlns:a16="http://schemas.microsoft.com/office/drawing/2014/main" id="{EA8C05FE-9248-41A6-9654-8759BC73738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75" name="Text Box 55">
          <a:extLst>
            <a:ext uri="{FF2B5EF4-FFF2-40B4-BE49-F238E27FC236}">
              <a16:creationId xmlns:a16="http://schemas.microsoft.com/office/drawing/2014/main" id="{6558AB4A-D97C-4239-91C8-26A5F69222A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76" name="Text Box 56">
          <a:extLst>
            <a:ext uri="{FF2B5EF4-FFF2-40B4-BE49-F238E27FC236}">
              <a16:creationId xmlns:a16="http://schemas.microsoft.com/office/drawing/2014/main" id="{FD2C3F5C-C08D-41C1-9BCC-AACF2A048EB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77" name="Text Box 57">
          <a:extLst>
            <a:ext uri="{FF2B5EF4-FFF2-40B4-BE49-F238E27FC236}">
              <a16:creationId xmlns:a16="http://schemas.microsoft.com/office/drawing/2014/main" id="{B31D4FB7-8200-44EF-B653-041BFAC0FC3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78" name="Text Box 248">
          <a:extLst>
            <a:ext uri="{FF2B5EF4-FFF2-40B4-BE49-F238E27FC236}">
              <a16:creationId xmlns:a16="http://schemas.microsoft.com/office/drawing/2014/main" id="{0BA632C7-650F-4970-B625-C862F074515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79" name="Text Box 324">
          <a:extLst>
            <a:ext uri="{FF2B5EF4-FFF2-40B4-BE49-F238E27FC236}">
              <a16:creationId xmlns:a16="http://schemas.microsoft.com/office/drawing/2014/main" id="{E747CADA-38DD-4A07-9B7F-71A0BD51653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80" name="Text Box 757">
          <a:extLst>
            <a:ext uri="{FF2B5EF4-FFF2-40B4-BE49-F238E27FC236}">
              <a16:creationId xmlns:a16="http://schemas.microsoft.com/office/drawing/2014/main" id="{D6079019-B980-424B-BEB0-03CB7F2C57E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81" name="Text Box 46">
          <a:extLst>
            <a:ext uri="{FF2B5EF4-FFF2-40B4-BE49-F238E27FC236}">
              <a16:creationId xmlns:a16="http://schemas.microsoft.com/office/drawing/2014/main" id="{616CFA87-9C5B-4A14-8828-0A1169C386C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82" name="Text Box 46">
          <a:extLst>
            <a:ext uri="{FF2B5EF4-FFF2-40B4-BE49-F238E27FC236}">
              <a16:creationId xmlns:a16="http://schemas.microsoft.com/office/drawing/2014/main" id="{78D7F7B5-B0AC-495D-8B43-04E91560F7A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83" name="Text Box 46">
          <a:extLst>
            <a:ext uri="{FF2B5EF4-FFF2-40B4-BE49-F238E27FC236}">
              <a16:creationId xmlns:a16="http://schemas.microsoft.com/office/drawing/2014/main" id="{8B727228-2B5E-44D9-94A4-0521CF457D2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84" name="Text Box 46">
          <a:extLst>
            <a:ext uri="{FF2B5EF4-FFF2-40B4-BE49-F238E27FC236}">
              <a16:creationId xmlns:a16="http://schemas.microsoft.com/office/drawing/2014/main" id="{B11FA9ED-71CB-41B9-B717-4C24D9D2779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485" name="Text Box 46">
          <a:extLst>
            <a:ext uri="{FF2B5EF4-FFF2-40B4-BE49-F238E27FC236}">
              <a16:creationId xmlns:a16="http://schemas.microsoft.com/office/drawing/2014/main" id="{149AF2DD-4EC9-4C55-8C8D-BD4464BBE11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486" name="Text Box 46">
          <a:extLst>
            <a:ext uri="{FF2B5EF4-FFF2-40B4-BE49-F238E27FC236}">
              <a16:creationId xmlns:a16="http://schemas.microsoft.com/office/drawing/2014/main" id="{0F6D1698-3286-428E-B8CB-3FBAD7B416F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87" name="Text Box 46">
          <a:extLst>
            <a:ext uri="{FF2B5EF4-FFF2-40B4-BE49-F238E27FC236}">
              <a16:creationId xmlns:a16="http://schemas.microsoft.com/office/drawing/2014/main" id="{ED8C05D7-66BD-4557-B8F6-7484F3DD17E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488" name="Text Box 46">
          <a:extLst>
            <a:ext uri="{FF2B5EF4-FFF2-40B4-BE49-F238E27FC236}">
              <a16:creationId xmlns:a16="http://schemas.microsoft.com/office/drawing/2014/main" id="{84ACE64F-7953-4939-8E61-5A467788ED3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489" name="Text Box 46">
          <a:extLst>
            <a:ext uri="{FF2B5EF4-FFF2-40B4-BE49-F238E27FC236}">
              <a16:creationId xmlns:a16="http://schemas.microsoft.com/office/drawing/2014/main" id="{EA89C03B-A57C-475D-9580-C258B6EE231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90" name="Text Box 52">
          <a:extLst>
            <a:ext uri="{FF2B5EF4-FFF2-40B4-BE49-F238E27FC236}">
              <a16:creationId xmlns:a16="http://schemas.microsoft.com/office/drawing/2014/main" id="{7F5E3C11-0344-4DA8-B1D9-2D041397FD1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91" name="Text Box 53">
          <a:extLst>
            <a:ext uri="{FF2B5EF4-FFF2-40B4-BE49-F238E27FC236}">
              <a16:creationId xmlns:a16="http://schemas.microsoft.com/office/drawing/2014/main" id="{F6C24513-D383-43B6-BDC1-0DEB7938598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92" name="Text Box 54">
          <a:extLst>
            <a:ext uri="{FF2B5EF4-FFF2-40B4-BE49-F238E27FC236}">
              <a16:creationId xmlns:a16="http://schemas.microsoft.com/office/drawing/2014/main" id="{728B977A-011E-47F7-9F78-B81FA56A099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93" name="Text Box 55">
          <a:extLst>
            <a:ext uri="{FF2B5EF4-FFF2-40B4-BE49-F238E27FC236}">
              <a16:creationId xmlns:a16="http://schemas.microsoft.com/office/drawing/2014/main" id="{F51E6EB0-F0DD-40F4-A8D8-C567B207441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94" name="Text Box 56">
          <a:extLst>
            <a:ext uri="{FF2B5EF4-FFF2-40B4-BE49-F238E27FC236}">
              <a16:creationId xmlns:a16="http://schemas.microsoft.com/office/drawing/2014/main" id="{CF6D0F16-4786-44F5-A135-0D907DB3D0E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95" name="Text Box 57">
          <a:extLst>
            <a:ext uri="{FF2B5EF4-FFF2-40B4-BE49-F238E27FC236}">
              <a16:creationId xmlns:a16="http://schemas.microsoft.com/office/drawing/2014/main" id="{C827E55F-19E5-4CB1-A80B-50869DFC0AC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96" name="Text Box 248">
          <a:extLst>
            <a:ext uri="{FF2B5EF4-FFF2-40B4-BE49-F238E27FC236}">
              <a16:creationId xmlns:a16="http://schemas.microsoft.com/office/drawing/2014/main" id="{E518762A-4098-418D-821B-874D60D547A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97" name="Text Box 324">
          <a:extLst>
            <a:ext uri="{FF2B5EF4-FFF2-40B4-BE49-F238E27FC236}">
              <a16:creationId xmlns:a16="http://schemas.microsoft.com/office/drawing/2014/main" id="{8CF4B34C-40C0-483F-9D81-8519D4B96BB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98" name="Text Box 757">
          <a:extLst>
            <a:ext uri="{FF2B5EF4-FFF2-40B4-BE49-F238E27FC236}">
              <a16:creationId xmlns:a16="http://schemas.microsoft.com/office/drawing/2014/main" id="{20EF1A95-1B03-4CE3-98F6-B965A4A7E50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99" name="Text Box 46">
          <a:extLst>
            <a:ext uri="{FF2B5EF4-FFF2-40B4-BE49-F238E27FC236}">
              <a16:creationId xmlns:a16="http://schemas.microsoft.com/office/drawing/2014/main" id="{DBA31D4F-CFBF-42DD-9F44-828C51640BA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00" name="Text Box 52">
          <a:extLst>
            <a:ext uri="{FF2B5EF4-FFF2-40B4-BE49-F238E27FC236}">
              <a16:creationId xmlns:a16="http://schemas.microsoft.com/office/drawing/2014/main" id="{4C25382C-D31D-4410-A6E7-32D9B24F5D5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01" name="Text Box 53">
          <a:extLst>
            <a:ext uri="{FF2B5EF4-FFF2-40B4-BE49-F238E27FC236}">
              <a16:creationId xmlns:a16="http://schemas.microsoft.com/office/drawing/2014/main" id="{B1617F8B-3A76-4FF0-A629-807E2D0DC6F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02" name="Text Box 54">
          <a:extLst>
            <a:ext uri="{FF2B5EF4-FFF2-40B4-BE49-F238E27FC236}">
              <a16:creationId xmlns:a16="http://schemas.microsoft.com/office/drawing/2014/main" id="{FF13D3EA-08BC-4EF9-8FFD-0061F14EBC7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03" name="Text Box 55">
          <a:extLst>
            <a:ext uri="{FF2B5EF4-FFF2-40B4-BE49-F238E27FC236}">
              <a16:creationId xmlns:a16="http://schemas.microsoft.com/office/drawing/2014/main" id="{817A338C-DCAB-4068-8126-DE27F34F9AE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04" name="Text Box 56">
          <a:extLst>
            <a:ext uri="{FF2B5EF4-FFF2-40B4-BE49-F238E27FC236}">
              <a16:creationId xmlns:a16="http://schemas.microsoft.com/office/drawing/2014/main" id="{DCD7EAE8-0209-4EB1-B29B-A18798D7470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05" name="Text Box 57">
          <a:extLst>
            <a:ext uri="{FF2B5EF4-FFF2-40B4-BE49-F238E27FC236}">
              <a16:creationId xmlns:a16="http://schemas.microsoft.com/office/drawing/2014/main" id="{94D4BC09-6367-4FA1-965F-74C8CA5B519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06" name="Text Box 248">
          <a:extLst>
            <a:ext uri="{FF2B5EF4-FFF2-40B4-BE49-F238E27FC236}">
              <a16:creationId xmlns:a16="http://schemas.microsoft.com/office/drawing/2014/main" id="{3ADD7AF4-2C48-4A95-8922-521425BAC87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07" name="Text Box 324">
          <a:extLst>
            <a:ext uri="{FF2B5EF4-FFF2-40B4-BE49-F238E27FC236}">
              <a16:creationId xmlns:a16="http://schemas.microsoft.com/office/drawing/2014/main" id="{B514B0CE-3FA5-44A6-B535-D662E3C225E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08" name="Text Box 757">
          <a:extLst>
            <a:ext uri="{FF2B5EF4-FFF2-40B4-BE49-F238E27FC236}">
              <a16:creationId xmlns:a16="http://schemas.microsoft.com/office/drawing/2014/main" id="{4F4F3660-2C28-4C6F-AAAA-E25836C3B9B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09" name="Text Box 46">
          <a:extLst>
            <a:ext uri="{FF2B5EF4-FFF2-40B4-BE49-F238E27FC236}">
              <a16:creationId xmlns:a16="http://schemas.microsoft.com/office/drawing/2014/main" id="{4807D9D3-1879-41C4-87CD-1607C513DE4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10" name="Text Box 46">
          <a:extLst>
            <a:ext uri="{FF2B5EF4-FFF2-40B4-BE49-F238E27FC236}">
              <a16:creationId xmlns:a16="http://schemas.microsoft.com/office/drawing/2014/main" id="{12EFD988-C652-40E8-98F1-F3F6BC28708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11" name="Text Box 46">
          <a:extLst>
            <a:ext uri="{FF2B5EF4-FFF2-40B4-BE49-F238E27FC236}">
              <a16:creationId xmlns:a16="http://schemas.microsoft.com/office/drawing/2014/main" id="{D395EA73-C8D8-4475-99DA-8725BE663AF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12" name="Text Box 46">
          <a:extLst>
            <a:ext uri="{FF2B5EF4-FFF2-40B4-BE49-F238E27FC236}">
              <a16:creationId xmlns:a16="http://schemas.microsoft.com/office/drawing/2014/main" id="{06F90B53-0466-4DB3-8740-AAFD43D7A14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13" name="Text Box 46">
          <a:extLst>
            <a:ext uri="{FF2B5EF4-FFF2-40B4-BE49-F238E27FC236}">
              <a16:creationId xmlns:a16="http://schemas.microsoft.com/office/drawing/2014/main" id="{59A7E172-5295-478A-9308-CCF54315D04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14" name="Text Box 46">
          <a:extLst>
            <a:ext uri="{FF2B5EF4-FFF2-40B4-BE49-F238E27FC236}">
              <a16:creationId xmlns:a16="http://schemas.microsoft.com/office/drawing/2014/main" id="{05E4ACE4-62D4-44EE-86EC-BAB6B5D8EF5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515" name="Text Box 52">
          <a:extLst>
            <a:ext uri="{FF2B5EF4-FFF2-40B4-BE49-F238E27FC236}">
              <a16:creationId xmlns:a16="http://schemas.microsoft.com/office/drawing/2014/main" id="{104011D9-7292-4134-A50E-A64F9ECDFC9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516" name="Text Box 53">
          <a:extLst>
            <a:ext uri="{FF2B5EF4-FFF2-40B4-BE49-F238E27FC236}">
              <a16:creationId xmlns:a16="http://schemas.microsoft.com/office/drawing/2014/main" id="{BDE0275A-61E4-41A8-8B12-460D136F506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517" name="Text Box 54">
          <a:extLst>
            <a:ext uri="{FF2B5EF4-FFF2-40B4-BE49-F238E27FC236}">
              <a16:creationId xmlns:a16="http://schemas.microsoft.com/office/drawing/2014/main" id="{1AF4290D-8CDA-48A4-961B-FA07421970A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518" name="Text Box 55">
          <a:extLst>
            <a:ext uri="{FF2B5EF4-FFF2-40B4-BE49-F238E27FC236}">
              <a16:creationId xmlns:a16="http://schemas.microsoft.com/office/drawing/2014/main" id="{83ECEE12-5194-41C7-A908-765F3A25F0C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519" name="Text Box 56">
          <a:extLst>
            <a:ext uri="{FF2B5EF4-FFF2-40B4-BE49-F238E27FC236}">
              <a16:creationId xmlns:a16="http://schemas.microsoft.com/office/drawing/2014/main" id="{D6284E90-F704-4995-9DE9-818AF2A2DC6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520" name="Text Box 57">
          <a:extLst>
            <a:ext uri="{FF2B5EF4-FFF2-40B4-BE49-F238E27FC236}">
              <a16:creationId xmlns:a16="http://schemas.microsoft.com/office/drawing/2014/main" id="{CE1C8847-B9DA-4406-B981-250AA4433C2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521" name="Text Box 248">
          <a:extLst>
            <a:ext uri="{FF2B5EF4-FFF2-40B4-BE49-F238E27FC236}">
              <a16:creationId xmlns:a16="http://schemas.microsoft.com/office/drawing/2014/main" id="{648D266B-964D-44A5-8098-B76C02566A4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522" name="Text Box 324">
          <a:extLst>
            <a:ext uri="{FF2B5EF4-FFF2-40B4-BE49-F238E27FC236}">
              <a16:creationId xmlns:a16="http://schemas.microsoft.com/office/drawing/2014/main" id="{B71C1D0B-8CFC-428F-A8E3-BB283E232DF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523" name="Text Box 757">
          <a:extLst>
            <a:ext uri="{FF2B5EF4-FFF2-40B4-BE49-F238E27FC236}">
              <a16:creationId xmlns:a16="http://schemas.microsoft.com/office/drawing/2014/main" id="{4BD43C6E-B764-442C-8C5C-AC58D1E9ACC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524" name="Text Box 46">
          <a:extLst>
            <a:ext uri="{FF2B5EF4-FFF2-40B4-BE49-F238E27FC236}">
              <a16:creationId xmlns:a16="http://schemas.microsoft.com/office/drawing/2014/main" id="{E68C66EC-9AF6-4175-BDF3-35499C8A0CE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525" name="Text Box 46">
          <a:extLst>
            <a:ext uri="{FF2B5EF4-FFF2-40B4-BE49-F238E27FC236}">
              <a16:creationId xmlns:a16="http://schemas.microsoft.com/office/drawing/2014/main" id="{2478CFFB-5242-497D-9596-24F0B9781B0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526" name="Text Box 46">
          <a:extLst>
            <a:ext uri="{FF2B5EF4-FFF2-40B4-BE49-F238E27FC236}">
              <a16:creationId xmlns:a16="http://schemas.microsoft.com/office/drawing/2014/main" id="{8B99FA82-9EAA-4E3E-9D11-D27903CD3C3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527" name="Text Box 46">
          <a:extLst>
            <a:ext uri="{FF2B5EF4-FFF2-40B4-BE49-F238E27FC236}">
              <a16:creationId xmlns:a16="http://schemas.microsoft.com/office/drawing/2014/main" id="{4BA3D487-B9C8-4CD6-9F03-ECC1F99CE56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28" name="Text Box 46">
          <a:extLst>
            <a:ext uri="{FF2B5EF4-FFF2-40B4-BE49-F238E27FC236}">
              <a16:creationId xmlns:a16="http://schemas.microsoft.com/office/drawing/2014/main" id="{8ADAA254-3455-4663-9A6E-DB33A9BA39C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29" name="Text Box 46">
          <a:extLst>
            <a:ext uri="{FF2B5EF4-FFF2-40B4-BE49-F238E27FC236}">
              <a16:creationId xmlns:a16="http://schemas.microsoft.com/office/drawing/2014/main" id="{C6CE2DC1-0B30-43B0-8113-38E1A49A14D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2530" name="Text Box 46">
          <a:extLst>
            <a:ext uri="{FF2B5EF4-FFF2-40B4-BE49-F238E27FC236}">
              <a16:creationId xmlns:a16="http://schemas.microsoft.com/office/drawing/2014/main" id="{1695A014-E188-462F-BF18-DCACED2B640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31" name="Text Box 46">
          <a:extLst>
            <a:ext uri="{FF2B5EF4-FFF2-40B4-BE49-F238E27FC236}">
              <a16:creationId xmlns:a16="http://schemas.microsoft.com/office/drawing/2014/main" id="{C09FD1E2-4544-4332-81E0-E4BE56B1FD6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32" name="Text Box 46">
          <a:extLst>
            <a:ext uri="{FF2B5EF4-FFF2-40B4-BE49-F238E27FC236}">
              <a16:creationId xmlns:a16="http://schemas.microsoft.com/office/drawing/2014/main" id="{4C025C2A-9040-4669-87E4-7BFEEF80F14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2533" name="Text Box 46">
          <a:extLst>
            <a:ext uri="{FF2B5EF4-FFF2-40B4-BE49-F238E27FC236}">
              <a16:creationId xmlns:a16="http://schemas.microsoft.com/office/drawing/2014/main" id="{D79781D4-674D-4AFD-A9D7-265BACB5B88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534" name="Text Box 46">
          <a:extLst>
            <a:ext uri="{FF2B5EF4-FFF2-40B4-BE49-F238E27FC236}">
              <a16:creationId xmlns:a16="http://schemas.microsoft.com/office/drawing/2014/main" id="{D97FA91F-1044-49C0-A100-66BF870ADBD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35" name="Text Box 46">
          <a:extLst>
            <a:ext uri="{FF2B5EF4-FFF2-40B4-BE49-F238E27FC236}">
              <a16:creationId xmlns:a16="http://schemas.microsoft.com/office/drawing/2014/main" id="{73470F6E-7984-49C2-8A4B-6B01ADCEEFB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36" name="Text Box 46">
          <a:extLst>
            <a:ext uri="{FF2B5EF4-FFF2-40B4-BE49-F238E27FC236}">
              <a16:creationId xmlns:a16="http://schemas.microsoft.com/office/drawing/2014/main" id="{17AE801C-7D37-4E6F-9C38-B088BFD8A14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537" name="Text Box 46">
          <a:extLst>
            <a:ext uri="{FF2B5EF4-FFF2-40B4-BE49-F238E27FC236}">
              <a16:creationId xmlns:a16="http://schemas.microsoft.com/office/drawing/2014/main" id="{8CB7091A-F6AF-470C-AFBB-D876500E054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38" name="Text Box 46">
          <a:extLst>
            <a:ext uri="{FF2B5EF4-FFF2-40B4-BE49-F238E27FC236}">
              <a16:creationId xmlns:a16="http://schemas.microsoft.com/office/drawing/2014/main" id="{1C5DAF30-8F7D-4A5E-BDF1-A97FD51A7D4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39" name="Text Box 46">
          <a:extLst>
            <a:ext uri="{FF2B5EF4-FFF2-40B4-BE49-F238E27FC236}">
              <a16:creationId xmlns:a16="http://schemas.microsoft.com/office/drawing/2014/main" id="{BFB4B5B3-354B-491B-835F-6E46701BA00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2540" name="Text Box 46">
          <a:extLst>
            <a:ext uri="{FF2B5EF4-FFF2-40B4-BE49-F238E27FC236}">
              <a16:creationId xmlns:a16="http://schemas.microsoft.com/office/drawing/2014/main" id="{B98F75B9-37AF-4E24-A5BA-12A1FBB1338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2541" name="Text Box 46">
          <a:extLst>
            <a:ext uri="{FF2B5EF4-FFF2-40B4-BE49-F238E27FC236}">
              <a16:creationId xmlns:a16="http://schemas.microsoft.com/office/drawing/2014/main" id="{2E74811B-9E27-4691-B1F0-C4A64F6FBF2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42" name="Text Box 46">
          <a:extLst>
            <a:ext uri="{FF2B5EF4-FFF2-40B4-BE49-F238E27FC236}">
              <a16:creationId xmlns:a16="http://schemas.microsoft.com/office/drawing/2014/main" id="{50BD56C4-3CEE-4177-8CAC-E3C8A6AFD4B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43" name="Text Box 46">
          <a:extLst>
            <a:ext uri="{FF2B5EF4-FFF2-40B4-BE49-F238E27FC236}">
              <a16:creationId xmlns:a16="http://schemas.microsoft.com/office/drawing/2014/main" id="{9CCA5C28-73AF-4B01-9863-A93BA013638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2544" name="Text Box 46">
          <a:extLst>
            <a:ext uri="{FF2B5EF4-FFF2-40B4-BE49-F238E27FC236}">
              <a16:creationId xmlns:a16="http://schemas.microsoft.com/office/drawing/2014/main" id="{FCE370D6-C499-4387-9711-604ECF7E65D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45" name="Text Box 46">
          <a:extLst>
            <a:ext uri="{FF2B5EF4-FFF2-40B4-BE49-F238E27FC236}">
              <a16:creationId xmlns:a16="http://schemas.microsoft.com/office/drawing/2014/main" id="{9DD73769-557D-4253-BD2D-46FBE3A219B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46" name="Text Box 46">
          <a:extLst>
            <a:ext uri="{FF2B5EF4-FFF2-40B4-BE49-F238E27FC236}">
              <a16:creationId xmlns:a16="http://schemas.microsoft.com/office/drawing/2014/main" id="{38CA403D-A4CF-48F5-A4F0-FB482B7FEFE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47" name="Text Box 46">
          <a:extLst>
            <a:ext uri="{FF2B5EF4-FFF2-40B4-BE49-F238E27FC236}">
              <a16:creationId xmlns:a16="http://schemas.microsoft.com/office/drawing/2014/main" id="{019B2E3C-1908-4735-8254-56829482792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48" name="Text Box 46">
          <a:extLst>
            <a:ext uri="{FF2B5EF4-FFF2-40B4-BE49-F238E27FC236}">
              <a16:creationId xmlns:a16="http://schemas.microsoft.com/office/drawing/2014/main" id="{2BA2D9BB-2272-46DD-9024-EABF2E0AE58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49" name="Text Box 46">
          <a:extLst>
            <a:ext uri="{FF2B5EF4-FFF2-40B4-BE49-F238E27FC236}">
              <a16:creationId xmlns:a16="http://schemas.microsoft.com/office/drawing/2014/main" id="{8F94E884-F370-414E-8603-134517BA611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50" name="Text Box 46">
          <a:extLst>
            <a:ext uri="{FF2B5EF4-FFF2-40B4-BE49-F238E27FC236}">
              <a16:creationId xmlns:a16="http://schemas.microsoft.com/office/drawing/2014/main" id="{176807E4-E7B1-4AE0-8DA6-E7CF32C6B45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51" name="Text Box 46">
          <a:extLst>
            <a:ext uri="{FF2B5EF4-FFF2-40B4-BE49-F238E27FC236}">
              <a16:creationId xmlns:a16="http://schemas.microsoft.com/office/drawing/2014/main" id="{AF3052D0-7B4A-40CD-A02F-1632088EBDA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52" name="Text Box 46">
          <a:extLst>
            <a:ext uri="{FF2B5EF4-FFF2-40B4-BE49-F238E27FC236}">
              <a16:creationId xmlns:a16="http://schemas.microsoft.com/office/drawing/2014/main" id="{79F13A4C-7475-4853-A7EA-0E0F4DF4AB0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53" name="Text Box 46">
          <a:extLst>
            <a:ext uri="{FF2B5EF4-FFF2-40B4-BE49-F238E27FC236}">
              <a16:creationId xmlns:a16="http://schemas.microsoft.com/office/drawing/2014/main" id="{44561B30-8957-4DB5-99E0-29D53C93412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54" name="Text Box 46">
          <a:extLst>
            <a:ext uri="{FF2B5EF4-FFF2-40B4-BE49-F238E27FC236}">
              <a16:creationId xmlns:a16="http://schemas.microsoft.com/office/drawing/2014/main" id="{E38C5C3E-2C8D-4687-9E0B-526363A1ECC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55" name="Text Box 46">
          <a:extLst>
            <a:ext uri="{FF2B5EF4-FFF2-40B4-BE49-F238E27FC236}">
              <a16:creationId xmlns:a16="http://schemas.microsoft.com/office/drawing/2014/main" id="{A482C060-A99E-4E14-A1AC-A369D407E71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56" name="Text Box 46">
          <a:extLst>
            <a:ext uri="{FF2B5EF4-FFF2-40B4-BE49-F238E27FC236}">
              <a16:creationId xmlns:a16="http://schemas.microsoft.com/office/drawing/2014/main" id="{6071191A-2AC6-4183-A1EA-AC3AF5F99C5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57" name="Text Box 46">
          <a:extLst>
            <a:ext uri="{FF2B5EF4-FFF2-40B4-BE49-F238E27FC236}">
              <a16:creationId xmlns:a16="http://schemas.microsoft.com/office/drawing/2014/main" id="{65978136-2773-4825-B808-0DFB8C607C4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58" name="Text Box 46">
          <a:extLst>
            <a:ext uri="{FF2B5EF4-FFF2-40B4-BE49-F238E27FC236}">
              <a16:creationId xmlns:a16="http://schemas.microsoft.com/office/drawing/2014/main" id="{CAC6192D-596C-4049-8427-93157E8C7ED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59" name="Text Box 46">
          <a:extLst>
            <a:ext uri="{FF2B5EF4-FFF2-40B4-BE49-F238E27FC236}">
              <a16:creationId xmlns:a16="http://schemas.microsoft.com/office/drawing/2014/main" id="{AC99A5C4-5C4E-4775-89A9-63CB51DC22C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60" name="Text Box 46">
          <a:extLst>
            <a:ext uri="{FF2B5EF4-FFF2-40B4-BE49-F238E27FC236}">
              <a16:creationId xmlns:a16="http://schemas.microsoft.com/office/drawing/2014/main" id="{7806B5CB-80AA-40C9-A310-CFF61DD0E0E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61" name="Text Box 46">
          <a:extLst>
            <a:ext uri="{FF2B5EF4-FFF2-40B4-BE49-F238E27FC236}">
              <a16:creationId xmlns:a16="http://schemas.microsoft.com/office/drawing/2014/main" id="{178E8527-A93B-4D12-9F1D-D7EF296802F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62" name="Text Box 46">
          <a:extLst>
            <a:ext uri="{FF2B5EF4-FFF2-40B4-BE49-F238E27FC236}">
              <a16:creationId xmlns:a16="http://schemas.microsoft.com/office/drawing/2014/main" id="{C968674A-BA86-4C58-B56D-EFA16D7A95C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63" name="Text Box 46">
          <a:extLst>
            <a:ext uri="{FF2B5EF4-FFF2-40B4-BE49-F238E27FC236}">
              <a16:creationId xmlns:a16="http://schemas.microsoft.com/office/drawing/2014/main" id="{3DE52290-EB23-4686-A91A-11AF1A34141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64" name="Text Box 46">
          <a:extLst>
            <a:ext uri="{FF2B5EF4-FFF2-40B4-BE49-F238E27FC236}">
              <a16:creationId xmlns:a16="http://schemas.microsoft.com/office/drawing/2014/main" id="{20D26F76-508D-4631-9A74-C72DFA215C9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65" name="Text Box 46">
          <a:extLst>
            <a:ext uri="{FF2B5EF4-FFF2-40B4-BE49-F238E27FC236}">
              <a16:creationId xmlns:a16="http://schemas.microsoft.com/office/drawing/2014/main" id="{120D5597-F150-4EA2-898D-C8036FD2DCE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66" name="Text Box 46">
          <a:extLst>
            <a:ext uri="{FF2B5EF4-FFF2-40B4-BE49-F238E27FC236}">
              <a16:creationId xmlns:a16="http://schemas.microsoft.com/office/drawing/2014/main" id="{7B05EC12-0A43-4837-AC90-C652316ADF0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67" name="Text Box 46">
          <a:extLst>
            <a:ext uri="{FF2B5EF4-FFF2-40B4-BE49-F238E27FC236}">
              <a16:creationId xmlns:a16="http://schemas.microsoft.com/office/drawing/2014/main" id="{A22F73D8-D77B-4184-A459-0C4A6053CA8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68" name="Text Box 46">
          <a:extLst>
            <a:ext uri="{FF2B5EF4-FFF2-40B4-BE49-F238E27FC236}">
              <a16:creationId xmlns:a16="http://schemas.microsoft.com/office/drawing/2014/main" id="{C9125127-864E-4C9C-8F8E-CC642870B64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69" name="Text Box 46">
          <a:extLst>
            <a:ext uri="{FF2B5EF4-FFF2-40B4-BE49-F238E27FC236}">
              <a16:creationId xmlns:a16="http://schemas.microsoft.com/office/drawing/2014/main" id="{03583369-A77B-4B83-A017-99FAC2E932F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70" name="Text Box 46">
          <a:extLst>
            <a:ext uri="{FF2B5EF4-FFF2-40B4-BE49-F238E27FC236}">
              <a16:creationId xmlns:a16="http://schemas.microsoft.com/office/drawing/2014/main" id="{F84411E7-4AD0-4AE0-A414-8C9E2DD5D2E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71" name="Text Box 46">
          <a:extLst>
            <a:ext uri="{FF2B5EF4-FFF2-40B4-BE49-F238E27FC236}">
              <a16:creationId xmlns:a16="http://schemas.microsoft.com/office/drawing/2014/main" id="{79ED4750-AFC4-4DD0-B8AD-9DD0BF8FA69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72" name="Text Box 46">
          <a:extLst>
            <a:ext uri="{FF2B5EF4-FFF2-40B4-BE49-F238E27FC236}">
              <a16:creationId xmlns:a16="http://schemas.microsoft.com/office/drawing/2014/main" id="{E9F06C44-2F5D-45E6-9CF5-20EB6139779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73" name="Text Box 46">
          <a:extLst>
            <a:ext uri="{FF2B5EF4-FFF2-40B4-BE49-F238E27FC236}">
              <a16:creationId xmlns:a16="http://schemas.microsoft.com/office/drawing/2014/main" id="{E0207100-9F67-472F-B000-ACB179137B4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74" name="Text Box 46">
          <a:extLst>
            <a:ext uri="{FF2B5EF4-FFF2-40B4-BE49-F238E27FC236}">
              <a16:creationId xmlns:a16="http://schemas.microsoft.com/office/drawing/2014/main" id="{9E6DF70D-0276-4145-A65C-8BD660557FD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75" name="Text Box 46">
          <a:extLst>
            <a:ext uri="{FF2B5EF4-FFF2-40B4-BE49-F238E27FC236}">
              <a16:creationId xmlns:a16="http://schemas.microsoft.com/office/drawing/2014/main" id="{8F3A45F9-490A-4557-B51B-6B10DBCDD09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76" name="Text Box 46">
          <a:extLst>
            <a:ext uri="{FF2B5EF4-FFF2-40B4-BE49-F238E27FC236}">
              <a16:creationId xmlns:a16="http://schemas.microsoft.com/office/drawing/2014/main" id="{B72926C8-52B8-47EC-8C2E-FC1EEF64F99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77" name="Text Box 46">
          <a:extLst>
            <a:ext uri="{FF2B5EF4-FFF2-40B4-BE49-F238E27FC236}">
              <a16:creationId xmlns:a16="http://schemas.microsoft.com/office/drawing/2014/main" id="{A8637665-E280-41D3-9C44-FFEB01CE8FF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78" name="Text Box 46">
          <a:extLst>
            <a:ext uri="{FF2B5EF4-FFF2-40B4-BE49-F238E27FC236}">
              <a16:creationId xmlns:a16="http://schemas.microsoft.com/office/drawing/2014/main" id="{EFC3D3F8-D945-4223-8463-7EFC23F12F5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79" name="Text Box 46">
          <a:extLst>
            <a:ext uri="{FF2B5EF4-FFF2-40B4-BE49-F238E27FC236}">
              <a16:creationId xmlns:a16="http://schemas.microsoft.com/office/drawing/2014/main" id="{088B3803-4B07-42A7-A729-66EB576CE25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80" name="Text Box 46">
          <a:extLst>
            <a:ext uri="{FF2B5EF4-FFF2-40B4-BE49-F238E27FC236}">
              <a16:creationId xmlns:a16="http://schemas.microsoft.com/office/drawing/2014/main" id="{684FEB4C-A232-4F24-A5C4-1978BDA47D1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81" name="Text Box 46">
          <a:extLst>
            <a:ext uri="{FF2B5EF4-FFF2-40B4-BE49-F238E27FC236}">
              <a16:creationId xmlns:a16="http://schemas.microsoft.com/office/drawing/2014/main" id="{9FB70304-94A5-45E3-9DBA-4B2E373800A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82" name="Text Box 52">
          <a:extLst>
            <a:ext uri="{FF2B5EF4-FFF2-40B4-BE49-F238E27FC236}">
              <a16:creationId xmlns:a16="http://schemas.microsoft.com/office/drawing/2014/main" id="{395534F9-2D15-4328-AC83-AF6434B733C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83" name="Text Box 53">
          <a:extLst>
            <a:ext uri="{FF2B5EF4-FFF2-40B4-BE49-F238E27FC236}">
              <a16:creationId xmlns:a16="http://schemas.microsoft.com/office/drawing/2014/main" id="{D6B1E637-416C-45EB-AF5E-9C7D4FBB2BA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84" name="Text Box 54">
          <a:extLst>
            <a:ext uri="{FF2B5EF4-FFF2-40B4-BE49-F238E27FC236}">
              <a16:creationId xmlns:a16="http://schemas.microsoft.com/office/drawing/2014/main" id="{371A6D3D-831E-48C1-A60E-1F98120104B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85" name="Text Box 55">
          <a:extLst>
            <a:ext uri="{FF2B5EF4-FFF2-40B4-BE49-F238E27FC236}">
              <a16:creationId xmlns:a16="http://schemas.microsoft.com/office/drawing/2014/main" id="{F82A1BBA-9A42-461F-B55D-7B7474A472D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86" name="Text Box 56">
          <a:extLst>
            <a:ext uri="{FF2B5EF4-FFF2-40B4-BE49-F238E27FC236}">
              <a16:creationId xmlns:a16="http://schemas.microsoft.com/office/drawing/2014/main" id="{CCF0CB59-2ECE-48C6-B051-C740D9DEE0A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87" name="Text Box 57">
          <a:extLst>
            <a:ext uri="{FF2B5EF4-FFF2-40B4-BE49-F238E27FC236}">
              <a16:creationId xmlns:a16="http://schemas.microsoft.com/office/drawing/2014/main" id="{8A1E25EE-A3AD-4D64-995C-572ED5BBE76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88" name="Text Box 248">
          <a:extLst>
            <a:ext uri="{FF2B5EF4-FFF2-40B4-BE49-F238E27FC236}">
              <a16:creationId xmlns:a16="http://schemas.microsoft.com/office/drawing/2014/main" id="{98CA5DB5-B418-4980-A367-AD0906FDD29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89" name="Text Box 324">
          <a:extLst>
            <a:ext uri="{FF2B5EF4-FFF2-40B4-BE49-F238E27FC236}">
              <a16:creationId xmlns:a16="http://schemas.microsoft.com/office/drawing/2014/main" id="{5391F9B8-005D-4A6C-A2AD-8D8FBBCC8F5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90" name="Text Box 757">
          <a:extLst>
            <a:ext uri="{FF2B5EF4-FFF2-40B4-BE49-F238E27FC236}">
              <a16:creationId xmlns:a16="http://schemas.microsoft.com/office/drawing/2014/main" id="{4B3448DB-F4FD-46DC-9527-A244336DE18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91" name="Text Box 46">
          <a:extLst>
            <a:ext uri="{FF2B5EF4-FFF2-40B4-BE49-F238E27FC236}">
              <a16:creationId xmlns:a16="http://schemas.microsoft.com/office/drawing/2014/main" id="{044A34B2-DCE7-41DB-822F-F8F7F33E714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92" name="Text Box 52">
          <a:extLst>
            <a:ext uri="{FF2B5EF4-FFF2-40B4-BE49-F238E27FC236}">
              <a16:creationId xmlns:a16="http://schemas.microsoft.com/office/drawing/2014/main" id="{3CA870D6-E52A-44AE-82F6-06D040F6328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93" name="Text Box 53">
          <a:extLst>
            <a:ext uri="{FF2B5EF4-FFF2-40B4-BE49-F238E27FC236}">
              <a16:creationId xmlns:a16="http://schemas.microsoft.com/office/drawing/2014/main" id="{3EE74F17-E666-4BCB-A38D-1B948936278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94" name="Text Box 54">
          <a:extLst>
            <a:ext uri="{FF2B5EF4-FFF2-40B4-BE49-F238E27FC236}">
              <a16:creationId xmlns:a16="http://schemas.microsoft.com/office/drawing/2014/main" id="{C7C65C2C-B8F0-448E-8D10-A1BD5833DE4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95" name="Text Box 55">
          <a:extLst>
            <a:ext uri="{FF2B5EF4-FFF2-40B4-BE49-F238E27FC236}">
              <a16:creationId xmlns:a16="http://schemas.microsoft.com/office/drawing/2014/main" id="{FF6A6473-A198-4C75-A6F3-BFDFC4DD4F9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96" name="Text Box 56">
          <a:extLst>
            <a:ext uri="{FF2B5EF4-FFF2-40B4-BE49-F238E27FC236}">
              <a16:creationId xmlns:a16="http://schemas.microsoft.com/office/drawing/2014/main" id="{9096D8DF-5F71-466B-A9C9-EA74E540101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97" name="Text Box 57">
          <a:extLst>
            <a:ext uri="{FF2B5EF4-FFF2-40B4-BE49-F238E27FC236}">
              <a16:creationId xmlns:a16="http://schemas.microsoft.com/office/drawing/2014/main" id="{7E467BAC-A492-4340-B164-5B993154787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98" name="Text Box 248">
          <a:extLst>
            <a:ext uri="{FF2B5EF4-FFF2-40B4-BE49-F238E27FC236}">
              <a16:creationId xmlns:a16="http://schemas.microsoft.com/office/drawing/2014/main" id="{7937983A-7AB6-47A8-929B-F1D902EF0AB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99" name="Text Box 324">
          <a:extLst>
            <a:ext uri="{FF2B5EF4-FFF2-40B4-BE49-F238E27FC236}">
              <a16:creationId xmlns:a16="http://schemas.microsoft.com/office/drawing/2014/main" id="{62C32FFA-CDAE-4315-B271-3738C474D3A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00" name="Text Box 757">
          <a:extLst>
            <a:ext uri="{FF2B5EF4-FFF2-40B4-BE49-F238E27FC236}">
              <a16:creationId xmlns:a16="http://schemas.microsoft.com/office/drawing/2014/main" id="{752B680A-27BD-4E51-B0F7-549F20DBF1E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01" name="Text Box 46">
          <a:extLst>
            <a:ext uri="{FF2B5EF4-FFF2-40B4-BE49-F238E27FC236}">
              <a16:creationId xmlns:a16="http://schemas.microsoft.com/office/drawing/2014/main" id="{53DBC6DD-B826-4A5E-85F3-D349CC569E5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02" name="Text Box 46">
          <a:extLst>
            <a:ext uri="{FF2B5EF4-FFF2-40B4-BE49-F238E27FC236}">
              <a16:creationId xmlns:a16="http://schemas.microsoft.com/office/drawing/2014/main" id="{51D661D5-9375-4070-9903-D7F8B23175A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03" name="Text Box 46">
          <a:extLst>
            <a:ext uri="{FF2B5EF4-FFF2-40B4-BE49-F238E27FC236}">
              <a16:creationId xmlns:a16="http://schemas.microsoft.com/office/drawing/2014/main" id="{F62BEA17-6340-4388-991D-39DFEF0AA89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04" name="Text Box 46">
          <a:extLst>
            <a:ext uri="{FF2B5EF4-FFF2-40B4-BE49-F238E27FC236}">
              <a16:creationId xmlns:a16="http://schemas.microsoft.com/office/drawing/2014/main" id="{1E05673D-6B39-4F2F-9AE6-3D0F18BFFDD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05" name="Text Box 46">
          <a:extLst>
            <a:ext uri="{FF2B5EF4-FFF2-40B4-BE49-F238E27FC236}">
              <a16:creationId xmlns:a16="http://schemas.microsoft.com/office/drawing/2014/main" id="{B32298B5-C59F-4DCE-95EE-CF90AC31B2C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06" name="Text Box 46">
          <a:extLst>
            <a:ext uri="{FF2B5EF4-FFF2-40B4-BE49-F238E27FC236}">
              <a16:creationId xmlns:a16="http://schemas.microsoft.com/office/drawing/2014/main" id="{E0EFE2CC-F006-432F-8381-DFAC3035F21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607" name="Text Box 52">
          <a:extLst>
            <a:ext uri="{FF2B5EF4-FFF2-40B4-BE49-F238E27FC236}">
              <a16:creationId xmlns:a16="http://schemas.microsoft.com/office/drawing/2014/main" id="{B1276800-BA89-4756-9657-9626CCF056E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608" name="Text Box 53">
          <a:extLst>
            <a:ext uri="{FF2B5EF4-FFF2-40B4-BE49-F238E27FC236}">
              <a16:creationId xmlns:a16="http://schemas.microsoft.com/office/drawing/2014/main" id="{03D90965-F3ED-49DE-A7ED-153BAB8F49B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609" name="Text Box 54">
          <a:extLst>
            <a:ext uri="{FF2B5EF4-FFF2-40B4-BE49-F238E27FC236}">
              <a16:creationId xmlns:a16="http://schemas.microsoft.com/office/drawing/2014/main" id="{C32E9F3A-4CCA-4A10-9FC1-F3A28FAA0FF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610" name="Text Box 55">
          <a:extLst>
            <a:ext uri="{FF2B5EF4-FFF2-40B4-BE49-F238E27FC236}">
              <a16:creationId xmlns:a16="http://schemas.microsoft.com/office/drawing/2014/main" id="{9E79D13F-F4AF-48E9-BE26-6A9D12DFC30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611" name="Text Box 56">
          <a:extLst>
            <a:ext uri="{FF2B5EF4-FFF2-40B4-BE49-F238E27FC236}">
              <a16:creationId xmlns:a16="http://schemas.microsoft.com/office/drawing/2014/main" id="{73545A4F-7209-48FE-B029-CD7184D564A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612" name="Text Box 57">
          <a:extLst>
            <a:ext uri="{FF2B5EF4-FFF2-40B4-BE49-F238E27FC236}">
              <a16:creationId xmlns:a16="http://schemas.microsoft.com/office/drawing/2014/main" id="{DEDCBA63-2546-41BE-82BF-268705BD8C7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613" name="Text Box 248">
          <a:extLst>
            <a:ext uri="{FF2B5EF4-FFF2-40B4-BE49-F238E27FC236}">
              <a16:creationId xmlns:a16="http://schemas.microsoft.com/office/drawing/2014/main" id="{39381EFB-142B-4EF7-8F83-B43EE44A868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614" name="Text Box 324">
          <a:extLst>
            <a:ext uri="{FF2B5EF4-FFF2-40B4-BE49-F238E27FC236}">
              <a16:creationId xmlns:a16="http://schemas.microsoft.com/office/drawing/2014/main" id="{89E3E65E-1C21-46A2-86D5-EDAB209E3E3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615" name="Text Box 757">
          <a:extLst>
            <a:ext uri="{FF2B5EF4-FFF2-40B4-BE49-F238E27FC236}">
              <a16:creationId xmlns:a16="http://schemas.microsoft.com/office/drawing/2014/main" id="{740B87F7-99D1-43C1-B86E-3967DF762F4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616" name="Text Box 46">
          <a:extLst>
            <a:ext uri="{FF2B5EF4-FFF2-40B4-BE49-F238E27FC236}">
              <a16:creationId xmlns:a16="http://schemas.microsoft.com/office/drawing/2014/main" id="{F9F38E8D-29DA-4EDA-B9F3-95F3DBF91E7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617" name="Text Box 46">
          <a:extLst>
            <a:ext uri="{FF2B5EF4-FFF2-40B4-BE49-F238E27FC236}">
              <a16:creationId xmlns:a16="http://schemas.microsoft.com/office/drawing/2014/main" id="{B042672A-DF45-43F4-BD75-CE290F68F76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618" name="Text Box 46">
          <a:extLst>
            <a:ext uri="{FF2B5EF4-FFF2-40B4-BE49-F238E27FC236}">
              <a16:creationId xmlns:a16="http://schemas.microsoft.com/office/drawing/2014/main" id="{6591826E-6D08-411D-A08F-FB30861C75B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619" name="Text Box 46">
          <a:extLst>
            <a:ext uri="{FF2B5EF4-FFF2-40B4-BE49-F238E27FC236}">
              <a16:creationId xmlns:a16="http://schemas.microsoft.com/office/drawing/2014/main" id="{05383867-68CF-4495-AC29-D6FD51BDFE2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20" name="Text Box 46">
          <a:extLst>
            <a:ext uri="{FF2B5EF4-FFF2-40B4-BE49-F238E27FC236}">
              <a16:creationId xmlns:a16="http://schemas.microsoft.com/office/drawing/2014/main" id="{98F87E4E-DBAB-4580-90D1-6EE002974E0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21" name="Text Box 46">
          <a:extLst>
            <a:ext uri="{FF2B5EF4-FFF2-40B4-BE49-F238E27FC236}">
              <a16:creationId xmlns:a16="http://schemas.microsoft.com/office/drawing/2014/main" id="{AF00EB69-99DF-478C-983D-7528B51CB80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2622" name="Text Box 46">
          <a:extLst>
            <a:ext uri="{FF2B5EF4-FFF2-40B4-BE49-F238E27FC236}">
              <a16:creationId xmlns:a16="http://schemas.microsoft.com/office/drawing/2014/main" id="{A9B973BC-E8AE-47A5-89C1-FF31CDA6C4F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23" name="Text Box 46">
          <a:extLst>
            <a:ext uri="{FF2B5EF4-FFF2-40B4-BE49-F238E27FC236}">
              <a16:creationId xmlns:a16="http://schemas.microsoft.com/office/drawing/2014/main" id="{3D927BD4-C127-443D-88E0-A0D989130EA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24" name="Text Box 46">
          <a:extLst>
            <a:ext uri="{FF2B5EF4-FFF2-40B4-BE49-F238E27FC236}">
              <a16:creationId xmlns:a16="http://schemas.microsoft.com/office/drawing/2014/main" id="{64302323-2084-4D95-97CF-D2407AE26BD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2625" name="Text Box 46">
          <a:extLst>
            <a:ext uri="{FF2B5EF4-FFF2-40B4-BE49-F238E27FC236}">
              <a16:creationId xmlns:a16="http://schemas.microsoft.com/office/drawing/2014/main" id="{F215B4F2-DE49-41AF-9E27-D78C8362E66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26" name="Text Box 46">
          <a:extLst>
            <a:ext uri="{FF2B5EF4-FFF2-40B4-BE49-F238E27FC236}">
              <a16:creationId xmlns:a16="http://schemas.microsoft.com/office/drawing/2014/main" id="{29BDEFEE-C459-4EE1-A574-8FC512C9290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27" name="Text Box 46">
          <a:extLst>
            <a:ext uri="{FF2B5EF4-FFF2-40B4-BE49-F238E27FC236}">
              <a16:creationId xmlns:a16="http://schemas.microsoft.com/office/drawing/2014/main" id="{8BD6AF17-B895-4EE2-ABB8-614BE733A4C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2628" name="Text Box 46">
          <a:extLst>
            <a:ext uri="{FF2B5EF4-FFF2-40B4-BE49-F238E27FC236}">
              <a16:creationId xmlns:a16="http://schemas.microsoft.com/office/drawing/2014/main" id="{E4B568EE-301C-41A4-BB60-8D786433F2E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29" name="Text Box 46">
          <a:extLst>
            <a:ext uri="{FF2B5EF4-FFF2-40B4-BE49-F238E27FC236}">
              <a16:creationId xmlns:a16="http://schemas.microsoft.com/office/drawing/2014/main" id="{D7A93886-CEED-4D51-90A7-7D102F69A72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30" name="Text Box 46">
          <a:extLst>
            <a:ext uri="{FF2B5EF4-FFF2-40B4-BE49-F238E27FC236}">
              <a16:creationId xmlns:a16="http://schemas.microsoft.com/office/drawing/2014/main" id="{450670AE-F1DD-45F3-975C-945662204FA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2631" name="Text Box 46">
          <a:extLst>
            <a:ext uri="{FF2B5EF4-FFF2-40B4-BE49-F238E27FC236}">
              <a16:creationId xmlns:a16="http://schemas.microsoft.com/office/drawing/2014/main" id="{11452D4D-507B-46B1-B227-3A162575737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32" name="Text Box 46">
          <a:extLst>
            <a:ext uri="{FF2B5EF4-FFF2-40B4-BE49-F238E27FC236}">
              <a16:creationId xmlns:a16="http://schemas.microsoft.com/office/drawing/2014/main" id="{C2E402BA-CC9B-4AB8-AC3F-B041BCC2121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33" name="Text Box 46">
          <a:extLst>
            <a:ext uri="{FF2B5EF4-FFF2-40B4-BE49-F238E27FC236}">
              <a16:creationId xmlns:a16="http://schemas.microsoft.com/office/drawing/2014/main" id="{E10E3624-32A5-4A9B-B5E6-439FDD7CDD5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34" name="Text Box 46">
          <a:extLst>
            <a:ext uri="{FF2B5EF4-FFF2-40B4-BE49-F238E27FC236}">
              <a16:creationId xmlns:a16="http://schemas.microsoft.com/office/drawing/2014/main" id="{949191B8-F2CB-49E1-9240-730AFC6B3EC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35" name="Text Box 46">
          <a:extLst>
            <a:ext uri="{FF2B5EF4-FFF2-40B4-BE49-F238E27FC236}">
              <a16:creationId xmlns:a16="http://schemas.microsoft.com/office/drawing/2014/main" id="{83A92F7F-C6E1-41D8-AC11-14D0B08EAD0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36" name="Text Box 46">
          <a:extLst>
            <a:ext uri="{FF2B5EF4-FFF2-40B4-BE49-F238E27FC236}">
              <a16:creationId xmlns:a16="http://schemas.microsoft.com/office/drawing/2014/main" id="{7B05E394-4E41-47C3-A482-94337C7A513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37" name="Text Box 46">
          <a:extLst>
            <a:ext uri="{FF2B5EF4-FFF2-40B4-BE49-F238E27FC236}">
              <a16:creationId xmlns:a16="http://schemas.microsoft.com/office/drawing/2014/main" id="{D390FB35-46B0-49DC-B6C1-993079862DF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38" name="Text Box 46">
          <a:extLst>
            <a:ext uri="{FF2B5EF4-FFF2-40B4-BE49-F238E27FC236}">
              <a16:creationId xmlns:a16="http://schemas.microsoft.com/office/drawing/2014/main" id="{447475D7-4F63-4BC4-82B9-753B6ACD287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39" name="Text Box 46">
          <a:extLst>
            <a:ext uri="{FF2B5EF4-FFF2-40B4-BE49-F238E27FC236}">
              <a16:creationId xmlns:a16="http://schemas.microsoft.com/office/drawing/2014/main" id="{0E50FF73-5177-4435-8AED-55AF89AACB3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40" name="Text Box 46">
          <a:extLst>
            <a:ext uri="{FF2B5EF4-FFF2-40B4-BE49-F238E27FC236}">
              <a16:creationId xmlns:a16="http://schemas.microsoft.com/office/drawing/2014/main" id="{DE42F6A2-CA52-4C21-BFB6-EF243202B4C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41" name="Text Box 46">
          <a:extLst>
            <a:ext uri="{FF2B5EF4-FFF2-40B4-BE49-F238E27FC236}">
              <a16:creationId xmlns:a16="http://schemas.microsoft.com/office/drawing/2014/main" id="{37EFC71C-F899-4EE8-89C7-642AC674FDB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42" name="Text Box 46">
          <a:extLst>
            <a:ext uri="{FF2B5EF4-FFF2-40B4-BE49-F238E27FC236}">
              <a16:creationId xmlns:a16="http://schemas.microsoft.com/office/drawing/2014/main" id="{F98BC22D-2627-43AC-9087-2BFDC5113FC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43" name="Text Box 46">
          <a:extLst>
            <a:ext uri="{FF2B5EF4-FFF2-40B4-BE49-F238E27FC236}">
              <a16:creationId xmlns:a16="http://schemas.microsoft.com/office/drawing/2014/main" id="{08163FCA-A0B4-426E-A575-D3897C45A84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644" name="Text Box 52">
          <a:extLst>
            <a:ext uri="{FF2B5EF4-FFF2-40B4-BE49-F238E27FC236}">
              <a16:creationId xmlns:a16="http://schemas.microsoft.com/office/drawing/2014/main" id="{3A273811-B0C0-4D7A-A4B0-34A31DD3191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645" name="Text Box 53">
          <a:extLst>
            <a:ext uri="{FF2B5EF4-FFF2-40B4-BE49-F238E27FC236}">
              <a16:creationId xmlns:a16="http://schemas.microsoft.com/office/drawing/2014/main" id="{0F7E9994-9866-41F8-87B6-0DA1A4CB6E6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646" name="Text Box 54">
          <a:extLst>
            <a:ext uri="{FF2B5EF4-FFF2-40B4-BE49-F238E27FC236}">
              <a16:creationId xmlns:a16="http://schemas.microsoft.com/office/drawing/2014/main" id="{46156C54-63D9-46F1-9667-B39E86C92FC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647" name="Text Box 55">
          <a:extLst>
            <a:ext uri="{FF2B5EF4-FFF2-40B4-BE49-F238E27FC236}">
              <a16:creationId xmlns:a16="http://schemas.microsoft.com/office/drawing/2014/main" id="{FD640674-FFBC-40DB-8263-B4FDDC52ACE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648" name="Text Box 56">
          <a:extLst>
            <a:ext uri="{FF2B5EF4-FFF2-40B4-BE49-F238E27FC236}">
              <a16:creationId xmlns:a16="http://schemas.microsoft.com/office/drawing/2014/main" id="{E7975FD2-4864-49B6-B9F3-C6B6682B2AB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649" name="Text Box 57">
          <a:extLst>
            <a:ext uri="{FF2B5EF4-FFF2-40B4-BE49-F238E27FC236}">
              <a16:creationId xmlns:a16="http://schemas.microsoft.com/office/drawing/2014/main" id="{56FE5310-68BE-4F1E-8D5E-40B027F968F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650" name="Text Box 248">
          <a:extLst>
            <a:ext uri="{FF2B5EF4-FFF2-40B4-BE49-F238E27FC236}">
              <a16:creationId xmlns:a16="http://schemas.microsoft.com/office/drawing/2014/main" id="{E198F365-373C-4E85-9184-B8225FC02CC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651" name="Text Box 324">
          <a:extLst>
            <a:ext uri="{FF2B5EF4-FFF2-40B4-BE49-F238E27FC236}">
              <a16:creationId xmlns:a16="http://schemas.microsoft.com/office/drawing/2014/main" id="{25BCB9DD-781F-47FB-8A95-36733CA5F20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652" name="Text Box 757">
          <a:extLst>
            <a:ext uri="{FF2B5EF4-FFF2-40B4-BE49-F238E27FC236}">
              <a16:creationId xmlns:a16="http://schemas.microsoft.com/office/drawing/2014/main" id="{C56093E2-F562-43D3-9BB8-F88F69C4C32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653" name="Text Box 46">
          <a:extLst>
            <a:ext uri="{FF2B5EF4-FFF2-40B4-BE49-F238E27FC236}">
              <a16:creationId xmlns:a16="http://schemas.microsoft.com/office/drawing/2014/main" id="{4F4B23A7-D8BC-4075-9733-0E906E7CCB6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654" name="Text Box 46">
          <a:extLst>
            <a:ext uri="{FF2B5EF4-FFF2-40B4-BE49-F238E27FC236}">
              <a16:creationId xmlns:a16="http://schemas.microsoft.com/office/drawing/2014/main" id="{D9CDDFE2-241C-4E0F-BE55-C8CD99AEC6D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655" name="Text Box 46">
          <a:extLst>
            <a:ext uri="{FF2B5EF4-FFF2-40B4-BE49-F238E27FC236}">
              <a16:creationId xmlns:a16="http://schemas.microsoft.com/office/drawing/2014/main" id="{F4EBA58D-2DD1-47F9-B6D7-F889CDB2D37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656" name="Text Box 46">
          <a:extLst>
            <a:ext uri="{FF2B5EF4-FFF2-40B4-BE49-F238E27FC236}">
              <a16:creationId xmlns:a16="http://schemas.microsoft.com/office/drawing/2014/main" id="{FC402CDC-C5B2-4814-BEAC-70B32864DDC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657" name="Text Box 46">
          <a:extLst>
            <a:ext uri="{FF2B5EF4-FFF2-40B4-BE49-F238E27FC236}">
              <a16:creationId xmlns:a16="http://schemas.microsoft.com/office/drawing/2014/main" id="{115A3C7E-939B-4542-B1FF-24AED0CE84A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658" name="Text Box 46">
          <a:extLst>
            <a:ext uri="{FF2B5EF4-FFF2-40B4-BE49-F238E27FC236}">
              <a16:creationId xmlns:a16="http://schemas.microsoft.com/office/drawing/2014/main" id="{7209A7CD-BC39-45A2-B78A-144B451E7BC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59" name="Text Box 46">
          <a:extLst>
            <a:ext uri="{FF2B5EF4-FFF2-40B4-BE49-F238E27FC236}">
              <a16:creationId xmlns:a16="http://schemas.microsoft.com/office/drawing/2014/main" id="{C3B21B34-3C94-45EB-80EB-818C68B417C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60" name="Text Box 46">
          <a:extLst>
            <a:ext uri="{FF2B5EF4-FFF2-40B4-BE49-F238E27FC236}">
              <a16:creationId xmlns:a16="http://schemas.microsoft.com/office/drawing/2014/main" id="{60535FAC-D087-4377-A97B-33B8D60281D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661" name="Text Box 46">
          <a:extLst>
            <a:ext uri="{FF2B5EF4-FFF2-40B4-BE49-F238E27FC236}">
              <a16:creationId xmlns:a16="http://schemas.microsoft.com/office/drawing/2014/main" id="{9AFFB040-305E-4872-A77C-73BE25B96AA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62" name="Text Box 52">
          <a:extLst>
            <a:ext uri="{FF2B5EF4-FFF2-40B4-BE49-F238E27FC236}">
              <a16:creationId xmlns:a16="http://schemas.microsoft.com/office/drawing/2014/main" id="{B2D4F9BE-2B31-4BCF-BBCE-CCCA70542ED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63" name="Text Box 53">
          <a:extLst>
            <a:ext uri="{FF2B5EF4-FFF2-40B4-BE49-F238E27FC236}">
              <a16:creationId xmlns:a16="http://schemas.microsoft.com/office/drawing/2014/main" id="{471EB372-70E8-4E52-B3A9-8222CD9362E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64" name="Text Box 54">
          <a:extLst>
            <a:ext uri="{FF2B5EF4-FFF2-40B4-BE49-F238E27FC236}">
              <a16:creationId xmlns:a16="http://schemas.microsoft.com/office/drawing/2014/main" id="{6C00543C-07EB-4B39-A3C9-F1872FAAAB5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65" name="Text Box 55">
          <a:extLst>
            <a:ext uri="{FF2B5EF4-FFF2-40B4-BE49-F238E27FC236}">
              <a16:creationId xmlns:a16="http://schemas.microsoft.com/office/drawing/2014/main" id="{CB13B519-F5BC-46DB-8560-7A0949672CB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66" name="Text Box 56">
          <a:extLst>
            <a:ext uri="{FF2B5EF4-FFF2-40B4-BE49-F238E27FC236}">
              <a16:creationId xmlns:a16="http://schemas.microsoft.com/office/drawing/2014/main" id="{0647A894-C0A2-4C4D-919E-A58BA403F63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67" name="Text Box 57">
          <a:extLst>
            <a:ext uri="{FF2B5EF4-FFF2-40B4-BE49-F238E27FC236}">
              <a16:creationId xmlns:a16="http://schemas.microsoft.com/office/drawing/2014/main" id="{C31D4719-BA92-4E00-89F0-6D321247333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68" name="Text Box 248">
          <a:extLst>
            <a:ext uri="{FF2B5EF4-FFF2-40B4-BE49-F238E27FC236}">
              <a16:creationId xmlns:a16="http://schemas.microsoft.com/office/drawing/2014/main" id="{AA38B41C-B0AD-4B9C-8D26-1D7AFF9DAAB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69" name="Text Box 324">
          <a:extLst>
            <a:ext uri="{FF2B5EF4-FFF2-40B4-BE49-F238E27FC236}">
              <a16:creationId xmlns:a16="http://schemas.microsoft.com/office/drawing/2014/main" id="{96532756-9344-466A-9F85-CBCF4D9BFB7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70" name="Text Box 757">
          <a:extLst>
            <a:ext uri="{FF2B5EF4-FFF2-40B4-BE49-F238E27FC236}">
              <a16:creationId xmlns:a16="http://schemas.microsoft.com/office/drawing/2014/main" id="{5A5E844E-AEEC-4286-B88A-1CF6B46EE1D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71" name="Text Box 46">
          <a:extLst>
            <a:ext uri="{FF2B5EF4-FFF2-40B4-BE49-F238E27FC236}">
              <a16:creationId xmlns:a16="http://schemas.microsoft.com/office/drawing/2014/main" id="{8E66648C-8534-4707-8A70-41EDA3EB32C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72" name="Text Box 52">
          <a:extLst>
            <a:ext uri="{FF2B5EF4-FFF2-40B4-BE49-F238E27FC236}">
              <a16:creationId xmlns:a16="http://schemas.microsoft.com/office/drawing/2014/main" id="{D15ABC95-0807-4E71-8D1C-2B3BE98D009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73" name="Text Box 53">
          <a:extLst>
            <a:ext uri="{FF2B5EF4-FFF2-40B4-BE49-F238E27FC236}">
              <a16:creationId xmlns:a16="http://schemas.microsoft.com/office/drawing/2014/main" id="{52773D3B-F119-4069-ABDE-57AE9DC0CD1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74" name="Text Box 54">
          <a:extLst>
            <a:ext uri="{FF2B5EF4-FFF2-40B4-BE49-F238E27FC236}">
              <a16:creationId xmlns:a16="http://schemas.microsoft.com/office/drawing/2014/main" id="{1EB22336-7355-4EB6-938B-3BFED1FADEA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75" name="Text Box 55">
          <a:extLst>
            <a:ext uri="{FF2B5EF4-FFF2-40B4-BE49-F238E27FC236}">
              <a16:creationId xmlns:a16="http://schemas.microsoft.com/office/drawing/2014/main" id="{DC91A5CB-FF17-465F-9601-22DE60EFD07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76" name="Text Box 56">
          <a:extLst>
            <a:ext uri="{FF2B5EF4-FFF2-40B4-BE49-F238E27FC236}">
              <a16:creationId xmlns:a16="http://schemas.microsoft.com/office/drawing/2014/main" id="{0EF23253-A1BB-4B49-ADC7-2F33BF456B4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77" name="Text Box 57">
          <a:extLst>
            <a:ext uri="{FF2B5EF4-FFF2-40B4-BE49-F238E27FC236}">
              <a16:creationId xmlns:a16="http://schemas.microsoft.com/office/drawing/2014/main" id="{5A01FF3A-DD91-4D63-8A22-726F6EE77A1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78" name="Text Box 248">
          <a:extLst>
            <a:ext uri="{FF2B5EF4-FFF2-40B4-BE49-F238E27FC236}">
              <a16:creationId xmlns:a16="http://schemas.microsoft.com/office/drawing/2014/main" id="{98E295D7-97AA-40B9-9D1D-A61432BC9B1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79" name="Text Box 324">
          <a:extLst>
            <a:ext uri="{FF2B5EF4-FFF2-40B4-BE49-F238E27FC236}">
              <a16:creationId xmlns:a16="http://schemas.microsoft.com/office/drawing/2014/main" id="{26A72A1F-4A5B-4FFD-B923-4B3B8E43FFC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80" name="Text Box 757">
          <a:extLst>
            <a:ext uri="{FF2B5EF4-FFF2-40B4-BE49-F238E27FC236}">
              <a16:creationId xmlns:a16="http://schemas.microsoft.com/office/drawing/2014/main" id="{F72F93C9-7371-4E13-A9DF-C4B2223F23F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81" name="Text Box 46">
          <a:extLst>
            <a:ext uri="{FF2B5EF4-FFF2-40B4-BE49-F238E27FC236}">
              <a16:creationId xmlns:a16="http://schemas.microsoft.com/office/drawing/2014/main" id="{E94F7545-C257-49D6-B4F0-EC61BBE1641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82" name="Text Box 46">
          <a:extLst>
            <a:ext uri="{FF2B5EF4-FFF2-40B4-BE49-F238E27FC236}">
              <a16:creationId xmlns:a16="http://schemas.microsoft.com/office/drawing/2014/main" id="{385EED1F-8860-4570-A8D7-3C76201C5B0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83" name="Text Box 46">
          <a:extLst>
            <a:ext uri="{FF2B5EF4-FFF2-40B4-BE49-F238E27FC236}">
              <a16:creationId xmlns:a16="http://schemas.microsoft.com/office/drawing/2014/main" id="{5676C1D3-957E-49F8-B7BE-744E57C6B59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84" name="Text Box 46">
          <a:extLst>
            <a:ext uri="{FF2B5EF4-FFF2-40B4-BE49-F238E27FC236}">
              <a16:creationId xmlns:a16="http://schemas.microsoft.com/office/drawing/2014/main" id="{D27CC329-E59E-409B-9DDC-FBFBA216FD3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85" name="Text Box 46">
          <a:extLst>
            <a:ext uri="{FF2B5EF4-FFF2-40B4-BE49-F238E27FC236}">
              <a16:creationId xmlns:a16="http://schemas.microsoft.com/office/drawing/2014/main" id="{6FAB84AB-AD3D-4D6C-9082-5EABF8F3DFD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86" name="Text Box 46">
          <a:extLst>
            <a:ext uri="{FF2B5EF4-FFF2-40B4-BE49-F238E27FC236}">
              <a16:creationId xmlns:a16="http://schemas.microsoft.com/office/drawing/2014/main" id="{7D6D630A-9F59-40A3-9D8C-0F34BD69B9E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687" name="Text Box 52">
          <a:extLst>
            <a:ext uri="{FF2B5EF4-FFF2-40B4-BE49-F238E27FC236}">
              <a16:creationId xmlns:a16="http://schemas.microsoft.com/office/drawing/2014/main" id="{7552F636-D023-4811-96D8-49B7389FE0D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688" name="Text Box 53">
          <a:extLst>
            <a:ext uri="{FF2B5EF4-FFF2-40B4-BE49-F238E27FC236}">
              <a16:creationId xmlns:a16="http://schemas.microsoft.com/office/drawing/2014/main" id="{3768EB9B-918E-4BC7-953F-E16F72DF18B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689" name="Text Box 54">
          <a:extLst>
            <a:ext uri="{FF2B5EF4-FFF2-40B4-BE49-F238E27FC236}">
              <a16:creationId xmlns:a16="http://schemas.microsoft.com/office/drawing/2014/main" id="{B59704AC-C900-4C0F-8F7E-F84B73C9851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690" name="Text Box 55">
          <a:extLst>
            <a:ext uri="{FF2B5EF4-FFF2-40B4-BE49-F238E27FC236}">
              <a16:creationId xmlns:a16="http://schemas.microsoft.com/office/drawing/2014/main" id="{9DFB84DB-3FFC-47A7-AA59-5A267CA5F37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691" name="Text Box 56">
          <a:extLst>
            <a:ext uri="{FF2B5EF4-FFF2-40B4-BE49-F238E27FC236}">
              <a16:creationId xmlns:a16="http://schemas.microsoft.com/office/drawing/2014/main" id="{81E88B9A-0C86-4740-BF83-E2843A4C2F1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692" name="Text Box 57">
          <a:extLst>
            <a:ext uri="{FF2B5EF4-FFF2-40B4-BE49-F238E27FC236}">
              <a16:creationId xmlns:a16="http://schemas.microsoft.com/office/drawing/2014/main" id="{C646760A-234B-4DA5-902D-4960CCDDB98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693" name="Text Box 248">
          <a:extLst>
            <a:ext uri="{FF2B5EF4-FFF2-40B4-BE49-F238E27FC236}">
              <a16:creationId xmlns:a16="http://schemas.microsoft.com/office/drawing/2014/main" id="{55A717E9-A222-436A-BE6B-6A622CA477D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694" name="Text Box 324">
          <a:extLst>
            <a:ext uri="{FF2B5EF4-FFF2-40B4-BE49-F238E27FC236}">
              <a16:creationId xmlns:a16="http://schemas.microsoft.com/office/drawing/2014/main" id="{8E8F6EF5-0480-4523-8DD1-27ED5AB590E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695" name="Text Box 757">
          <a:extLst>
            <a:ext uri="{FF2B5EF4-FFF2-40B4-BE49-F238E27FC236}">
              <a16:creationId xmlns:a16="http://schemas.microsoft.com/office/drawing/2014/main" id="{67F6EABD-F9A4-4284-9E5E-4BB30A2F434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696" name="Text Box 46">
          <a:extLst>
            <a:ext uri="{FF2B5EF4-FFF2-40B4-BE49-F238E27FC236}">
              <a16:creationId xmlns:a16="http://schemas.microsoft.com/office/drawing/2014/main" id="{5EEBAAF2-EC4C-4CC5-BFF2-F49DA095F14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697" name="Text Box 46">
          <a:extLst>
            <a:ext uri="{FF2B5EF4-FFF2-40B4-BE49-F238E27FC236}">
              <a16:creationId xmlns:a16="http://schemas.microsoft.com/office/drawing/2014/main" id="{38D10959-918B-4878-89EA-CC43DFC61B6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698" name="Text Box 46">
          <a:extLst>
            <a:ext uri="{FF2B5EF4-FFF2-40B4-BE49-F238E27FC236}">
              <a16:creationId xmlns:a16="http://schemas.microsoft.com/office/drawing/2014/main" id="{3F498117-D949-44C6-B2BD-1F7F0047276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699" name="Text Box 46">
          <a:extLst>
            <a:ext uri="{FF2B5EF4-FFF2-40B4-BE49-F238E27FC236}">
              <a16:creationId xmlns:a16="http://schemas.microsoft.com/office/drawing/2014/main" id="{660FD61F-0724-4C53-A1B5-DFCA7837933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00" name="Text Box 46">
          <a:extLst>
            <a:ext uri="{FF2B5EF4-FFF2-40B4-BE49-F238E27FC236}">
              <a16:creationId xmlns:a16="http://schemas.microsoft.com/office/drawing/2014/main" id="{249CA9B5-1C12-4451-91B0-C42B19051E8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701" name="Text Box 46">
          <a:extLst>
            <a:ext uri="{FF2B5EF4-FFF2-40B4-BE49-F238E27FC236}">
              <a16:creationId xmlns:a16="http://schemas.microsoft.com/office/drawing/2014/main" id="{3605471B-98C0-41D7-A203-34FA8EB41BA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2702" name="Text Box 46">
          <a:extLst>
            <a:ext uri="{FF2B5EF4-FFF2-40B4-BE49-F238E27FC236}">
              <a16:creationId xmlns:a16="http://schemas.microsoft.com/office/drawing/2014/main" id="{D4DFD403-0C14-4E9F-8D67-E10B2AB5DC8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03" name="Text Box 46">
          <a:extLst>
            <a:ext uri="{FF2B5EF4-FFF2-40B4-BE49-F238E27FC236}">
              <a16:creationId xmlns:a16="http://schemas.microsoft.com/office/drawing/2014/main" id="{8B379D22-1D66-4091-900F-BDE9AA914D5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704" name="Text Box 46">
          <a:extLst>
            <a:ext uri="{FF2B5EF4-FFF2-40B4-BE49-F238E27FC236}">
              <a16:creationId xmlns:a16="http://schemas.microsoft.com/office/drawing/2014/main" id="{17554B85-E284-4783-B0DB-9E458B54450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2705" name="Text Box 46">
          <a:extLst>
            <a:ext uri="{FF2B5EF4-FFF2-40B4-BE49-F238E27FC236}">
              <a16:creationId xmlns:a16="http://schemas.microsoft.com/office/drawing/2014/main" id="{ACD8AA78-38C9-4783-99F5-74BD41C7DC0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706" name="Text Box 46">
          <a:extLst>
            <a:ext uri="{FF2B5EF4-FFF2-40B4-BE49-F238E27FC236}">
              <a16:creationId xmlns:a16="http://schemas.microsoft.com/office/drawing/2014/main" id="{53A63D07-7666-47E1-A9A7-3BFBA7A6C98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07" name="Text Box 46">
          <a:extLst>
            <a:ext uri="{FF2B5EF4-FFF2-40B4-BE49-F238E27FC236}">
              <a16:creationId xmlns:a16="http://schemas.microsoft.com/office/drawing/2014/main" id="{40BB9F7C-933A-446E-9B31-0C0CCD12405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708" name="Text Box 46">
          <a:extLst>
            <a:ext uri="{FF2B5EF4-FFF2-40B4-BE49-F238E27FC236}">
              <a16:creationId xmlns:a16="http://schemas.microsoft.com/office/drawing/2014/main" id="{89A5A54B-5C58-4C6B-ADF2-960AAFD3A36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709" name="Text Box 46">
          <a:extLst>
            <a:ext uri="{FF2B5EF4-FFF2-40B4-BE49-F238E27FC236}">
              <a16:creationId xmlns:a16="http://schemas.microsoft.com/office/drawing/2014/main" id="{31039C7A-7815-4157-946E-A4106A07388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10" name="Text Box 46">
          <a:extLst>
            <a:ext uri="{FF2B5EF4-FFF2-40B4-BE49-F238E27FC236}">
              <a16:creationId xmlns:a16="http://schemas.microsoft.com/office/drawing/2014/main" id="{694F5B35-CB17-467E-A0EA-523B23413E1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711" name="Text Box 46">
          <a:extLst>
            <a:ext uri="{FF2B5EF4-FFF2-40B4-BE49-F238E27FC236}">
              <a16:creationId xmlns:a16="http://schemas.microsoft.com/office/drawing/2014/main" id="{B88A6942-DD43-4D42-83FE-5D65F0318C2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2712" name="Text Box 46">
          <a:extLst>
            <a:ext uri="{FF2B5EF4-FFF2-40B4-BE49-F238E27FC236}">
              <a16:creationId xmlns:a16="http://schemas.microsoft.com/office/drawing/2014/main" id="{C0B8F180-7084-41A0-9E51-7C08F06971A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2713" name="Text Box 46">
          <a:extLst>
            <a:ext uri="{FF2B5EF4-FFF2-40B4-BE49-F238E27FC236}">
              <a16:creationId xmlns:a16="http://schemas.microsoft.com/office/drawing/2014/main" id="{DDE2C208-4829-4D0C-930B-591171DE25B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14" name="Text Box 46">
          <a:extLst>
            <a:ext uri="{FF2B5EF4-FFF2-40B4-BE49-F238E27FC236}">
              <a16:creationId xmlns:a16="http://schemas.microsoft.com/office/drawing/2014/main" id="{9B2120F7-0144-4B29-8253-75BC409B0B2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715" name="Text Box 46">
          <a:extLst>
            <a:ext uri="{FF2B5EF4-FFF2-40B4-BE49-F238E27FC236}">
              <a16:creationId xmlns:a16="http://schemas.microsoft.com/office/drawing/2014/main" id="{F1E79D9F-1489-44E7-94D3-2A368385AC7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2716" name="Text Box 46">
          <a:extLst>
            <a:ext uri="{FF2B5EF4-FFF2-40B4-BE49-F238E27FC236}">
              <a16:creationId xmlns:a16="http://schemas.microsoft.com/office/drawing/2014/main" id="{CDA9790E-4C28-4997-A62D-36A1B811701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17" name="Text Box 46">
          <a:extLst>
            <a:ext uri="{FF2B5EF4-FFF2-40B4-BE49-F238E27FC236}">
              <a16:creationId xmlns:a16="http://schemas.microsoft.com/office/drawing/2014/main" id="{C6476329-F0AE-4621-AB07-7AA4AFFD7A6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718" name="Text Box 46">
          <a:extLst>
            <a:ext uri="{FF2B5EF4-FFF2-40B4-BE49-F238E27FC236}">
              <a16:creationId xmlns:a16="http://schemas.microsoft.com/office/drawing/2014/main" id="{73287B02-672A-4F67-AC75-8E2BB282BB2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19" name="Text Box 46">
          <a:extLst>
            <a:ext uri="{FF2B5EF4-FFF2-40B4-BE49-F238E27FC236}">
              <a16:creationId xmlns:a16="http://schemas.microsoft.com/office/drawing/2014/main" id="{4A0870F0-58D5-44BB-A6F4-C730C8CE5A1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20" name="Text Box 46">
          <a:extLst>
            <a:ext uri="{FF2B5EF4-FFF2-40B4-BE49-F238E27FC236}">
              <a16:creationId xmlns:a16="http://schemas.microsoft.com/office/drawing/2014/main" id="{CEFE6260-D22B-4B48-A8D3-C0987ABB2EE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21" name="Text Box 46">
          <a:extLst>
            <a:ext uri="{FF2B5EF4-FFF2-40B4-BE49-F238E27FC236}">
              <a16:creationId xmlns:a16="http://schemas.microsoft.com/office/drawing/2014/main" id="{579A1B24-BFFD-4D4F-9105-8E671DF2183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22" name="Text Box 46">
          <a:extLst>
            <a:ext uri="{FF2B5EF4-FFF2-40B4-BE49-F238E27FC236}">
              <a16:creationId xmlns:a16="http://schemas.microsoft.com/office/drawing/2014/main" id="{DD23E552-DDE0-464F-BBF4-45C8E16B80F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23" name="Text Box 46">
          <a:extLst>
            <a:ext uri="{FF2B5EF4-FFF2-40B4-BE49-F238E27FC236}">
              <a16:creationId xmlns:a16="http://schemas.microsoft.com/office/drawing/2014/main" id="{BC045AA0-EE11-43A9-AB2B-007F8130863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24" name="Text Box 46">
          <a:extLst>
            <a:ext uri="{FF2B5EF4-FFF2-40B4-BE49-F238E27FC236}">
              <a16:creationId xmlns:a16="http://schemas.microsoft.com/office/drawing/2014/main" id="{9024744F-62C6-4769-90BF-E19E43BF97E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25" name="Text Box 46">
          <a:extLst>
            <a:ext uri="{FF2B5EF4-FFF2-40B4-BE49-F238E27FC236}">
              <a16:creationId xmlns:a16="http://schemas.microsoft.com/office/drawing/2014/main" id="{69CB0B6C-231E-4882-AD64-4449B9E4BEB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26" name="Text Box 46">
          <a:extLst>
            <a:ext uri="{FF2B5EF4-FFF2-40B4-BE49-F238E27FC236}">
              <a16:creationId xmlns:a16="http://schemas.microsoft.com/office/drawing/2014/main" id="{28D87426-85B3-480B-A125-CF37900B391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27" name="Text Box 46">
          <a:extLst>
            <a:ext uri="{FF2B5EF4-FFF2-40B4-BE49-F238E27FC236}">
              <a16:creationId xmlns:a16="http://schemas.microsoft.com/office/drawing/2014/main" id="{163E1B79-2993-4F04-BB8A-52DC452B47A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728" name="Text Box 46">
          <a:extLst>
            <a:ext uri="{FF2B5EF4-FFF2-40B4-BE49-F238E27FC236}">
              <a16:creationId xmlns:a16="http://schemas.microsoft.com/office/drawing/2014/main" id="{A8649629-BB6E-4E39-87C6-1F9616CEF4B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29" name="Text Box 46">
          <a:extLst>
            <a:ext uri="{FF2B5EF4-FFF2-40B4-BE49-F238E27FC236}">
              <a16:creationId xmlns:a16="http://schemas.microsoft.com/office/drawing/2014/main" id="{8B14451F-9C16-4B71-B856-FBA93495E23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30" name="Text Box 46">
          <a:extLst>
            <a:ext uri="{FF2B5EF4-FFF2-40B4-BE49-F238E27FC236}">
              <a16:creationId xmlns:a16="http://schemas.microsoft.com/office/drawing/2014/main" id="{71CB8518-6575-472E-8B63-5424A70DA26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31" name="Text Box 46">
          <a:extLst>
            <a:ext uri="{FF2B5EF4-FFF2-40B4-BE49-F238E27FC236}">
              <a16:creationId xmlns:a16="http://schemas.microsoft.com/office/drawing/2014/main" id="{30C41D02-1C0C-463E-BD40-9B683A46633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32" name="Text Box 46">
          <a:extLst>
            <a:ext uri="{FF2B5EF4-FFF2-40B4-BE49-F238E27FC236}">
              <a16:creationId xmlns:a16="http://schemas.microsoft.com/office/drawing/2014/main" id="{362D8D42-9810-4F44-A385-D49D44EC945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33" name="Text Box 46">
          <a:extLst>
            <a:ext uri="{FF2B5EF4-FFF2-40B4-BE49-F238E27FC236}">
              <a16:creationId xmlns:a16="http://schemas.microsoft.com/office/drawing/2014/main" id="{BB8EF866-8631-4284-BEF5-9A40750F34A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34" name="Text Box 46">
          <a:extLst>
            <a:ext uri="{FF2B5EF4-FFF2-40B4-BE49-F238E27FC236}">
              <a16:creationId xmlns:a16="http://schemas.microsoft.com/office/drawing/2014/main" id="{2E800014-FEF5-4FB2-B10D-E1770CB50DD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35" name="Text Box 46">
          <a:extLst>
            <a:ext uri="{FF2B5EF4-FFF2-40B4-BE49-F238E27FC236}">
              <a16:creationId xmlns:a16="http://schemas.microsoft.com/office/drawing/2014/main" id="{0D4BF480-1818-4EA9-8C39-497B9C80B4D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36" name="Text Box 46">
          <a:extLst>
            <a:ext uri="{FF2B5EF4-FFF2-40B4-BE49-F238E27FC236}">
              <a16:creationId xmlns:a16="http://schemas.microsoft.com/office/drawing/2014/main" id="{294EA663-051F-4787-8C57-2B4D1A28C6C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37" name="Text Box 46">
          <a:extLst>
            <a:ext uri="{FF2B5EF4-FFF2-40B4-BE49-F238E27FC236}">
              <a16:creationId xmlns:a16="http://schemas.microsoft.com/office/drawing/2014/main" id="{664B2E8C-C6A7-493D-AAFD-7E4BBD05D03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38" name="Text Box 46">
          <a:extLst>
            <a:ext uri="{FF2B5EF4-FFF2-40B4-BE49-F238E27FC236}">
              <a16:creationId xmlns:a16="http://schemas.microsoft.com/office/drawing/2014/main" id="{47975BC5-3B6F-4E08-B01E-1D758C272C5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39" name="Text Box 46">
          <a:extLst>
            <a:ext uri="{FF2B5EF4-FFF2-40B4-BE49-F238E27FC236}">
              <a16:creationId xmlns:a16="http://schemas.microsoft.com/office/drawing/2014/main" id="{4E385DA5-4C97-4EB6-80B7-23EF1BFD7F9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40" name="Text Box 46">
          <a:extLst>
            <a:ext uri="{FF2B5EF4-FFF2-40B4-BE49-F238E27FC236}">
              <a16:creationId xmlns:a16="http://schemas.microsoft.com/office/drawing/2014/main" id="{8227D194-A28D-416F-8119-DD68EA6C165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41" name="Text Box 46">
          <a:extLst>
            <a:ext uri="{FF2B5EF4-FFF2-40B4-BE49-F238E27FC236}">
              <a16:creationId xmlns:a16="http://schemas.microsoft.com/office/drawing/2014/main" id="{D5404A0F-E702-4433-8B37-320AB78D294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42" name="Text Box 46">
          <a:extLst>
            <a:ext uri="{FF2B5EF4-FFF2-40B4-BE49-F238E27FC236}">
              <a16:creationId xmlns:a16="http://schemas.microsoft.com/office/drawing/2014/main" id="{900EDE98-43CE-4D35-A84C-7ED243DCBB9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43" name="Text Box 46">
          <a:extLst>
            <a:ext uri="{FF2B5EF4-FFF2-40B4-BE49-F238E27FC236}">
              <a16:creationId xmlns:a16="http://schemas.microsoft.com/office/drawing/2014/main" id="{6A7EA62F-2739-45FF-B5C4-7F6C4D5CBE3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44" name="Text Box 46">
          <a:extLst>
            <a:ext uri="{FF2B5EF4-FFF2-40B4-BE49-F238E27FC236}">
              <a16:creationId xmlns:a16="http://schemas.microsoft.com/office/drawing/2014/main" id="{451332D7-4F3F-47CC-BFF7-6506CA94655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45" name="Text Box 46">
          <a:extLst>
            <a:ext uri="{FF2B5EF4-FFF2-40B4-BE49-F238E27FC236}">
              <a16:creationId xmlns:a16="http://schemas.microsoft.com/office/drawing/2014/main" id="{7B464F50-1ACB-4253-9B61-0DF375BCB74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46" name="Text Box 46">
          <a:extLst>
            <a:ext uri="{FF2B5EF4-FFF2-40B4-BE49-F238E27FC236}">
              <a16:creationId xmlns:a16="http://schemas.microsoft.com/office/drawing/2014/main" id="{2293FE02-9EFE-4275-AD88-8DCF456D697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47" name="Text Box 46">
          <a:extLst>
            <a:ext uri="{FF2B5EF4-FFF2-40B4-BE49-F238E27FC236}">
              <a16:creationId xmlns:a16="http://schemas.microsoft.com/office/drawing/2014/main" id="{2CAC57EF-B4FB-4E81-8E24-CB7FE8AD799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48" name="Text Box 46">
          <a:extLst>
            <a:ext uri="{FF2B5EF4-FFF2-40B4-BE49-F238E27FC236}">
              <a16:creationId xmlns:a16="http://schemas.microsoft.com/office/drawing/2014/main" id="{1BCCDC83-3E86-4794-9AFC-8D3340A4BCC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49" name="Text Box 46">
          <a:extLst>
            <a:ext uri="{FF2B5EF4-FFF2-40B4-BE49-F238E27FC236}">
              <a16:creationId xmlns:a16="http://schemas.microsoft.com/office/drawing/2014/main" id="{C25BFECA-3D86-49CA-96BA-D7C1918F561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50" name="Text Box 46">
          <a:extLst>
            <a:ext uri="{FF2B5EF4-FFF2-40B4-BE49-F238E27FC236}">
              <a16:creationId xmlns:a16="http://schemas.microsoft.com/office/drawing/2014/main" id="{D8FAB7AF-5119-4836-B022-AC703498094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51" name="Text Box 46">
          <a:extLst>
            <a:ext uri="{FF2B5EF4-FFF2-40B4-BE49-F238E27FC236}">
              <a16:creationId xmlns:a16="http://schemas.microsoft.com/office/drawing/2014/main" id="{C78D0730-4EA2-4EE6-94CA-2051D008301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52" name="Text Box 46">
          <a:extLst>
            <a:ext uri="{FF2B5EF4-FFF2-40B4-BE49-F238E27FC236}">
              <a16:creationId xmlns:a16="http://schemas.microsoft.com/office/drawing/2014/main" id="{4965CD25-DF83-4085-965C-90CCD3D1FD0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53" name="Text Box 46">
          <a:extLst>
            <a:ext uri="{FF2B5EF4-FFF2-40B4-BE49-F238E27FC236}">
              <a16:creationId xmlns:a16="http://schemas.microsoft.com/office/drawing/2014/main" id="{65F35BEF-DE93-437B-A836-324BCA6CD54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2" name="Text Box 52">
          <a:extLst>
            <a:ext uri="{FF2B5EF4-FFF2-40B4-BE49-F238E27FC236}">
              <a16:creationId xmlns:a16="http://schemas.microsoft.com/office/drawing/2014/main" id="{896FA0AE-903C-42E5-812C-48CE41F7992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3" name="Text Box 53">
          <a:extLst>
            <a:ext uri="{FF2B5EF4-FFF2-40B4-BE49-F238E27FC236}">
              <a16:creationId xmlns:a16="http://schemas.microsoft.com/office/drawing/2014/main" id="{945BF0A9-A7EF-490F-BC9B-3DD813A1D2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4" name="Text Box 54">
          <a:extLst>
            <a:ext uri="{FF2B5EF4-FFF2-40B4-BE49-F238E27FC236}">
              <a16:creationId xmlns:a16="http://schemas.microsoft.com/office/drawing/2014/main" id="{72EDCC09-A817-43B3-9A0C-A60752372E5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5" name="Text Box 55">
          <a:extLst>
            <a:ext uri="{FF2B5EF4-FFF2-40B4-BE49-F238E27FC236}">
              <a16:creationId xmlns:a16="http://schemas.microsoft.com/office/drawing/2014/main" id="{DC5ED03E-FC38-4E88-AC19-66DBB74A330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6" name="Text Box 56">
          <a:extLst>
            <a:ext uri="{FF2B5EF4-FFF2-40B4-BE49-F238E27FC236}">
              <a16:creationId xmlns:a16="http://schemas.microsoft.com/office/drawing/2014/main" id="{BCF82319-497F-4174-8D7E-B64E610202F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7" name="Text Box 57">
          <a:extLst>
            <a:ext uri="{FF2B5EF4-FFF2-40B4-BE49-F238E27FC236}">
              <a16:creationId xmlns:a16="http://schemas.microsoft.com/office/drawing/2014/main" id="{31679BB7-C559-4A6E-9625-B79A9184066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" name="Text Box 248">
          <a:extLst>
            <a:ext uri="{FF2B5EF4-FFF2-40B4-BE49-F238E27FC236}">
              <a16:creationId xmlns:a16="http://schemas.microsoft.com/office/drawing/2014/main" id="{AF046AB7-A005-49E4-B4AC-B6736280C2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9" name="Text Box 324">
          <a:extLst>
            <a:ext uri="{FF2B5EF4-FFF2-40B4-BE49-F238E27FC236}">
              <a16:creationId xmlns:a16="http://schemas.microsoft.com/office/drawing/2014/main" id="{895D1C0C-270B-4ABF-8083-67BA88102C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10" name="Text Box 757">
          <a:extLst>
            <a:ext uri="{FF2B5EF4-FFF2-40B4-BE49-F238E27FC236}">
              <a16:creationId xmlns:a16="http://schemas.microsoft.com/office/drawing/2014/main" id="{1858862D-D52F-4B1C-8896-0E17996F103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11" name="Text Box 46">
          <a:extLst>
            <a:ext uri="{FF2B5EF4-FFF2-40B4-BE49-F238E27FC236}">
              <a16:creationId xmlns:a16="http://schemas.microsoft.com/office/drawing/2014/main" id="{0EE84460-F1F2-4C2A-B8D0-5AFFEA2C463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2" name="Text Box 52">
          <a:extLst>
            <a:ext uri="{FF2B5EF4-FFF2-40B4-BE49-F238E27FC236}">
              <a16:creationId xmlns:a16="http://schemas.microsoft.com/office/drawing/2014/main" id="{A34C6192-EC6F-43D9-9CB8-A8AE0B37C60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3" name="Text Box 53">
          <a:extLst>
            <a:ext uri="{FF2B5EF4-FFF2-40B4-BE49-F238E27FC236}">
              <a16:creationId xmlns:a16="http://schemas.microsoft.com/office/drawing/2014/main" id="{F33906CB-5935-4889-9C05-02735F0117B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4" name="Text Box 54">
          <a:extLst>
            <a:ext uri="{FF2B5EF4-FFF2-40B4-BE49-F238E27FC236}">
              <a16:creationId xmlns:a16="http://schemas.microsoft.com/office/drawing/2014/main" id="{FD8EBD60-4734-4A3D-B6F9-651F0AF844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5" name="Text Box 55">
          <a:extLst>
            <a:ext uri="{FF2B5EF4-FFF2-40B4-BE49-F238E27FC236}">
              <a16:creationId xmlns:a16="http://schemas.microsoft.com/office/drawing/2014/main" id="{8CC33E83-4130-4498-BA37-60C386CAA26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6" name="Text Box 56">
          <a:extLst>
            <a:ext uri="{FF2B5EF4-FFF2-40B4-BE49-F238E27FC236}">
              <a16:creationId xmlns:a16="http://schemas.microsoft.com/office/drawing/2014/main" id="{53BC584A-DB49-4AE7-A258-A7C457E4B5D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7" name="Text Box 57">
          <a:extLst>
            <a:ext uri="{FF2B5EF4-FFF2-40B4-BE49-F238E27FC236}">
              <a16:creationId xmlns:a16="http://schemas.microsoft.com/office/drawing/2014/main" id="{6813D935-38A1-4474-AD2D-0BD7501F382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8" name="Text Box 248">
          <a:extLst>
            <a:ext uri="{FF2B5EF4-FFF2-40B4-BE49-F238E27FC236}">
              <a16:creationId xmlns:a16="http://schemas.microsoft.com/office/drawing/2014/main" id="{21F3485E-C25E-41B4-94BA-4E5C8D05B8E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9" name="Text Box 324">
          <a:extLst>
            <a:ext uri="{FF2B5EF4-FFF2-40B4-BE49-F238E27FC236}">
              <a16:creationId xmlns:a16="http://schemas.microsoft.com/office/drawing/2014/main" id="{03985DF6-85BB-403F-8C3B-65C53DB0660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20" name="Text Box 757">
          <a:extLst>
            <a:ext uri="{FF2B5EF4-FFF2-40B4-BE49-F238E27FC236}">
              <a16:creationId xmlns:a16="http://schemas.microsoft.com/office/drawing/2014/main" id="{9B69A189-5157-4136-8F4A-F4DA4E0B94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21" name="Text Box 46">
          <a:extLst>
            <a:ext uri="{FF2B5EF4-FFF2-40B4-BE49-F238E27FC236}">
              <a16:creationId xmlns:a16="http://schemas.microsoft.com/office/drawing/2014/main" id="{81E7FCCC-21C6-4449-B49B-84586E6E82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22" name="Text Box 46">
          <a:extLst>
            <a:ext uri="{FF2B5EF4-FFF2-40B4-BE49-F238E27FC236}">
              <a16:creationId xmlns:a16="http://schemas.microsoft.com/office/drawing/2014/main" id="{2F8B3D6E-8FA5-4498-8F3D-3B23ECEE141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B6701F22-6D4F-40B2-AE89-3C7C9B93486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204FC2E-4B6B-46EA-ADFF-0965CF650E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3B34C79C-FF5B-4A6F-A896-35B75DD878D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DBB3457D-C58D-43B0-810E-11C802CFDB1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27" name="Text Box 52">
          <a:extLst>
            <a:ext uri="{FF2B5EF4-FFF2-40B4-BE49-F238E27FC236}">
              <a16:creationId xmlns:a16="http://schemas.microsoft.com/office/drawing/2014/main" id="{0F00864C-8AC4-4E10-8AA3-BC9CF4B8999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28" name="Text Box 53">
          <a:extLst>
            <a:ext uri="{FF2B5EF4-FFF2-40B4-BE49-F238E27FC236}">
              <a16:creationId xmlns:a16="http://schemas.microsoft.com/office/drawing/2014/main" id="{D8B214B0-A03B-4B4F-A790-35019AB8C7E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29" name="Text Box 54">
          <a:extLst>
            <a:ext uri="{FF2B5EF4-FFF2-40B4-BE49-F238E27FC236}">
              <a16:creationId xmlns:a16="http://schemas.microsoft.com/office/drawing/2014/main" id="{EA8749BC-2A45-46A2-BCAE-E802F175B38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0" name="Text Box 55">
          <a:extLst>
            <a:ext uri="{FF2B5EF4-FFF2-40B4-BE49-F238E27FC236}">
              <a16:creationId xmlns:a16="http://schemas.microsoft.com/office/drawing/2014/main" id="{B4FF8FF6-D404-4FFD-8165-911FE6A3DB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1" name="Text Box 56">
          <a:extLst>
            <a:ext uri="{FF2B5EF4-FFF2-40B4-BE49-F238E27FC236}">
              <a16:creationId xmlns:a16="http://schemas.microsoft.com/office/drawing/2014/main" id="{3625F1ED-0446-46EC-A562-4BA4220DAD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2" name="Text Box 57">
          <a:extLst>
            <a:ext uri="{FF2B5EF4-FFF2-40B4-BE49-F238E27FC236}">
              <a16:creationId xmlns:a16="http://schemas.microsoft.com/office/drawing/2014/main" id="{A0B7D94C-F380-4BE6-B164-AB23CF2920C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3" name="Text Box 248">
          <a:extLst>
            <a:ext uri="{FF2B5EF4-FFF2-40B4-BE49-F238E27FC236}">
              <a16:creationId xmlns:a16="http://schemas.microsoft.com/office/drawing/2014/main" id="{8C06FCDB-F045-4F63-86B1-60B0CB36A8F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4" name="Text Box 324">
          <a:extLst>
            <a:ext uri="{FF2B5EF4-FFF2-40B4-BE49-F238E27FC236}">
              <a16:creationId xmlns:a16="http://schemas.microsoft.com/office/drawing/2014/main" id="{5BFE92BE-CE42-4370-A3FE-60D4AD0E303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5" name="Text Box 757">
          <a:extLst>
            <a:ext uri="{FF2B5EF4-FFF2-40B4-BE49-F238E27FC236}">
              <a16:creationId xmlns:a16="http://schemas.microsoft.com/office/drawing/2014/main" id="{1AECCCCB-13F3-4804-A610-7BF81D3B84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289FAD32-744D-494C-BDBC-79AB17DCEF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id="{3E207D07-5F0C-47DE-B07B-EB87810F54E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01ED2365-DE89-4EAA-909D-897100A04DB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9" name="Text Box 46">
          <a:extLst>
            <a:ext uri="{FF2B5EF4-FFF2-40B4-BE49-F238E27FC236}">
              <a16:creationId xmlns:a16="http://schemas.microsoft.com/office/drawing/2014/main" id="{FE70A8E0-080B-4D6B-86AB-C2B82805CF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A280E8C5-3703-49C1-A503-7746E5DA35D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49183730-DB51-4714-BAA5-3EA9C4E0CC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14993"/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65726E35-9F9D-4885-8F18-68F909BEEA5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2DCCA2B6-1997-4534-918F-2C86E79AD05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0A905F14-F19A-4F65-9286-359802F103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22997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03BE8436-3AFA-444C-B2C3-10280DD1AF3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372F17D3-53D0-404E-8B07-102591E06A8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B3E9225B-9F04-47D7-93BF-52A5544F845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19075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A0724151-FDFA-4402-8499-F403BCC177C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B802FD77-C127-49B9-9E88-563F9A1A797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681750A4-BEC1-4F2C-AC44-67A18B2E3F5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19075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21765FAB-34DE-41DB-8F6C-ED826B9D134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68AD4B1F-764B-4755-9F05-ECB77E37B3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FB659A28-BF48-4BF0-AE13-70946AEF457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A6490D4F-35DB-4701-A5C8-719542919AA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C44DE3BD-8D12-4AED-B72F-7D13EE0814E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1E170EAD-F624-418E-9CFA-39A20872676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5F6512A7-F7AF-4C4E-863E-911343A2762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D9A03FDC-E25C-4ED7-8D0E-83F04021086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731356DC-169B-4596-B7C2-0596DC1BF9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2C5ACB2D-79C6-4B32-A0AF-F21854EA313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5961EFF1-BABB-4D40-AC81-1028463A81F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965C3876-380B-423E-AFBB-A128DA206B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A254A355-6889-4729-96E4-BB134F4036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64" name="Text Box 52">
          <a:extLst>
            <a:ext uri="{FF2B5EF4-FFF2-40B4-BE49-F238E27FC236}">
              <a16:creationId xmlns:a16="http://schemas.microsoft.com/office/drawing/2014/main" id="{061A2EC1-6606-4B75-901E-4249A6B4677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65" name="Text Box 53">
          <a:extLst>
            <a:ext uri="{FF2B5EF4-FFF2-40B4-BE49-F238E27FC236}">
              <a16:creationId xmlns:a16="http://schemas.microsoft.com/office/drawing/2014/main" id="{A56E6400-65F5-4083-A78C-7692A8544B6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66" name="Text Box 54">
          <a:extLst>
            <a:ext uri="{FF2B5EF4-FFF2-40B4-BE49-F238E27FC236}">
              <a16:creationId xmlns:a16="http://schemas.microsoft.com/office/drawing/2014/main" id="{88AC1065-603F-437C-8F88-13B21A9AD6F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67" name="Text Box 55">
          <a:extLst>
            <a:ext uri="{FF2B5EF4-FFF2-40B4-BE49-F238E27FC236}">
              <a16:creationId xmlns:a16="http://schemas.microsoft.com/office/drawing/2014/main" id="{21A0967D-5CE4-4D2F-8BCA-EF8C557F44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68" name="Text Box 56">
          <a:extLst>
            <a:ext uri="{FF2B5EF4-FFF2-40B4-BE49-F238E27FC236}">
              <a16:creationId xmlns:a16="http://schemas.microsoft.com/office/drawing/2014/main" id="{8E41A068-03C8-4532-AEA3-8413F3C8A7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69" name="Text Box 57">
          <a:extLst>
            <a:ext uri="{FF2B5EF4-FFF2-40B4-BE49-F238E27FC236}">
              <a16:creationId xmlns:a16="http://schemas.microsoft.com/office/drawing/2014/main" id="{C12F21B4-7CFC-4AD5-A328-90354EFAE25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0" name="Text Box 248">
          <a:extLst>
            <a:ext uri="{FF2B5EF4-FFF2-40B4-BE49-F238E27FC236}">
              <a16:creationId xmlns:a16="http://schemas.microsoft.com/office/drawing/2014/main" id="{052DF67C-2BF5-473E-925E-43E4C9F2138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1" name="Text Box 324">
          <a:extLst>
            <a:ext uri="{FF2B5EF4-FFF2-40B4-BE49-F238E27FC236}">
              <a16:creationId xmlns:a16="http://schemas.microsoft.com/office/drawing/2014/main" id="{65F1C9B2-AEBA-40D8-912C-B56ED84CCE6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2" name="Text Box 757">
          <a:extLst>
            <a:ext uri="{FF2B5EF4-FFF2-40B4-BE49-F238E27FC236}">
              <a16:creationId xmlns:a16="http://schemas.microsoft.com/office/drawing/2014/main" id="{F23399A1-6950-45ED-B1F2-38850B282B5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9998A759-B42B-43E3-B726-537D8B259AC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9A6FE335-B009-46E8-8987-EB341903964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55BE18C1-CB0D-4941-AE12-BC65332218B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B9BD4AD-DD8E-4C99-9024-503C431C48B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19</xdr:col>
      <xdr:colOff>0</xdr:colOff>
      <xdr:row>0</xdr:row>
      <xdr:rowOff>0</xdr:rowOff>
    </xdr:from>
    <xdr:ext cx="47625" cy="190500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F3446EDB-4328-45E5-8ADB-F70215F195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90500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E9E23B0F-F093-4B8B-8161-79C89D23CB6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C1984C3C-D323-4F24-8AEB-C972C4F6CC3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BED2F75E-F22E-4D01-86D7-2D8997AE091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90500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BF1605DC-2D20-45EF-BB98-65E4DEC054D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2" name="Text Box 52">
          <a:extLst>
            <a:ext uri="{FF2B5EF4-FFF2-40B4-BE49-F238E27FC236}">
              <a16:creationId xmlns:a16="http://schemas.microsoft.com/office/drawing/2014/main" id="{31D0944F-9403-42B7-B096-51E6C0616FF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3" name="Text Box 53">
          <a:extLst>
            <a:ext uri="{FF2B5EF4-FFF2-40B4-BE49-F238E27FC236}">
              <a16:creationId xmlns:a16="http://schemas.microsoft.com/office/drawing/2014/main" id="{46EDD2E8-B3C3-4ADB-8DC9-019823A9851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4" name="Text Box 54">
          <a:extLst>
            <a:ext uri="{FF2B5EF4-FFF2-40B4-BE49-F238E27FC236}">
              <a16:creationId xmlns:a16="http://schemas.microsoft.com/office/drawing/2014/main" id="{7E5C57C0-EAEF-4626-9E2C-A046A7850D5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5" name="Text Box 55">
          <a:extLst>
            <a:ext uri="{FF2B5EF4-FFF2-40B4-BE49-F238E27FC236}">
              <a16:creationId xmlns:a16="http://schemas.microsoft.com/office/drawing/2014/main" id="{F7E82F79-D6CB-467B-86D7-38769614ED8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6" name="Text Box 56">
          <a:extLst>
            <a:ext uri="{FF2B5EF4-FFF2-40B4-BE49-F238E27FC236}">
              <a16:creationId xmlns:a16="http://schemas.microsoft.com/office/drawing/2014/main" id="{9AC2F70C-C446-4CBE-85F5-0C14D649924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7" name="Text Box 57">
          <a:extLst>
            <a:ext uri="{FF2B5EF4-FFF2-40B4-BE49-F238E27FC236}">
              <a16:creationId xmlns:a16="http://schemas.microsoft.com/office/drawing/2014/main" id="{332E3ABE-5737-49BC-ABA6-986C6D83FE6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8" name="Text Box 248">
          <a:extLst>
            <a:ext uri="{FF2B5EF4-FFF2-40B4-BE49-F238E27FC236}">
              <a16:creationId xmlns:a16="http://schemas.microsoft.com/office/drawing/2014/main" id="{C55CCA8B-2B30-4B14-8D55-61CEB800E0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9" name="Text Box 324">
          <a:extLst>
            <a:ext uri="{FF2B5EF4-FFF2-40B4-BE49-F238E27FC236}">
              <a16:creationId xmlns:a16="http://schemas.microsoft.com/office/drawing/2014/main" id="{106151E1-543C-44F0-9CA9-E196C5E2AE4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90" name="Text Box 757">
          <a:extLst>
            <a:ext uri="{FF2B5EF4-FFF2-40B4-BE49-F238E27FC236}">
              <a16:creationId xmlns:a16="http://schemas.microsoft.com/office/drawing/2014/main" id="{C8EEEFEF-055B-45F3-8503-D6A6F76347A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DBD7D22E-DB42-4BD3-B3DA-8B49A0B52F5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2" name="Text Box 52">
          <a:extLst>
            <a:ext uri="{FF2B5EF4-FFF2-40B4-BE49-F238E27FC236}">
              <a16:creationId xmlns:a16="http://schemas.microsoft.com/office/drawing/2014/main" id="{27DA538C-219D-456E-A8E7-C02B8F445A3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3" name="Text Box 53">
          <a:extLst>
            <a:ext uri="{FF2B5EF4-FFF2-40B4-BE49-F238E27FC236}">
              <a16:creationId xmlns:a16="http://schemas.microsoft.com/office/drawing/2014/main" id="{DDA7B5B3-444C-4DB6-AAD9-29B41F97D09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4" name="Text Box 54">
          <a:extLst>
            <a:ext uri="{FF2B5EF4-FFF2-40B4-BE49-F238E27FC236}">
              <a16:creationId xmlns:a16="http://schemas.microsoft.com/office/drawing/2014/main" id="{CB3EB5DF-FED4-47EB-AB52-9E0519634F9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5" name="Text Box 55">
          <a:extLst>
            <a:ext uri="{FF2B5EF4-FFF2-40B4-BE49-F238E27FC236}">
              <a16:creationId xmlns:a16="http://schemas.microsoft.com/office/drawing/2014/main" id="{7D73E908-6486-49F6-B5F6-85CB7AFB26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6" name="Text Box 56">
          <a:extLst>
            <a:ext uri="{FF2B5EF4-FFF2-40B4-BE49-F238E27FC236}">
              <a16:creationId xmlns:a16="http://schemas.microsoft.com/office/drawing/2014/main" id="{35142450-4DC1-472B-8A08-329910F1E51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7" name="Text Box 57">
          <a:extLst>
            <a:ext uri="{FF2B5EF4-FFF2-40B4-BE49-F238E27FC236}">
              <a16:creationId xmlns:a16="http://schemas.microsoft.com/office/drawing/2014/main" id="{F9519D7F-AC61-4BA7-8683-89F4E34FD22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8" name="Text Box 248">
          <a:extLst>
            <a:ext uri="{FF2B5EF4-FFF2-40B4-BE49-F238E27FC236}">
              <a16:creationId xmlns:a16="http://schemas.microsoft.com/office/drawing/2014/main" id="{1DA5E4D8-8C4B-4012-9FF0-785462BD09B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9" name="Text Box 324">
          <a:extLst>
            <a:ext uri="{FF2B5EF4-FFF2-40B4-BE49-F238E27FC236}">
              <a16:creationId xmlns:a16="http://schemas.microsoft.com/office/drawing/2014/main" id="{40825187-B7D9-401C-BDD1-83B91D13F1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00" name="Text Box 757">
          <a:extLst>
            <a:ext uri="{FF2B5EF4-FFF2-40B4-BE49-F238E27FC236}">
              <a16:creationId xmlns:a16="http://schemas.microsoft.com/office/drawing/2014/main" id="{8A410CDC-FF8C-400C-84CF-96D8941E9EE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9C2A55F5-29EB-40FC-BFBB-DAACA371055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2AC37577-2247-4C81-950E-8A4BB8165A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5FC7A4C1-D368-44FB-B3C5-742CEDE3350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ABE111F4-1232-4DBD-8315-13820BEE9FA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ACCF7842-FAC9-4980-901D-E15E7540EDB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43B2DCC2-BA43-47DE-9C50-DF44789074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07" name="Text Box 52">
          <a:extLst>
            <a:ext uri="{FF2B5EF4-FFF2-40B4-BE49-F238E27FC236}">
              <a16:creationId xmlns:a16="http://schemas.microsoft.com/office/drawing/2014/main" id="{1AE8450F-B190-4DA9-A3BA-2E0FD60D0AE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08" name="Text Box 53">
          <a:extLst>
            <a:ext uri="{FF2B5EF4-FFF2-40B4-BE49-F238E27FC236}">
              <a16:creationId xmlns:a16="http://schemas.microsoft.com/office/drawing/2014/main" id="{FE9BE70F-908F-4D13-90F6-CCBA0D5F77D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09" name="Text Box 54">
          <a:extLst>
            <a:ext uri="{FF2B5EF4-FFF2-40B4-BE49-F238E27FC236}">
              <a16:creationId xmlns:a16="http://schemas.microsoft.com/office/drawing/2014/main" id="{1337FF97-32F9-4911-8E27-015FEF6A8E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0" name="Text Box 55">
          <a:extLst>
            <a:ext uri="{FF2B5EF4-FFF2-40B4-BE49-F238E27FC236}">
              <a16:creationId xmlns:a16="http://schemas.microsoft.com/office/drawing/2014/main" id="{5DF6F85D-CEBB-40BC-8D99-67FD05B4FBC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1" name="Text Box 56">
          <a:extLst>
            <a:ext uri="{FF2B5EF4-FFF2-40B4-BE49-F238E27FC236}">
              <a16:creationId xmlns:a16="http://schemas.microsoft.com/office/drawing/2014/main" id="{849A6665-008E-4D71-A897-5A652E3BDCA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2" name="Text Box 57">
          <a:extLst>
            <a:ext uri="{FF2B5EF4-FFF2-40B4-BE49-F238E27FC236}">
              <a16:creationId xmlns:a16="http://schemas.microsoft.com/office/drawing/2014/main" id="{3DA436BA-9CAB-4FEA-897E-F4EDB92FA0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3" name="Text Box 248">
          <a:extLst>
            <a:ext uri="{FF2B5EF4-FFF2-40B4-BE49-F238E27FC236}">
              <a16:creationId xmlns:a16="http://schemas.microsoft.com/office/drawing/2014/main" id="{65445E64-206A-4ED1-BD2F-5CEACCFBC98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4" name="Text Box 324">
          <a:extLst>
            <a:ext uri="{FF2B5EF4-FFF2-40B4-BE49-F238E27FC236}">
              <a16:creationId xmlns:a16="http://schemas.microsoft.com/office/drawing/2014/main" id="{C73D4D2F-B932-411E-9B50-B4ADEF453C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5" name="Text Box 757">
          <a:extLst>
            <a:ext uri="{FF2B5EF4-FFF2-40B4-BE49-F238E27FC236}">
              <a16:creationId xmlns:a16="http://schemas.microsoft.com/office/drawing/2014/main" id="{45745BEA-CE21-4C87-B4AD-9326D02405A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5377A0E0-86C5-463B-8538-E12AFE1EFD6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D723793E-C905-46B5-9202-C8986A872C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08FF6874-5455-4442-88CB-403AFDF4A8D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0FCBEBD9-D12E-4E3F-8DF0-F13141A46F4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FA189B22-D31A-4A29-9AC0-57FA68927AA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FD48A5AE-E857-4207-B6C8-3B1F13D7A91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14993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86AFF919-6D7F-4ABA-9E84-8244066D182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8D0EE608-5EEA-411B-A00A-7DBB0685FB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3A208CC8-001D-4CEA-904C-DE39A79891C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22997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738B8DDE-7294-4050-ACF0-B185A33C5FB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90500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E75E927D-DD26-44CA-8AC9-CDF982FC13F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BD8F2BD1-F4CE-40F7-9F12-1AA88FC5BB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57EC917A-589D-4C22-B7A8-484D3CF7327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90500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E59ABDDF-89B6-45EE-908C-426BECD3C9F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EC5E807E-D6BE-40C1-8005-D6C341EC286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2F4DE24F-B77C-4519-A3A3-A260F7CD77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19075"/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04B173EC-4405-462F-8FD8-4032CF70620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89379"/>
    <xdr:sp macro="" textlink="">
      <xdr:nvSpPr>
        <xdr:cNvPr id="133" name="Text Box 46">
          <a:extLst>
            <a:ext uri="{FF2B5EF4-FFF2-40B4-BE49-F238E27FC236}">
              <a16:creationId xmlns:a16="http://schemas.microsoft.com/office/drawing/2014/main" id="{7499CFAE-D568-4102-BFD2-B2628CF7BE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34" name="Text Box 46">
          <a:extLst>
            <a:ext uri="{FF2B5EF4-FFF2-40B4-BE49-F238E27FC236}">
              <a16:creationId xmlns:a16="http://schemas.microsoft.com/office/drawing/2014/main" id="{65B48F1A-E796-4D44-8753-DB0095F402A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35" name="Text Box 46">
          <a:extLst>
            <a:ext uri="{FF2B5EF4-FFF2-40B4-BE49-F238E27FC236}">
              <a16:creationId xmlns:a16="http://schemas.microsoft.com/office/drawing/2014/main" id="{EA5FC55D-D100-487C-B372-C6D9CE867AC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89379"/>
    <xdr:sp macro="" textlink="">
      <xdr:nvSpPr>
        <xdr:cNvPr id="136" name="Text Box 46">
          <a:extLst>
            <a:ext uri="{FF2B5EF4-FFF2-40B4-BE49-F238E27FC236}">
              <a16:creationId xmlns:a16="http://schemas.microsoft.com/office/drawing/2014/main" id="{A6B3DC4A-2453-4BFA-A99F-CA0F2C15B1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37" name="Text Box 46">
          <a:extLst>
            <a:ext uri="{FF2B5EF4-FFF2-40B4-BE49-F238E27FC236}">
              <a16:creationId xmlns:a16="http://schemas.microsoft.com/office/drawing/2014/main" id="{51B6E264-1A84-477D-8A20-B5077424A35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CBD1B2ED-9E4D-45B1-A13C-7FA322F4C08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F603EF5D-C88D-4EEB-877A-2148849857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5BBB9702-5FCB-475E-812F-EF4FB637B9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BD2BBDDA-6AD7-442C-8E5E-76AB046ED5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CA966371-403C-43E2-BE61-A122CB59E6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C7CEB1BB-BA61-4AC3-B632-D4970582547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424D99F3-9E2B-480C-A8D0-8E42B00D75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A370B5F2-115D-4521-9F11-14ADD902A73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821BFFAC-95BF-4877-B1A1-D0F26F949E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7" name="Text Box 46">
          <a:extLst>
            <a:ext uri="{FF2B5EF4-FFF2-40B4-BE49-F238E27FC236}">
              <a16:creationId xmlns:a16="http://schemas.microsoft.com/office/drawing/2014/main" id="{D1CA1BC7-05E3-454F-8AA9-6786F1E1F3A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48" name="Text Box 46">
          <a:extLst>
            <a:ext uri="{FF2B5EF4-FFF2-40B4-BE49-F238E27FC236}">
              <a16:creationId xmlns:a16="http://schemas.microsoft.com/office/drawing/2014/main" id="{B1699D1F-356F-45E2-8988-221E1944FFD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9" name="Text Box 46">
          <a:extLst>
            <a:ext uri="{FF2B5EF4-FFF2-40B4-BE49-F238E27FC236}">
              <a16:creationId xmlns:a16="http://schemas.microsoft.com/office/drawing/2014/main" id="{B05CB2CF-FD6E-4E99-A283-5A9FA6CCB9E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192829B7-083E-45BD-97A4-F05F693C407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7388CBFC-E9DF-476C-BEC4-235D8DA5F9B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1E241F10-C6EE-4287-BD60-B9B2FA449D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4B221322-5BE4-42E0-BDBB-A1EDB6211D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2000529D-24CE-412A-B73F-C5720186E19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71D133E5-AB82-400A-B2F0-64F6CCB5D8A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9D5C1E68-3BCC-4D37-BB02-288D325D811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7" name="Text Box 46">
          <a:extLst>
            <a:ext uri="{FF2B5EF4-FFF2-40B4-BE49-F238E27FC236}">
              <a16:creationId xmlns:a16="http://schemas.microsoft.com/office/drawing/2014/main" id="{83AAF188-C388-48BC-A1B9-D31BD73BC3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8" name="Text Box 46">
          <a:extLst>
            <a:ext uri="{FF2B5EF4-FFF2-40B4-BE49-F238E27FC236}">
              <a16:creationId xmlns:a16="http://schemas.microsoft.com/office/drawing/2014/main" id="{54B0A4BC-D8CE-41A5-8139-6EB3C7CD1C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9" name="Text Box 46">
          <a:extLst>
            <a:ext uri="{FF2B5EF4-FFF2-40B4-BE49-F238E27FC236}">
              <a16:creationId xmlns:a16="http://schemas.microsoft.com/office/drawing/2014/main" id="{F70AAED5-B779-4BCC-AAB1-AD379853513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C56F5F86-FBB3-4DE5-9F19-F3F6188086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1" name="Text Box 46">
          <a:extLst>
            <a:ext uri="{FF2B5EF4-FFF2-40B4-BE49-F238E27FC236}">
              <a16:creationId xmlns:a16="http://schemas.microsoft.com/office/drawing/2014/main" id="{43D1BA37-C686-4C4F-B542-52716589E6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898437B1-B4E5-41ED-A6DF-AECE2B0517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3" name="Text Box 46">
          <a:extLst>
            <a:ext uri="{FF2B5EF4-FFF2-40B4-BE49-F238E27FC236}">
              <a16:creationId xmlns:a16="http://schemas.microsoft.com/office/drawing/2014/main" id="{39BE565B-3802-412C-A665-9A8271FF240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4" name="Text Box 46">
          <a:extLst>
            <a:ext uri="{FF2B5EF4-FFF2-40B4-BE49-F238E27FC236}">
              <a16:creationId xmlns:a16="http://schemas.microsoft.com/office/drawing/2014/main" id="{CA746824-19A0-49F1-8272-9C967FA25DE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5" name="Text Box 46">
          <a:extLst>
            <a:ext uri="{FF2B5EF4-FFF2-40B4-BE49-F238E27FC236}">
              <a16:creationId xmlns:a16="http://schemas.microsoft.com/office/drawing/2014/main" id="{7E54F831-9137-4591-8DD1-B33A672FAB5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49255D27-E67C-41DE-B026-3AC09C5A2A5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B46801EC-F6D3-4F8B-86AF-D8AFE3C920A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E5DC9A16-9908-4322-A366-D1995F7C5E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3645F517-26DA-4A45-8DBC-62182EA0425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75912867-1B4C-4E1C-AB3B-DDCEAA12DD8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A7772007-4F39-4A37-ADC6-F7B87565BB1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67D7732A-9747-4620-AAA2-16922F35D85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E5D3027A-75C0-4CDD-8598-E68DB23CC4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4" name="Text Box 52">
          <a:extLst>
            <a:ext uri="{FF2B5EF4-FFF2-40B4-BE49-F238E27FC236}">
              <a16:creationId xmlns:a16="http://schemas.microsoft.com/office/drawing/2014/main" id="{DC856A47-36AA-4789-814A-8308031BF07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5" name="Text Box 53">
          <a:extLst>
            <a:ext uri="{FF2B5EF4-FFF2-40B4-BE49-F238E27FC236}">
              <a16:creationId xmlns:a16="http://schemas.microsoft.com/office/drawing/2014/main" id="{8135E079-7071-494D-A9F1-8BD775017B3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6" name="Text Box 54">
          <a:extLst>
            <a:ext uri="{FF2B5EF4-FFF2-40B4-BE49-F238E27FC236}">
              <a16:creationId xmlns:a16="http://schemas.microsoft.com/office/drawing/2014/main" id="{9C9B2425-87B9-4EC3-8010-96CB6B5BEDF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7" name="Text Box 55">
          <a:extLst>
            <a:ext uri="{FF2B5EF4-FFF2-40B4-BE49-F238E27FC236}">
              <a16:creationId xmlns:a16="http://schemas.microsoft.com/office/drawing/2014/main" id="{86AA94FA-35E2-4378-8DBD-76AF081813F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8" name="Text Box 56">
          <a:extLst>
            <a:ext uri="{FF2B5EF4-FFF2-40B4-BE49-F238E27FC236}">
              <a16:creationId xmlns:a16="http://schemas.microsoft.com/office/drawing/2014/main" id="{A7D4386C-2EFA-4523-B210-736DA3E46F8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9" name="Text Box 57">
          <a:extLst>
            <a:ext uri="{FF2B5EF4-FFF2-40B4-BE49-F238E27FC236}">
              <a16:creationId xmlns:a16="http://schemas.microsoft.com/office/drawing/2014/main" id="{E2A54D61-282E-4DFB-8E74-8959D9257B4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80" name="Text Box 248">
          <a:extLst>
            <a:ext uri="{FF2B5EF4-FFF2-40B4-BE49-F238E27FC236}">
              <a16:creationId xmlns:a16="http://schemas.microsoft.com/office/drawing/2014/main" id="{AD18077E-80D1-4162-89AD-9056AC35A12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81" name="Text Box 324">
          <a:extLst>
            <a:ext uri="{FF2B5EF4-FFF2-40B4-BE49-F238E27FC236}">
              <a16:creationId xmlns:a16="http://schemas.microsoft.com/office/drawing/2014/main" id="{65F60FBB-643B-4B9F-99A8-E3E34A73892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82" name="Text Box 757">
          <a:extLst>
            <a:ext uri="{FF2B5EF4-FFF2-40B4-BE49-F238E27FC236}">
              <a16:creationId xmlns:a16="http://schemas.microsoft.com/office/drawing/2014/main" id="{42CB1130-51D3-4EFA-B382-4194A34A1BA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8880291D-D945-4C46-A92B-2C296AEA1ED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4" name="Text Box 52">
          <a:extLst>
            <a:ext uri="{FF2B5EF4-FFF2-40B4-BE49-F238E27FC236}">
              <a16:creationId xmlns:a16="http://schemas.microsoft.com/office/drawing/2014/main" id="{101776F0-6CEA-4651-A77A-D876F2C70B8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5" name="Text Box 53">
          <a:extLst>
            <a:ext uri="{FF2B5EF4-FFF2-40B4-BE49-F238E27FC236}">
              <a16:creationId xmlns:a16="http://schemas.microsoft.com/office/drawing/2014/main" id="{DF7F9276-E085-49F7-9567-854258D1151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6" name="Text Box 54">
          <a:extLst>
            <a:ext uri="{FF2B5EF4-FFF2-40B4-BE49-F238E27FC236}">
              <a16:creationId xmlns:a16="http://schemas.microsoft.com/office/drawing/2014/main" id="{DA042EF5-88B5-4827-975E-679116835A2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7" name="Text Box 55">
          <a:extLst>
            <a:ext uri="{FF2B5EF4-FFF2-40B4-BE49-F238E27FC236}">
              <a16:creationId xmlns:a16="http://schemas.microsoft.com/office/drawing/2014/main" id="{5366A900-6344-4966-B31C-8969E9641D6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8" name="Text Box 56">
          <a:extLst>
            <a:ext uri="{FF2B5EF4-FFF2-40B4-BE49-F238E27FC236}">
              <a16:creationId xmlns:a16="http://schemas.microsoft.com/office/drawing/2014/main" id="{860CCEEB-479F-4AB0-BF4E-D957EB65964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9" name="Text Box 57">
          <a:extLst>
            <a:ext uri="{FF2B5EF4-FFF2-40B4-BE49-F238E27FC236}">
              <a16:creationId xmlns:a16="http://schemas.microsoft.com/office/drawing/2014/main" id="{45ECEE4E-E1FF-4853-A156-2DDD3E66433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0" name="Text Box 248">
          <a:extLst>
            <a:ext uri="{FF2B5EF4-FFF2-40B4-BE49-F238E27FC236}">
              <a16:creationId xmlns:a16="http://schemas.microsoft.com/office/drawing/2014/main" id="{6F33027B-ACB4-492E-BE37-D87890CC26F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1" name="Text Box 324">
          <a:extLst>
            <a:ext uri="{FF2B5EF4-FFF2-40B4-BE49-F238E27FC236}">
              <a16:creationId xmlns:a16="http://schemas.microsoft.com/office/drawing/2014/main" id="{1A342005-D122-44F5-A54E-236B28B0943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2" name="Text Box 757">
          <a:extLst>
            <a:ext uri="{FF2B5EF4-FFF2-40B4-BE49-F238E27FC236}">
              <a16:creationId xmlns:a16="http://schemas.microsoft.com/office/drawing/2014/main" id="{B5130996-945E-4FC1-9C02-DEDB347D3A3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AEDBD534-7069-47E5-A561-B2EB58B28F2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2F862F8D-2C79-4109-940D-77BCB9AC585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F8A762FA-85B2-47BC-B28A-38F47C59E03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53B8F11D-FAB7-4655-BD9A-4D4A8FF525E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FAF50D54-AB7D-4CD2-88E9-3944B0D7017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C4C2239A-F299-4149-8F16-CDF87E2C62C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199" name="Text Box 52">
          <a:extLst>
            <a:ext uri="{FF2B5EF4-FFF2-40B4-BE49-F238E27FC236}">
              <a16:creationId xmlns:a16="http://schemas.microsoft.com/office/drawing/2014/main" id="{6A50F87C-46EF-421D-8C01-005409277D2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0" name="Text Box 53">
          <a:extLst>
            <a:ext uri="{FF2B5EF4-FFF2-40B4-BE49-F238E27FC236}">
              <a16:creationId xmlns:a16="http://schemas.microsoft.com/office/drawing/2014/main" id="{371039D6-3391-444C-B492-8A83BBBC16B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1" name="Text Box 54">
          <a:extLst>
            <a:ext uri="{FF2B5EF4-FFF2-40B4-BE49-F238E27FC236}">
              <a16:creationId xmlns:a16="http://schemas.microsoft.com/office/drawing/2014/main" id="{4751E569-D03A-4251-B276-2C28C45F433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2" name="Text Box 55">
          <a:extLst>
            <a:ext uri="{FF2B5EF4-FFF2-40B4-BE49-F238E27FC236}">
              <a16:creationId xmlns:a16="http://schemas.microsoft.com/office/drawing/2014/main" id="{A485165D-1943-48AB-BCF9-D2D5DBF8AD9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3" name="Text Box 56">
          <a:extLst>
            <a:ext uri="{FF2B5EF4-FFF2-40B4-BE49-F238E27FC236}">
              <a16:creationId xmlns:a16="http://schemas.microsoft.com/office/drawing/2014/main" id="{521F6D71-FFDE-4431-A650-EE709716640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4" name="Text Box 57">
          <a:extLst>
            <a:ext uri="{FF2B5EF4-FFF2-40B4-BE49-F238E27FC236}">
              <a16:creationId xmlns:a16="http://schemas.microsoft.com/office/drawing/2014/main" id="{A6D74601-55FC-46B1-9EE1-F1F4751572D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5" name="Text Box 248">
          <a:extLst>
            <a:ext uri="{FF2B5EF4-FFF2-40B4-BE49-F238E27FC236}">
              <a16:creationId xmlns:a16="http://schemas.microsoft.com/office/drawing/2014/main" id="{E155015E-2301-4F4B-AC0C-F1AF4AD1B19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6" name="Text Box 324">
          <a:extLst>
            <a:ext uri="{FF2B5EF4-FFF2-40B4-BE49-F238E27FC236}">
              <a16:creationId xmlns:a16="http://schemas.microsoft.com/office/drawing/2014/main" id="{5839636C-F097-4439-990B-A0DEB550970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7" name="Text Box 757">
          <a:extLst>
            <a:ext uri="{FF2B5EF4-FFF2-40B4-BE49-F238E27FC236}">
              <a16:creationId xmlns:a16="http://schemas.microsoft.com/office/drawing/2014/main" id="{B07A8E5A-F1CD-4C91-ADF0-132D55B48EC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5F520B19-4E8B-4F9B-896A-55860F643D1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28BB29D7-B484-41C6-A41B-9E2D82E4EBD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7944138D-7980-41B4-A6A5-6AC6E5E0C9B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F3479949-2CD1-433A-A6D1-59EDD8134A9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8E75C137-D959-4DF7-B382-EBFDB493BD3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B7521F89-1E78-47F0-93EB-EDAD43B8113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14993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56115136-435D-4892-B818-390B31258F1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71CBEAD2-5008-4940-8D71-B7D41D74736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1DF86DF7-0F06-49EF-8F62-63802886B9C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22997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3E230D51-4096-4A8B-9252-F393F80CFC4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19C74182-7BD9-435F-8438-8DDA5B6EBBB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7EE644AB-10C3-4DCF-81BB-0BDC734AFBB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19075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33A552DE-23CE-4F1A-8FF8-A4821A2B75E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1865240D-8E85-47FC-980C-DCF94928CE8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D635D696-8558-43DE-8151-F5524ADDFCE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19075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CCB715DB-3374-4DF1-822D-908D97724CB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84E5EE2E-261F-4CC8-992B-495FF484956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8731B0EC-8347-41BD-866B-D13559E1A3E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6B87B920-A841-4322-81F9-59E894BDBFD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E7FA9D3E-96AE-44D0-806E-DF231FA2F86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E46A2E5B-7172-4AC9-A167-7465BBC6BEB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DCE830F0-F457-45B7-8A43-59E82B7EC04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572D2F7B-8DC1-450B-B2F4-C1EA9F0C7AE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1" name="Text Box 46">
          <a:extLst>
            <a:ext uri="{FF2B5EF4-FFF2-40B4-BE49-F238E27FC236}">
              <a16:creationId xmlns:a16="http://schemas.microsoft.com/office/drawing/2014/main" id="{CBCFD9BC-C7A5-4695-9955-DCF410FC472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4DFF048D-2092-428E-B7E1-8F7B6CB4AF4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3" name="Text Box 46">
          <a:extLst>
            <a:ext uri="{FF2B5EF4-FFF2-40B4-BE49-F238E27FC236}">
              <a16:creationId xmlns:a16="http://schemas.microsoft.com/office/drawing/2014/main" id="{A0E4A8F8-3506-48FE-8C9E-5B73F8041F1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4" name="Text Box 46">
          <a:extLst>
            <a:ext uri="{FF2B5EF4-FFF2-40B4-BE49-F238E27FC236}">
              <a16:creationId xmlns:a16="http://schemas.microsoft.com/office/drawing/2014/main" id="{AA15B9B5-BDB6-438B-BA79-5CA2EB12ECE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5" name="Text Box 46">
          <a:extLst>
            <a:ext uri="{FF2B5EF4-FFF2-40B4-BE49-F238E27FC236}">
              <a16:creationId xmlns:a16="http://schemas.microsoft.com/office/drawing/2014/main" id="{530F364C-5772-4A6B-9F0B-DECA0ABE662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36" name="Text Box 52">
          <a:extLst>
            <a:ext uri="{FF2B5EF4-FFF2-40B4-BE49-F238E27FC236}">
              <a16:creationId xmlns:a16="http://schemas.microsoft.com/office/drawing/2014/main" id="{F31650CD-D996-453D-911C-E42DAABA7EA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37" name="Text Box 53">
          <a:extLst>
            <a:ext uri="{FF2B5EF4-FFF2-40B4-BE49-F238E27FC236}">
              <a16:creationId xmlns:a16="http://schemas.microsoft.com/office/drawing/2014/main" id="{5652065F-47F5-4A10-9B39-8420EB1F46D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38" name="Text Box 54">
          <a:extLst>
            <a:ext uri="{FF2B5EF4-FFF2-40B4-BE49-F238E27FC236}">
              <a16:creationId xmlns:a16="http://schemas.microsoft.com/office/drawing/2014/main" id="{C991D65D-4D47-4870-9047-A678DFAD292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39" name="Text Box 55">
          <a:extLst>
            <a:ext uri="{FF2B5EF4-FFF2-40B4-BE49-F238E27FC236}">
              <a16:creationId xmlns:a16="http://schemas.microsoft.com/office/drawing/2014/main" id="{53BF920A-1DCA-4B2D-A1BE-074C3E47567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0" name="Text Box 56">
          <a:extLst>
            <a:ext uri="{FF2B5EF4-FFF2-40B4-BE49-F238E27FC236}">
              <a16:creationId xmlns:a16="http://schemas.microsoft.com/office/drawing/2014/main" id="{FE48B6DC-A97B-49B5-8CE8-86302120947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1" name="Text Box 57">
          <a:extLst>
            <a:ext uri="{FF2B5EF4-FFF2-40B4-BE49-F238E27FC236}">
              <a16:creationId xmlns:a16="http://schemas.microsoft.com/office/drawing/2014/main" id="{001DE702-62EF-4D7D-B1AA-83DB59BC487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2" name="Text Box 248">
          <a:extLst>
            <a:ext uri="{FF2B5EF4-FFF2-40B4-BE49-F238E27FC236}">
              <a16:creationId xmlns:a16="http://schemas.microsoft.com/office/drawing/2014/main" id="{130623DD-7ADE-484D-A4E5-F6CFCF9154F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3" name="Text Box 324">
          <a:extLst>
            <a:ext uri="{FF2B5EF4-FFF2-40B4-BE49-F238E27FC236}">
              <a16:creationId xmlns:a16="http://schemas.microsoft.com/office/drawing/2014/main" id="{68BA9D56-803B-403E-BB45-C927011E6DC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4" name="Text Box 757">
          <a:extLst>
            <a:ext uri="{FF2B5EF4-FFF2-40B4-BE49-F238E27FC236}">
              <a16:creationId xmlns:a16="http://schemas.microsoft.com/office/drawing/2014/main" id="{550BC591-F402-4979-85FE-1A14EE866C7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5" name="Text Box 46">
          <a:extLst>
            <a:ext uri="{FF2B5EF4-FFF2-40B4-BE49-F238E27FC236}">
              <a16:creationId xmlns:a16="http://schemas.microsoft.com/office/drawing/2014/main" id="{673AC630-DD78-4F23-97E7-EE38ABE7A2C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EFCF0760-8D30-4A22-997E-854AE58F148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7" name="Text Box 46">
          <a:extLst>
            <a:ext uri="{FF2B5EF4-FFF2-40B4-BE49-F238E27FC236}">
              <a16:creationId xmlns:a16="http://schemas.microsoft.com/office/drawing/2014/main" id="{5CF7C6FB-77FE-48F6-BA52-C3BE7B5A141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8" name="Text Box 46">
          <a:extLst>
            <a:ext uri="{FF2B5EF4-FFF2-40B4-BE49-F238E27FC236}">
              <a16:creationId xmlns:a16="http://schemas.microsoft.com/office/drawing/2014/main" id="{8B737481-6BD9-4B7F-B9D1-A79A7CCBC1B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14</xdr:col>
      <xdr:colOff>561975</xdr:colOff>
      <xdr:row>0</xdr:row>
      <xdr:rowOff>0</xdr:rowOff>
    </xdr:from>
    <xdr:ext cx="47625" cy="190500"/>
    <xdr:sp macro="" textlink="">
      <xdr:nvSpPr>
        <xdr:cNvPr id="249" name="Text Box 46">
          <a:extLst>
            <a:ext uri="{FF2B5EF4-FFF2-40B4-BE49-F238E27FC236}">
              <a16:creationId xmlns:a16="http://schemas.microsoft.com/office/drawing/2014/main" id="{E5761DAD-0C49-47D2-8130-01539BFEE6A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90500"/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id="{E86651C1-1DB0-40FD-A605-9F0BF9DF9C4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D3BAE56D-D597-485F-8331-0123B9BC4B6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6E944920-C30E-452E-8657-F9C0B4DFDCE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90500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95430B52-4B28-4412-9BE2-B69D92FB1BE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4" name="Text Box 52">
          <a:extLst>
            <a:ext uri="{FF2B5EF4-FFF2-40B4-BE49-F238E27FC236}">
              <a16:creationId xmlns:a16="http://schemas.microsoft.com/office/drawing/2014/main" id="{960757D2-BB90-4B0F-BB1B-629C7BF7C5B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5" name="Text Box 53">
          <a:extLst>
            <a:ext uri="{FF2B5EF4-FFF2-40B4-BE49-F238E27FC236}">
              <a16:creationId xmlns:a16="http://schemas.microsoft.com/office/drawing/2014/main" id="{17722BE6-6916-43C8-9836-88F6D043070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6" name="Text Box 54">
          <a:extLst>
            <a:ext uri="{FF2B5EF4-FFF2-40B4-BE49-F238E27FC236}">
              <a16:creationId xmlns:a16="http://schemas.microsoft.com/office/drawing/2014/main" id="{DB026F30-1CEF-4B6B-B14E-058871B4834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7" name="Text Box 55">
          <a:extLst>
            <a:ext uri="{FF2B5EF4-FFF2-40B4-BE49-F238E27FC236}">
              <a16:creationId xmlns:a16="http://schemas.microsoft.com/office/drawing/2014/main" id="{48374AE7-270A-43EC-A039-54A76166399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8" name="Text Box 56">
          <a:extLst>
            <a:ext uri="{FF2B5EF4-FFF2-40B4-BE49-F238E27FC236}">
              <a16:creationId xmlns:a16="http://schemas.microsoft.com/office/drawing/2014/main" id="{C8E5898C-B3D7-4A1A-BBA9-9A394018826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9" name="Text Box 57">
          <a:extLst>
            <a:ext uri="{FF2B5EF4-FFF2-40B4-BE49-F238E27FC236}">
              <a16:creationId xmlns:a16="http://schemas.microsoft.com/office/drawing/2014/main" id="{EF677218-D429-49A9-AE8E-1593CFBE0A9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60" name="Text Box 248">
          <a:extLst>
            <a:ext uri="{FF2B5EF4-FFF2-40B4-BE49-F238E27FC236}">
              <a16:creationId xmlns:a16="http://schemas.microsoft.com/office/drawing/2014/main" id="{35AA6E51-AC2F-4E42-A247-AA663038F8D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61" name="Text Box 324">
          <a:extLst>
            <a:ext uri="{FF2B5EF4-FFF2-40B4-BE49-F238E27FC236}">
              <a16:creationId xmlns:a16="http://schemas.microsoft.com/office/drawing/2014/main" id="{046CC41B-DB55-4180-9C32-F934EBA8F04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62" name="Text Box 757">
          <a:extLst>
            <a:ext uri="{FF2B5EF4-FFF2-40B4-BE49-F238E27FC236}">
              <a16:creationId xmlns:a16="http://schemas.microsoft.com/office/drawing/2014/main" id="{86279EB0-1B5A-4ED4-88FA-DCB2719467D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63" name="Text Box 46">
          <a:extLst>
            <a:ext uri="{FF2B5EF4-FFF2-40B4-BE49-F238E27FC236}">
              <a16:creationId xmlns:a16="http://schemas.microsoft.com/office/drawing/2014/main" id="{5DF14682-9A72-4F2F-89C3-CCA8B1761A9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4" name="Text Box 52">
          <a:extLst>
            <a:ext uri="{FF2B5EF4-FFF2-40B4-BE49-F238E27FC236}">
              <a16:creationId xmlns:a16="http://schemas.microsoft.com/office/drawing/2014/main" id="{C3E6E921-E453-42CF-A540-0ADB36A61C6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5" name="Text Box 53">
          <a:extLst>
            <a:ext uri="{FF2B5EF4-FFF2-40B4-BE49-F238E27FC236}">
              <a16:creationId xmlns:a16="http://schemas.microsoft.com/office/drawing/2014/main" id="{302D1265-DC48-44FE-B723-3B2E83191FD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6" name="Text Box 54">
          <a:extLst>
            <a:ext uri="{FF2B5EF4-FFF2-40B4-BE49-F238E27FC236}">
              <a16:creationId xmlns:a16="http://schemas.microsoft.com/office/drawing/2014/main" id="{2E8FD47F-5BF9-4E99-8884-5D5C7FC5657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7" name="Text Box 55">
          <a:extLst>
            <a:ext uri="{FF2B5EF4-FFF2-40B4-BE49-F238E27FC236}">
              <a16:creationId xmlns:a16="http://schemas.microsoft.com/office/drawing/2014/main" id="{CAB88A98-679B-4A37-9D9A-AC5F8C7D185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8" name="Text Box 56">
          <a:extLst>
            <a:ext uri="{FF2B5EF4-FFF2-40B4-BE49-F238E27FC236}">
              <a16:creationId xmlns:a16="http://schemas.microsoft.com/office/drawing/2014/main" id="{AF214911-FB38-4C07-B922-30809DC8E75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9" name="Text Box 57">
          <a:extLst>
            <a:ext uri="{FF2B5EF4-FFF2-40B4-BE49-F238E27FC236}">
              <a16:creationId xmlns:a16="http://schemas.microsoft.com/office/drawing/2014/main" id="{93DB4B5A-C3B2-4F23-B89A-74B7402BCB7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0" name="Text Box 248">
          <a:extLst>
            <a:ext uri="{FF2B5EF4-FFF2-40B4-BE49-F238E27FC236}">
              <a16:creationId xmlns:a16="http://schemas.microsoft.com/office/drawing/2014/main" id="{A5AC08C3-5208-47FD-A33F-D8256B8042A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1" name="Text Box 324">
          <a:extLst>
            <a:ext uri="{FF2B5EF4-FFF2-40B4-BE49-F238E27FC236}">
              <a16:creationId xmlns:a16="http://schemas.microsoft.com/office/drawing/2014/main" id="{E453302E-AD84-4014-938B-4B6EE1A620F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2" name="Text Box 757">
          <a:extLst>
            <a:ext uri="{FF2B5EF4-FFF2-40B4-BE49-F238E27FC236}">
              <a16:creationId xmlns:a16="http://schemas.microsoft.com/office/drawing/2014/main" id="{7ADCDF1D-268C-4180-923C-02A8F063568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3" name="Text Box 46">
          <a:extLst>
            <a:ext uri="{FF2B5EF4-FFF2-40B4-BE49-F238E27FC236}">
              <a16:creationId xmlns:a16="http://schemas.microsoft.com/office/drawing/2014/main" id="{D42DD065-5C61-4E7A-87C4-074889CA6D5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FB673477-57AB-4D9F-90DC-83C794AFE00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75" name="Text Box 46">
          <a:extLst>
            <a:ext uri="{FF2B5EF4-FFF2-40B4-BE49-F238E27FC236}">
              <a16:creationId xmlns:a16="http://schemas.microsoft.com/office/drawing/2014/main" id="{1D65156D-CD5D-40C2-95E0-5ED450B05FE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F2BE7ED4-F237-472E-95C5-0FC2E7C24F5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77" name="Text Box 46">
          <a:extLst>
            <a:ext uri="{FF2B5EF4-FFF2-40B4-BE49-F238E27FC236}">
              <a16:creationId xmlns:a16="http://schemas.microsoft.com/office/drawing/2014/main" id="{308327F2-96A4-42EB-97C3-B63690A696B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8" name="Text Box 46">
          <a:extLst>
            <a:ext uri="{FF2B5EF4-FFF2-40B4-BE49-F238E27FC236}">
              <a16:creationId xmlns:a16="http://schemas.microsoft.com/office/drawing/2014/main" id="{6B8007A4-1319-4BF9-8891-5B9C3D1E9F8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79" name="Text Box 52">
          <a:extLst>
            <a:ext uri="{FF2B5EF4-FFF2-40B4-BE49-F238E27FC236}">
              <a16:creationId xmlns:a16="http://schemas.microsoft.com/office/drawing/2014/main" id="{E391D303-DA9F-4DF9-8394-47F25ACED65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0" name="Text Box 53">
          <a:extLst>
            <a:ext uri="{FF2B5EF4-FFF2-40B4-BE49-F238E27FC236}">
              <a16:creationId xmlns:a16="http://schemas.microsoft.com/office/drawing/2014/main" id="{11708384-C189-4DE5-85E4-CE01DCBD11C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1" name="Text Box 54">
          <a:extLst>
            <a:ext uri="{FF2B5EF4-FFF2-40B4-BE49-F238E27FC236}">
              <a16:creationId xmlns:a16="http://schemas.microsoft.com/office/drawing/2014/main" id="{52428FCD-86AF-48F7-BF0E-DCAD8F780E5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2" name="Text Box 55">
          <a:extLst>
            <a:ext uri="{FF2B5EF4-FFF2-40B4-BE49-F238E27FC236}">
              <a16:creationId xmlns:a16="http://schemas.microsoft.com/office/drawing/2014/main" id="{A7B99084-78E0-4256-8EA8-B8027D93C69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3" name="Text Box 56">
          <a:extLst>
            <a:ext uri="{FF2B5EF4-FFF2-40B4-BE49-F238E27FC236}">
              <a16:creationId xmlns:a16="http://schemas.microsoft.com/office/drawing/2014/main" id="{BD90FEC3-E643-4613-A870-3E4B71E2243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4" name="Text Box 57">
          <a:extLst>
            <a:ext uri="{FF2B5EF4-FFF2-40B4-BE49-F238E27FC236}">
              <a16:creationId xmlns:a16="http://schemas.microsoft.com/office/drawing/2014/main" id="{EBB562B6-094A-4B9A-8A61-EC6F0CE9280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5" name="Text Box 248">
          <a:extLst>
            <a:ext uri="{FF2B5EF4-FFF2-40B4-BE49-F238E27FC236}">
              <a16:creationId xmlns:a16="http://schemas.microsoft.com/office/drawing/2014/main" id="{5CFC51A0-5D03-4A9A-9821-792D3801623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6" name="Text Box 324">
          <a:extLst>
            <a:ext uri="{FF2B5EF4-FFF2-40B4-BE49-F238E27FC236}">
              <a16:creationId xmlns:a16="http://schemas.microsoft.com/office/drawing/2014/main" id="{149A52FF-252F-454A-BDD0-FE6A54FB75F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7" name="Text Box 757">
          <a:extLst>
            <a:ext uri="{FF2B5EF4-FFF2-40B4-BE49-F238E27FC236}">
              <a16:creationId xmlns:a16="http://schemas.microsoft.com/office/drawing/2014/main" id="{A5FBBBBB-244C-4DEA-B481-BB35F5300A4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122E0BF2-7354-4DC4-B908-2B559372019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id="{A1E7190E-38BC-4B69-9369-B7F0BAF6202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id="{64CD5538-6F41-44D8-BFC7-1A831F496DE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4FDA58A4-9735-474E-A02F-6D401B5CC99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92889A0C-0486-4446-BF92-A9888C63954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361DB52A-BADD-47B3-8401-F439C7A9F79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14993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F423F63A-E844-42A7-B263-3AF73DC2668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E19FE030-F03C-4E3F-B1B2-D207D91C823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21FCA1DB-FC37-4650-B932-A08C6C6E44B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22997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E723CCD3-63BA-44B9-A104-E880018AD50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90500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244B943A-7599-4AB7-8CBA-CEEF8119007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1353532E-7FE5-4952-AA6A-C7C99403AEF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3D4C1CD8-1D5E-42DD-A746-4DB6582BD15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90500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C2A8841F-E0F0-4C05-8F84-72E882F677F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778D0A68-3FA5-423B-8958-B0BE50C93C5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A76DA9DB-F809-44C5-BE20-D03F81911C2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19075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A738B6A7-6D6B-449E-B3F6-74C2AEA2A0F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89379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12943F35-6BCE-427F-953B-4943E66E21D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017FDDBB-513D-4338-AEB7-B9C16195A0D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97EE3868-C4D8-49E6-9958-ACC382A0B68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89379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AC7F9F98-0E6C-48D6-B855-388B7A1B1FD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E0C112A8-1309-4838-AA8F-EE63EAB3615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A6F0BEA3-05C7-4D0D-A691-38F0F2CDDAC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FFFF0A78-2247-4044-9392-22999E7B564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39FC78F4-E139-426B-8FA9-FBFBF5CACB6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948BEA88-46BD-4EBC-9392-8DBE83F1372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3E9A034D-C034-41E0-A189-BBE60729017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E19F3878-9083-4F73-A958-27561A21AE1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768CCEB8-8FD3-4441-A4AF-C0BBBE04F4E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3A5F9AB9-2910-4D5D-A417-8C308B625DB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651E5705-56E3-4F8C-BCD1-9FFAE0C4CC1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B229E60B-00F6-493A-AA48-D71585B22B0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0B8E09F8-86B8-41DF-A5FA-73303C3821F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0CAC7666-D6E3-4504-8CFE-FB0CF4EA1AB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09156AC4-17AD-4AD6-B485-A2520D2C9AF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577029CB-C94E-4011-87C4-02B1AD86022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8871E0EE-C667-4E09-A57C-191716031B6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5" name="Text Box 46">
          <a:extLst>
            <a:ext uri="{FF2B5EF4-FFF2-40B4-BE49-F238E27FC236}">
              <a16:creationId xmlns:a16="http://schemas.microsoft.com/office/drawing/2014/main" id="{E5D3E43E-F0F4-4149-9B54-79E60475EB5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id="{A6563C53-1CD0-45FE-BD17-CDA72970AD6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7" name="Text Box 46">
          <a:extLst>
            <a:ext uri="{FF2B5EF4-FFF2-40B4-BE49-F238E27FC236}">
              <a16:creationId xmlns:a16="http://schemas.microsoft.com/office/drawing/2014/main" id="{91684C6D-14C6-4E4D-9C65-6DE88FE3838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8" name="Text Box 46">
          <a:extLst>
            <a:ext uri="{FF2B5EF4-FFF2-40B4-BE49-F238E27FC236}">
              <a16:creationId xmlns:a16="http://schemas.microsoft.com/office/drawing/2014/main" id="{935F5D16-085D-46BC-9EEC-33EE72AC73B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id="{C9B9CD6A-059F-4544-86D9-801FD3288EE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7A99B9EC-20BF-4FF1-85D2-CB4F26ACDFE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id="{6FFF5310-4BCE-4F79-82AC-D851192C329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FB3889C5-6DDD-4A38-80A9-006C101722B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id="{0075F320-722B-4F0C-B5DF-EEB7C77DC13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7F04B3E0-779B-477F-8956-588851D7C97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1FC0ADF5-595F-4087-AF0D-34B72C2740D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2B5B707B-1A1D-4020-A920-E57AE619360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416FE57D-03A8-4840-ADB5-00A6FF5982A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98E865FB-490F-411C-B61C-BA6F1C518D8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7BA2E38F-0FC7-42C3-A39F-A7BC2388E1E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89F77259-A48F-4E93-A7D7-2561B7ADE10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51B063C8-BC3A-4A77-ABFE-27A33CEA9C3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79725A5E-B427-4026-9AB8-A3AE6F396FE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CD642835-9E72-4C91-957F-BD3316C917D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4" name="Text Box 46">
          <a:extLst>
            <a:ext uri="{FF2B5EF4-FFF2-40B4-BE49-F238E27FC236}">
              <a16:creationId xmlns:a16="http://schemas.microsoft.com/office/drawing/2014/main" id="{118D97A1-B05A-4D7A-8B00-6618DEA9A9D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5" name="Text Box 46">
          <a:extLst>
            <a:ext uri="{FF2B5EF4-FFF2-40B4-BE49-F238E27FC236}">
              <a16:creationId xmlns:a16="http://schemas.microsoft.com/office/drawing/2014/main" id="{E2667EF5-2B36-4FA7-9274-BE0BFA17C90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46" name="Text Box 52">
          <a:extLst>
            <a:ext uri="{FF2B5EF4-FFF2-40B4-BE49-F238E27FC236}">
              <a16:creationId xmlns:a16="http://schemas.microsoft.com/office/drawing/2014/main" id="{7EDC7983-51FB-4D8F-A95A-9BF10AC84EB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47" name="Text Box 53">
          <a:extLst>
            <a:ext uri="{FF2B5EF4-FFF2-40B4-BE49-F238E27FC236}">
              <a16:creationId xmlns:a16="http://schemas.microsoft.com/office/drawing/2014/main" id="{92354DC5-B909-42B2-9F3B-95901770445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48" name="Text Box 54">
          <a:extLst>
            <a:ext uri="{FF2B5EF4-FFF2-40B4-BE49-F238E27FC236}">
              <a16:creationId xmlns:a16="http://schemas.microsoft.com/office/drawing/2014/main" id="{FE5D2DC8-56DB-43FC-A3F4-56A0B211BD2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49" name="Text Box 55">
          <a:extLst>
            <a:ext uri="{FF2B5EF4-FFF2-40B4-BE49-F238E27FC236}">
              <a16:creationId xmlns:a16="http://schemas.microsoft.com/office/drawing/2014/main" id="{276E3F41-4B3C-4F40-86DD-9107F327919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0" name="Text Box 56">
          <a:extLst>
            <a:ext uri="{FF2B5EF4-FFF2-40B4-BE49-F238E27FC236}">
              <a16:creationId xmlns:a16="http://schemas.microsoft.com/office/drawing/2014/main" id="{08E5D889-EBCF-4F2D-88BF-BDF3C269A2B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1" name="Text Box 57">
          <a:extLst>
            <a:ext uri="{FF2B5EF4-FFF2-40B4-BE49-F238E27FC236}">
              <a16:creationId xmlns:a16="http://schemas.microsoft.com/office/drawing/2014/main" id="{1F937DE3-7919-4B56-BF5C-C77AACFF4CB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2" name="Text Box 248">
          <a:extLst>
            <a:ext uri="{FF2B5EF4-FFF2-40B4-BE49-F238E27FC236}">
              <a16:creationId xmlns:a16="http://schemas.microsoft.com/office/drawing/2014/main" id="{CBB3B0A9-BB43-44CB-8290-3E0883EB82D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3" name="Text Box 324">
          <a:extLst>
            <a:ext uri="{FF2B5EF4-FFF2-40B4-BE49-F238E27FC236}">
              <a16:creationId xmlns:a16="http://schemas.microsoft.com/office/drawing/2014/main" id="{9547AA0A-7036-44BF-AC5E-12A3D7E7073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4" name="Text Box 757">
          <a:extLst>
            <a:ext uri="{FF2B5EF4-FFF2-40B4-BE49-F238E27FC236}">
              <a16:creationId xmlns:a16="http://schemas.microsoft.com/office/drawing/2014/main" id="{C8EC29C9-49E0-4AA3-B2FD-6F12BFF661E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5" name="Text Box 46">
          <a:extLst>
            <a:ext uri="{FF2B5EF4-FFF2-40B4-BE49-F238E27FC236}">
              <a16:creationId xmlns:a16="http://schemas.microsoft.com/office/drawing/2014/main" id="{F437967C-526D-4B14-A183-A96E2CDAA44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56" name="Text Box 52">
          <a:extLst>
            <a:ext uri="{FF2B5EF4-FFF2-40B4-BE49-F238E27FC236}">
              <a16:creationId xmlns:a16="http://schemas.microsoft.com/office/drawing/2014/main" id="{92D3CDDB-A897-4900-A1BC-20CE39C5004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57" name="Text Box 53">
          <a:extLst>
            <a:ext uri="{FF2B5EF4-FFF2-40B4-BE49-F238E27FC236}">
              <a16:creationId xmlns:a16="http://schemas.microsoft.com/office/drawing/2014/main" id="{4D63CD8F-8FF9-4863-8EB6-8B10F897118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58" name="Text Box 54">
          <a:extLst>
            <a:ext uri="{FF2B5EF4-FFF2-40B4-BE49-F238E27FC236}">
              <a16:creationId xmlns:a16="http://schemas.microsoft.com/office/drawing/2014/main" id="{4613921B-05F4-460E-A343-1C0EFDE6DEB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59" name="Text Box 55">
          <a:extLst>
            <a:ext uri="{FF2B5EF4-FFF2-40B4-BE49-F238E27FC236}">
              <a16:creationId xmlns:a16="http://schemas.microsoft.com/office/drawing/2014/main" id="{2C3D4228-0142-4761-85C4-6493178ED08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0" name="Text Box 56">
          <a:extLst>
            <a:ext uri="{FF2B5EF4-FFF2-40B4-BE49-F238E27FC236}">
              <a16:creationId xmlns:a16="http://schemas.microsoft.com/office/drawing/2014/main" id="{1793EA23-6F73-4AB1-B693-40B6457F231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1" name="Text Box 57">
          <a:extLst>
            <a:ext uri="{FF2B5EF4-FFF2-40B4-BE49-F238E27FC236}">
              <a16:creationId xmlns:a16="http://schemas.microsoft.com/office/drawing/2014/main" id="{0D951473-32D2-4B64-8F5F-19B72A573B1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2" name="Text Box 248">
          <a:extLst>
            <a:ext uri="{FF2B5EF4-FFF2-40B4-BE49-F238E27FC236}">
              <a16:creationId xmlns:a16="http://schemas.microsoft.com/office/drawing/2014/main" id="{0C1B3131-EBD1-4775-A3F2-8768F3788AD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3" name="Text Box 324">
          <a:extLst>
            <a:ext uri="{FF2B5EF4-FFF2-40B4-BE49-F238E27FC236}">
              <a16:creationId xmlns:a16="http://schemas.microsoft.com/office/drawing/2014/main" id="{ACA3727B-2BB8-43A4-9D3C-F9CDEA65779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4" name="Text Box 757">
          <a:extLst>
            <a:ext uri="{FF2B5EF4-FFF2-40B4-BE49-F238E27FC236}">
              <a16:creationId xmlns:a16="http://schemas.microsoft.com/office/drawing/2014/main" id="{E1790111-62E1-4618-8840-1DB0CEF39AF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5" name="Text Box 46">
          <a:extLst>
            <a:ext uri="{FF2B5EF4-FFF2-40B4-BE49-F238E27FC236}">
              <a16:creationId xmlns:a16="http://schemas.microsoft.com/office/drawing/2014/main" id="{F19A0EBA-775F-46D6-94B7-0198D6FAB5B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6" name="Text Box 46">
          <a:extLst>
            <a:ext uri="{FF2B5EF4-FFF2-40B4-BE49-F238E27FC236}">
              <a16:creationId xmlns:a16="http://schemas.microsoft.com/office/drawing/2014/main" id="{9E08D369-D835-4969-A691-B84AF6FA326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67" name="Text Box 46">
          <a:extLst>
            <a:ext uri="{FF2B5EF4-FFF2-40B4-BE49-F238E27FC236}">
              <a16:creationId xmlns:a16="http://schemas.microsoft.com/office/drawing/2014/main" id="{BAC96437-25FC-4EC4-BB00-CEA6B9CFD9D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4F60D432-21A4-4103-ADEC-428975BC18F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69" name="Text Box 46">
          <a:extLst>
            <a:ext uri="{FF2B5EF4-FFF2-40B4-BE49-F238E27FC236}">
              <a16:creationId xmlns:a16="http://schemas.microsoft.com/office/drawing/2014/main" id="{2813F375-BF93-48C3-BA28-BD9CCFE5ED4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48CD27BD-50B8-4508-908E-BD7989B8ED0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1" name="Text Box 52">
          <a:extLst>
            <a:ext uri="{FF2B5EF4-FFF2-40B4-BE49-F238E27FC236}">
              <a16:creationId xmlns:a16="http://schemas.microsoft.com/office/drawing/2014/main" id="{AC378C5C-F128-4877-B3C5-45DC5F19FD4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2" name="Text Box 53">
          <a:extLst>
            <a:ext uri="{FF2B5EF4-FFF2-40B4-BE49-F238E27FC236}">
              <a16:creationId xmlns:a16="http://schemas.microsoft.com/office/drawing/2014/main" id="{1DF9A28A-0EC5-4463-9406-1A33E3758CA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3" name="Text Box 54">
          <a:extLst>
            <a:ext uri="{FF2B5EF4-FFF2-40B4-BE49-F238E27FC236}">
              <a16:creationId xmlns:a16="http://schemas.microsoft.com/office/drawing/2014/main" id="{F3F19793-BE80-4BDE-B6CF-70B7533644C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4" name="Text Box 55">
          <a:extLst>
            <a:ext uri="{FF2B5EF4-FFF2-40B4-BE49-F238E27FC236}">
              <a16:creationId xmlns:a16="http://schemas.microsoft.com/office/drawing/2014/main" id="{1757A7E6-D2BE-4E43-B41A-339B754BA17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5" name="Text Box 56">
          <a:extLst>
            <a:ext uri="{FF2B5EF4-FFF2-40B4-BE49-F238E27FC236}">
              <a16:creationId xmlns:a16="http://schemas.microsoft.com/office/drawing/2014/main" id="{1A070C75-6214-442A-AFAE-E3372BB5738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6" name="Text Box 57">
          <a:extLst>
            <a:ext uri="{FF2B5EF4-FFF2-40B4-BE49-F238E27FC236}">
              <a16:creationId xmlns:a16="http://schemas.microsoft.com/office/drawing/2014/main" id="{8CF166D7-BC60-4112-85E2-1CC24CADB67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7" name="Text Box 248">
          <a:extLst>
            <a:ext uri="{FF2B5EF4-FFF2-40B4-BE49-F238E27FC236}">
              <a16:creationId xmlns:a16="http://schemas.microsoft.com/office/drawing/2014/main" id="{694CADCC-335B-43DB-9014-6EFA59A6373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8" name="Text Box 324">
          <a:extLst>
            <a:ext uri="{FF2B5EF4-FFF2-40B4-BE49-F238E27FC236}">
              <a16:creationId xmlns:a16="http://schemas.microsoft.com/office/drawing/2014/main" id="{59E7243D-9BA1-4BC8-8AD8-6B3432F9F35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9" name="Text Box 757">
          <a:extLst>
            <a:ext uri="{FF2B5EF4-FFF2-40B4-BE49-F238E27FC236}">
              <a16:creationId xmlns:a16="http://schemas.microsoft.com/office/drawing/2014/main" id="{ABAF5A0F-5F20-4E5D-9E9F-D443C952E47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3D2D844D-6455-46E6-8BFB-339411367B6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81" name="Text Box 46">
          <a:extLst>
            <a:ext uri="{FF2B5EF4-FFF2-40B4-BE49-F238E27FC236}">
              <a16:creationId xmlns:a16="http://schemas.microsoft.com/office/drawing/2014/main" id="{56280CDF-2475-456F-86DA-48C5AFFC057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82" name="Text Box 46">
          <a:extLst>
            <a:ext uri="{FF2B5EF4-FFF2-40B4-BE49-F238E27FC236}">
              <a16:creationId xmlns:a16="http://schemas.microsoft.com/office/drawing/2014/main" id="{3A534801-AF57-4B54-AA33-917DDBF9BBB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83" name="Text Box 46">
          <a:extLst>
            <a:ext uri="{FF2B5EF4-FFF2-40B4-BE49-F238E27FC236}">
              <a16:creationId xmlns:a16="http://schemas.microsoft.com/office/drawing/2014/main" id="{B92BEC21-556F-4B2B-B949-8AC9D609E747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84" name="Text Box 46">
          <a:extLst>
            <a:ext uri="{FF2B5EF4-FFF2-40B4-BE49-F238E27FC236}">
              <a16:creationId xmlns:a16="http://schemas.microsoft.com/office/drawing/2014/main" id="{8603FF1C-8889-404E-BB1A-312CF1ED6DD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85" name="Text Box 46">
          <a:extLst>
            <a:ext uri="{FF2B5EF4-FFF2-40B4-BE49-F238E27FC236}">
              <a16:creationId xmlns:a16="http://schemas.microsoft.com/office/drawing/2014/main" id="{C33AFD1E-3F42-46FF-8826-081224E2E96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14993"/>
    <xdr:sp macro="" textlink="">
      <xdr:nvSpPr>
        <xdr:cNvPr id="386" name="Text Box 46">
          <a:extLst>
            <a:ext uri="{FF2B5EF4-FFF2-40B4-BE49-F238E27FC236}">
              <a16:creationId xmlns:a16="http://schemas.microsoft.com/office/drawing/2014/main" id="{99046D67-CEA3-426B-9515-0590FA79CD9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87" name="Text Box 46">
          <a:extLst>
            <a:ext uri="{FF2B5EF4-FFF2-40B4-BE49-F238E27FC236}">
              <a16:creationId xmlns:a16="http://schemas.microsoft.com/office/drawing/2014/main" id="{889A5CB1-AA82-49EF-B993-1B784955D55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88" name="Text Box 46">
          <a:extLst>
            <a:ext uri="{FF2B5EF4-FFF2-40B4-BE49-F238E27FC236}">
              <a16:creationId xmlns:a16="http://schemas.microsoft.com/office/drawing/2014/main" id="{424C0F57-68A4-45C0-B318-59F82DEE56B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2997"/>
    <xdr:sp macro="" textlink="">
      <xdr:nvSpPr>
        <xdr:cNvPr id="389" name="Text Box 46">
          <a:extLst>
            <a:ext uri="{FF2B5EF4-FFF2-40B4-BE49-F238E27FC236}">
              <a16:creationId xmlns:a16="http://schemas.microsoft.com/office/drawing/2014/main" id="{588E7032-2797-4743-9143-4B69A03368D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0" name="Text Box 46">
          <a:extLst>
            <a:ext uri="{FF2B5EF4-FFF2-40B4-BE49-F238E27FC236}">
              <a16:creationId xmlns:a16="http://schemas.microsoft.com/office/drawing/2014/main" id="{0D1449FE-9BFC-4605-A451-D0734C23581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91" name="Text Box 46">
          <a:extLst>
            <a:ext uri="{FF2B5EF4-FFF2-40B4-BE49-F238E27FC236}">
              <a16:creationId xmlns:a16="http://schemas.microsoft.com/office/drawing/2014/main" id="{8BCF547C-7CE6-4EC5-899E-8EEE2250147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19075"/>
    <xdr:sp macro="" textlink="">
      <xdr:nvSpPr>
        <xdr:cNvPr id="392" name="Text Box 46">
          <a:extLst>
            <a:ext uri="{FF2B5EF4-FFF2-40B4-BE49-F238E27FC236}">
              <a16:creationId xmlns:a16="http://schemas.microsoft.com/office/drawing/2014/main" id="{2374F142-A774-460F-8A5E-EEB7D8A619D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3" name="Text Box 46">
          <a:extLst>
            <a:ext uri="{FF2B5EF4-FFF2-40B4-BE49-F238E27FC236}">
              <a16:creationId xmlns:a16="http://schemas.microsoft.com/office/drawing/2014/main" id="{E65DAFB5-CB75-4F47-8D94-DDF13BA6117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94" name="Text Box 46">
          <a:extLst>
            <a:ext uri="{FF2B5EF4-FFF2-40B4-BE49-F238E27FC236}">
              <a16:creationId xmlns:a16="http://schemas.microsoft.com/office/drawing/2014/main" id="{6A398A29-3E91-4AA6-B625-6F19404D92B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19075"/>
    <xdr:sp macro="" textlink="">
      <xdr:nvSpPr>
        <xdr:cNvPr id="395" name="Text Box 46">
          <a:extLst>
            <a:ext uri="{FF2B5EF4-FFF2-40B4-BE49-F238E27FC236}">
              <a16:creationId xmlns:a16="http://schemas.microsoft.com/office/drawing/2014/main" id="{703DE394-74C1-4F35-96FD-A13E186DCB3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6" name="Text Box 46">
          <a:extLst>
            <a:ext uri="{FF2B5EF4-FFF2-40B4-BE49-F238E27FC236}">
              <a16:creationId xmlns:a16="http://schemas.microsoft.com/office/drawing/2014/main" id="{1239E91E-6127-4175-86BC-00AF29003C8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7" name="Text Box 46">
          <a:extLst>
            <a:ext uri="{FF2B5EF4-FFF2-40B4-BE49-F238E27FC236}">
              <a16:creationId xmlns:a16="http://schemas.microsoft.com/office/drawing/2014/main" id="{8DB9DB5E-F3AB-440D-ABB6-B005F70A732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B4474013-DB03-489A-B0A0-198A3FCFB43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9" name="Text Box 46">
          <a:extLst>
            <a:ext uri="{FF2B5EF4-FFF2-40B4-BE49-F238E27FC236}">
              <a16:creationId xmlns:a16="http://schemas.microsoft.com/office/drawing/2014/main" id="{39043AD0-F1C5-4F9F-860D-F761260BC16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0" name="Text Box 46">
          <a:extLst>
            <a:ext uri="{FF2B5EF4-FFF2-40B4-BE49-F238E27FC236}">
              <a16:creationId xmlns:a16="http://schemas.microsoft.com/office/drawing/2014/main" id="{EC2B6090-975F-4880-9B9A-3DECB79DD6F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1" name="Text Box 46">
          <a:extLst>
            <a:ext uri="{FF2B5EF4-FFF2-40B4-BE49-F238E27FC236}">
              <a16:creationId xmlns:a16="http://schemas.microsoft.com/office/drawing/2014/main" id="{B20451EB-A5F9-4432-8D21-B3142B00C51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2" name="Text Box 46">
          <a:extLst>
            <a:ext uri="{FF2B5EF4-FFF2-40B4-BE49-F238E27FC236}">
              <a16:creationId xmlns:a16="http://schemas.microsoft.com/office/drawing/2014/main" id="{34EBAADD-7D3B-491F-B45B-6DE16CD8F1D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3" name="Text Box 46">
          <a:extLst>
            <a:ext uri="{FF2B5EF4-FFF2-40B4-BE49-F238E27FC236}">
              <a16:creationId xmlns:a16="http://schemas.microsoft.com/office/drawing/2014/main" id="{F9D55F85-F731-4AF6-82E7-54C1BBE1642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4" name="Text Box 46">
          <a:extLst>
            <a:ext uri="{FF2B5EF4-FFF2-40B4-BE49-F238E27FC236}">
              <a16:creationId xmlns:a16="http://schemas.microsoft.com/office/drawing/2014/main" id="{27287015-6388-4AA5-9EB0-7191F2087BD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5" name="Text Box 46">
          <a:extLst>
            <a:ext uri="{FF2B5EF4-FFF2-40B4-BE49-F238E27FC236}">
              <a16:creationId xmlns:a16="http://schemas.microsoft.com/office/drawing/2014/main" id="{284F136D-8C9E-4357-A73B-79D51065BF5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0D7D5B6B-BC9B-4495-A459-B7313829044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7" name="Text Box 46">
          <a:extLst>
            <a:ext uri="{FF2B5EF4-FFF2-40B4-BE49-F238E27FC236}">
              <a16:creationId xmlns:a16="http://schemas.microsoft.com/office/drawing/2014/main" id="{D0345F64-15BE-4CD9-B58C-4E76EFA3FFB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08" name="Text Box 52">
          <a:extLst>
            <a:ext uri="{FF2B5EF4-FFF2-40B4-BE49-F238E27FC236}">
              <a16:creationId xmlns:a16="http://schemas.microsoft.com/office/drawing/2014/main" id="{DFF602B1-7D2C-4B69-9F10-857DA046522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09" name="Text Box 53">
          <a:extLst>
            <a:ext uri="{FF2B5EF4-FFF2-40B4-BE49-F238E27FC236}">
              <a16:creationId xmlns:a16="http://schemas.microsoft.com/office/drawing/2014/main" id="{6755BB9D-E79F-404D-97E0-53A1DF7B2B3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0" name="Text Box 54">
          <a:extLst>
            <a:ext uri="{FF2B5EF4-FFF2-40B4-BE49-F238E27FC236}">
              <a16:creationId xmlns:a16="http://schemas.microsoft.com/office/drawing/2014/main" id="{85934ECD-70B0-4589-8145-57102546EE8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1" name="Text Box 55">
          <a:extLst>
            <a:ext uri="{FF2B5EF4-FFF2-40B4-BE49-F238E27FC236}">
              <a16:creationId xmlns:a16="http://schemas.microsoft.com/office/drawing/2014/main" id="{568C84B7-62AF-4C99-8C85-1D165D5D52C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2" name="Text Box 56">
          <a:extLst>
            <a:ext uri="{FF2B5EF4-FFF2-40B4-BE49-F238E27FC236}">
              <a16:creationId xmlns:a16="http://schemas.microsoft.com/office/drawing/2014/main" id="{FCDCB298-D328-44DB-8A0B-2D21D5A7587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3" name="Text Box 57">
          <a:extLst>
            <a:ext uri="{FF2B5EF4-FFF2-40B4-BE49-F238E27FC236}">
              <a16:creationId xmlns:a16="http://schemas.microsoft.com/office/drawing/2014/main" id="{946C9B0C-9042-49C9-8182-4C63B1DBEF3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4" name="Text Box 248">
          <a:extLst>
            <a:ext uri="{FF2B5EF4-FFF2-40B4-BE49-F238E27FC236}">
              <a16:creationId xmlns:a16="http://schemas.microsoft.com/office/drawing/2014/main" id="{FA58AFB9-856A-4181-AB55-F72AC32D2F4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5" name="Text Box 324">
          <a:extLst>
            <a:ext uri="{FF2B5EF4-FFF2-40B4-BE49-F238E27FC236}">
              <a16:creationId xmlns:a16="http://schemas.microsoft.com/office/drawing/2014/main" id="{F2B414B5-0928-4481-AFE2-264C476E4F4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6" name="Text Box 757">
          <a:extLst>
            <a:ext uri="{FF2B5EF4-FFF2-40B4-BE49-F238E27FC236}">
              <a16:creationId xmlns:a16="http://schemas.microsoft.com/office/drawing/2014/main" id="{534E192F-53A5-480B-8DA6-08BF1E4757E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7" name="Text Box 46">
          <a:extLst>
            <a:ext uri="{FF2B5EF4-FFF2-40B4-BE49-F238E27FC236}">
              <a16:creationId xmlns:a16="http://schemas.microsoft.com/office/drawing/2014/main" id="{CE3E021C-2CD9-42B8-9812-E7CDD7AEB98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id="{D04589B9-C39D-47BA-BB40-AA72FB84909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9" name="Text Box 46">
          <a:extLst>
            <a:ext uri="{FF2B5EF4-FFF2-40B4-BE49-F238E27FC236}">
              <a16:creationId xmlns:a16="http://schemas.microsoft.com/office/drawing/2014/main" id="{07AAC858-A5D6-4534-ACAA-9D129FD3BE4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20" name="Text Box 46">
          <a:extLst>
            <a:ext uri="{FF2B5EF4-FFF2-40B4-BE49-F238E27FC236}">
              <a16:creationId xmlns:a16="http://schemas.microsoft.com/office/drawing/2014/main" id="{1B9C0B03-D9B7-4D0C-974E-E40F9827DD0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500"/>
    <xdr:sp macro="" textlink="">
      <xdr:nvSpPr>
        <xdr:cNvPr id="421" name="Text Box 46">
          <a:extLst>
            <a:ext uri="{FF2B5EF4-FFF2-40B4-BE49-F238E27FC236}">
              <a16:creationId xmlns:a16="http://schemas.microsoft.com/office/drawing/2014/main" id="{72CB1429-86F6-4F2D-80B2-21AD239161A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500"/>
    <xdr:sp macro="" textlink="">
      <xdr:nvSpPr>
        <xdr:cNvPr id="422" name="Text Box 46">
          <a:extLst>
            <a:ext uri="{FF2B5EF4-FFF2-40B4-BE49-F238E27FC236}">
              <a16:creationId xmlns:a16="http://schemas.microsoft.com/office/drawing/2014/main" id="{E53DF298-AD0A-46E3-946E-6E31E866940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23" name="Text Box 46">
          <a:extLst>
            <a:ext uri="{FF2B5EF4-FFF2-40B4-BE49-F238E27FC236}">
              <a16:creationId xmlns:a16="http://schemas.microsoft.com/office/drawing/2014/main" id="{CD19A1B5-A9C3-4CAC-82A1-502CB55D997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24" name="Text Box 46">
          <a:extLst>
            <a:ext uri="{FF2B5EF4-FFF2-40B4-BE49-F238E27FC236}">
              <a16:creationId xmlns:a16="http://schemas.microsoft.com/office/drawing/2014/main" id="{492851E3-EB97-449D-8704-A7A866063F4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500"/>
    <xdr:sp macro="" textlink="">
      <xdr:nvSpPr>
        <xdr:cNvPr id="425" name="Text Box 46">
          <a:extLst>
            <a:ext uri="{FF2B5EF4-FFF2-40B4-BE49-F238E27FC236}">
              <a16:creationId xmlns:a16="http://schemas.microsoft.com/office/drawing/2014/main" id="{BA1121D8-BC38-4F8A-AAB9-88427D62EE2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26" name="Text Box 52">
          <a:extLst>
            <a:ext uri="{FF2B5EF4-FFF2-40B4-BE49-F238E27FC236}">
              <a16:creationId xmlns:a16="http://schemas.microsoft.com/office/drawing/2014/main" id="{9B39FCC8-2B8F-4E0F-8BDE-E6C8DC3B7A6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27" name="Text Box 53">
          <a:extLst>
            <a:ext uri="{FF2B5EF4-FFF2-40B4-BE49-F238E27FC236}">
              <a16:creationId xmlns:a16="http://schemas.microsoft.com/office/drawing/2014/main" id="{169A390C-8973-430D-9678-FE0148960E0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28" name="Text Box 54">
          <a:extLst>
            <a:ext uri="{FF2B5EF4-FFF2-40B4-BE49-F238E27FC236}">
              <a16:creationId xmlns:a16="http://schemas.microsoft.com/office/drawing/2014/main" id="{EB80CA32-75E2-4510-856C-B99D50F86AA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29" name="Text Box 55">
          <a:extLst>
            <a:ext uri="{FF2B5EF4-FFF2-40B4-BE49-F238E27FC236}">
              <a16:creationId xmlns:a16="http://schemas.microsoft.com/office/drawing/2014/main" id="{EA7A4E1A-FBD7-4CD8-81EA-37696E3B6E9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0" name="Text Box 56">
          <a:extLst>
            <a:ext uri="{FF2B5EF4-FFF2-40B4-BE49-F238E27FC236}">
              <a16:creationId xmlns:a16="http://schemas.microsoft.com/office/drawing/2014/main" id="{C463EF3F-3F5B-4192-812A-ADE30D32C66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1" name="Text Box 57">
          <a:extLst>
            <a:ext uri="{FF2B5EF4-FFF2-40B4-BE49-F238E27FC236}">
              <a16:creationId xmlns:a16="http://schemas.microsoft.com/office/drawing/2014/main" id="{88A25022-900E-43D2-B0B0-0BF50CF47BA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2" name="Text Box 248">
          <a:extLst>
            <a:ext uri="{FF2B5EF4-FFF2-40B4-BE49-F238E27FC236}">
              <a16:creationId xmlns:a16="http://schemas.microsoft.com/office/drawing/2014/main" id="{C5F4531A-3C5B-4B3A-A78D-591E90D3868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3" name="Text Box 324">
          <a:extLst>
            <a:ext uri="{FF2B5EF4-FFF2-40B4-BE49-F238E27FC236}">
              <a16:creationId xmlns:a16="http://schemas.microsoft.com/office/drawing/2014/main" id="{FD3F2A03-7748-4C6D-8FAD-4B0DE38D360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4" name="Text Box 757">
          <a:extLst>
            <a:ext uri="{FF2B5EF4-FFF2-40B4-BE49-F238E27FC236}">
              <a16:creationId xmlns:a16="http://schemas.microsoft.com/office/drawing/2014/main" id="{48DB1411-2402-4A24-9DE7-4D0DF6196B6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5" name="Text Box 46">
          <a:extLst>
            <a:ext uri="{FF2B5EF4-FFF2-40B4-BE49-F238E27FC236}">
              <a16:creationId xmlns:a16="http://schemas.microsoft.com/office/drawing/2014/main" id="{BFF434D1-7FF4-43F6-A3D4-CE5EBE135D2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36" name="Text Box 52">
          <a:extLst>
            <a:ext uri="{FF2B5EF4-FFF2-40B4-BE49-F238E27FC236}">
              <a16:creationId xmlns:a16="http://schemas.microsoft.com/office/drawing/2014/main" id="{489A7193-F4DF-43D5-8721-C54CEC24C90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37" name="Text Box 53">
          <a:extLst>
            <a:ext uri="{FF2B5EF4-FFF2-40B4-BE49-F238E27FC236}">
              <a16:creationId xmlns:a16="http://schemas.microsoft.com/office/drawing/2014/main" id="{FF82CF6C-7487-4122-AC7F-502887751FA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38" name="Text Box 54">
          <a:extLst>
            <a:ext uri="{FF2B5EF4-FFF2-40B4-BE49-F238E27FC236}">
              <a16:creationId xmlns:a16="http://schemas.microsoft.com/office/drawing/2014/main" id="{8B9A87E6-FBE8-4E1D-8CEA-5BCFE4E0F84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39" name="Text Box 55">
          <a:extLst>
            <a:ext uri="{FF2B5EF4-FFF2-40B4-BE49-F238E27FC236}">
              <a16:creationId xmlns:a16="http://schemas.microsoft.com/office/drawing/2014/main" id="{6B3BE014-DC90-42F1-861A-0DF8DDE728B7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0" name="Text Box 56">
          <a:extLst>
            <a:ext uri="{FF2B5EF4-FFF2-40B4-BE49-F238E27FC236}">
              <a16:creationId xmlns:a16="http://schemas.microsoft.com/office/drawing/2014/main" id="{85E68473-C26C-4A0A-838C-B0FEA0F92FE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1" name="Text Box 57">
          <a:extLst>
            <a:ext uri="{FF2B5EF4-FFF2-40B4-BE49-F238E27FC236}">
              <a16:creationId xmlns:a16="http://schemas.microsoft.com/office/drawing/2014/main" id="{0C83FB6E-CF7D-48C3-8AE3-C977809C6CD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2" name="Text Box 248">
          <a:extLst>
            <a:ext uri="{FF2B5EF4-FFF2-40B4-BE49-F238E27FC236}">
              <a16:creationId xmlns:a16="http://schemas.microsoft.com/office/drawing/2014/main" id="{0C1006F8-AF81-4E0A-BD74-8728D9EBD6E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3" name="Text Box 324">
          <a:extLst>
            <a:ext uri="{FF2B5EF4-FFF2-40B4-BE49-F238E27FC236}">
              <a16:creationId xmlns:a16="http://schemas.microsoft.com/office/drawing/2014/main" id="{88C3EEDB-D91E-412C-AE8F-9834992CBA5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4" name="Text Box 757">
          <a:extLst>
            <a:ext uri="{FF2B5EF4-FFF2-40B4-BE49-F238E27FC236}">
              <a16:creationId xmlns:a16="http://schemas.microsoft.com/office/drawing/2014/main" id="{8D07F941-DD51-4362-98F8-B672C9B7659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5" name="Text Box 46">
          <a:extLst>
            <a:ext uri="{FF2B5EF4-FFF2-40B4-BE49-F238E27FC236}">
              <a16:creationId xmlns:a16="http://schemas.microsoft.com/office/drawing/2014/main" id="{92350297-91F4-492F-AAC0-A9660CA85DA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9EFB480C-8D45-4499-B380-A48C1B65F70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47" name="Text Box 46">
          <a:extLst>
            <a:ext uri="{FF2B5EF4-FFF2-40B4-BE49-F238E27FC236}">
              <a16:creationId xmlns:a16="http://schemas.microsoft.com/office/drawing/2014/main" id="{9E8D040B-74F6-49C0-9C4A-9CB9CAF485A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8" name="Text Box 46">
          <a:extLst>
            <a:ext uri="{FF2B5EF4-FFF2-40B4-BE49-F238E27FC236}">
              <a16:creationId xmlns:a16="http://schemas.microsoft.com/office/drawing/2014/main" id="{267B726D-B81B-47E0-9E1A-C3DFC6CCC59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49" name="Text Box 46">
          <a:extLst>
            <a:ext uri="{FF2B5EF4-FFF2-40B4-BE49-F238E27FC236}">
              <a16:creationId xmlns:a16="http://schemas.microsoft.com/office/drawing/2014/main" id="{742437AB-43B4-4ED6-B91B-BDAAA45FB6F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50" name="Text Box 46">
          <a:extLst>
            <a:ext uri="{FF2B5EF4-FFF2-40B4-BE49-F238E27FC236}">
              <a16:creationId xmlns:a16="http://schemas.microsoft.com/office/drawing/2014/main" id="{95682814-4E42-456F-B7A3-6D5951CF02D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1" name="Text Box 52">
          <a:extLst>
            <a:ext uri="{FF2B5EF4-FFF2-40B4-BE49-F238E27FC236}">
              <a16:creationId xmlns:a16="http://schemas.microsoft.com/office/drawing/2014/main" id="{80B37A4B-2699-4AE3-8177-5B81F5F7476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2" name="Text Box 53">
          <a:extLst>
            <a:ext uri="{FF2B5EF4-FFF2-40B4-BE49-F238E27FC236}">
              <a16:creationId xmlns:a16="http://schemas.microsoft.com/office/drawing/2014/main" id="{0293C0EC-82A4-4E57-BB3C-A0D11D9752D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3" name="Text Box 54">
          <a:extLst>
            <a:ext uri="{FF2B5EF4-FFF2-40B4-BE49-F238E27FC236}">
              <a16:creationId xmlns:a16="http://schemas.microsoft.com/office/drawing/2014/main" id="{94365B6D-3CB3-49B6-9A85-DD98450712B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4" name="Text Box 55">
          <a:extLst>
            <a:ext uri="{FF2B5EF4-FFF2-40B4-BE49-F238E27FC236}">
              <a16:creationId xmlns:a16="http://schemas.microsoft.com/office/drawing/2014/main" id="{1C58B5B4-BDAC-426A-93E6-038CA80A9F0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5" name="Text Box 56">
          <a:extLst>
            <a:ext uri="{FF2B5EF4-FFF2-40B4-BE49-F238E27FC236}">
              <a16:creationId xmlns:a16="http://schemas.microsoft.com/office/drawing/2014/main" id="{F9570CAC-6367-47A7-A5CB-169EC6C1055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6" name="Text Box 57">
          <a:extLst>
            <a:ext uri="{FF2B5EF4-FFF2-40B4-BE49-F238E27FC236}">
              <a16:creationId xmlns:a16="http://schemas.microsoft.com/office/drawing/2014/main" id="{87457659-48CD-4D8B-9143-E98128C30EF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7" name="Text Box 248">
          <a:extLst>
            <a:ext uri="{FF2B5EF4-FFF2-40B4-BE49-F238E27FC236}">
              <a16:creationId xmlns:a16="http://schemas.microsoft.com/office/drawing/2014/main" id="{D8C2CA09-B5B0-4089-8B6D-4029B68B1F4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8" name="Text Box 324">
          <a:extLst>
            <a:ext uri="{FF2B5EF4-FFF2-40B4-BE49-F238E27FC236}">
              <a16:creationId xmlns:a16="http://schemas.microsoft.com/office/drawing/2014/main" id="{D9775CE0-260B-4D22-A19B-9849443818F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9" name="Text Box 757">
          <a:extLst>
            <a:ext uri="{FF2B5EF4-FFF2-40B4-BE49-F238E27FC236}">
              <a16:creationId xmlns:a16="http://schemas.microsoft.com/office/drawing/2014/main" id="{5EDD2F22-7DFE-47B4-ABC7-4391675C938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60" name="Text Box 46">
          <a:extLst>
            <a:ext uri="{FF2B5EF4-FFF2-40B4-BE49-F238E27FC236}">
              <a16:creationId xmlns:a16="http://schemas.microsoft.com/office/drawing/2014/main" id="{C61E9B84-728F-4FFB-B307-BDBB0DA79F3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61" name="Text Box 46">
          <a:extLst>
            <a:ext uri="{FF2B5EF4-FFF2-40B4-BE49-F238E27FC236}">
              <a16:creationId xmlns:a16="http://schemas.microsoft.com/office/drawing/2014/main" id="{A0FD324D-B2FE-4013-8A54-DADED5B808A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62" name="Text Box 46">
          <a:extLst>
            <a:ext uri="{FF2B5EF4-FFF2-40B4-BE49-F238E27FC236}">
              <a16:creationId xmlns:a16="http://schemas.microsoft.com/office/drawing/2014/main" id="{B846BC4B-D113-45C8-9EFD-BB6CE8DAD7B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63" name="Text Box 46">
          <a:extLst>
            <a:ext uri="{FF2B5EF4-FFF2-40B4-BE49-F238E27FC236}">
              <a16:creationId xmlns:a16="http://schemas.microsoft.com/office/drawing/2014/main" id="{87841236-2AB3-484C-B37B-028D010FEDF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64" name="Text Box 46">
          <a:extLst>
            <a:ext uri="{FF2B5EF4-FFF2-40B4-BE49-F238E27FC236}">
              <a16:creationId xmlns:a16="http://schemas.microsoft.com/office/drawing/2014/main" id="{5765CECD-5ED1-4404-BC2D-EECEA6DB474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65" name="Text Box 46">
          <a:extLst>
            <a:ext uri="{FF2B5EF4-FFF2-40B4-BE49-F238E27FC236}">
              <a16:creationId xmlns:a16="http://schemas.microsoft.com/office/drawing/2014/main" id="{07B2F195-F224-49D8-954E-063452F78A5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14993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id="{3C1F38E5-0EFB-461A-95E7-EEB635CB371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67" name="Text Box 46">
          <a:extLst>
            <a:ext uri="{FF2B5EF4-FFF2-40B4-BE49-F238E27FC236}">
              <a16:creationId xmlns:a16="http://schemas.microsoft.com/office/drawing/2014/main" id="{A384190D-96F7-4426-A127-533C7D230A1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68" name="Text Box 46">
          <a:extLst>
            <a:ext uri="{FF2B5EF4-FFF2-40B4-BE49-F238E27FC236}">
              <a16:creationId xmlns:a16="http://schemas.microsoft.com/office/drawing/2014/main" id="{07A5826F-4643-47D7-B4E5-8A69FCF60B9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2997"/>
    <xdr:sp macro="" textlink="">
      <xdr:nvSpPr>
        <xdr:cNvPr id="469" name="Text Box 46">
          <a:extLst>
            <a:ext uri="{FF2B5EF4-FFF2-40B4-BE49-F238E27FC236}">
              <a16:creationId xmlns:a16="http://schemas.microsoft.com/office/drawing/2014/main" id="{E1C05D8B-BE6A-48D4-B393-866CEED3616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500"/>
    <xdr:sp macro="" textlink="">
      <xdr:nvSpPr>
        <xdr:cNvPr id="470" name="Text Box 46">
          <a:extLst>
            <a:ext uri="{FF2B5EF4-FFF2-40B4-BE49-F238E27FC236}">
              <a16:creationId xmlns:a16="http://schemas.microsoft.com/office/drawing/2014/main" id="{776CA497-5C7A-4494-9257-067448FA03F7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71" name="Text Box 46">
          <a:extLst>
            <a:ext uri="{FF2B5EF4-FFF2-40B4-BE49-F238E27FC236}">
              <a16:creationId xmlns:a16="http://schemas.microsoft.com/office/drawing/2014/main" id="{29CDC33A-C058-4D58-927A-CA7DBC2C6EE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72" name="Text Box 46">
          <a:extLst>
            <a:ext uri="{FF2B5EF4-FFF2-40B4-BE49-F238E27FC236}">
              <a16:creationId xmlns:a16="http://schemas.microsoft.com/office/drawing/2014/main" id="{3E569C61-4AAE-45F0-A08C-1C111A37185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500"/>
    <xdr:sp macro="" textlink="">
      <xdr:nvSpPr>
        <xdr:cNvPr id="473" name="Text Box 46">
          <a:extLst>
            <a:ext uri="{FF2B5EF4-FFF2-40B4-BE49-F238E27FC236}">
              <a16:creationId xmlns:a16="http://schemas.microsoft.com/office/drawing/2014/main" id="{2900A9CB-D7F4-4A8E-8144-92DF88B7D99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74" name="Text Box 46">
          <a:extLst>
            <a:ext uri="{FF2B5EF4-FFF2-40B4-BE49-F238E27FC236}">
              <a16:creationId xmlns:a16="http://schemas.microsoft.com/office/drawing/2014/main" id="{4538CFBC-A0BB-4C75-B88D-ADB2C960884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75" name="Text Box 46">
          <a:extLst>
            <a:ext uri="{FF2B5EF4-FFF2-40B4-BE49-F238E27FC236}">
              <a16:creationId xmlns:a16="http://schemas.microsoft.com/office/drawing/2014/main" id="{9E7E6394-28FD-41DF-AF65-09F7D460E2A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19075"/>
    <xdr:sp macro="" textlink="">
      <xdr:nvSpPr>
        <xdr:cNvPr id="476" name="Text Box 46">
          <a:extLst>
            <a:ext uri="{FF2B5EF4-FFF2-40B4-BE49-F238E27FC236}">
              <a16:creationId xmlns:a16="http://schemas.microsoft.com/office/drawing/2014/main" id="{31E96DCB-9F26-418D-A07A-BBA0BF66B34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89379"/>
    <xdr:sp macro="" textlink="">
      <xdr:nvSpPr>
        <xdr:cNvPr id="477" name="Text Box 46">
          <a:extLst>
            <a:ext uri="{FF2B5EF4-FFF2-40B4-BE49-F238E27FC236}">
              <a16:creationId xmlns:a16="http://schemas.microsoft.com/office/drawing/2014/main" id="{71A3F2E1-F7D3-4200-B637-5BA0CC68987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78" name="Text Box 46">
          <a:extLst>
            <a:ext uri="{FF2B5EF4-FFF2-40B4-BE49-F238E27FC236}">
              <a16:creationId xmlns:a16="http://schemas.microsoft.com/office/drawing/2014/main" id="{B0878192-0CAE-4410-8ED9-D987882CC64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79" name="Text Box 46">
          <a:extLst>
            <a:ext uri="{FF2B5EF4-FFF2-40B4-BE49-F238E27FC236}">
              <a16:creationId xmlns:a16="http://schemas.microsoft.com/office/drawing/2014/main" id="{EF0C30F3-FB6B-471B-AA90-29564DBAB36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89379"/>
    <xdr:sp macro="" textlink="">
      <xdr:nvSpPr>
        <xdr:cNvPr id="480" name="Text Box 46">
          <a:extLst>
            <a:ext uri="{FF2B5EF4-FFF2-40B4-BE49-F238E27FC236}">
              <a16:creationId xmlns:a16="http://schemas.microsoft.com/office/drawing/2014/main" id="{0FE438DC-E205-4777-92E8-F9198B3F7F9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1" name="Text Box 46">
          <a:extLst>
            <a:ext uri="{FF2B5EF4-FFF2-40B4-BE49-F238E27FC236}">
              <a16:creationId xmlns:a16="http://schemas.microsoft.com/office/drawing/2014/main" id="{D9AB28F7-62E7-4996-8B5C-226E26422DC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82" name="Text Box 46">
          <a:extLst>
            <a:ext uri="{FF2B5EF4-FFF2-40B4-BE49-F238E27FC236}">
              <a16:creationId xmlns:a16="http://schemas.microsoft.com/office/drawing/2014/main" id="{55FE7817-AE62-4637-ACD0-E5ABB63F197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3" name="Text Box 46">
          <a:extLst>
            <a:ext uri="{FF2B5EF4-FFF2-40B4-BE49-F238E27FC236}">
              <a16:creationId xmlns:a16="http://schemas.microsoft.com/office/drawing/2014/main" id="{5D8EFF8B-055A-4E6D-9E9D-6169917BE42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4" name="Text Box 46">
          <a:extLst>
            <a:ext uri="{FF2B5EF4-FFF2-40B4-BE49-F238E27FC236}">
              <a16:creationId xmlns:a16="http://schemas.microsoft.com/office/drawing/2014/main" id="{0DFEB852-2EAE-4036-8588-8A1D3136613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5" name="Text Box 46">
          <a:extLst>
            <a:ext uri="{FF2B5EF4-FFF2-40B4-BE49-F238E27FC236}">
              <a16:creationId xmlns:a16="http://schemas.microsoft.com/office/drawing/2014/main" id="{CB455C62-875D-4B53-87BC-51A1091E671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6" name="Text Box 46">
          <a:extLst>
            <a:ext uri="{FF2B5EF4-FFF2-40B4-BE49-F238E27FC236}">
              <a16:creationId xmlns:a16="http://schemas.microsoft.com/office/drawing/2014/main" id="{1B56799E-55EA-46C7-B88E-A73F5B739D2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7" name="Text Box 46">
          <a:extLst>
            <a:ext uri="{FF2B5EF4-FFF2-40B4-BE49-F238E27FC236}">
              <a16:creationId xmlns:a16="http://schemas.microsoft.com/office/drawing/2014/main" id="{9421BD81-D80A-4DB1-AA42-E09FB750369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8" name="Text Box 46">
          <a:extLst>
            <a:ext uri="{FF2B5EF4-FFF2-40B4-BE49-F238E27FC236}">
              <a16:creationId xmlns:a16="http://schemas.microsoft.com/office/drawing/2014/main" id="{73B09197-ADFE-4D5C-A808-DD7B6329DC9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9" name="Text Box 46">
          <a:extLst>
            <a:ext uri="{FF2B5EF4-FFF2-40B4-BE49-F238E27FC236}">
              <a16:creationId xmlns:a16="http://schemas.microsoft.com/office/drawing/2014/main" id="{ECAAD2CB-966D-4F6C-ADDA-0132BC57D49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0" name="Text Box 46">
          <a:extLst>
            <a:ext uri="{FF2B5EF4-FFF2-40B4-BE49-F238E27FC236}">
              <a16:creationId xmlns:a16="http://schemas.microsoft.com/office/drawing/2014/main" id="{5C9F11A3-F005-452A-96CA-F87729B3339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1" name="Text Box 46">
          <a:extLst>
            <a:ext uri="{FF2B5EF4-FFF2-40B4-BE49-F238E27FC236}">
              <a16:creationId xmlns:a16="http://schemas.microsoft.com/office/drawing/2014/main" id="{C92B2784-6589-4A16-9975-3BB281B523B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92" name="Text Box 46">
          <a:extLst>
            <a:ext uri="{FF2B5EF4-FFF2-40B4-BE49-F238E27FC236}">
              <a16:creationId xmlns:a16="http://schemas.microsoft.com/office/drawing/2014/main" id="{3D26872B-49E7-4C2B-B284-A7BCF37F228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3" name="Text Box 46">
          <a:extLst>
            <a:ext uri="{FF2B5EF4-FFF2-40B4-BE49-F238E27FC236}">
              <a16:creationId xmlns:a16="http://schemas.microsoft.com/office/drawing/2014/main" id="{88C2DADA-3A3E-4087-BD5A-989F6B4D3CF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4" name="Text Box 46">
          <a:extLst>
            <a:ext uri="{FF2B5EF4-FFF2-40B4-BE49-F238E27FC236}">
              <a16:creationId xmlns:a16="http://schemas.microsoft.com/office/drawing/2014/main" id="{40B34D8B-7015-4B68-B2E0-D61D6CD8277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5" name="Text Box 46">
          <a:extLst>
            <a:ext uri="{FF2B5EF4-FFF2-40B4-BE49-F238E27FC236}">
              <a16:creationId xmlns:a16="http://schemas.microsoft.com/office/drawing/2014/main" id="{6CF86321-263C-4D21-B1D6-0B31BB6905F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6" name="Text Box 46">
          <a:extLst>
            <a:ext uri="{FF2B5EF4-FFF2-40B4-BE49-F238E27FC236}">
              <a16:creationId xmlns:a16="http://schemas.microsoft.com/office/drawing/2014/main" id="{22941B13-159A-4938-ACF5-41F47E9C0F2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7" name="Text Box 46">
          <a:extLst>
            <a:ext uri="{FF2B5EF4-FFF2-40B4-BE49-F238E27FC236}">
              <a16:creationId xmlns:a16="http://schemas.microsoft.com/office/drawing/2014/main" id="{6AA18721-C7ED-4644-B2EC-C87B89055EF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8" name="Text Box 46">
          <a:extLst>
            <a:ext uri="{FF2B5EF4-FFF2-40B4-BE49-F238E27FC236}">
              <a16:creationId xmlns:a16="http://schemas.microsoft.com/office/drawing/2014/main" id="{B451B593-F53C-4F7E-ADE5-BCDF53E77E0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9" name="Text Box 46">
          <a:extLst>
            <a:ext uri="{FF2B5EF4-FFF2-40B4-BE49-F238E27FC236}">
              <a16:creationId xmlns:a16="http://schemas.microsoft.com/office/drawing/2014/main" id="{60414E28-DC52-41ED-90A3-09FAC2E3220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0" name="Text Box 46">
          <a:extLst>
            <a:ext uri="{FF2B5EF4-FFF2-40B4-BE49-F238E27FC236}">
              <a16:creationId xmlns:a16="http://schemas.microsoft.com/office/drawing/2014/main" id="{DCBA1210-49CD-458C-95C3-F68BFF0F4F9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1" name="Text Box 46">
          <a:extLst>
            <a:ext uri="{FF2B5EF4-FFF2-40B4-BE49-F238E27FC236}">
              <a16:creationId xmlns:a16="http://schemas.microsoft.com/office/drawing/2014/main" id="{01751FC3-FB09-4721-B864-3298F1F95C5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2" name="Text Box 46">
          <a:extLst>
            <a:ext uri="{FF2B5EF4-FFF2-40B4-BE49-F238E27FC236}">
              <a16:creationId xmlns:a16="http://schemas.microsoft.com/office/drawing/2014/main" id="{3D37F5E4-48C6-4E43-B728-4075883E510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3" name="Text Box 46">
          <a:extLst>
            <a:ext uri="{FF2B5EF4-FFF2-40B4-BE49-F238E27FC236}">
              <a16:creationId xmlns:a16="http://schemas.microsoft.com/office/drawing/2014/main" id="{72354F3C-4961-4992-8CF3-D135C9A5517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4" name="Text Box 46">
          <a:extLst>
            <a:ext uri="{FF2B5EF4-FFF2-40B4-BE49-F238E27FC236}">
              <a16:creationId xmlns:a16="http://schemas.microsoft.com/office/drawing/2014/main" id="{BB7EB6F8-3558-494D-8531-B375F38BC8D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5" name="Text Box 46">
          <a:extLst>
            <a:ext uri="{FF2B5EF4-FFF2-40B4-BE49-F238E27FC236}">
              <a16:creationId xmlns:a16="http://schemas.microsoft.com/office/drawing/2014/main" id="{FEA0AD22-63A8-4ECF-BE73-6C687BBED31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6" name="Text Box 46">
          <a:extLst>
            <a:ext uri="{FF2B5EF4-FFF2-40B4-BE49-F238E27FC236}">
              <a16:creationId xmlns:a16="http://schemas.microsoft.com/office/drawing/2014/main" id="{A62BDC22-B60E-438E-9A2F-7837901B8F9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7" name="Text Box 46">
          <a:extLst>
            <a:ext uri="{FF2B5EF4-FFF2-40B4-BE49-F238E27FC236}">
              <a16:creationId xmlns:a16="http://schemas.microsoft.com/office/drawing/2014/main" id="{5F64B4DE-B27E-4B51-B87E-B5BE0A53D17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8" name="Text Box 46">
          <a:extLst>
            <a:ext uri="{FF2B5EF4-FFF2-40B4-BE49-F238E27FC236}">
              <a16:creationId xmlns:a16="http://schemas.microsoft.com/office/drawing/2014/main" id="{9A725FED-BDAF-4BC4-BCF4-E7F133E4F14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9" name="Text Box 46">
          <a:extLst>
            <a:ext uri="{FF2B5EF4-FFF2-40B4-BE49-F238E27FC236}">
              <a16:creationId xmlns:a16="http://schemas.microsoft.com/office/drawing/2014/main" id="{712C84F9-D1EB-4184-8E5E-5AD78CE88A0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0" name="Text Box 46">
          <a:extLst>
            <a:ext uri="{FF2B5EF4-FFF2-40B4-BE49-F238E27FC236}">
              <a16:creationId xmlns:a16="http://schemas.microsoft.com/office/drawing/2014/main" id="{D10B2254-2CA7-4819-A63E-1834B54BFEF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1" name="Text Box 46">
          <a:extLst>
            <a:ext uri="{FF2B5EF4-FFF2-40B4-BE49-F238E27FC236}">
              <a16:creationId xmlns:a16="http://schemas.microsoft.com/office/drawing/2014/main" id="{90D81A21-4E10-4CC2-A7D3-B5372FF39D9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2" name="Text Box 46">
          <a:extLst>
            <a:ext uri="{FF2B5EF4-FFF2-40B4-BE49-F238E27FC236}">
              <a16:creationId xmlns:a16="http://schemas.microsoft.com/office/drawing/2014/main" id="{87F1FBD8-5F8D-4AEB-87E0-17C3C279786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3" name="Text Box 46">
          <a:extLst>
            <a:ext uri="{FF2B5EF4-FFF2-40B4-BE49-F238E27FC236}">
              <a16:creationId xmlns:a16="http://schemas.microsoft.com/office/drawing/2014/main" id="{3718F8E9-079F-4B2D-A380-354B9DEB298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id="{1BF9D53F-470E-4FB8-A694-32759C741D8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5" name="Text Box 46">
          <a:extLst>
            <a:ext uri="{FF2B5EF4-FFF2-40B4-BE49-F238E27FC236}">
              <a16:creationId xmlns:a16="http://schemas.microsoft.com/office/drawing/2014/main" id="{B05582A0-1C90-4C07-90CE-8FA7E1F64BB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6" name="Text Box 46">
          <a:extLst>
            <a:ext uri="{FF2B5EF4-FFF2-40B4-BE49-F238E27FC236}">
              <a16:creationId xmlns:a16="http://schemas.microsoft.com/office/drawing/2014/main" id="{7DD853F7-6B0D-4FB7-8BE3-F01119DE551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7" name="Text Box 46">
          <a:extLst>
            <a:ext uri="{FF2B5EF4-FFF2-40B4-BE49-F238E27FC236}">
              <a16:creationId xmlns:a16="http://schemas.microsoft.com/office/drawing/2014/main" id="{E2EE94DF-953A-4069-A3D9-B8D0266EABE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2" name="Text Box 52">
          <a:extLst>
            <a:ext uri="{FF2B5EF4-FFF2-40B4-BE49-F238E27FC236}">
              <a16:creationId xmlns:a16="http://schemas.microsoft.com/office/drawing/2014/main" id="{89B5512F-FA5A-4158-8649-50A13E05027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3" name="Text Box 53">
          <a:extLst>
            <a:ext uri="{FF2B5EF4-FFF2-40B4-BE49-F238E27FC236}">
              <a16:creationId xmlns:a16="http://schemas.microsoft.com/office/drawing/2014/main" id="{D7DC754B-017F-4C20-B6EC-023ACB385F9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4" name="Text Box 54">
          <a:extLst>
            <a:ext uri="{FF2B5EF4-FFF2-40B4-BE49-F238E27FC236}">
              <a16:creationId xmlns:a16="http://schemas.microsoft.com/office/drawing/2014/main" id="{25F95400-A9B4-4113-9122-780B9B52461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5" name="Text Box 55">
          <a:extLst>
            <a:ext uri="{FF2B5EF4-FFF2-40B4-BE49-F238E27FC236}">
              <a16:creationId xmlns:a16="http://schemas.microsoft.com/office/drawing/2014/main" id="{DA761316-E6DD-48F8-B84D-E723214467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6" name="Text Box 56">
          <a:extLst>
            <a:ext uri="{FF2B5EF4-FFF2-40B4-BE49-F238E27FC236}">
              <a16:creationId xmlns:a16="http://schemas.microsoft.com/office/drawing/2014/main" id="{7685616E-F6F2-4BD4-9447-E3E9798D5C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7" name="Text Box 57">
          <a:extLst>
            <a:ext uri="{FF2B5EF4-FFF2-40B4-BE49-F238E27FC236}">
              <a16:creationId xmlns:a16="http://schemas.microsoft.com/office/drawing/2014/main" id="{A37BD6F4-0008-431A-A439-4817875BD9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" name="Text Box 248">
          <a:extLst>
            <a:ext uri="{FF2B5EF4-FFF2-40B4-BE49-F238E27FC236}">
              <a16:creationId xmlns:a16="http://schemas.microsoft.com/office/drawing/2014/main" id="{E6A2B890-C580-4CF3-BDCC-CE503F18F5A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9" name="Text Box 324">
          <a:extLst>
            <a:ext uri="{FF2B5EF4-FFF2-40B4-BE49-F238E27FC236}">
              <a16:creationId xmlns:a16="http://schemas.microsoft.com/office/drawing/2014/main" id="{BCA13679-D3CE-4553-8D49-43406FBA535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10" name="Text Box 757">
          <a:extLst>
            <a:ext uri="{FF2B5EF4-FFF2-40B4-BE49-F238E27FC236}">
              <a16:creationId xmlns:a16="http://schemas.microsoft.com/office/drawing/2014/main" id="{376165E9-605A-44DA-869E-7C7E8108BE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11" name="Text Box 46">
          <a:extLst>
            <a:ext uri="{FF2B5EF4-FFF2-40B4-BE49-F238E27FC236}">
              <a16:creationId xmlns:a16="http://schemas.microsoft.com/office/drawing/2014/main" id="{11264A6C-6491-447E-9108-ED2AD2AA540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2" name="Text Box 52">
          <a:extLst>
            <a:ext uri="{FF2B5EF4-FFF2-40B4-BE49-F238E27FC236}">
              <a16:creationId xmlns:a16="http://schemas.microsoft.com/office/drawing/2014/main" id="{71EAAC8D-5D41-49C0-A353-A5BA1914A05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3" name="Text Box 53">
          <a:extLst>
            <a:ext uri="{FF2B5EF4-FFF2-40B4-BE49-F238E27FC236}">
              <a16:creationId xmlns:a16="http://schemas.microsoft.com/office/drawing/2014/main" id="{E76EBCD9-4002-4820-83A9-1BBC02DC93A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4" name="Text Box 54">
          <a:extLst>
            <a:ext uri="{FF2B5EF4-FFF2-40B4-BE49-F238E27FC236}">
              <a16:creationId xmlns:a16="http://schemas.microsoft.com/office/drawing/2014/main" id="{996ADDA4-0450-4D3D-BFF3-D4EF641B645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5" name="Text Box 55">
          <a:extLst>
            <a:ext uri="{FF2B5EF4-FFF2-40B4-BE49-F238E27FC236}">
              <a16:creationId xmlns:a16="http://schemas.microsoft.com/office/drawing/2014/main" id="{77C14AFA-1829-44CE-AE70-FF66DA1E24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6" name="Text Box 56">
          <a:extLst>
            <a:ext uri="{FF2B5EF4-FFF2-40B4-BE49-F238E27FC236}">
              <a16:creationId xmlns:a16="http://schemas.microsoft.com/office/drawing/2014/main" id="{C55DEAC0-AA8D-4C65-BF28-AF94E76D444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7" name="Text Box 57">
          <a:extLst>
            <a:ext uri="{FF2B5EF4-FFF2-40B4-BE49-F238E27FC236}">
              <a16:creationId xmlns:a16="http://schemas.microsoft.com/office/drawing/2014/main" id="{C3C7B5E8-95AB-4EA1-B5B6-B9BA09380A7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8" name="Text Box 248">
          <a:extLst>
            <a:ext uri="{FF2B5EF4-FFF2-40B4-BE49-F238E27FC236}">
              <a16:creationId xmlns:a16="http://schemas.microsoft.com/office/drawing/2014/main" id="{91C49F8B-02A9-4404-8DF2-82060B08829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9" name="Text Box 324">
          <a:extLst>
            <a:ext uri="{FF2B5EF4-FFF2-40B4-BE49-F238E27FC236}">
              <a16:creationId xmlns:a16="http://schemas.microsoft.com/office/drawing/2014/main" id="{9196A29D-D7F4-49C0-A1DE-E8D6DEF025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0" name="Text Box 757">
          <a:extLst>
            <a:ext uri="{FF2B5EF4-FFF2-40B4-BE49-F238E27FC236}">
              <a16:creationId xmlns:a16="http://schemas.microsoft.com/office/drawing/2014/main" id="{DE4F498A-99AD-4A07-80AF-864C8E7E02B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1" name="Text Box 46">
          <a:extLst>
            <a:ext uri="{FF2B5EF4-FFF2-40B4-BE49-F238E27FC236}">
              <a16:creationId xmlns:a16="http://schemas.microsoft.com/office/drawing/2014/main" id="{10BA14C2-0845-4D01-A9C6-B9E3A26ACFD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2" name="Text Box 46">
          <a:extLst>
            <a:ext uri="{FF2B5EF4-FFF2-40B4-BE49-F238E27FC236}">
              <a16:creationId xmlns:a16="http://schemas.microsoft.com/office/drawing/2014/main" id="{331150EF-D966-4955-A2BF-A7D005F6C8C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62DFB9EF-DC5C-46FE-94D0-2D4D9E5BECD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7C7E5E5-B719-42FA-A558-1235A34273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937CA2A4-0887-4DAA-96B7-78C3996C1E1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935A6BB4-97DC-4B26-A896-3435C39C35E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27" name="Text Box 52">
          <a:extLst>
            <a:ext uri="{FF2B5EF4-FFF2-40B4-BE49-F238E27FC236}">
              <a16:creationId xmlns:a16="http://schemas.microsoft.com/office/drawing/2014/main" id="{C276CB15-64B0-4E94-8996-C3985C897FF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28" name="Text Box 53">
          <a:extLst>
            <a:ext uri="{FF2B5EF4-FFF2-40B4-BE49-F238E27FC236}">
              <a16:creationId xmlns:a16="http://schemas.microsoft.com/office/drawing/2014/main" id="{76F98359-3589-4DFA-BCA9-F49DD383FF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29" name="Text Box 54">
          <a:extLst>
            <a:ext uri="{FF2B5EF4-FFF2-40B4-BE49-F238E27FC236}">
              <a16:creationId xmlns:a16="http://schemas.microsoft.com/office/drawing/2014/main" id="{92549914-ECBA-4785-93B0-E398B2FB05C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0" name="Text Box 55">
          <a:extLst>
            <a:ext uri="{FF2B5EF4-FFF2-40B4-BE49-F238E27FC236}">
              <a16:creationId xmlns:a16="http://schemas.microsoft.com/office/drawing/2014/main" id="{2A19A48F-EAC9-4F7D-BA56-A3F2CCCCFC4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1" name="Text Box 56">
          <a:extLst>
            <a:ext uri="{FF2B5EF4-FFF2-40B4-BE49-F238E27FC236}">
              <a16:creationId xmlns:a16="http://schemas.microsoft.com/office/drawing/2014/main" id="{9BC91E1F-FC8A-4F43-9887-FA491902F81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2" name="Text Box 57">
          <a:extLst>
            <a:ext uri="{FF2B5EF4-FFF2-40B4-BE49-F238E27FC236}">
              <a16:creationId xmlns:a16="http://schemas.microsoft.com/office/drawing/2014/main" id="{1DF46603-485F-4FF7-8F50-AC7FC8CFA37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3" name="Text Box 248">
          <a:extLst>
            <a:ext uri="{FF2B5EF4-FFF2-40B4-BE49-F238E27FC236}">
              <a16:creationId xmlns:a16="http://schemas.microsoft.com/office/drawing/2014/main" id="{261D645F-D6BB-4253-8F2C-C16BF2A6C5D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4" name="Text Box 324">
          <a:extLst>
            <a:ext uri="{FF2B5EF4-FFF2-40B4-BE49-F238E27FC236}">
              <a16:creationId xmlns:a16="http://schemas.microsoft.com/office/drawing/2014/main" id="{AEBAA4B3-8A1F-42A2-9B59-4A7980E771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5" name="Text Box 757">
          <a:extLst>
            <a:ext uri="{FF2B5EF4-FFF2-40B4-BE49-F238E27FC236}">
              <a16:creationId xmlns:a16="http://schemas.microsoft.com/office/drawing/2014/main" id="{1C54240C-F88F-4E18-8FFF-D28FAA3D84E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937F446-882A-4C14-9F1E-726A4D07BEF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id="{8066786D-191F-47BA-A1CC-96156C0CED7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E18C5536-D4BC-4D29-ABC0-8A34AB440C3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9" name="Text Box 46">
          <a:extLst>
            <a:ext uri="{FF2B5EF4-FFF2-40B4-BE49-F238E27FC236}">
              <a16:creationId xmlns:a16="http://schemas.microsoft.com/office/drawing/2014/main" id="{8449847E-A9BF-4CD0-AA7E-A818CC469C8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BC375D90-EBD3-49E6-BCB2-D013F7F43D1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81393B39-F98D-435E-A9B0-3A9B7B8B6E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4993"/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A6F888F8-A8CE-4C84-A4F9-1701623255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CFDCCD96-B129-4ABF-A9C4-55C8D1D7ED4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AAC072FC-5C73-49B3-A33C-B18DB459121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22997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0B0768ED-CE3C-4C95-92D3-2FEBF85FED9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B332806E-8179-4BD6-80C4-C8EBA215AFD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5A99AD5A-20DE-43B8-9ADB-EDD8DBEA4D1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9075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5EBE2A93-A4C2-4F31-8137-D6A50171253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CAA7ADE5-2E38-4CAF-9329-B676ACC86DD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CEF89999-FD36-440B-B8F6-6AB93E495D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9075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7B328738-5587-4568-ACE0-D0C15DE9CA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84AD2FDE-8C02-49C1-A197-F30D33ADBEE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13E3A845-FCBA-4B2F-BD43-5B19E41035F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E19E58B0-F155-4B6B-A41A-630E97139C5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63F9BF10-6FAA-445B-9D52-FD025C07042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95F5419D-9543-4337-B85E-5F775AA09C6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AA6E550F-08E7-493A-ABDB-02FEB67F6E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1E96D2D6-2EDE-49EC-A6A5-DF3B3AF3AD7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A8D12011-7927-4699-95CB-2EFD17D52D0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EA572FDD-FB6B-4CDC-9E47-240550DA079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299211F0-CD26-475F-929B-C8189BF6803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7546230E-8495-4E9E-BBD9-0B8C689C4D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7FCE99B4-5A9B-45F1-A985-C57E5673DCE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4" name="Text Box 52">
          <a:extLst>
            <a:ext uri="{FF2B5EF4-FFF2-40B4-BE49-F238E27FC236}">
              <a16:creationId xmlns:a16="http://schemas.microsoft.com/office/drawing/2014/main" id="{39AFE53C-E1E5-40FD-9322-1D085B8B93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5" name="Text Box 53">
          <a:extLst>
            <a:ext uri="{FF2B5EF4-FFF2-40B4-BE49-F238E27FC236}">
              <a16:creationId xmlns:a16="http://schemas.microsoft.com/office/drawing/2014/main" id="{A9F554EB-FD27-4B46-9314-501C02C4539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6" name="Text Box 54">
          <a:extLst>
            <a:ext uri="{FF2B5EF4-FFF2-40B4-BE49-F238E27FC236}">
              <a16:creationId xmlns:a16="http://schemas.microsoft.com/office/drawing/2014/main" id="{9C70D448-2378-4B51-B4AD-A96945D9397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7" name="Text Box 55">
          <a:extLst>
            <a:ext uri="{FF2B5EF4-FFF2-40B4-BE49-F238E27FC236}">
              <a16:creationId xmlns:a16="http://schemas.microsoft.com/office/drawing/2014/main" id="{445287B8-9E55-4E76-9B3B-FE79146A915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8" name="Text Box 56">
          <a:extLst>
            <a:ext uri="{FF2B5EF4-FFF2-40B4-BE49-F238E27FC236}">
              <a16:creationId xmlns:a16="http://schemas.microsoft.com/office/drawing/2014/main" id="{FEA72E5F-3458-43FF-B2F5-232DB8DF171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9" name="Text Box 57">
          <a:extLst>
            <a:ext uri="{FF2B5EF4-FFF2-40B4-BE49-F238E27FC236}">
              <a16:creationId xmlns:a16="http://schemas.microsoft.com/office/drawing/2014/main" id="{EE47C7E3-F6C7-4B59-8CEE-D1881FA0737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0" name="Text Box 248">
          <a:extLst>
            <a:ext uri="{FF2B5EF4-FFF2-40B4-BE49-F238E27FC236}">
              <a16:creationId xmlns:a16="http://schemas.microsoft.com/office/drawing/2014/main" id="{D04EF610-6B74-407E-82C5-7B49DB59C82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1" name="Text Box 324">
          <a:extLst>
            <a:ext uri="{FF2B5EF4-FFF2-40B4-BE49-F238E27FC236}">
              <a16:creationId xmlns:a16="http://schemas.microsoft.com/office/drawing/2014/main" id="{CEF553BA-8769-43D4-803E-67CC8AC6273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2" name="Text Box 757">
          <a:extLst>
            <a:ext uri="{FF2B5EF4-FFF2-40B4-BE49-F238E27FC236}">
              <a16:creationId xmlns:a16="http://schemas.microsoft.com/office/drawing/2014/main" id="{445461C0-E5C5-4E4C-BE71-BF9F28EB6DB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8EE950F3-E923-48A5-A3BD-3DE03D91E9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AC72964F-0679-4237-BA51-8940A035ED5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0AC2674F-5A58-4804-95F2-47BEC385000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DC7BCCDA-6010-41C8-9B1B-FDE4D435780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EFB45BF4-23BD-437C-8ACA-855092BC27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BB19DDFD-B214-4D4A-8F7F-B0E8C203B4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3F5A1D7D-0AAD-47E7-AEA7-7496B1CFC8A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56601C78-DA5A-4B63-826D-D16D449CAFB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455E1F59-2051-44B3-95A0-D6F8CB07F6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2" name="Text Box 52">
          <a:extLst>
            <a:ext uri="{FF2B5EF4-FFF2-40B4-BE49-F238E27FC236}">
              <a16:creationId xmlns:a16="http://schemas.microsoft.com/office/drawing/2014/main" id="{DDAFBC3D-3FBE-4DFD-9127-24409478EC3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3" name="Text Box 53">
          <a:extLst>
            <a:ext uri="{FF2B5EF4-FFF2-40B4-BE49-F238E27FC236}">
              <a16:creationId xmlns:a16="http://schemas.microsoft.com/office/drawing/2014/main" id="{D0DD60E8-488A-4856-B265-9EBDAED3827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4" name="Text Box 54">
          <a:extLst>
            <a:ext uri="{FF2B5EF4-FFF2-40B4-BE49-F238E27FC236}">
              <a16:creationId xmlns:a16="http://schemas.microsoft.com/office/drawing/2014/main" id="{F48EB99C-C5F7-4B98-B1B5-9B8ABF64B2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5" name="Text Box 55">
          <a:extLst>
            <a:ext uri="{FF2B5EF4-FFF2-40B4-BE49-F238E27FC236}">
              <a16:creationId xmlns:a16="http://schemas.microsoft.com/office/drawing/2014/main" id="{094DF9F0-428D-451E-AA66-CE61EE6C8A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6" name="Text Box 56">
          <a:extLst>
            <a:ext uri="{FF2B5EF4-FFF2-40B4-BE49-F238E27FC236}">
              <a16:creationId xmlns:a16="http://schemas.microsoft.com/office/drawing/2014/main" id="{57D20878-5E41-4D18-9528-C842385E727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7" name="Text Box 57">
          <a:extLst>
            <a:ext uri="{FF2B5EF4-FFF2-40B4-BE49-F238E27FC236}">
              <a16:creationId xmlns:a16="http://schemas.microsoft.com/office/drawing/2014/main" id="{B042163B-444F-4567-A967-4DD79B320FD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8" name="Text Box 248">
          <a:extLst>
            <a:ext uri="{FF2B5EF4-FFF2-40B4-BE49-F238E27FC236}">
              <a16:creationId xmlns:a16="http://schemas.microsoft.com/office/drawing/2014/main" id="{DD909598-A185-476D-AD19-0A12BE90B70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9" name="Text Box 324">
          <a:extLst>
            <a:ext uri="{FF2B5EF4-FFF2-40B4-BE49-F238E27FC236}">
              <a16:creationId xmlns:a16="http://schemas.microsoft.com/office/drawing/2014/main" id="{7CCA4304-D062-492B-A92E-3CCD53DD71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90" name="Text Box 757">
          <a:extLst>
            <a:ext uri="{FF2B5EF4-FFF2-40B4-BE49-F238E27FC236}">
              <a16:creationId xmlns:a16="http://schemas.microsoft.com/office/drawing/2014/main" id="{0F534788-AED6-4142-AC5B-8AC06C2969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CC3E5CFA-E5D6-426B-A1E6-572582A6D0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2" name="Text Box 52">
          <a:extLst>
            <a:ext uri="{FF2B5EF4-FFF2-40B4-BE49-F238E27FC236}">
              <a16:creationId xmlns:a16="http://schemas.microsoft.com/office/drawing/2014/main" id="{12A76DDD-5C57-49C7-8BF1-B92DDA22504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3" name="Text Box 53">
          <a:extLst>
            <a:ext uri="{FF2B5EF4-FFF2-40B4-BE49-F238E27FC236}">
              <a16:creationId xmlns:a16="http://schemas.microsoft.com/office/drawing/2014/main" id="{815D5A22-B614-4149-A2F2-2779DA12ACC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4" name="Text Box 54">
          <a:extLst>
            <a:ext uri="{FF2B5EF4-FFF2-40B4-BE49-F238E27FC236}">
              <a16:creationId xmlns:a16="http://schemas.microsoft.com/office/drawing/2014/main" id="{942AA044-B28C-44D7-8DDC-F6511F7C60D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5" name="Text Box 55">
          <a:extLst>
            <a:ext uri="{FF2B5EF4-FFF2-40B4-BE49-F238E27FC236}">
              <a16:creationId xmlns:a16="http://schemas.microsoft.com/office/drawing/2014/main" id="{3A87C63D-66AB-4F09-B582-C1BA882DF4D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6" name="Text Box 56">
          <a:extLst>
            <a:ext uri="{FF2B5EF4-FFF2-40B4-BE49-F238E27FC236}">
              <a16:creationId xmlns:a16="http://schemas.microsoft.com/office/drawing/2014/main" id="{3A5DFA3E-0B52-4D56-9F9A-E0206A4623A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7" name="Text Box 57">
          <a:extLst>
            <a:ext uri="{FF2B5EF4-FFF2-40B4-BE49-F238E27FC236}">
              <a16:creationId xmlns:a16="http://schemas.microsoft.com/office/drawing/2014/main" id="{F47EBA51-DEA7-41D1-953D-82622BC5E2E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8" name="Text Box 248">
          <a:extLst>
            <a:ext uri="{FF2B5EF4-FFF2-40B4-BE49-F238E27FC236}">
              <a16:creationId xmlns:a16="http://schemas.microsoft.com/office/drawing/2014/main" id="{DC283F94-0BA8-4810-BA98-8A45928AD6D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9" name="Text Box 324">
          <a:extLst>
            <a:ext uri="{FF2B5EF4-FFF2-40B4-BE49-F238E27FC236}">
              <a16:creationId xmlns:a16="http://schemas.microsoft.com/office/drawing/2014/main" id="{1B154611-EE07-4BAD-B6E7-C09A951D500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00" name="Text Box 757">
          <a:extLst>
            <a:ext uri="{FF2B5EF4-FFF2-40B4-BE49-F238E27FC236}">
              <a16:creationId xmlns:a16="http://schemas.microsoft.com/office/drawing/2014/main" id="{F2422AA1-715A-4EB4-9BCE-C99065BD515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338F8129-BEE9-4094-B63F-BC02169FE6C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2289E01F-FF66-463A-84A0-C4BE785F1F2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B097AB75-E4CE-4756-988D-1CE824D30A3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F24A3371-53C3-425D-B9C4-E141B920E2F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F9D68C14-29A2-4A70-9C6D-4D20A3E5037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5B68231F-D451-420F-82A6-432066ABC1C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07" name="Text Box 52">
          <a:extLst>
            <a:ext uri="{FF2B5EF4-FFF2-40B4-BE49-F238E27FC236}">
              <a16:creationId xmlns:a16="http://schemas.microsoft.com/office/drawing/2014/main" id="{BD32CAAF-E984-4653-A00D-E9625167810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08" name="Text Box 53">
          <a:extLst>
            <a:ext uri="{FF2B5EF4-FFF2-40B4-BE49-F238E27FC236}">
              <a16:creationId xmlns:a16="http://schemas.microsoft.com/office/drawing/2014/main" id="{8A146C1A-243F-429C-8916-D5184C8AA30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09" name="Text Box 54">
          <a:extLst>
            <a:ext uri="{FF2B5EF4-FFF2-40B4-BE49-F238E27FC236}">
              <a16:creationId xmlns:a16="http://schemas.microsoft.com/office/drawing/2014/main" id="{27356451-AEB1-4C67-B20C-C3557BE0237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0" name="Text Box 55">
          <a:extLst>
            <a:ext uri="{FF2B5EF4-FFF2-40B4-BE49-F238E27FC236}">
              <a16:creationId xmlns:a16="http://schemas.microsoft.com/office/drawing/2014/main" id="{04183E85-0604-4B63-B2FB-B2661EDA417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1" name="Text Box 56">
          <a:extLst>
            <a:ext uri="{FF2B5EF4-FFF2-40B4-BE49-F238E27FC236}">
              <a16:creationId xmlns:a16="http://schemas.microsoft.com/office/drawing/2014/main" id="{28F8802E-58D4-45D9-868C-F9D6EED8DE8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2" name="Text Box 57">
          <a:extLst>
            <a:ext uri="{FF2B5EF4-FFF2-40B4-BE49-F238E27FC236}">
              <a16:creationId xmlns:a16="http://schemas.microsoft.com/office/drawing/2014/main" id="{3D48CC11-91F3-44DB-82C6-21D6422B987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3" name="Text Box 248">
          <a:extLst>
            <a:ext uri="{FF2B5EF4-FFF2-40B4-BE49-F238E27FC236}">
              <a16:creationId xmlns:a16="http://schemas.microsoft.com/office/drawing/2014/main" id="{CF6F01EB-C749-4780-B492-D9F3D746984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4" name="Text Box 324">
          <a:extLst>
            <a:ext uri="{FF2B5EF4-FFF2-40B4-BE49-F238E27FC236}">
              <a16:creationId xmlns:a16="http://schemas.microsoft.com/office/drawing/2014/main" id="{312EBA7D-35F3-492C-B376-BD369850A7B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5" name="Text Box 757">
          <a:extLst>
            <a:ext uri="{FF2B5EF4-FFF2-40B4-BE49-F238E27FC236}">
              <a16:creationId xmlns:a16="http://schemas.microsoft.com/office/drawing/2014/main" id="{3A0C76D1-696B-414A-85D7-09A9EEACC7D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4FE69F3F-56C3-455A-90E3-A0EFEAF725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DAA3D86D-5D47-44AE-83F6-102F9E045C3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D75C62D9-48CB-4F43-B96D-A55F4D6F174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62D2E665-2018-4D32-83B0-5640B813166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1861EBC3-D139-4EF4-8B91-F61928E248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9CEA76F6-0763-4663-81C5-DE0DD0DD08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4993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C5D89A20-B068-4DBA-B6CB-56E336F0F47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FA6BF0AD-36C2-4526-807C-9277898386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491231F7-23D4-428B-9782-0AB64EDD5E9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22997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5927BC1D-FAD1-4F1C-9290-51EF2DA9900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279DC083-7330-46B2-9E7A-1DE59A0E61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D61D47B9-F423-4D09-976B-4F7B91FB361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1DF49219-9879-451B-B5BB-DF22889FB23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07B73590-4DFA-4395-88DA-519DF126AC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AE3A143C-58EE-4F93-878F-6309E420032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C653EF93-E1EA-4112-B2B9-E4435A8DBB1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9075"/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FA2B0B6B-1C3B-4DC7-B8C5-1F0CAE4D707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89379"/>
    <xdr:sp macro="" textlink="">
      <xdr:nvSpPr>
        <xdr:cNvPr id="133" name="Text Box 46">
          <a:extLst>
            <a:ext uri="{FF2B5EF4-FFF2-40B4-BE49-F238E27FC236}">
              <a16:creationId xmlns:a16="http://schemas.microsoft.com/office/drawing/2014/main" id="{8A45CCBE-31B9-4E8C-9831-C0EDE622BA2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34" name="Text Box 46">
          <a:extLst>
            <a:ext uri="{FF2B5EF4-FFF2-40B4-BE49-F238E27FC236}">
              <a16:creationId xmlns:a16="http://schemas.microsoft.com/office/drawing/2014/main" id="{1A6C09EF-56B3-4AC4-850A-3CB4CEDAA0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35" name="Text Box 46">
          <a:extLst>
            <a:ext uri="{FF2B5EF4-FFF2-40B4-BE49-F238E27FC236}">
              <a16:creationId xmlns:a16="http://schemas.microsoft.com/office/drawing/2014/main" id="{1839C694-BEA8-430E-8A00-19089D085C7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89379"/>
    <xdr:sp macro="" textlink="">
      <xdr:nvSpPr>
        <xdr:cNvPr id="136" name="Text Box 46">
          <a:extLst>
            <a:ext uri="{FF2B5EF4-FFF2-40B4-BE49-F238E27FC236}">
              <a16:creationId xmlns:a16="http://schemas.microsoft.com/office/drawing/2014/main" id="{24E68E69-CE61-4E4B-84E4-DBEE0C03363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37" name="Text Box 46">
          <a:extLst>
            <a:ext uri="{FF2B5EF4-FFF2-40B4-BE49-F238E27FC236}">
              <a16:creationId xmlns:a16="http://schemas.microsoft.com/office/drawing/2014/main" id="{C6CAFEDF-9D98-41D0-9B23-50CF3255628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5E199CD1-95D1-4B05-A438-87EBF26CCD1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A1F9A3FB-ECAB-4449-8503-69CC7069E6D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454317E5-372F-46CF-8844-A96904F54A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7BB76922-B011-4D42-8E9D-9789B9F6711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82726A3F-EC20-4BBB-B967-75A5017B6BC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FD4DE36B-516C-48A0-8886-CCDC522CACF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57AF0D5D-0371-48E0-B27D-4191AE5B53C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165614A6-2CED-49ED-9E87-7DE8977B68A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DC95A7DE-0FB6-45BA-9DD2-E51C8DE67B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7" name="Text Box 46">
          <a:extLst>
            <a:ext uri="{FF2B5EF4-FFF2-40B4-BE49-F238E27FC236}">
              <a16:creationId xmlns:a16="http://schemas.microsoft.com/office/drawing/2014/main" id="{83DA22EA-04CA-4EAE-8249-7873D390F4E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48" name="Text Box 46">
          <a:extLst>
            <a:ext uri="{FF2B5EF4-FFF2-40B4-BE49-F238E27FC236}">
              <a16:creationId xmlns:a16="http://schemas.microsoft.com/office/drawing/2014/main" id="{C211E9B2-4E81-4078-88FD-55581DB801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9" name="Text Box 46">
          <a:extLst>
            <a:ext uri="{FF2B5EF4-FFF2-40B4-BE49-F238E27FC236}">
              <a16:creationId xmlns:a16="http://schemas.microsoft.com/office/drawing/2014/main" id="{B3FCB943-9A79-4134-AE56-108EC761211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B593BF9B-EBFA-4760-B87A-84823D06B62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8C72E99B-657A-447C-82D0-2B85B6FDA98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21FE01B9-3D24-4187-A592-18A2F22487B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A2EBA8C7-6E23-47A6-BBBD-7DC569A92F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84F76D3D-B2B8-4BD1-B491-F4C7A1493B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FE7713A0-1062-4324-A95B-04C398FA1A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02AA2FE3-9AC8-4F59-BA77-2210FA78C2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7" name="Text Box 46">
          <a:extLst>
            <a:ext uri="{FF2B5EF4-FFF2-40B4-BE49-F238E27FC236}">
              <a16:creationId xmlns:a16="http://schemas.microsoft.com/office/drawing/2014/main" id="{8C24E4A9-5B51-4AA0-8C7E-B1ED4E3B38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8" name="Text Box 46">
          <a:extLst>
            <a:ext uri="{FF2B5EF4-FFF2-40B4-BE49-F238E27FC236}">
              <a16:creationId xmlns:a16="http://schemas.microsoft.com/office/drawing/2014/main" id="{46B13CDF-A112-4C0A-B391-1B285417A9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9" name="Text Box 46">
          <a:extLst>
            <a:ext uri="{FF2B5EF4-FFF2-40B4-BE49-F238E27FC236}">
              <a16:creationId xmlns:a16="http://schemas.microsoft.com/office/drawing/2014/main" id="{B02C7ADF-AB5E-4EE9-8644-0A0295B082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A4B1844E-E1A2-4F13-9E9E-189FB1CC59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1" name="Text Box 46">
          <a:extLst>
            <a:ext uri="{FF2B5EF4-FFF2-40B4-BE49-F238E27FC236}">
              <a16:creationId xmlns:a16="http://schemas.microsoft.com/office/drawing/2014/main" id="{D2718764-AEB5-4540-BF1B-C07719D3763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5923EDFE-643D-4E7E-B334-7A2816B60AA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3" name="Text Box 46">
          <a:extLst>
            <a:ext uri="{FF2B5EF4-FFF2-40B4-BE49-F238E27FC236}">
              <a16:creationId xmlns:a16="http://schemas.microsoft.com/office/drawing/2014/main" id="{F5113E00-8851-488A-87DC-130E51402D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4" name="Text Box 46">
          <a:extLst>
            <a:ext uri="{FF2B5EF4-FFF2-40B4-BE49-F238E27FC236}">
              <a16:creationId xmlns:a16="http://schemas.microsoft.com/office/drawing/2014/main" id="{9D584CD6-2FE0-4C2E-814D-68F378269B5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5" name="Text Box 46">
          <a:extLst>
            <a:ext uri="{FF2B5EF4-FFF2-40B4-BE49-F238E27FC236}">
              <a16:creationId xmlns:a16="http://schemas.microsoft.com/office/drawing/2014/main" id="{85F75FE9-2F33-42D6-AFE3-912AF5641E3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AE57949E-A746-46F8-8CCF-AF6B926AEF0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0A48DEB8-F003-4DBA-B163-5F576B52472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409D47AD-8267-4D91-BCA4-CD702FEC9CB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7F94F67B-53E2-4D88-83F9-D909C1E2C71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48D05808-AAE3-447D-83D1-4CA30A9470D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702E8DEC-8D8E-400A-BAB6-9500E067A1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420C3F93-8753-4778-A131-45091B7EECB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CFB91D1C-0B91-4AD4-BF94-A08C6A6B06C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2" name="Text Box 52">
          <a:extLst>
            <a:ext uri="{FF2B5EF4-FFF2-40B4-BE49-F238E27FC236}">
              <a16:creationId xmlns:a16="http://schemas.microsoft.com/office/drawing/2014/main" id="{85F58DB4-179B-4D0C-B52B-C651041BB9F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3" name="Text Box 53">
          <a:extLst>
            <a:ext uri="{FF2B5EF4-FFF2-40B4-BE49-F238E27FC236}">
              <a16:creationId xmlns:a16="http://schemas.microsoft.com/office/drawing/2014/main" id="{B10DBAB8-C6F6-49D5-8869-1BC068B0031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4" name="Text Box 54">
          <a:extLst>
            <a:ext uri="{FF2B5EF4-FFF2-40B4-BE49-F238E27FC236}">
              <a16:creationId xmlns:a16="http://schemas.microsoft.com/office/drawing/2014/main" id="{1F0310D1-A09D-4D57-BA90-4027CB6A0BA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5" name="Text Box 55">
          <a:extLst>
            <a:ext uri="{FF2B5EF4-FFF2-40B4-BE49-F238E27FC236}">
              <a16:creationId xmlns:a16="http://schemas.microsoft.com/office/drawing/2014/main" id="{9DB4D03F-B6F0-44B7-A8B6-35DF816B129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6" name="Text Box 56">
          <a:extLst>
            <a:ext uri="{FF2B5EF4-FFF2-40B4-BE49-F238E27FC236}">
              <a16:creationId xmlns:a16="http://schemas.microsoft.com/office/drawing/2014/main" id="{16BC2EF3-6EBD-4CCD-AF5B-E9C739AEFBB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7" name="Text Box 57">
          <a:extLst>
            <a:ext uri="{FF2B5EF4-FFF2-40B4-BE49-F238E27FC236}">
              <a16:creationId xmlns:a16="http://schemas.microsoft.com/office/drawing/2014/main" id="{279ADE9A-8B33-46A0-92A9-68398194454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" name="Text Box 248">
          <a:extLst>
            <a:ext uri="{FF2B5EF4-FFF2-40B4-BE49-F238E27FC236}">
              <a16:creationId xmlns:a16="http://schemas.microsoft.com/office/drawing/2014/main" id="{6FA27095-6E6D-45B7-B62B-C887A151604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9" name="Text Box 324">
          <a:extLst>
            <a:ext uri="{FF2B5EF4-FFF2-40B4-BE49-F238E27FC236}">
              <a16:creationId xmlns:a16="http://schemas.microsoft.com/office/drawing/2014/main" id="{BFE371E4-BD17-4B72-A962-5C878538FB5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0" name="Text Box 757">
          <a:extLst>
            <a:ext uri="{FF2B5EF4-FFF2-40B4-BE49-F238E27FC236}">
              <a16:creationId xmlns:a16="http://schemas.microsoft.com/office/drawing/2014/main" id="{6C9ECA75-5B2B-42E0-8665-9717559259B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1" name="Text Box 46">
          <a:extLst>
            <a:ext uri="{FF2B5EF4-FFF2-40B4-BE49-F238E27FC236}">
              <a16:creationId xmlns:a16="http://schemas.microsoft.com/office/drawing/2014/main" id="{5F27C6EC-F372-4ACC-8D96-6993340F97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2" name="Text Box 52">
          <a:extLst>
            <a:ext uri="{FF2B5EF4-FFF2-40B4-BE49-F238E27FC236}">
              <a16:creationId xmlns:a16="http://schemas.microsoft.com/office/drawing/2014/main" id="{DBE32405-7779-41E8-8F26-29D3FE575E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3" name="Text Box 53">
          <a:extLst>
            <a:ext uri="{FF2B5EF4-FFF2-40B4-BE49-F238E27FC236}">
              <a16:creationId xmlns:a16="http://schemas.microsoft.com/office/drawing/2014/main" id="{8AF70350-2C37-4DA4-B20D-392534D0CF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4" name="Text Box 54">
          <a:extLst>
            <a:ext uri="{FF2B5EF4-FFF2-40B4-BE49-F238E27FC236}">
              <a16:creationId xmlns:a16="http://schemas.microsoft.com/office/drawing/2014/main" id="{A77738A6-86AC-40F4-8D5C-5D5227FA868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5" name="Text Box 55">
          <a:extLst>
            <a:ext uri="{FF2B5EF4-FFF2-40B4-BE49-F238E27FC236}">
              <a16:creationId xmlns:a16="http://schemas.microsoft.com/office/drawing/2014/main" id="{933D00C6-F929-4550-9091-7FE2A643CD4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6" name="Text Box 56">
          <a:extLst>
            <a:ext uri="{FF2B5EF4-FFF2-40B4-BE49-F238E27FC236}">
              <a16:creationId xmlns:a16="http://schemas.microsoft.com/office/drawing/2014/main" id="{7F0F67AA-E2EA-4C2A-B243-2B4EEF9CEB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7" name="Text Box 57">
          <a:extLst>
            <a:ext uri="{FF2B5EF4-FFF2-40B4-BE49-F238E27FC236}">
              <a16:creationId xmlns:a16="http://schemas.microsoft.com/office/drawing/2014/main" id="{A65996F9-E307-411A-91CA-E6FAF2959AA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8" name="Text Box 248">
          <a:extLst>
            <a:ext uri="{FF2B5EF4-FFF2-40B4-BE49-F238E27FC236}">
              <a16:creationId xmlns:a16="http://schemas.microsoft.com/office/drawing/2014/main" id="{EFD67556-BD85-40E2-BCD5-8CC3BE275EC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9" name="Text Box 324">
          <a:extLst>
            <a:ext uri="{FF2B5EF4-FFF2-40B4-BE49-F238E27FC236}">
              <a16:creationId xmlns:a16="http://schemas.microsoft.com/office/drawing/2014/main" id="{3E3B47EF-6751-4C53-ABCA-1A8CA0E2220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0" name="Text Box 757">
          <a:extLst>
            <a:ext uri="{FF2B5EF4-FFF2-40B4-BE49-F238E27FC236}">
              <a16:creationId xmlns:a16="http://schemas.microsoft.com/office/drawing/2014/main" id="{4E0EBF2C-1489-4E14-B261-3C72CF13E0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1" name="Text Box 46">
          <a:extLst>
            <a:ext uri="{FF2B5EF4-FFF2-40B4-BE49-F238E27FC236}">
              <a16:creationId xmlns:a16="http://schemas.microsoft.com/office/drawing/2014/main" id="{B7C6C84A-0330-46F8-BC24-FB68339C340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2" name="Text Box 46">
          <a:extLst>
            <a:ext uri="{FF2B5EF4-FFF2-40B4-BE49-F238E27FC236}">
              <a16:creationId xmlns:a16="http://schemas.microsoft.com/office/drawing/2014/main" id="{A106C486-F7A1-48DA-AC84-9547E556D8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AB2F8FD7-4896-46F1-A153-D16F061E86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749E2D55-9F61-439B-B100-27D7E2A1528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192A6F71-3514-4A9D-95D9-5CC5EE89DD2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2730F816-F04F-4E3E-A77E-5710CDFAE0B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27" name="Text Box 52">
          <a:extLst>
            <a:ext uri="{FF2B5EF4-FFF2-40B4-BE49-F238E27FC236}">
              <a16:creationId xmlns:a16="http://schemas.microsoft.com/office/drawing/2014/main" id="{C212F0AF-B295-4A61-B829-FAB37B67BFA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28" name="Text Box 53">
          <a:extLst>
            <a:ext uri="{FF2B5EF4-FFF2-40B4-BE49-F238E27FC236}">
              <a16:creationId xmlns:a16="http://schemas.microsoft.com/office/drawing/2014/main" id="{9DE7283B-B450-4F67-B10F-42318A26A17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29" name="Text Box 54">
          <a:extLst>
            <a:ext uri="{FF2B5EF4-FFF2-40B4-BE49-F238E27FC236}">
              <a16:creationId xmlns:a16="http://schemas.microsoft.com/office/drawing/2014/main" id="{68E1AB71-7629-4AF0-A8CF-726A082185D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0" name="Text Box 55">
          <a:extLst>
            <a:ext uri="{FF2B5EF4-FFF2-40B4-BE49-F238E27FC236}">
              <a16:creationId xmlns:a16="http://schemas.microsoft.com/office/drawing/2014/main" id="{7CC44888-12EE-4896-BE3A-5E905208F20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1" name="Text Box 56">
          <a:extLst>
            <a:ext uri="{FF2B5EF4-FFF2-40B4-BE49-F238E27FC236}">
              <a16:creationId xmlns:a16="http://schemas.microsoft.com/office/drawing/2014/main" id="{1F17C9B6-958C-49A3-B5D9-516364787F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2" name="Text Box 57">
          <a:extLst>
            <a:ext uri="{FF2B5EF4-FFF2-40B4-BE49-F238E27FC236}">
              <a16:creationId xmlns:a16="http://schemas.microsoft.com/office/drawing/2014/main" id="{E18F055F-AD4B-4125-95D8-98AA9102D11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3" name="Text Box 248">
          <a:extLst>
            <a:ext uri="{FF2B5EF4-FFF2-40B4-BE49-F238E27FC236}">
              <a16:creationId xmlns:a16="http://schemas.microsoft.com/office/drawing/2014/main" id="{7F8CCF2D-E585-44A3-BCCC-D03081FD605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4" name="Text Box 324">
          <a:extLst>
            <a:ext uri="{FF2B5EF4-FFF2-40B4-BE49-F238E27FC236}">
              <a16:creationId xmlns:a16="http://schemas.microsoft.com/office/drawing/2014/main" id="{F12CFD2A-E032-4C9A-BA79-87473590829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5" name="Text Box 757">
          <a:extLst>
            <a:ext uri="{FF2B5EF4-FFF2-40B4-BE49-F238E27FC236}">
              <a16:creationId xmlns:a16="http://schemas.microsoft.com/office/drawing/2014/main" id="{8655D93B-0BBE-476A-9556-D4835B9A49D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8F8DF09F-63DA-460C-9C63-9695EF8B955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id="{D184E9D8-F691-4050-9B32-553B270DA0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868FD12D-79D3-48FE-8F21-584A0C65098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9" name="Text Box 46">
          <a:extLst>
            <a:ext uri="{FF2B5EF4-FFF2-40B4-BE49-F238E27FC236}">
              <a16:creationId xmlns:a16="http://schemas.microsoft.com/office/drawing/2014/main" id="{B81D379D-BA1A-4DAD-9027-D55BD73773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2D161B7F-7A8B-47D0-AEBF-505A8B27F38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1D1203B5-6186-4F20-801F-323F10E528D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8BECDD2B-D12D-41AE-9686-61D881F5B10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7026BE79-561E-451D-9D3D-D6480BDFA48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30CE3179-73F7-4667-AD52-293EA97D1F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DEE94E59-2151-4052-A7FE-9726A0A660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CA409C7F-87C5-4204-BCE6-F77B2399BC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B79B35B7-BF55-41D3-974F-3699A208ECF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FC9B11DB-9549-4110-8E03-69E0B164575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AF230EC8-BF7A-4C31-8966-4EA5F2B5971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52EC2788-77A9-4410-A758-F44C9384C4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76119F4C-4EE5-481D-8467-573F4CBF6B2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2680A58C-1A79-47AA-BE68-455C13E878C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750A4E07-80F8-43F0-8D89-10CACE0CCE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1CEFD363-106A-42C8-A1BE-8768F18F452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8223EC40-CC93-4D08-8620-A60E9E0EDE9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8411E297-441D-4481-9579-2C93A4166C1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B87FCDB0-1AD7-4889-B27B-1ED221BD74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0C44C27C-07C1-427B-BB66-9DDA1FE1C1E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8FC709CE-B3CE-4F50-B390-91079D1D0D6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A8062908-1871-49B4-9A3A-3E54BAB295F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D5DF68BB-A227-4FD3-AC81-9C591C4CF95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6BCFFFFF-A620-4C26-9058-63BBC01EDA9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B473FC40-3957-47EB-BB56-9838AD27566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4" name="Text Box 52">
          <a:extLst>
            <a:ext uri="{FF2B5EF4-FFF2-40B4-BE49-F238E27FC236}">
              <a16:creationId xmlns:a16="http://schemas.microsoft.com/office/drawing/2014/main" id="{94E97B10-6B60-4107-9D5A-815E077F6CF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5" name="Text Box 53">
          <a:extLst>
            <a:ext uri="{FF2B5EF4-FFF2-40B4-BE49-F238E27FC236}">
              <a16:creationId xmlns:a16="http://schemas.microsoft.com/office/drawing/2014/main" id="{9E59EF3B-C22A-40A1-9EDC-7912E6F88D6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6" name="Text Box 54">
          <a:extLst>
            <a:ext uri="{FF2B5EF4-FFF2-40B4-BE49-F238E27FC236}">
              <a16:creationId xmlns:a16="http://schemas.microsoft.com/office/drawing/2014/main" id="{93B8ED1A-5C81-4BF0-BAA9-FB5C8B36F4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7" name="Text Box 55">
          <a:extLst>
            <a:ext uri="{FF2B5EF4-FFF2-40B4-BE49-F238E27FC236}">
              <a16:creationId xmlns:a16="http://schemas.microsoft.com/office/drawing/2014/main" id="{85EB6F6A-9C91-4B66-9D3C-2D5D988D457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8" name="Text Box 56">
          <a:extLst>
            <a:ext uri="{FF2B5EF4-FFF2-40B4-BE49-F238E27FC236}">
              <a16:creationId xmlns:a16="http://schemas.microsoft.com/office/drawing/2014/main" id="{901351BF-D5A9-4922-800B-A2E7C3A593A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9" name="Text Box 57">
          <a:extLst>
            <a:ext uri="{FF2B5EF4-FFF2-40B4-BE49-F238E27FC236}">
              <a16:creationId xmlns:a16="http://schemas.microsoft.com/office/drawing/2014/main" id="{C5C5E847-BA0A-4D3C-9547-C6581F44B03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0" name="Text Box 248">
          <a:extLst>
            <a:ext uri="{FF2B5EF4-FFF2-40B4-BE49-F238E27FC236}">
              <a16:creationId xmlns:a16="http://schemas.microsoft.com/office/drawing/2014/main" id="{53259DCF-3632-4711-B9FF-771E5C7CBCA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1" name="Text Box 324">
          <a:extLst>
            <a:ext uri="{FF2B5EF4-FFF2-40B4-BE49-F238E27FC236}">
              <a16:creationId xmlns:a16="http://schemas.microsoft.com/office/drawing/2014/main" id="{81D09145-32B4-4F67-A330-9D33EF60C1D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2" name="Text Box 757">
          <a:extLst>
            <a:ext uri="{FF2B5EF4-FFF2-40B4-BE49-F238E27FC236}">
              <a16:creationId xmlns:a16="http://schemas.microsoft.com/office/drawing/2014/main" id="{9C1BB372-353B-4B52-AC21-B34C5789C56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F1E5F7F1-6893-4A43-90EF-CA826855CB6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C854313E-18BB-44F4-9DE8-EFB392D6048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3F7CB100-DAE7-4279-BF31-DB978CC9FC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7AB836BE-96FD-4178-85C1-F56C4E0A86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0B431A05-1AB1-4A0F-A9FE-FBFD022694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B3605675-BE8E-42E3-8EC4-9C95E2D5066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A7B7A3DA-58A2-4AD3-A69C-CC263EFEF56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518E9922-7517-481E-A6F5-17E6FC5CD51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2C9EF822-962E-4F36-8285-092BCCBA84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2" name="Text Box 52">
          <a:extLst>
            <a:ext uri="{FF2B5EF4-FFF2-40B4-BE49-F238E27FC236}">
              <a16:creationId xmlns:a16="http://schemas.microsoft.com/office/drawing/2014/main" id="{CE5A41C2-A475-4996-9D7E-172A33C1B0A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3" name="Text Box 53">
          <a:extLst>
            <a:ext uri="{FF2B5EF4-FFF2-40B4-BE49-F238E27FC236}">
              <a16:creationId xmlns:a16="http://schemas.microsoft.com/office/drawing/2014/main" id="{82C6FD2D-07A6-4A88-8054-C5F480E5C48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4" name="Text Box 54">
          <a:extLst>
            <a:ext uri="{FF2B5EF4-FFF2-40B4-BE49-F238E27FC236}">
              <a16:creationId xmlns:a16="http://schemas.microsoft.com/office/drawing/2014/main" id="{83426603-65CE-49A9-9B8A-16CE6C8994A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5" name="Text Box 55">
          <a:extLst>
            <a:ext uri="{FF2B5EF4-FFF2-40B4-BE49-F238E27FC236}">
              <a16:creationId xmlns:a16="http://schemas.microsoft.com/office/drawing/2014/main" id="{B8059BDB-52CE-4538-8E06-9ADE905DE9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6" name="Text Box 56">
          <a:extLst>
            <a:ext uri="{FF2B5EF4-FFF2-40B4-BE49-F238E27FC236}">
              <a16:creationId xmlns:a16="http://schemas.microsoft.com/office/drawing/2014/main" id="{B6EFF553-9CEA-40BA-865A-F4774C592FE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7" name="Text Box 57">
          <a:extLst>
            <a:ext uri="{FF2B5EF4-FFF2-40B4-BE49-F238E27FC236}">
              <a16:creationId xmlns:a16="http://schemas.microsoft.com/office/drawing/2014/main" id="{A7AA6355-21B9-4AA9-B605-A4C5ADBCC20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8" name="Text Box 248">
          <a:extLst>
            <a:ext uri="{FF2B5EF4-FFF2-40B4-BE49-F238E27FC236}">
              <a16:creationId xmlns:a16="http://schemas.microsoft.com/office/drawing/2014/main" id="{803854EC-ABB0-4A71-BC69-23E52261772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9" name="Text Box 324">
          <a:extLst>
            <a:ext uri="{FF2B5EF4-FFF2-40B4-BE49-F238E27FC236}">
              <a16:creationId xmlns:a16="http://schemas.microsoft.com/office/drawing/2014/main" id="{D195616A-AC80-4066-A35B-B50B2DC3C8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90" name="Text Box 757">
          <a:extLst>
            <a:ext uri="{FF2B5EF4-FFF2-40B4-BE49-F238E27FC236}">
              <a16:creationId xmlns:a16="http://schemas.microsoft.com/office/drawing/2014/main" id="{ED8F5164-46D6-48FF-B235-2008A13ABB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45EC4732-8A37-47CE-8FE9-A3036312555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2" name="Text Box 52">
          <a:extLst>
            <a:ext uri="{FF2B5EF4-FFF2-40B4-BE49-F238E27FC236}">
              <a16:creationId xmlns:a16="http://schemas.microsoft.com/office/drawing/2014/main" id="{18BD7C60-1AD2-43A0-BFB7-3D69B599DC5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3" name="Text Box 53">
          <a:extLst>
            <a:ext uri="{FF2B5EF4-FFF2-40B4-BE49-F238E27FC236}">
              <a16:creationId xmlns:a16="http://schemas.microsoft.com/office/drawing/2014/main" id="{E9C20AD4-9BF3-443B-AF73-C760DC33928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4" name="Text Box 54">
          <a:extLst>
            <a:ext uri="{FF2B5EF4-FFF2-40B4-BE49-F238E27FC236}">
              <a16:creationId xmlns:a16="http://schemas.microsoft.com/office/drawing/2014/main" id="{FC839DC1-5BC6-4D0B-B988-715D53F3660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5" name="Text Box 55">
          <a:extLst>
            <a:ext uri="{FF2B5EF4-FFF2-40B4-BE49-F238E27FC236}">
              <a16:creationId xmlns:a16="http://schemas.microsoft.com/office/drawing/2014/main" id="{0961F502-BFC7-4E3D-A1B2-8BDE8EFFE6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6" name="Text Box 56">
          <a:extLst>
            <a:ext uri="{FF2B5EF4-FFF2-40B4-BE49-F238E27FC236}">
              <a16:creationId xmlns:a16="http://schemas.microsoft.com/office/drawing/2014/main" id="{7B4F4D92-6411-4C53-AC42-9E5DB04C4B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7" name="Text Box 57">
          <a:extLst>
            <a:ext uri="{FF2B5EF4-FFF2-40B4-BE49-F238E27FC236}">
              <a16:creationId xmlns:a16="http://schemas.microsoft.com/office/drawing/2014/main" id="{AA5C1B8F-FDD3-4B45-9232-138B91D5149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8" name="Text Box 248">
          <a:extLst>
            <a:ext uri="{FF2B5EF4-FFF2-40B4-BE49-F238E27FC236}">
              <a16:creationId xmlns:a16="http://schemas.microsoft.com/office/drawing/2014/main" id="{5C0722C8-9E16-443A-B753-0EB7F0ACEE1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9" name="Text Box 324">
          <a:extLst>
            <a:ext uri="{FF2B5EF4-FFF2-40B4-BE49-F238E27FC236}">
              <a16:creationId xmlns:a16="http://schemas.microsoft.com/office/drawing/2014/main" id="{38B384BF-27A3-4A00-BC86-4895D9BF4AF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0" name="Text Box 757">
          <a:extLst>
            <a:ext uri="{FF2B5EF4-FFF2-40B4-BE49-F238E27FC236}">
              <a16:creationId xmlns:a16="http://schemas.microsoft.com/office/drawing/2014/main" id="{63CBE3DC-6D1A-48FB-9E3B-DC980A1D544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A8A95D7E-17C5-46C2-9C92-AF2DC3B6D8B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6A50A82D-A76D-4797-8A71-97C3139ADB8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D23D0F35-EDC2-4279-B725-292939D56ED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F7747852-C3CC-452E-A9D8-C94B4DDDF03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254DBE4B-B13F-4B4A-A955-01091F91DF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16392698-23EA-40B8-A094-08D9D74B7A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07" name="Text Box 52">
          <a:extLst>
            <a:ext uri="{FF2B5EF4-FFF2-40B4-BE49-F238E27FC236}">
              <a16:creationId xmlns:a16="http://schemas.microsoft.com/office/drawing/2014/main" id="{CF470C67-0834-4888-83F6-154BED6746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08" name="Text Box 53">
          <a:extLst>
            <a:ext uri="{FF2B5EF4-FFF2-40B4-BE49-F238E27FC236}">
              <a16:creationId xmlns:a16="http://schemas.microsoft.com/office/drawing/2014/main" id="{4ABCAC99-3255-4BEA-B66B-6BF9D498BA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09" name="Text Box 54">
          <a:extLst>
            <a:ext uri="{FF2B5EF4-FFF2-40B4-BE49-F238E27FC236}">
              <a16:creationId xmlns:a16="http://schemas.microsoft.com/office/drawing/2014/main" id="{5F7D20E2-E1B8-4F14-9EE5-1B1D3BCD602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0" name="Text Box 55">
          <a:extLst>
            <a:ext uri="{FF2B5EF4-FFF2-40B4-BE49-F238E27FC236}">
              <a16:creationId xmlns:a16="http://schemas.microsoft.com/office/drawing/2014/main" id="{26378AF9-D377-4A85-A501-648DAA3834B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1" name="Text Box 56">
          <a:extLst>
            <a:ext uri="{FF2B5EF4-FFF2-40B4-BE49-F238E27FC236}">
              <a16:creationId xmlns:a16="http://schemas.microsoft.com/office/drawing/2014/main" id="{173938CD-2476-481D-974F-D58B5697825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2" name="Text Box 57">
          <a:extLst>
            <a:ext uri="{FF2B5EF4-FFF2-40B4-BE49-F238E27FC236}">
              <a16:creationId xmlns:a16="http://schemas.microsoft.com/office/drawing/2014/main" id="{5DE29785-3270-4E19-BCDD-3859FF8074D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3" name="Text Box 248">
          <a:extLst>
            <a:ext uri="{FF2B5EF4-FFF2-40B4-BE49-F238E27FC236}">
              <a16:creationId xmlns:a16="http://schemas.microsoft.com/office/drawing/2014/main" id="{D48A903B-F1D7-4660-BE0A-EF27315C71F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4" name="Text Box 324">
          <a:extLst>
            <a:ext uri="{FF2B5EF4-FFF2-40B4-BE49-F238E27FC236}">
              <a16:creationId xmlns:a16="http://schemas.microsoft.com/office/drawing/2014/main" id="{597C6104-1CA6-4D8D-8EF6-DD6067DD4DE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5" name="Text Box 757">
          <a:extLst>
            <a:ext uri="{FF2B5EF4-FFF2-40B4-BE49-F238E27FC236}">
              <a16:creationId xmlns:a16="http://schemas.microsoft.com/office/drawing/2014/main" id="{EBCC98EA-895F-473E-B147-44E51887E4B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44D51BC1-FC7D-4CDB-BDA8-6F2640272F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16BEEEF9-FD5A-4DB9-BCA0-F32FD2471AA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057568B6-163E-4B3A-9320-363B94256E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98071142-E89C-405B-BD15-949F457805E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CE82565C-8193-4CE7-9559-E436CA2E696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5859B65A-B0A7-45A7-9680-FFA9D30B16E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EDF12D68-3911-4DE8-BFC9-953AD9CF9E9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BB720608-87CE-45E4-B60F-97A9E836CC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1D4EBC14-4E69-494D-8DB5-3341BDF5FE6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482D2C98-1A04-4E01-96A6-B639F34EB7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8C781564-39E5-4579-AD78-BD34C697DB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F2FA4A24-2D7B-4C12-8A4B-63403BBB5F0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B3672322-C3E5-4467-8D38-5A131356CE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57090803-777E-44AA-A947-7A705770E2B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BD9ABD7F-BFFF-455D-A4E8-42D23221F5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DA263246-0D9A-4C54-B745-DCB7C00A8D7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A3CF136F-C671-4BE5-B7C5-4C53594E211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33" name="Text Box 46">
          <a:extLst>
            <a:ext uri="{FF2B5EF4-FFF2-40B4-BE49-F238E27FC236}">
              <a16:creationId xmlns:a16="http://schemas.microsoft.com/office/drawing/2014/main" id="{87F9AB20-2CAC-41B9-B484-EE667463E0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4" name="Text Box 46">
          <a:extLst>
            <a:ext uri="{FF2B5EF4-FFF2-40B4-BE49-F238E27FC236}">
              <a16:creationId xmlns:a16="http://schemas.microsoft.com/office/drawing/2014/main" id="{09655540-6C08-46A0-9298-32AEE1D5A52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5" name="Text Box 46">
          <a:extLst>
            <a:ext uri="{FF2B5EF4-FFF2-40B4-BE49-F238E27FC236}">
              <a16:creationId xmlns:a16="http://schemas.microsoft.com/office/drawing/2014/main" id="{D6A09CF3-42A3-4326-BDDD-54242D33D2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36" name="Text Box 46">
          <a:extLst>
            <a:ext uri="{FF2B5EF4-FFF2-40B4-BE49-F238E27FC236}">
              <a16:creationId xmlns:a16="http://schemas.microsoft.com/office/drawing/2014/main" id="{872502D8-CF4C-4B3D-ADDF-86A5ADEE3E3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7" name="Text Box 46">
          <a:extLst>
            <a:ext uri="{FF2B5EF4-FFF2-40B4-BE49-F238E27FC236}">
              <a16:creationId xmlns:a16="http://schemas.microsoft.com/office/drawing/2014/main" id="{9DC723DC-D7CE-46E7-B13C-AEAEF4049ED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EBCA2445-7F79-44D0-97BF-3B158B04A8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8ED6F2CB-6963-4CF0-91E0-D317D03E162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08ACEE1E-F6F8-43A2-8E41-662D2FC3E2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11768554-7CC0-438B-8CA0-5BD1911519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5659F6F2-BA71-48B3-A76E-9ED31395E6F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0FA1DA86-6D2B-4410-86EB-4EAD5548E88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292CCF7A-E4C0-4A35-8296-4964275B47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C46A77AC-D75F-47EB-8D4A-9B0BEF1D6B0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9427F3C7-C03D-4B9D-ACD3-54DEFC3D2FA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7" name="Text Box 46">
          <a:extLst>
            <a:ext uri="{FF2B5EF4-FFF2-40B4-BE49-F238E27FC236}">
              <a16:creationId xmlns:a16="http://schemas.microsoft.com/office/drawing/2014/main" id="{C59BBD56-369F-4D38-B6F6-42CDE954B92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8" name="Text Box 46">
          <a:extLst>
            <a:ext uri="{FF2B5EF4-FFF2-40B4-BE49-F238E27FC236}">
              <a16:creationId xmlns:a16="http://schemas.microsoft.com/office/drawing/2014/main" id="{5AC0CBF2-C0F7-4196-B38B-4814DBF26D9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9" name="Text Box 46">
          <a:extLst>
            <a:ext uri="{FF2B5EF4-FFF2-40B4-BE49-F238E27FC236}">
              <a16:creationId xmlns:a16="http://schemas.microsoft.com/office/drawing/2014/main" id="{305FF403-B610-401E-8004-62302D5E827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5C3E2E32-3B92-4510-80A8-B8FA7CCB2E9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0FD4363E-CD80-430D-8757-0E368B43F02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2114B378-4248-4ED9-BA3C-72D5596EF66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B36AAE00-D23D-4F71-898A-924BBD4CCCC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22642808-76D2-4438-B144-B80CF48A070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F6EBEA8A-8684-4271-9457-A54BA7767E0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4BFB5B32-E679-4792-9C79-B99944BE133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7" name="Text Box 46">
          <a:extLst>
            <a:ext uri="{FF2B5EF4-FFF2-40B4-BE49-F238E27FC236}">
              <a16:creationId xmlns:a16="http://schemas.microsoft.com/office/drawing/2014/main" id="{F26E44C5-2241-4F10-8E98-AE4AF53B6D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8" name="Text Box 46">
          <a:extLst>
            <a:ext uri="{FF2B5EF4-FFF2-40B4-BE49-F238E27FC236}">
              <a16:creationId xmlns:a16="http://schemas.microsoft.com/office/drawing/2014/main" id="{FEF52051-1C3A-4993-821F-9D977A5550A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9" name="Text Box 46">
          <a:extLst>
            <a:ext uri="{FF2B5EF4-FFF2-40B4-BE49-F238E27FC236}">
              <a16:creationId xmlns:a16="http://schemas.microsoft.com/office/drawing/2014/main" id="{DC2CADDA-4C73-465E-9D2D-9D63B44FCF6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AFE41F34-8869-4585-95C7-990D7C4E45D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1" name="Text Box 46">
          <a:extLst>
            <a:ext uri="{FF2B5EF4-FFF2-40B4-BE49-F238E27FC236}">
              <a16:creationId xmlns:a16="http://schemas.microsoft.com/office/drawing/2014/main" id="{C66C78EF-0D6A-4F03-8929-4C6E57D9BEB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41BDBAA8-7DE9-4D69-9257-C860417830A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3" name="Text Box 46">
          <a:extLst>
            <a:ext uri="{FF2B5EF4-FFF2-40B4-BE49-F238E27FC236}">
              <a16:creationId xmlns:a16="http://schemas.microsoft.com/office/drawing/2014/main" id="{B6202A07-4894-48D2-8372-5EFA165754C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4" name="Text Box 46">
          <a:extLst>
            <a:ext uri="{FF2B5EF4-FFF2-40B4-BE49-F238E27FC236}">
              <a16:creationId xmlns:a16="http://schemas.microsoft.com/office/drawing/2014/main" id="{682F7039-AE8F-4450-BF26-FE5B4B9B3A0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5" name="Text Box 46">
          <a:extLst>
            <a:ext uri="{FF2B5EF4-FFF2-40B4-BE49-F238E27FC236}">
              <a16:creationId xmlns:a16="http://schemas.microsoft.com/office/drawing/2014/main" id="{5A2573A7-20BA-44E2-8BC9-A16A8400BB4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5377AA2E-80F0-4538-B62E-F434F1DA15E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3345D91E-7B87-4FA3-9C7E-B016EB0E1E8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30556E17-C275-4D00-80FE-15002D944F9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CC80EC97-B828-4F36-B07B-5DE57314840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EF483D03-8D42-4B59-A203-4434F688DD9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FECFC5CD-442F-459D-B44A-AE3A9894E29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457B36C7-B3C1-4802-9E91-0F37E0944CD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3A7DD56E-5F4F-4C03-A628-C7E0A9A6C34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174" name="Text Box 52">
          <a:extLst>
            <a:ext uri="{FF2B5EF4-FFF2-40B4-BE49-F238E27FC236}">
              <a16:creationId xmlns:a16="http://schemas.microsoft.com/office/drawing/2014/main" id="{90BA930B-3DCB-4EFC-ACDC-57D1FD81B26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175" name="Text Box 53">
          <a:extLst>
            <a:ext uri="{FF2B5EF4-FFF2-40B4-BE49-F238E27FC236}">
              <a16:creationId xmlns:a16="http://schemas.microsoft.com/office/drawing/2014/main" id="{E2B0E7EB-05B8-4EDD-941D-8AB005BEEE6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176" name="Text Box 54">
          <a:extLst>
            <a:ext uri="{FF2B5EF4-FFF2-40B4-BE49-F238E27FC236}">
              <a16:creationId xmlns:a16="http://schemas.microsoft.com/office/drawing/2014/main" id="{A6F4D7F7-9908-4F2A-9679-70F1D200A5E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177" name="Text Box 55">
          <a:extLst>
            <a:ext uri="{FF2B5EF4-FFF2-40B4-BE49-F238E27FC236}">
              <a16:creationId xmlns:a16="http://schemas.microsoft.com/office/drawing/2014/main" id="{DCD2E43B-320D-4526-A75F-B887A3C7019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178" name="Text Box 56">
          <a:extLst>
            <a:ext uri="{FF2B5EF4-FFF2-40B4-BE49-F238E27FC236}">
              <a16:creationId xmlns:a16="http://schemas.microsoft.com/office/drawing/2014/main" id="{ADACBD41-8E70-4DFF-8332-7E70E651BE4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179" name="Text Box 57">
          <a:extLst>
            <a:ext uri="{FF2B5EF4-FFF2-40B4-BE49-F238E27FC236}">
              <a16:creationId xmlns:a16="http://schemas.microsoft.com/office/drawing/2014/main" id="{AAB25266-6CAF-48AF-8B45-5D7DE736117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180" name="Text Box 248">
          <a:extLst>
            <a:ext uri="{FF2B5EF4-FFF2-40B4-BE49-F238E27FC236}">
              <a16:creationId xmlns:a16="http://schemas.microsoft.com/office/drawing/2014/main" id="{8EEA1575-2E2D-4596-8820-60AD7B4820E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181" name="Text Box 324">
          <a:extLst>
            <a:ext uri="{FF2B5EF4-FFF2-40B4-BE49-F238E27FC236}">
              <a16:creationId xmlns:a16="http://schemas.microsoft.com/office/drawing/2014/main" id="{080F140A-F3FE-4ED1-99FC-7444EFEDAAF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182" name="Text Box 757">
          <a:extLst>
            <a:ext uri="{FF2B5EF4-FFF2-40B4-BE49-F238E27FC236}">
              <a16:creationId xmlns:a16="http://schemas.microsoft.com/office/drawing/2014/main" id="{5C462D5F-2423-451D-B3DC-C47CB65523E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FAEC35E8-4FED-48A7-9535-7EDB56FAB02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184" name="Text Box 52">
          <a:extLst>
            <a:ext uri="{FF2B5EF4-FFF2-40B4-BE49-F238E27FC236}">
              <a16:creationId xmlns:a16="http://schemas.microsoft.com/office/drawing/2014/main" id="{CFFBA165-F2CD-46E3-AC21-D01DF983AD4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185" name="Text Box 53">
          <a:extLst>
            <a:ext uri="{FF2B5EF4-FFF2-40B4-BE49-F238E27FC236}">
              <a16:creationId xmlns:a16="http://schemas.microsoft.com/office/drawing/2014/main" id="{0D270E30-0B56-4C84-9056-D79709CB0A5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186" name="Text Box 54">
          <a:extLst>
            <a:ext uri="{FF2B5EF4-FFF2-40B4-BE49-F238E27FC236}">
              <a16:creationId xmlns:a16="http://schemas.microsoft.com/office/drawing/2014/main" id="{93E915BF-3E93-4570-B59E-CF786EB29FF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187" name="Text Box 55">
          <a:extLst>
            <a:ext uri="{FF2B5EF4-FFF2-40B4-BE49-F238E27FC236}">
              <a16:creationId xmlns:a16="http://schemas.microsoft.com/office/drawing/2014/main" id="{86E0B9B4-D935-4419-8ECD-3A336593E12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188" name="Text Box 56">
          <a:extLst>
            <a:ext uri="{FF2B5EF4-FFF2-40B4-BE49-F238E27FC236}">
              <a16:creationId xmlns:a16="http://schemas.microsoft.com/office/drawing/2014/main" id="{CD5ACA5C-C89D-4F6A-8441-DA90BCFE229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189" name="Text Box 57">
          <a:extLst>
            <a:ext uri="{FF2B5EF4-FFF2-40B4-BE49-F238E27FC236}">
              <a16:creationId xmlns:a16="http://schemas.microsoft.com/office/drawing/2014/main" id="{823D6405-BDED-4CB7-ACC0-6092E754273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190" name="Text Box 248">
          <a:extLst>
            <a:ext uri="{FF2B5EF4-FFF2-40B4-BE49-F238E27FC236}">
              <a16:creationId xmlns:a16="http://schemas.microsoft.com/office/drawing/2014/main" id="{38878FE8-F574-4A54-87C4-A4356A726FE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191" name="Text Box 324">
          <a:extLst>
            <a:ext uri="{FF2B5EF4-FFF2-40B4-BE49-F238E27FC236}">
              <a16:creationId xmlns:a16="http://schemas.microsoft.com/office/drawing/2014/main" id="{3AD22632-B0E3-402C-912D-D792E1FBD3E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192" name="Text Box 757">
          <a:extLst>
            <a:ext uri="{FF2B5EF4-FFF2-40B4-BE49-F238E27FC236}">
              <a16:creationId xmlns:a16="http://schemas.microsoft.com/office/drawing/2014/main" id="{19999D7B-DE22-4FC3-81DE-21EDD87C055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D6C75E47-988A-4B64-944B-0AE2D3B1B98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B07F871E-54CB-4F8D-A1D6-D7D0805CBCA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CE71334C-F194-49CF-A764-894133FA356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D0DF593E-60CD-4EF0-A9C0-6B27743A977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7BD5D00A-A254-4414-8CD2-15750DB8FDDF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5C6253D4-7F45-4758-9D67-F9733EA1105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1"/>
    <xdr:sp macro="" textlink="">
      <xdr:nvSpPr>
        <xdr:cNvPr id="199" name="Text Box 52">
          <a:extLst>
            <a:ext uri="{FF2B5EF4-FFF2-40B4-BE49-F238E27FC236}">
              <a16:creationId xmlns:a16="http://schemas.microsoft.com/office/drawing/2014/main" id="{557B2FF8-258D-4007-AFA1-DA9C9983213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1"/>
    <xdr:sp macro="" textlink="">
      <xdr:nvSpPr>
        <xdr:cNvPr id="200" name="Text Box 53">
          <a:extLst>
            <a:ext uri="{FF2B5EF4-FFF2-40B4-BE49-F238E27FC236}">
              <a16:creationId xmlns:a16="http://schemas.microsoft.com/office/drawing/2014/main" id="{767C6F40-D2D6-4D11-8DDC-2423494BA4E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1"/>
    <xdr:sp macro="" textlink="">
      <xdr:nvSpPr>
        <xdr:cNvPr id="201" name="Text Box 54">
          <a:extLst>
            <a:ext uri="{FF2B5EF4-FFF2-40B4-BE49-F238E27FC236}">
              <a16:creationId xmlns:a16="http://schemas.microsoft.com/office/drawing/2014/main" id="{31358A0E-1160-49F4-885F-F2DF67014D9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1"/>
    <xdr:sp macro="" textlink="">
      <xdr:nvSpPr>
        <xdr:cNvPr id="202" name="Text Box 55">
          <a:extLst>
            <a:ext uri="{FF2B5EF4-FFF2-40B4-BE49-F238E27FC236}">
              <a16:creationId xmlns:a16="http://schemas.microsoft.com/office/drawing/2014/main" id="{B2B9B1F1-7B14-4567-BC1C-E29FC16AD54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1"/>
    <xdr:sp macro="" textlink="">
      <xdr:nvSpPr>
        <xdr:cNvPr id="203" name="Text Box 56">
          <a:extLst>
            <a:ext uri="{FF2B5EF4-FFF2-40B4-BE49-F238E27FC236}">
              <a16:creationId xmlns:a16="http://schemas.microsoft.com/office/drawing/2014/main" id="{9E1DF9B2-FBDD-4227-BFEC-D7F34FC4EB9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1"/>
    <xdr:sp macro="" textlink="">
      <xdr:nvSpPr>
        <xdr:cNvPr id="204" name="Text Box 57">
          <a:extLst>
            <a:ext uri="{FF2B5EF4-FFF2-40B4-BE49-F238E27FC236}">
              <a16:creationId xmlns:a16="http://schemas.microsoft.com/office/drawing/2014/main" id="{B9E12F8D-5328-4557-8048-657C681717E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1"/>
    <xdr:sp macro="" textlink="">
      <xdr:nvSpPr>
        <xdr:cNvPr id="205" name="Text Box 248">
          <a:extLst>
            <a:ext uri="{FF2B5EF4-FFF2-40B4-BE49-F238E27FC236}">
              <a16:creationId xmlns:a16="http://schemas.microsoft.com/office/drawing/2014/main" id="{428BFC2A-DBE3-48BA-B96C-A46BA2974E9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1"/>
    <xdr:sp macro="" textlink="">
      <xdr:nvSpPr>
        <xdr:cNvPr id="206" name="Text Box 324">
          <a:extLst>
            <a:ext uri="{FF2B5EF4-FFF2-40B4-BE49-F238E27FC236}">
              <a16:creationId xmlns:a16="http://schemas.microsoft.com/office/drawing/2014/main" id="{BAD38E0F-A737-443A-B7F2-31BD97BB2FF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1"/>
    <xdr:sp macro="" textlink="">
      <xdr:nvSpPr>
        <xdr:cNvPr id="207" name="Text Box 757">
          <a:extLst>
            <a:ext uri="{FF2B5EF4-FFF2-40B4-BE49-F238E27FC236}">
              <a16:creationId xmlns:a16="http://schemas.microsoft.com/office/drawing/2014/main" id="{52A0CCA7-CE62-4CD0-9654-D16D94BFC81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1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C7446791-0F94-4BB8-9B49-F4D46916979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1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CEAAAA5C-9289-4C23-A133-5DED3FE169E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1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87486EC9-D8F3-4A83-8992-713DA10E4B9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1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4B391E49-9733-4360-B36A-833BFB24BF4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68B363B5-2701-43F9-BD75-4F70DD84717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AB00A8BF-82C6-4AEA-9691-9F26A2F87B5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14993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70D107CF-D5E5-45D1-92B7-7E197A0E865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0557719E-A5C4-4ACB-ACE7-5B1FF090425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7B0ED52E-BAD9-4BD6-9394-7C1CC6DB0AC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2997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4D23EA0A-C813-45A9-AED0-3CBD52D627D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AA849E93-97F4-4E02-95EB-1816B14739F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C13805F1-21F3-4CE9-B51C-38DD401F0A6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19075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10FE0721-8687-4DF7-8A90-9D953609D11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F504643D-AAB2-4FDA-968A-3B6C883AAD1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A72440FF-7296-408C-8C77-BE495815981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19075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435713E4-F6BE-48BD-925F-0268EB67410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E09EFB0D-D257-42D6-8D1D-A4A7D9FDB69F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14E59899-98F4-4DF1-A8CD-B73137BB8E0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2A973E9C-F274-4E51-9A60-A811A9050B7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9C3C66E6-5237-4DDB-A28A-6A80B0A83B9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50962AF5-92CC-4AF5-A184-2D476DAFEA4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18CD2519-C167-4BDC-A252-C9916F66142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7FFB7B12-B179-4A71-8426-94407B2897F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31" name="Text Box 46">
          <a:extLst>
            <a:ext uri="{FF2B5EF4-FFF2-40B4-BE49-F238E27FC236}">
              <a16:creationId xmlns:a16="http://schemas.microsoft.com/office/drawing/2014/main" id="{B4D555BC-34EC-427C-B901-B0B5294C318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E4428C85-90DE-4274-9048-A58EC7C990F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33" name="Text Box 46">
          <a:extLst>
            <a:ext uri="{FF2B5EF4-FFF2-40B4-BE49-F238E27FC236}">
              <a16:creationId xmlns:a16="http://schemas.microsoft.com/office/drawing/2014/main" id="{3197E87F-E786-4BA9-866E-50646600C0C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34" name="Text Box 46">
          <a:extLst>
            <a:ext uri="{FF2B5EF4-FFF2-40B4-BE49-F238E27FC236}">
              <a16:creationId xmlns:a16="http://schemas.microsoft.com/office/drawing/2014/main" id="{FC80EF20-65EB-4805-AC44-145C9932908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35" name="Text Box 46">
          <a:extLst>
            <a:ext uri="{FF2B5EF4-FFF2-40B4-BE49-F238E27FC236}">
              <a16:creationId xmlns:a16="http://schemas.microsoft.com/office/drawing/2014/main" id="{940C2B5E-5E03-4037-A2E5-0F8C56FD4C1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190499"/>
    <xdr:sp macro="" textlink="">
      <xdr:nvSpPr>
        <xdr:cNvPr id="236" name="Text Box 52">
          <a:extLst>
            <a:ext uri="{FF2B5EF4-FFF2-40B4-BE49-F238E27FC236}">
              <a16:creationId xmlns:a16="http://schemas.microsoft.com/office/drawing/2014/main" id="{C4D6F004-022D-4827-9312-57777106BD7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190499"/>
    <xdr:sp macro="" textlink="">
      <xdr:nvSpPr>
        <xdr:cNvPr id="237" name="Text Box 53">
          <a:extLst>
            <a:ext uri="{FF2B5EF4-FFF2-40B4-BE49-F238E27FC236}">
              <a16:creationId xmlns:a16="http://schemas.microsoft.com/office/drawing/2014/main" id="{FBA8AC8B-A678-4C11-8231-8EA42E1B220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190499"/>
    <xdr:sp macro="" textlink="">
      <xdr:nvSpPr>
        <xdr:cNvPr id="238" name="Text Box 54">
          <a:extLst>
            <a:ext uri="{FF2B5EF4-FFF2-40B4-BE49-F238E27FC236}">
              <a16:creationId xmlns:a16="http://schemas.microsoft.com/office/drawing/2014/main" id="{B22CBE62-1DA8-45D4-8650-661EBA49A86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190499"/>
    <xdr:sp macro="" textlink="">
      <xdr:nvSpPr>
        <xdr:cNvPr id="239" name="Text Box 55">
          <a:extLst>
            <a:ext uri="{FF2B5EF4-FFF2-40B4-BE49-F238E27FC236}">
              <a16:creationId xmlns:a16="http://schemas.microsoft.com/office/drawing/2014/main" id="{5F799C3E-0AD7-40DA-AA1D-E7C2CD10168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190499"/>
    <xdr:sp macro="" textlink="">
      <xdr:nvSpPr>
        <xdr:cNvPr id="240" name="Text Box 56">
          <a:extLst>
            <a:ext uri="{FF2B5EF4-FFF2-40B4-BE49-F238E27FC236}">
              <a16:creationId xmlns:a16="http://schemas.microsoft.com/office/drawing/2014/main" id="{A27B22D5-A863-4E88-B578-80A724D64F5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190499"/>
    <xdr:sp macro="" textlink="">
      <xdr:nvSpPr>
        <xdr:cNvPr id="241" name="Text Box 57">
          <a:extLst>
            <a:ext uri="{FF2B5EF4-FFF2-40B4-BE49-F238E27FC236}">
              <a16:creationId xmlns:a16="http://schemas.microsoft.com/office/drawing/2014/main" id="{6B3426F8-6F42-4143-A452-C5268B1B984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190499"/>
    <xdr:sp macro="" textlink="">
      <xdr:nvSpPr>
        <xdr:cNvPr id="242" name="Text Box 248">
          <a:extLst>
            <a:ext uri="{FF2B5EF4-FFF2-40B4-BE49-F238E27FC236}">
              <a16:creationId xmlns:a16="http://schemas.microsoft.com/office/drawing/2014/main" id="{00DCEA3D-22A5-4353-BEC8-5FC492F1602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190499"/>
    <xdr:sp macro="" textlink="">
      <xdr:nvSpPr>
        <xdr:cNvPr id="243" name="Text Box 324">
          <a:extLst>
            <a:ext uri="{FF2B5EF4-FFF2-40B4-BE49-F238E27FC236}">
              <a16:creationId xmlns:a16="http://schemas.microsoft.com/office/drawing/2014/main" id="{36338A88-379E-453D-9668-6798A7943E7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190499"/>
    <xdr:sp macro="" textlink="">
      <xdr:nvSpPr>
        <xdr:cNvPr id="244" name="Text Box 757">
          <a:extLst>
            <a:ext uri="{FF2B5EF4-FFF2-40B4-BE49-F238E27FC236}">
              <a16:creationId xmlns:a16="http://schemas.microsoft.com/office/drawing/2014/main" id="{03E04D6C-14C2-46A7-85CF-5405C605D27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190499"/>
    <xdr:sp macro="" textlink="">
      <xdr:nvSpPr>
        <xdr:cNvPr id="245" name="Text Box 46">
          <a:extLst>
            <a:ext uri="{FF2B5EF4-FFF2-40B4-BE49-F238E27FC236}">
              <a16:creationId xmlns:a16="http://schemas.microsoft.com/office/drawing/2014/main" id="{F70A808F-F4FB-4CDC-BD6F-C2EB0A43633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190499"/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D5CBDC94-A82C-4C9B-A6AA-17A3A2C57F7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190499"/>
    <xdr:sp macro="" textlink="">
      <xdr:nvSpPr>
        <xdr:cNvPr id="247" name="Text Box 46">
          <a:extLst>
            <a:ext uri="{FF2B5EF4-FFF2-40B4-BE49-F238E27FC236}">
              <a16:creationId xmlns:a16="http://schemas.microsoft.com/office/drawing/2014/main" id="{4B88FCCE-3B20-4EA5-A09E-B3A7A2993CE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190499"/>
    <xdr:sp macro="" textlink="">
      <xdr:nvSpPr>
        <xdr:cNvPr id="248" name="Text Box 46">
          <a:extLst>
            <a:ext uri="{FF2B5EF4-FFF2-40B4-BE49-F238E27FC236}">
              <a16:creationId xmlns:a16="http://schemas.microsoft.com/office/drawing/2014/main" id="{62A60529-21A1-416D-96CD-03CDCA31BA9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190500"/>
    <xdr:sp macro="" textlink="">
      <xdr:nvSpPr>
        <xdr:cNvPr id="249" name="Text Box 46">
          <a:extLst>
            <a:ext uri="{FF2B5EF4-FFF2-40B4-BE49-F238E27FC236}">
              <a16:creationId xmlns:a16="http://schemas.microsoft.com/office/drawing/2014/main" id="{F4F19BFF-FBC4-49B8-8F41-76728B55F97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190500"/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id="{ACA44EC5-745C-43E1-9244-B77D003C9DF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FAC7D858-4F50-48BD-833F-B7D3A965EF3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BDE550AC-5FE3-42D2-93B3-5E19924A9C6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190500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1A68F058-6A0F-4303-B820-0C9213D9818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54" name="Text Box 52">
          <a:extLst>
            <a:ext uri="{FF2B5EF4-FFF2-40B4-BE49-F238E27FC236}">
              <a16:creationId xmlns:a16="http://schemas.microsoft.com/office/drawing/2014/main" id="{9C6EC53E-B1E9-492C-B5B9-59F18992349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55" name="Text Box 53">
          <a:extLst>
            <a:ext uri="{FF2B5EF4-FFF2-40B4-BE49-F238E27FC236}">
              <a16:creationId xmlns:a16="http://schemas.microsoft.com/office/drawing/2014/main" id="{865D1952-5804-4490-953B-F880B4274F5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56" name="Text Box 54">
          <a:extLst>
            <a:ext uri="{FF2B5EF4-FFF2-40B4-BE49-F238E27FC236}">
              <a16:creationId xmlns:a16="http://schemas.microsoft.com/office/drawing/2014/main" id="{996B33CD-433B-4D04-A1FD-07996FE6C04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57" name="Text Box 55">
          <a:extLst>
            <a:ext uri="{FF2B5EF4-FFF2-40B4-BE49-F238E27FC236}">
              <a16:creationId xmlns:a16="http://schemas.microsoft.com/office/drawing/2014/main" id="{65795263-8ED1-4347-A9AF-9B70A8434E8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58" name="Text Box 56">
          <a:extLst>
            <a:ext uri="{FF2B5EF4-FFF2-40B4-BE49-F238E27FC236}">
              <a16:creationId xmlns:a16="http://schemas.microsoft.com/office/drawing/2014/main" id="{2963549C-FBCA-487C-8D98-0CEED141E9A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59" name="Text Box 57">
          <a:extLst>
            <a:ext uri="{FF2B5EF4-FFF2-40B4-BE49-F238E27FC236}">
              <a16:creationId xmlns:a16="http://schemas.microsoft.com/office/drawing/2014/main" id="{E81A874F-0B85-4C93-9E52-624420C6F5C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60" name="Text Box 248">
          <a:extLst>
            <a:ext uri="{FF2B5EF4-FFF2-40B4-BE49-F238E27FC236}">
              <a16:creationId xmlns:a16="http://schemas.microsoft.com/office/drawing/2014/main" id="{3A56F802-19D4-4342-B695-75E1140B53F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61" name="Text Box 324">
          <a:extLst>
            <a:ext uri="{FF2B5EF4-FFF2-40B4-BE49-F238E27FC236}">
              <a16:creationId xmlns:a16="http://schemas.microsoft.com/office/drawing/2014/main" id="{CF3522AD-16EA-47FB-8E16-6CE6CB0CC49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62" name="Text Box 757">
          <a:extLst>
            <a:ext uri="{FF2B5EF4-FFF2-40B4-BE49-F238E27FC236}">
              <a16:creationId xmlns:a16="http://schemas.microsoft.com/office/drawing/2014/main" id="{1C34E391-C857-47C9-B519-CA48C8B2CB3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63" name="Text Box 46">
          <a:extLst>
            <a:ext uri="{FF2B5EF4-FFF2-40B4-BE49-F238E27FC236}">
              <a16:creationId xmlns:a16="http://schemas.microsoft.com/office/drawing/2014/main" id="{45127FCC-62B7-42FD-BCD2-2D4AEF2B625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264" name="Text Box 52">
          <a:extLst>
            <a:ext uri="{FF2B5EF4-FFF2-40B4-BE49-F238E27FC236}">
              <a16:creationId xmlns:a16="http://schemas.microsoft.com/office/drawing/2014/main" id="{60D7BC9C-9635-4E9F-A18E-2AD95551680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265" name="Text Box 53">
          <a:extLst>
            <a:ext uri="{FF2B5EF4-FFF2-40B4-BE49-F238E27FC236}">
              <a16:creationId xmlns:a16="http://schemas.microsoft.com/office/drawing/2014/main" id="{A15E6163-46E4-497B-A107-2BC690F6969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266" name="Text Box 54">
          <a:extLst>
            <a:ext uri="{FF2B5EF4-FFF2-40B4-BE49-F238E27FC236}">
              <a16:creationId xmlns:a16="http://schemas.microsoft.com/office/drawing/2014/main" id="{DEE17429-BAC8-4A81-B728-1869B7EAD05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267" name="Text Box 55">
          <a:extLst>
            <a:ext uri="{FF2B5EF4-FFF2-40B4-BE49-F238E27FC236}">
              <a16:creationId xmlns:a16="http://schemas.microsoft.com/office/drawing/2014/main" id="{ED770C97-8533-4E4A-AC04-31A99AB98C4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268" name="Text Box 56">
          <a:extLst>
            <a:ext uri="{FF2B5EF4-FFF2-40B4-BE49-F238E27FC236}">
              <a16:creationId xmlns:a16="http://schemas.microsoft.com/office/drawing/2014/main" id="{34565A84-DAB0-41EF-A21D-041FC046EFA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269" name="Text Box 57">
          <a:extLst>
            <a:ext uri="{FF2B5EF4-FFF2-40B4-BE49-F238E27FC236}">
              <a16:creationId xmlns:a16="http://schemas.microsoft.com/office/drawing/2014/main" id="{25CA577A-8C9C-4DBE-950D-257BA8F4680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270" name="Text Box 248">
          <a:extLst>
            <a:ext uri="{FF2B5EF4-FFF2-40B4-BE49-F238E27FC236}">
              <a16:creationId xmlns:a16="http://schemas.microsoft.com/office/drawing/2014/main" id="{4C9A9610-D3AC-48AC-B695-2E50B202567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271" name="Text Box 324">
          <a:extLst>
            <a:ext uri="{FF2B5EF4-FFF2-40B4-BE49-F238E27FC236}">
              <a16:creationId xmlns:a16="http://schemas.microsoft.com/office/drawing/2014/main" id="{4BC4E637-9E04-4FD4-8853-CEC2E0A50F4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272" name="Text Box 757">
          <a:extLst>
            <a:ext uri="{FF2B5EF4-FFF2-40B4-BE49-F238E27FC236}">
              <a16:creationId xmlns:a16="http://schemas.microsoft.com/office/drawing/2014/main" id="{3A80CD3C-784E-42E5-817D-FC9740E4704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273" name="Text Box 46">
          <a:extLst>
            <a:ext uri="{FF2B5EF4-FFF2-40B4-BE49-F238E27FC236}">
              <a16:creationId xmlns:a16="http://schemas.microsoft.com/office/drawing/2014/main" id="{D8E03FEC-79E4-4844-846A-61CE7BEA0BF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EECE98B3-4C81-4602-9D07-ADFCD097E45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75" name="Text Box 46">
          <a:extLst>
            <a:ext uri="{FF2B5EF4-FFF2-40B4-BE49-F238E27FC236}">
              <a16:creationId xmlns:a16="http://schemas.microsoft.com/office/drawing/2014/main" id="{FF7C62A3-9DF8-418C-A62D-BCB119B879F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346502D7-4E32-42BB-BCBF-E74D026C41D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77" name="Text Box 46">
          <a:extLst>
            <a:ext uri="{FF2B5EF4-FFF2-40B4-BE49-F238E27FC236}">
              <a16:creationId xmlns:a16="http://schemas.microsoft.com/office/drawing/2014/main" id="{E7EA1CEE-9CA7-45A8-817B-A8CF8A7C20A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278" name="Text Box 46">
          <a:extLst>
            <a:ext uri="{FF2B5EF4-FFF2-40B4-BE49-F238E27FC236}">
              <a16:creationId xmlns:a16="http://schemas.microsoft.com/office/drawing/2014/main" id="{1669A06D-AD4D-4A66-BD3D-96471294CB3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0"/>
    <xdr:sp macro="" textlink="">
      <xdr:nvSpPr>
        <xdr:cNvPr id="279" name="Text Box 52">
          <a:extLst>
            <a:ext uri="{FF2B5EF4-FFF2-40B4-BE49-F238E27FC236}">
              <a16:creationId xmlns:a16="http://schemas.microsoft.com/office/drawing/2014/main" id="{4E6E271E-FF51-44C6-B069-F4EE865EFAB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0"/>
    <xdr:sp macro="" textlink="">
      <xdr:nvSpPr>
        <xdr:cNvPr id="280" name="Text Box 53">
          <a:extLst>
            <a:ext uri="{FF2B5EF4-FFF2-40B4-BE49-F238E27FC236}">
              <a16:creationId xmlns:a16="http://schemas.microsoft.com/office/drawing/2014/main" id="{40837C92-5441-4DDC-9868-75BD09EA9CE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0"/>
    <xdr:sp macro="" textlink="">
      <xdr:nvSpPr>
        <xdr:cNvPr id="281" name="Text Box 54">
          <a:extLst>
            <a:ext uri="{FF2B5EF4-FFF2-40B4-BE49-F238E27FC236}">
              <a16:creationId xmlns:a16="http://schemas.microsoft.com/office/drawing/2014/main" id="{5CC1A490-6891-4946-951D-C6696BD03EF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0"/>
    <xdr:sp macro="" textlink="">
      <xdr:nvSpPr>
        <xdr:cNvPr id="282" name="Text Box 55">
          <a:extLst>
            <a:ext uri="{FF2B5EF4-FFF2-40B4-BE49-F238E27FC236}">
              <a16:creationId xmlns:a16="http://schemas.microsoft.com/office/drawing/2014/main" id="{28F114A6-DE16-44CF-A63E-DA3CFC4550F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0"/>
    <xdr:sp macro="" textlink="">
      <xdr:nvSpPr>
        <xdr:cNvPr id="283" name="Text Box 56">
          <a:extLst>
            <a:ext uri="{FF2B5EF4-FFF2-40B4-BE49-F238E27FC236}">
              <a16:creationId xmlns:a16="http://schemas.microsoft.com/office/drawing/2014/main" id="{BB339FB9-06C5-4C9C-A408-5C74E157CE2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0"/>
    <xdr:sp macro="" textlink="">
      <xdr:nvSpPr>
        <xdr:cNvPr id="284" name="Text Box 57">
          <a:extLst>
            <a:ext uri="{FF2B5EF4-FFF2-40B4-BE49-F238E27FC236}">
              <a16:creationId xmlns:a16="http://schemas.microsoft.com/office/drawing/2014/main" id="{0432DC52-89FF-41D4-8550-C603C892208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0"/>
    <xdr:sp macro="" textlink="">
      <xdr:nvSpPr>
        <xdr:cNvPr id="285" name="Text Box 248">
          <a:extLst>
            <a:ext uri="{FF2B5EF4-FFF2-40B4-BE49-F238E27FC236}">
              <a16:creationId xmlns:a16="http://schemas.microsoft.com/office/drawing/2014/main" id="{7CEABC75-D3C9-4F34-9ECE-CF197A4AA47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0"/>
    <xdr:sp macro="" textlink="">
      <xdr:nvSpPr>
        <xdr:cNvPr id="286" name="Text Box 324">
          <a:extLst>
            <a:ext uri="{FF2B5EF4-FFF2-40B4-BE49-F238E27FC236}">
              <a16:creationId xmlns:a16="http://schemas.microsoft.com/office/drawing/2014/main" id="{C8E1CD04-B89E-4C28-A956-D86F019F604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0"/>
    <xdr:sp macro="" textlink="">
      <xdr:nvSpPr>
        <xdr:cNvPr id="287" name="Text Box 757">
          <a:extLst>
            <a:ext uri="{FF2B5EF4-FFF2-40B4-BE49-F238E27FC236}">
              <a16:creationId xmlns:a16="http://schemas.microsoft.com/office/drawing/2014/main" id="{BDC7411B-42AD-45B2-83F5-BA9D1CD86F1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0"/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B656174A-EEBE-46C4-8962-044F3EB39CF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0"/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id="{8A6BED91-D609-4376-9F23-6C6125CA2A3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0"/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id="{76971155-87D7-4125-80BC-E7489AD8949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0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983B7CD1-02B3-4ECB-95AD-BD60313A1C9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F4CA138C-893D-4A8D-BD2E-852925A5EF9F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6E8AAAC4-6D7D-4627-822C-CB6D70015CC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14993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8D6383A8-FD3A-4CA8-9D0B-E13503FD26E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C1EFCCFB-4066-4196-A8A2-502DB999AAB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2AA6DBC0-09B3-4A48-990E-02212BBDEAC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2997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29676363-611D-46F8-A676-D7113368C35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190500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3D04453D-7A72-4ED1-AC7A-8D4002883AE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EBB6A3AB-69DC-4861-BDC0-DE4BF9419BA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4C3269CF-8EE4-42DB-9C52-EE6223D6334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190500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7513ABA9-AEBC-496E-B5C0-DB8E4927BB3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23CA1D8E-ADE1-4F02-B671-345F2B4D46D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F408DF9A-68DB-45F8-BBB2-8C4CA8C0DB6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19075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52FC2BAA-27D7-4130-963E-922C0F19B6B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189379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B79C7948-5A8F-4CAC-B1A3-88D78588BDF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D985F183-41FF-4119-B535-3CED863A7E3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ECADD03D-316F-4501-A7E7-55EDFAF21BC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189379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D0EC6967-72AD-4BAE-987C-D161CE8EDDC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2B7A6BBD-4C9C-4218-8833-4E86342C537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3B08F776-6275-4A7B-803F-94737C044EE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AA43B2E8-F32D-4DE6-80A3-BE630612690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3D4A635E-B55E-4F9D-A34B-156DF65418F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73C54BE4-82AA-4234-BE67-A5E6C2DB6CF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8393A0F0-30FF-4EB6-BBD7-9282A6E081D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57352B7E-3DCE-45E4-BD95-1D5C29E7D6F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413E67B6-E3FD-4FE5-A95C-3A83A00DC1E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2108B977-3D47-48A1-968D-23585999ECCF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D186B339-63C9-4842-BE19-F786D59C34A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0C8129B6-3CCF-4A5A-9B9A-9BA13CA78B7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22CAF2D8-DEC6-463B-A03B-811B90DF404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D4693985-81BA-48BB-B7A3-9394D3801C0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DA3BB9AE-30C4-4997-A12E-72C1FF1EA75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FA73705F-98BB-4DCE-8284-1AAA08026B7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9542E6E0-25B2-4756-BC45-6C83E08EB60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25" name="Text Box 46">
          <a:extLst>
            <a:ext uri="{FF2B5EF4-FFF2-40B4-BE49-F238E27FC236}">
              <a16:creationId xmlns:a16="http://schemas.microsoft.com/office/drawing/2014/main" id="{27EDE840-622F-4786-B744-3BC9F4923D5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id="{4A83D3DE-4D19-496C-9C97-4DCD4C3C74F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27" name="Text Box 46">
          <a:extLst>
            <a:ext uri="{FF2B5EF4-FFF2-40B4-BE49-F238E27FC236}">
              <a16:creationId xmlns:a16="http://schemas.microsoft.com/office/drawing/2014/main" id="{65D717BA-A1E0-4AC0-828E-637CF930985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28" name="Text Box 46">
          <a:extLst>
            <a:ext uri="{FF2B5EF4-FFF2-40B4-BE49-F238E27FC236}">
              <a16:creationId xmlns:a16="http://schemas.microsoft.com/office/drawing/2014/main" id="{D550BBE5-B71D-4F56-9103-D191872035B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id="{7416A5B6-D3BC-4384-91A9-36459A85E78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DEDC0135-EC7E-4AEC-93A5-CDC958D36DA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id="{6C590E43-B8CF-4DFB-B975-B267C40EBBB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2CCE0B1A-9B01-406E-955B-890F0A18082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id="{C15C6CF9-C6D4-463C-B01C-763A3C81E99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EC4DB90B-D2C5-4952-BBF1-5EDB283EA0C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7AFCE07A-98FD-4F37-8258-C2DD3BB417E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8CC0EFD7-08D6-4B95-A291-6C6895D1247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458B5E84-B718-4F2A-991C-7A25DB0F91C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BCE0B4BE-B38E-4DA6-A9A7-3F12B760070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888F3E52-D190-4573-831F-6C6021D22F1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1E95FB2D-46EC-47AA-807F-B7ABC36C289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3425A5E7-D8A7-42FB-B42E-F45BCF7A6AD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4504B92F-98AA-482F-89D2-A088AD6FB4F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F2EF0061-1423-4E08-9A44-B9EA3051BE4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44" name="Text Box 46">
          <a:extLst>
            <a:ext uri="{FF2B5EF4-FFF2-40B4-BE49-F238E27FC236}">
              <a16:creationId xmlns:a16="http://schemas.microsoft.com/office/drawing/2014/main" id="{D70A2CFA-07CA-4E88-99EA-0CA4C5C8AD0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45" name="Text Box 46">
          <a:extLst>
            <a:ext uri="{FF2B5EF4-FFF2-40B4-BE49-F238E27FC236}">
              <a16:creationId xmlns:a16="http://schemas.microsoft.com/office/drawing/2014/main" id="{4BF53E76-BD27-4290-9594-2290511F42C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65"/>
  <sheetViews>
    <sheetView showGridLines="0" view="pageBreakPreview" zoomScale="85" zoomScaleNormal="100" zoomScaleSheetLayoutView="85" workbookViewId="0">
      <selection activeCell="A16" sqref="A16"/>
    </sheetView>
  </sheetViews>
  <sheetFormatPr defaultRowHeight="21.75" customHeight="1"/>
  <cols>
    <col min="1" max="1" width="50" style="3" customWidth="1"/>
    <col min="2" max="2" width="1.7109375" style="3" customWidth="1"/>
    <col min="3" max="3" width="7" style="7" customWidth="1"/>
    <col min="4" max="4" width="1.7109375" style="3" customWidth="1"/>
    <col min="5" max="5" width="16.7109375" style="1" customWidth="1"/>
    <col min="6" max="6" width="1.7109375" style="1" customWidth="1"/>
    <col min="7" max="7" width="16.7109375" style="1" customWidth="1"/>
    <col min="8" max="8" width="1.7109375" style="1" customWidth="1"/>
    <col min="9" max="9" width="16.7109375" style="1" customWidth="1"/>
    <col min="10" max="10" width="1.7109375" style="1" customWidth="1"/>
    <col min="11" max="11" width="16.7109375" style="1" customWidth="1"/>
    <col min="12" max="254" width="9.140625" style="3"/>
    <col min="255" max="255" width="43.28515625" style="3" customWidth="1"/>
    <col min="256" max="256" width="2" style="3" customWidth="1"/>
    <col min="257" max="257" width="6.28515625" style="3" customWidth="1"/>
    <col min="258" max="258" width="1.28515625" style="3" customWidth="1"/>
    <col min="259" max="259" width="14.7109375" style="3" customWidth="1"/>
    <col min="260" max="260" width="1.140625" style="3" customWidth="1"/>
    <col min="261" max="261" width="14.7109375" style="3" customWidth="1"/>
    <col min="262" max="262" width="1.140625" style="3" customWidth="1"/>
    <col min="263" max="263" width="14.7109375" style="3" customWidth="1"/>
    <col min="264" max="264" width="1.140625" style="3" customWidth="1"/>
    <col min="265" max="265" width="14.7109375" style="3" customWidth="1"/>
    <col min="266" max="266" width="0.85546875" style="3" customWidth="1"/>
    <col min="267" max="510" width="9.140625" style="3"/>
    <col min="511" max="511" width="43.28515625" style="3" customWidth="1"/>
    <col min="512" max="512" width="2" style="3" customWidth="1"/>
    <col min="513" max="513" width="6.28515625" style="3" customWidth="1"/>
    <col min="514" max="514" width="1.28515625" style="3" customWidth="1"/>
    <col min="515" max="515" width="14.7109375" style="3" customWidth="1"/>
    <col min="516" max="516" width="1.140625" style="3" customWidth="1"/>
    <col min="517" max="517" width="14.7109375" style="3" customWidth="1"/>
    <col min="518" max="518" width="1.140625" style="3" customWidth="1"/>
    <col min="519" max="519" width="14.7109375" style="3" customWidth="1"/>
    <col min="520" max="520" width="1.140625" style="3" customWidth="1"/>
    <col min="521" max="521" width="14.7109375" style="3" customWidth="1"/>
    <col min="522" max="522" width="0.85546875" style="3" customWidth="1"/>
    <col min="523" max="766" width="9.140625" style="3"/>
    <col min="767" max="767" width="43.28515625" style="3" customWidth="1"/>
    <col min="768" max="768" width="2" style="3" customWidth="1"/>
    <col min="769" max="769" width="6.28515625" style="3" customWidth="1"/>
    <col min="770" max="770" width="1.28515625" style="3" customWidth="1"/>
    <col min="771" max="771" width="14.7109375" style="3" customWidth="1"/>
    <col min="772" max="772" width="1.140625" style="3" customWidth="1"/>
    <col min="773" max="773" width="14.7109375" style="3" customWidth="1"/>
    <col min="774" max="774" width="1.140625" style="3" customWidth="1"/>
    <col min="775" max="775" width="14.7109375" style="3" customWidth="1"/>
    <col min="776" max="776" width="1.140625" style="3" customWidth="1"/>
    <col min="777" max="777" width="14.7109375" style="3" customWidth="1"/>
    <col min="778" max="778" width="0.85546875" style="3" customWidth="1"/>
    <col min="779" max="1022" width="9.140625" style="3"/>
    <col min="1023" max="1023" width="43.28515625" style="3" customWidth="1"/>
    <col min="1024" max="1024" width="2" style="3" customWidth="1"/>
    <col min="1025" max="1025" width="6.28515625" style="3" customWidth="1"/>
    <col min="1026" max="1026" width="1.28515625" style="3" customWidth="1"/>
    <col min="1027" max="1027" width="14.7109375" style="3" customWidth="1"/>
    <col min="1028" max="1028" width="1.140625" style="3" customWidth="1"/>
    <col min="1029" max="1029" width="14.7109375" style="3" customWidth="1"/>
    <col min="1030" max="1030" width="1.140625" style="3" customWidth="1"/>
    <col min="1031" max="1031" width="14.7109375" style="3" customWidth="1"/>
    <col min="1032" max="1032" width="1.140625" style="3" customWidth="1"/>
    <col min="1033" max="1033" width="14.7109375" style="3" customWidth="1"/>
    <col min="1034" max="1034" width="0.85546875" style="3" customWidth="1"/>
    <col min="1035" max="1278" width="9.140625" style="3"/>
    <col min="1279" max="1279" width="43.28515625" style="3" customWidth="1"/>
    <col min="1280" max="1280" width="2" style="3" customWidth="1"/>
    <col min="1281" max="1281" width="6.28515625" style="3" customWidth="1"/>
    <col min="1282" max="1282" width="1.28515625" style="3" customWidth="1"/>
    <col min="1283" max="1283" width="14.7109375" style="3" customWidth="1"/>
    <col min="1284" max="1284" width="1.140625" style="3" customWidth="1"/>
    <col min="1285" max="1285" width="14.7109375" style="3" customWidth="1"/>
    <col min="1286" max="1286" width="1.140625" style="3" customWidth="1"/>
    <col min="1287" max="1287" width="14.7109375" style="3" customWidth="1"/>
    <col min="1288" max="1288" width="1.140625" style="3" customWidth="1"/>
    <col min="1289" max="1289" width="14.7109375" style="3" customWidth="1"/>
    <col min="1290" max="1290" width="0.85546875" style="3" customWidth="1"/>
    <col min="1291" max="1534" width="9.140625" style="3"/>
    <col min="1535" max="1535" width="43.28515625" style="3" customWidth="1"/>
    <col min="1536" max="1536" width="2" style="3" customWidth="1"/>
    <col min="1537" max="1537" width="6.28515625" style="3" customWidth="1"/>
    <col min="1538" max="1538" width="1.28515625" style="3" customWidth="1"/>
    <col min="1539" max="1539" width="14.7109375" style="3" customWidth="1"/>
    <col min="1540" max="1540" width="1.140625" style="3" customWidth="1"/>
    <col min="1541" max="1541" width="14.7109375" style="3" customWidth="1"/>
    <col min="1542" max="1542" width="1.140625" style="3" customWidth="1"/>
    <col min="1543" max="1543" width="14.7109375" style="3" customWidth="1"/>
    <col min="1544" max="1544" width="1.140625" style="3" customWidth="1"/>
    <col min="1545" max="1545" width="14.7109375" style="3" customWidth="1"/>
    <col min="1546" max="1546" width="0.85546875" style="3" customWidth="1"/>
    <col min="1547" max="1790" width="9.140625" style="3"/>
    <col min="1791" max="1791" width="43.28515625" style="3" customWidth="1"/>
    <col min="1792" max="1792" width="2" style="3" customWidth="1"/>
    <col min="1793" max="1793" width="6.28515625" style="3" customWidth="1"/>
    <col min="1794" max="1794" width="1.28515625" style="3" customWidth="1"/>
    <col min="1795" max="1795" width="14.7109375" style="3" customWidth="1"/>
    <col min="1796" max="1796" width="1.140625" style="3" customWidth="1"/>
    <col min="1797" max="1797" width="14.7109375" style="3" customWidth="1"/>
    <col min="1798" max="1798" width="1.140625" style="3" customWidth="1"/>
    <col min="1799" max="1799" width="14.7109375" style="3" customWidth="1"/>
    <col min="1800" max="1800" width="1.140625" style="3" customWidth="1"/>
    <col min="1801" max="1801" width="14.7109375" style="3" customWidth="1"/>
    <col min="1802" max="1802" width="0.85546875" style="3" customWidth="1"/>
    <col min="1803" max="2046" width="9.140625" style="3"/>
    <col min="2047" max="2047" width="43.28515625" style="3" customWidth="1"/>
    <col min="2048" max="2048" width="2" style="3" customWidth="1"/>
    <col min="2049" max="2049" width="6.28515625" style="3" customWidth="1"/>
    <col min="2050" max="2050" width="1.28515625" style="3" customWidth="1"/>
    <col min="2051" max="2051" width="14.7109375" style="3" customWidth="1"/>
    <col min="2052" max="2052" width="1.140625" style="3" customWidth="1"/>
    <col min="2053" max="2053" width="14.7109375" style="3" customWidth="1"/>
    <col min="2054" max="2054" width="1.140625" style="3" customWidth="1"/>
    <col min="2055" max="2055" width="14.7109375" style="3" customWidth="1"/>
    <col min="2056" max="2056" width="1.140625" style="3" customWidth="1"/>
    <col min="2057" max="2057" width="14.7109375" style="3" customWidth="1"/>
    <col min="2058" max="2058" width="0.85546875" style="3" customWidth="1"/>
    <col min="2059" max="2302" width="9.140625" style="3"/>
    <col min="2303" max="2303" width="43.28515625" style="3" customWidth="1"/>
    <col min="2304" max="2304" width="2" style="3" customWidth="1"/>
    <col min="2305" max="2305" width="6.28515625" style="3" customWidth="1"/>
    <col min="2306" max="2306" width="1.28515625" style="3" customWidth="1"/>
    <col min="2307" max="2307" width="14.7109375" style="3" customWidth="1"/>
    <col min="2308" max="2308" width="1.140625" style="3" customWidth="1"/>
    <col min="2309" max="2309" width="14.7109375" style="3" customWidth="1"/>
    <col min="2310" max="2310" width="1.140625" style="3" customWidth="1"/>
    <col min="2311" max="2311" width="14.7109375" style="3" customWidth="1"/>
    <col min="2312" max="2312" width="1.140625" style="3" customWidth="1"/>
    <col min="2313" max="2313" width="14.7109375" style="3" customWidth="1"/>
    <col min="2314" max="2314" width="0.85546875" style="3" customWidth="1"/>
    <col min="2315" max="2558" width="9.140625" style="3"/>
    <col min="2559" max="2559" width="43.28515625" style="3" customWidth="1"/>
    <col min="2560" max="2560" width="2" style="3" customWidth="1"/>
    <col min="2561" max="2561" width="6.28515625" style="3" customWidth="1"/>
    <col min="2562" max="2562" width="1.28515625" style="3" customWidth="1"/>
    <col min="2563" max="2563" width="14.7109375" style="3" customWidth="1"/>
    <col min="2564" max="2564" width="1.140625" style="3" customWidth="1"/>
    <col min="2565" max="2565" width="14.7109375" style="3" customWidth="1"/>
    <col min="2566" max="2566" width="1.140625" style="3" customWidth="1"/>
    <col min="2567" max="2567" width="14.7109375" style="3" customWidth="1"/>
    <col min="2568" max="2568" width="1.140625" style="3" customWidth="1"/>
    <col min="2569" max="2569" width="14.7109375" style="3" customWidth="1"/>
    <col min="2570" max="2570" width="0.85546875" style="3" customWidth="1"/>
    <col min="2571" max="2814" width="9.140625" style="3"/>
    <col min="2815" max="2815" width="43.28515625" style="3" customWidth="1"/>
    <col min="2816" max="2816" width="2" style="3" customWidth="1"/>
    <col min="2817" max="2817" width="6.28515625" style="3" customWidth="1"/>
    <col min="2818" max="2818" width="1.28515625" style="3" customWidth="1"/>
    <col min="2819" max="2819" width="14.7109375" style="3" customWidth="1"/>
    <col min="2820" max="2820" width="1.140625" style="3" customWidth="1"/>
    <col min="2821" max="2821" width="14.7109375" style="3" customWidth="1"/>
    <col min="2822" max="2822" width="1.140625" style="3" customWidth="1"/>
    <col min="2823" max="2823" width="14.7109375" style="3" customWidth="1"/>
    <col min="2824" max="2824" width="1.140625" style="3" customWidth="1"/>
    <col min="2825" max="2825" width="14.7109375" style="3" customWidth="1"/>
    <col min="2826" max="2826" width="0.85546875" style="3" customWidth="1"/>
    <col min="2827" max="3070" width="9.140625" style="3"/>
    <col min="3071" max="3071" width="43.28515625" style="3" customWidth="1"/>
    <col min="3072" max="3072" width="2" style="3" customWidth="1"/>
    <col min="3073" max="3073" width="6.28515625" style="3" customWidth="1"/>
    <col min="3074" max="3074" width="1.28515625" style="3" customWidth="1"/>
    <col min="3075" max="3075" width="14.7109375" style="3" customWidth="1"/>
    <col min="3076" max="3076" width="1.140625" style="3" customWidth="1"/>
    <col min="3077" max="3077" width="14.7109375" style="3" customWidth="1"/>
    <col min="3078" max="3078" width="1.140625" style="3" customWidth="1"/>
    <col min="3079" max="3079" width="14.7109375" style="3" customWidth="1"/>
    <col min="3080" max="3080" width="1.140625" style="3" customWidth="1"/>
    <col min="3081" max="3081" width="14.7109375" style="3" customWidth="1"/>
    <col min="3082" max="3082" width="0.85546875" style="3" customWidth="1"/>
    <col min="3083" max="3326" width="9.140625" style="3"/>
    <col min="3327" max="3327" width="43.28515625" style="3" customWidth="1"/>
    <col min="3328" max="3328" width="2" style="3" customWidth="1"/>
    <col min="3329" max="3329" width="6.28515625" style="3" customWidth="1"/>
    <col min="3330" max="3330" width="1.28515625" style="3" customWidth="1"/>
    <col min="3331" max="3331" width="14.7109375" style="3" customWidth="1"/>
    <col min="3332" max="3332" width="1.140625" style="3" customWidth="1"/>
    <col min="3333" max="3333" width="14.7109375" style="3" customWidth="1"/>
    <col min="3334" max="3334" width="1.140625" style="3" customWidth="1"/>
    <col min="3335" max="3335" width="14.7109375" style="3" customWidth="1"/>
    <col min="3336" max="3336" width="1.140625" style="3" customWidth="1"/>
    <col min="3337" max="3337" width="14.7109375" style="3" customWidth="1"/>
    <col min="3338" max="3338" width="0.85546875" style="3" customWidth="1"/>
    <col min="3339" max="3582" width="9.140625" style="3"/>
    <col min="3583" max="3583" width="43.28515625" style="3" customWidth="1"/>
    <col min="3584" max="3584" width="2" style="3" customWidth="1"/>
    <col min="3585" max="3585" width="6.28515625" style="3" customWidth="1"/>
    <col min="3586" max="3586" width="1.28515625" style="3" customWidth="1"/>
    <col min="3587" max="3587" width="14.7109375" style="3" customWidth="1"/>
    <col min="3588" max="3588" width="1.140625" style="3" customWidth="1"/>
    <col min="3589" max="3589" width="14.7109375" style="3" customWidth="1"/>
    <col min="3590" max="3590" width="1.140625" style="3" customWidth="1"/>
    <col min="3591" max="3591" width="14.7109375" style="3" customWidth="1"/>
    <col min="3592" max="3592" width="1.140625" style="3" customWidth="1"/>
    <col min="3593" max="3593" width="14.7109375" style="3" customWidth="1"/>
    <col min="3594" max="3594" width="0.85546875" style="3" customWidth="1"/>
    <col min="3595" max="3838" width="9.140625" style="3"/>
    <col min="3839" max="3839" width="43.28515625" style="3" customWidth="1"/>
    <col min="3840" max="3840" width="2" style="3" customWidth="1"/>
    <col min="3841" max="3841" width="6.28515625" style="3" customWidth="1"/>
    <col min="3842" max="3842" width="1.28515625" style="3" customWidth="1"/>
    <col min="3843" max="3843" width="14.7109375" style="3" customWidth="1"/>
    <col min="3844" max="3844" width="1.140625" style="3" customWidth="1"/>
    <col min="3845" max="3845" width="14.7109375" style="3" customWidth="1"/>
    <col min="3846" max="3846" width="1.140625" style="3" customWidth="1"/>
    <col min="3847" max="3847" width="14.7109375" style="3" customWidth="1"/>
    <col min="3848" max="3848" width="1.140625" style="3" customWidth="1"/>
    <col min="3849" max="3849" width="14.7109375" style="3" customWidth="1"/>
    <col min="3850" max="3850" width="0.85546875" style="3" customWidth="1"/>
    <col min="3851" max="4094" width="9.140625" style="3"/>
    <col min="4095" max="4095" width="43.28515625" style="3" customWidth="1"/>
    <col min="4096" max="4096" width="2" style="3" customWidth="1"/>
    <col min="4097" max="4097" width="6.28515625" style="3" customWidth="1"/>
    <col min="4098" max="4098" width="1.28515625" style="3" customWidth="1"/>
    <col min="4099" max="4099" width="14.7109375" style="3" customWidth="1"/>
    <col min="4100" max="4100" width="1.140625" style="3" customWidth="1"/>
    <col min="4101" max="4101" width="14.7109375" style="3" customWidth="1"/>
    <col min="4102" max="4102" width="1.140625" style="3" customWidth="1"/>
    <col min="4103" max="4103" width="14.7109375" style="3" customWidth="1"/>
    <col min="4104" max="4104" width="1.140625" style="3" customWidth="1"/>
    <col min="4105" max="4105" width="14.7109375" style="3" customWidth="1"/>
    <col min="4106" max="4106" width="0.85546875" style="3" customWidth="1"/>
    <col min="4107" max="4350" width="9.140625" style="3"/>
    <col min="4351" max="4351" width="43.28515625" style="3" customWidth="1"/>
    <col min="4352" max="4352" width="2" style="3" customWidth="1"/>
    <col min="4353" max="4353" width="6.28515625" style="3" customWidth="1"/>
    <col min="4354" max="4354" width="1.28515625" style="3" customWidth="1"/>
    <col min="4355" max="4355" width="14.7109375" style="3" customWidth="1"/>
    <col min="4356" max="4356" width="1.140625" style="3" customWidth="1"/>
    <col min="4357" max="4357" width="14.7109375" style="3" customWidth="1"/>
    <col min="4358" max="4358" width="1.140625" style="3" customWidth="1"/>
    <col min="4359" max="4359" width="14.7109375" style="3" customWidth="1"/>
    <col min="4360" max="4360" width="1.140625" style="3" customWidth="1"/>
    <col min="4361" max="4361" width="14.7109375" style="3" customWidth="1"/>
    <col min="4362" max="4362" width="0.85546875" style="3" customWidth="1"/>
    <col min="4363" max="4606" width="9.140625" style="3"/>
    <col min="4607" max="4607" width="43.28515625" style="3" customWidth="1"/>
    <col min="4608" max="4608" width="2" style="3" customWidth="1"/>
    <col min="4609" max="4609" width="6.28515625" style="3" customWidth="1"/>
    <col min="4610" max="4610" width="1.28515625" style="3" customWidth="1"/>
    <col min="4611" max="4611" width="14.7109375" style="3" customWidth="1"/>
    <col min="4612" max="4612" width="1.140625" style="3" customWidth="1"/>
    <col min="4613" max="4613" width="14.7109375" style="3" customWidth="1"/>
    <col min="4614" max="4614" width="1.140625" style="3" customWidth="1"/>
    <col min="4615" max="4615" width="14.7109375" style="3" customWidth="1"/>
    <col min="4616" max="4616" width="1.140625" style="3" customWidth="1"/>
    <col min="4617" max="4617" width="14.7109375" style="3" customWidth="1"/>
    <col min="4618" max="4618" width="0.85546875" style="3" customWidth="1"/>
    <col min="4619" max="4862" width="9.140625" style="3"/>
    <col min="4863" max="4863" width="43.28515625" style="3" customWidth="1"/>
    <col min="4864" max="4864" width="2" style="3" customWidth="1"/>
    <col min="4865" max="4865" width="6.28515625" style="3" customWidth="1"/>
    <col min="4866" max="4866" width="1.28515625" style="3" customWidth="1"/>
    <col min="4867" max="4867" width="14.7109375" style="3" customWidth="1"/>
    <col min="4868" max="4868" width="1.140625" style="3" customWidth="1"/>
    <col min="4869" max="4869" width="14.7109375" style="3" customWidth="1"/>
    <col min="4870" max="4870" width="1.140625" style="3" customWidth="1"/>
    <col min="4871" max="4871" width="14.7109375" style="3" customWidth="1"/>
    <col min="4872" max="4872" width="1.140625" style="3" customWidth="1"/>
    <col min="4873" max="4873" width="14.7109375" style="3" customWidth="1"/>
    <col min="4874" max="4874" width="0.85546875" style="3" customWidth="1"/>
    <col min="4875" max="5118" width="9.140625" style="3"/>
    <col min="5119" max="5119" width="43.28515625" style="3" customWidth="1"/>
    <col min="5120" max="5120" width="2" style="3" customWidth="1"/>
    <col min="5121" max="5121" width="6.28515625" style="3" customWidth="1"/>
    <col min="5122" max="5122" width="1.28515625" style="3" customWidth="1"/>
    <col min="5123" max="5123" width="14.7109375" style="3" customWidth="1"/>
    <col min="5124" max="5124" width="1.140625" style="3" customWidth="1"/>
    <col min="5125" max="5125" width="14.7109375" style="3" customWidth="1"/>
    <col min="5126" max="5126" width="1.140625" style="3" customWidth="1"/>
    <col min="5127" max="5127" width="14.7109375" style="3" customWidth="1"/>
    <col min="5128" max="5128" width="1.140625" style="3" customWidth="1"/>
    <col min="5129" max="5129" width="14.7109375" style="3" customWidth="1"/>
    <col min="5130" max="5130" width="0.85546875" style="3" customWidth="1"/>
    <col min="5131" max="5374" width="9.140625" style="3"/>
    <col min="5375" max="5375" width="43.28515625" style="3" customWidth="1"/>
    <col min="5376" max="5376" width="2" style="3" customWidth="1"/>
    <col min="5377" max="5377" width="6.28515625" style="3" customWidth="1"/>
    <col min="5378" max="5378" width="1.28515625" style="3" customWidth="1"/>
    <col min="5379" max="5379" width="14.7109375" style="3" customWidth="1"/>
    <col min="5380" max="5380" width="1.140625" style="3" customWidth="1"/>
    <col min="5381" max="5381" width="14.7109375" style="3" customWidth="1"/>
    <col min="5382" max="5382" width="1.140625" style="3" customWidth="1"/>
    <col min="5383" max="5383" width="14.7109375" style="3" customWidth="1"/>
    <col min="5384" max="5384" width="1.140625" style="3" customWidth="1"/>
    <col min="5385" max="5385" width="14.7109375" style="3" customWidth="1"/>
    <col min="5386" max="5386" width="0.85546875" style="3" customWidth="1"/>
    <col min="5387" max="5630" width="9.140625" style="3"/>
    <col min="5631" max="5631" width="43.28515625" style="3" customWidth="1"/>
    <col min="5632" max="5632" width="2" style="3" customWidth="1"/>
    <col min="5633" max="5633" width="6.28515625" style="3" customWidth="1"/>
    <col min="5634" max="5634" width="1.28515625" style="3" customWidth="1"/>
    <col min="5635" max="5635" width="14.7109375" style="3" customWidth="1"/>
    <col min="5636" max="5636" width="1.140625" style="3" customWidth="1"/>
    <col min="5637" max="5637" width="14.7109375" style="3" customWidth="1"/>
    <col min="5638" max="5638" width="1.140625" style="3" customWidth="1"/>
    <col min="5639" max="5639" width="14.7109375" style="3" customWidth="1"/>
    <col min="5640" max="5640" width="1.140625" style="3" customWidth="1"/>
    <col min="5641" max="5641" width="14.7109375" style="3" customWidth="1"/>
    <col min="5642" max="5642" width="0.85546875" style="3" customWidth="1"/>
    <col min="5643" max="5886" width="9.140625" style="3"/>
    <col min="5887" max="5887" width="43.28515625" style="3" customWidth="1"/>
    <col min="5888" max="5888" width="2" style="3" customWidth="1"/>
    <col min="5889" max="5889" width="6.28515625" style="3" customWidth="1"/>
    <col min="5890" max="5890" width="1.28515625" style="3" customWidth="1"/>
    <col min="5891" max="5891" width="14.7109375" style="3" customWidth="1"/>
    <col min="5892" max="5892" width="1.140625" style="3" customWidth="1"/>
    <col min="5893" max="5893" width="14.7109375" style="3" customWidth="1"/>
    <col min="5894" max="5894" width="1.140625" style="3" customWidth="1"/>
    <col min="5895" max="5895" width="14.7109375" style="3" customWidth="1"/>
    <col min="5896" max="5896" width="1.140625" style="3" customWidth="1"/>
    <col min="5897" max="5897" width="14.7109375" style="3" customWidth="1"/>
    <col min="5898" max="5898" width="0.85546875" style="3" customWidth="1"/>
    <col min="5899" max="6142" width="9.140625" style="3"/>
    <col min="6143" max="6143" width="43.28515625" style="3" customWidth="1"/>
    <col min="6144" max="6144" width="2" style="3" customWidth="1"/>
    <col min="6145" max="6145" width="6.28515625" style="3" customWidth="1"/>
    <col min="6146" max="6146" width="1.28515625" style="3" customWidth="1"/>
    <col min="6147" max="6147" width="14.7109375" style="3" customWidth="1"/>
    <col min="6148" max="6148" width="1.140625" style="3" customWidth="1"/>
    <col min="6149" max="6149" width="14.7109375" style="3" customWidth="1"/>
    <col min="6150" max="6150" width="1.140625" style="3" customWidth="1"/>
    <col min="6151" max="6151" width="14.7109375" style="3" customWidth="1"/>
    <col min="6152" max="6152" width="1.140625" style="3" customWidth="1"/>
    <col min="6153" max="6153" width="14.7109375" style="3" customWidth="1"/>
    <col min="6154" max="6154" width="0.85546875" style="3" customWidth="1"/>
    <col min="6155" max="6398" width="9.140625" style="3"/>
    <col min="6399" max="6399" width="43.28515625" style="3" customWidth="1"/>
    <col min="6400" max="6400" width="2" style="3" customWidth="1"/>
    <col min="6401" max="6401" width="6.28515625" style="3" customWidth="1"/>
    <col min="6402" max="6402" width="1.28515625" style="3" customWidth="1"/>
    <col min="6403" max="6403" width="14.7109375" style="3" customWidth="1"/>
    <col min="6404" max="6404" width="1.140625" style="3" customWidth="1"/>
    <col min="6405" max="6405" width="14.7109375" style="3" customWidth="1"/>
    <col min="6406" max="6406" width="1.140625" style="3" customWidth="1"/>
    <col min="6407" max="6407" width="14.7109375" style="3" customWidth="1"/>
    <col min="6408" max="6408" width="1.140625" style="3" customWidth="1"/>
    <col min="6409" max="6409" width="14.7109375" style="3" customWidth="1"/>
    <col min="6410" max="6410" width="0.85546875" style="3" customWidth="1"/>
    <col min="6411" max="6654" width="9.140625" style="3"/>
    <col min="6655" max="6655" width="43.28515625" style="3" customWidth="1"/>
    <col min="6656" max="6656" width="2" style="3" customWidth="1"/>
    <col min="6657" max="6657" width="6.28515625" style="3" customWidth="1"/>
    <col min="6658" max="6658" width="1.28515625" style="3" customWidth="1"/>
    <col min="6659" max="6659" width="14.7109375" style="3" customWidth="1"/>
    <col min="6660" max="6660" width="1.140625" style="3" customWidth="1"/>
    <col min="6661" max="6661" width="14.7109375" style="3" customWidth="1"/>
    <col min="6662" max="6662" width="1.140625" style="3" customWidth="1"/>
    <col min="6663" max="6663" width="14.7109375" style="3" customWidth="1"/>
    <col min="6664" max="6664" width="1.140625" style="3" customWidth="1"/>
    <col min="6665" max="6665" width="14.7109375" style="3" customWidth="1"/>
    <col min="6666" max="6666" width="0.85546875" style="3" customWidth="1"/>
    <col min="6667" max="6910" width="9.140625" style="3"/>
    <col min="6911" max="6911" width="43.28515625" style="3" customWidth="1"/>
    <col min="6912" max="6912" width="2" style="3" customWidth="1"/>
    <col min="6913" max="6913" width="6.28515625" style="3" customWidth="1"/>
    <col min="6914" max="6914" width="1.28515625" style="3" customWidth="1"/>
    <col min="6915" max="6915" width="14.7109375" style="3" customWidth="1"/>
    <col min="6916" max="6916" width="1.140625" style="3" customWidth="1"/>
    <col min="6917" max="6917" width="14.7109375" style="3" customWidth="1"/>
    <col min="6918" max="6918" width="1.140625" style="3" customWidth="1"/>
    <col min="6919" max="6919" width="14.7109375" style="3" customWidth="1"/>
    <col min="6920" max="6920" width="1.140625" style="3" customWidth="1"/>
    <col min="6921" max="6921" width="14.7109375" style="3" customWidth="1"/>
    <col min="6922" max="6922" width="0.85546875" style="3" customWidth="1"/>
    <col min="6923" max="7166" width="9.140625" style="3"/>
    <col min="7167" max="7167" width="43.28515625" style="3" customWidth="1"/>
    <col min="7168" max="7168" width="2" style="3" customWidth="1"/>
    <col min="7169" max="7169" width="6.28515625" style="3" customWidth="1"/>
    <col min="7170" max="7170" width="1.28515625" style="3" customWidth="1"/>
    <col min="7171" max="7171" width="14.7109375" style="3" customWidth="1"/>
    <col min="7172" max="7172" width="1.140625" style="3" customWidth="1"/>
    <col min="7173" max="7173" width="14.7109375" style="3" customWidth="1"/>
    <col min="7174" max="7174" width="1.140625" style="3" customWidth="1"/>
    <col min="7175" max="7175" width="14.7109375" style="3" customWidth="1"/>
    <col min="7176" max="7176" width="1.140625" style="3" customWidth="1"/>
    <col min="7177" max="7177" width="14.7109375" style="3" customWidth="1"/>
    <col min="7178" max="7178" width="0.85546875" style="3" customWidth="1"/>
    <col min="7179" max="7422" width="9.140625" style="3"/>
    <col min="7423" max="7423" width="43.28515625" style="3" customWidth="1"/>
    <col min="7424" max="7424" width="2" style="3" customWidth="1"/>
    <col min="7425" max="7425" width="6.28515625" style="3" customWidth="1"/>
    <col min="7426" max="7426" width="1.28515625" style="3" customWidth="1"/>
    <col min="7427" max="7427" width="14.7109375" style="3" customWidth="1"/>
    <col min="7428" max="7428" width="1.140625" style="3" customWidth="1"/>
    <col min="7429" max="7429" width="14.7109375" style="3" customWidth="1"/>
    <col min="7430" max="7430" width="1.140625" style="3" customWidth="1"/>
    <col min="7431" max="7431" width="14.7109375" style="3" customWidth="1"/>
    <col min="7432" max="7432" width="1.140625" style="3" customWidth="1"/>
    <col min="7433" max="7433" width="14.7109375" style="3" customWidth="1"/>
    <col min="7434" max="7434" width="0.85546875" style="3" customWidth="1"/>
    <col min="7435" max="7678" width="9.140625" style="3"/>
    <col min="7679" max="7679" width="43.28515625" style="3" customWidth="1"/>
    <col min="7680" max="7680" width="2" style="3" customWidth="1"/>
    <col min="7681" max="7681" width="6.28515625" style="3" customWidth="1"/>
    <col min="7682" max="7682" width="1.28515625" style="3" customWidth="1"/>
    <col min="7683" max="7683" width="14.7109375" style="3" customWidth="1"/>
    <col min="7684" max="7684" width="1.140625" style="3" customWidth="1"/>
    <col min="7685" max="7685" width="14.7109375" style="3" customWidth="1"/>
    <col min="7686" max="7686" width="1.140625" style="3" customWidth="1"/>
    <col min="7687" max="7687" width="14.7109375" style="3" customWidth="1"/>
    <col min="7688" max="7688" width="1.140625" style="3" customWidth="1"/>
    <col min="7689" max="7689" width="14.7109375" style="3" customWidth="1"/>
    <col min="7690" max="7690" width="0.85546875" style="3" customWidth="1"/>
    <col min="7691" max="7934" width="9.140625" style="3"/>
    <col min="7935" max="7935" width="43.28515625" style="3" customWidth="1"/>
    <col min="7936" max="7936" width="2" style="3" customWidth="1"/>
    <col min="7937" max="7937" width="6.28515625" style="3" customWidth="1"/>
    <col min="7938" max="7938" width="1.28515625" style="3" customWidth="1"/>
    <col min="7939" max="7939" width="14.7109375" style="3" customWidth="1"/>
    <col min="7940" max="7940" width="1.140625" style="3" customWidth="1"/>
    <col min="7941" max="7941" width="14.7109375" style="3" customWidth="1"/>
    <col min="7942" max="7942" width="1.140625" style="3" customWidth="1"/>
    <col min="7943" max="7943" width="14.7109375" style="3" customWidth="1"/>
    <col min="7944" max="7944" width="1.140625" style="3" customWidth="1"/>
    <col min="7945" max="7945" width="14.7109375" style="3" customWidth="1"/>
    <col min="7946" max="7946" width="0.85546875" style="3" customWidth="1"/>
    <col min="7947" max="8190" width="9.140625" style="3"/>
    <col min="8191" max="8191" width="43.28515625" style="3" customWidth="1"/>
    <col min="8192" max="8192" width="2" style="3" customWidth="1"/>
    <col min="8193" max="8193" width="6.28515625" style="3" customWidth="1"/>
    <col min="8194" max="8194" width="1.28515625" style="3" customWidth="1"/>
    <col min="8195" max="8195" width="14.7109375" style="3" customWidth="1"/>
    <col min="8196" max="8196" width="1.140625" style="3" customWidth="1"/>
    <col min="8197" max="8197" width="14.7109375" style="3" customWidth="1"/>
    <col min="8198" max="8198" width="1.140625" style="3" customWidth="1"/>
    <col min="8199" max="8199" width="14.7109375" style="3" customWidth="1"/>
    <col min="8200" max="8200" width="1.140625" style="3" customWidth="1"/>
    <col min="8201" max="8201" width="14.7109375" style="3" customWidth="1"/>
    <col min="8202" max="8202" width="0.85546875" style="3" customWidth="1"/>
    <col min="8203" max="8446" width="9.140625" style="3"/>
    <col min="8447" max="8447" width="43.28515625" style="3" customWidth="1"/>
    <col min="8448" max="8448" width="2" style="3" customWidth="1"/>
    <col min="8449" max="8449" width="6.28515625" style="3" customWidth="1"/>
    <col min="8450" max="8450" width="1.28515625" style="3" customWidth="1"/>
    <col min="8451" max="8451" width="14.7109375" style="3" customWidth="1"/>
    <col min="8452" max="8452" width="1.140625" style="3" customWidth="1"/>
    <col min="8453" max="8453" width="14.7109375" style="3" customWidth="1"/>
    <col min="8454" max="8454" width="1.140625" style="3" customWidth="1"/>
    <col min="8455" max="8455" width="14.7109375" style="3" customWidth="1"/>
    <col min="8456" max="8456" width="1.140625" style="3" customWidth="1"/>
    <col min="8457" max="8457" width="14.7109375" style="3" customWidth="1"/>
    <col min="8458" max="8458" width="0.85546875" style="3" customWidth="1"/>
    <col min="8459" max="8702" width="9.140625" style="3"/>
    <col min="8703" max="8703" width="43.28515625" style="3" customWidth="1"/>
    <col min="8704" max="8704" width="2" style="3" customWidth="1"/>
    <col min="8705" max="8705" width="6.28515625" style="3" customWidth="1"/>
    <col min="8706" max="8706" width="1.28515625" style="3" customWidth="1"/>
    <col min="8707" max="8707" width="14.7109375" style="3" customWidth="1"/>
    <col min="8708" max="8708" width="1.140625" style="3" customWidth="1"/>
    <col min="8709" max="8709" width="14.7109375" style="3" customWidth="1"/>
    <col min="8710" max="8710" width="1.140625" style="3" customWidth="1"/>
    <col min="8711" max="8711" width="14.7109375" style="3" customWidth="1"/>
    <col min="8712" max="8712" width="1.140625" style="3" customWidth="1"/>
    <col min="8713" max="8713" width="14.7109375" style="3" customWidth="1"/>
    <col min="8714" max="8714" width="0.85546875" style="3" customWidth="1"/>
    <col min="8715" max="8958" width="9.140625" style="3"/>
    <col min="8959" max="8959" width="43.28515625" style="3" customWidth="1"/>
    <col min="8960" max="8960" width="2" style="3" customWidth="1"/>
    <col min="8961" max="8961" width="6.28515625" style="3" customWidth="1"/>
    <col min="8962" max="8962" width="1.28515625" style="3" customWidth="1"/>
    <col min="8963" max="8963" width="14.7109375" style="3" customWidth="1"/>
    <col min="8964" max="8964" width="1.140625" style="3" customWidth="1"/>
    <col min="8965" max="8965" width="14.7109375" style="3" customWidth="1"/>
    <col min="8966" max="8966" width="1.140625" style="3" customWidth="1"/>
    <col min="8967" max="8967" width="14.7109375" style="3" customWidth="1"/>
    <col min="8968" max="8968" width="1.140625" style="3" customWidth="1"/>
    <col min="8969" max="8969" width="14.7109375" style="3" customWidth="1"/>
    <col min="8970" max="8970" width="0.85546875" style="3" customWidth="1"/>
    <col min="8971" max="9214" width="9.140625" style="3"/>
    <col min="9215" max="9215" width="43.28515625" style="3" customWidth="1"/>
    <col min="9216" max="9216" width="2" style="3" customWidth="1"/>
    <col min="9217" max="9217" width="6.28515625" style="3" customWidth="1"/>
    <col min="9218" max="9218" width="1.28515625" style="3" customWidth="1"/>
    <col min="9219" max="9219" width="14.7109375" style="3" customWidth="1"/>
    <col min="9220" max="9220" width="1.140625" style="3" customWidth="1"/>
    <col min="9221" max="9221" width="14.7109375" style="3" customWidth="1"/>
    <col min="9222" max="9222" width="1.140625" style="3" customWidth="1"/>
    <col min="9223" max="9223" width="14.7109375" style="3" customWidth="1"/>
    <col min="9224" max="9224" width="1.140625" style="3" customWidth="1"/>
    <col min="9225" max="9225" width="14.7109375" style="3" customWidth="1"/>
    <col min="9226" max="9226" width="0.85546875" style="3" customWidth="1"/>
    <col min="9227" max="9470" width="9.140625" style="3"/>
    <col min="9471" max="9471" width="43.28515625" style="3" customWidth="1"/>
    <col min="9472" max="9472" width="2" style="3" customWidth="1"/>
    <col min="9473" max="9473" width="6.28515625" style="3" customWidth="1"/>
    <col min="9474" max="9474" width="1.28515625" style="3" customWidth="1"/>
    <col min="9475" max="9475" width="14.7109375" style="3" customWidth="1"/>
    <col min="9476" max="9476" width="1.140625" style="3" customWidth="1"/>
    <col min="9477" max="9477" width="14.7109375" style="3" customWidth="1"/>
    <col min="9478" max="9478" width="1.140625" style="3" customWidth="1"/>
    <col min="9479" max="9479" width="14.7109375" style="3" customWidth="1"/>
    <col min="9480" max="9480" width="1.140625" style="3" customWidth="1"/>
    <col min="9481" max="9481" width="14.7109375" style="3" customWidth="1"/>
    <col min="9482" max="9482" width="0.85546875" style="3" customWidth="1"/>
    <col min="9483" max="9726" width="9.140625" style="3"/>
    <col min="9727" max="9727" width="43.28515625" style="3" customWidth="1"/>
    <col min="9728" max="9728" width="2" style="3" customWidth="1"/>
    <col min="9729" max="9729" width="6.28515625" style="3" customWidth="1"/>
    <col min="9730" max="9730" width="1.28515625" style="3" customWidth="1"/>
    <col min="9731" max="9731" width="14.7109375" style="3" customWidth="1"/>
    <col min="9732" max="9732" width="1.140625" style="3" customWidth="1"/>
    <col min="9733" max="9733" width="14.7109375" style="3" customWidth="1"/>
    <col min="9734" max="9734" width="1.140625" style="3" customWidth="1"/>
    <col min="9735" max="9735" width="14.7109375" style="3" customWidth="1"/>
    <col min="9736" max="9736" width="1.140625" style="3" customWidth="1"/>
    <col min="9737" max="9737" width="14.7109375" style="3" customWidth="1"/>
    <col min="9738" max="9738" width="0.85546875" style="3" customWidth="1"/>
    <col min="9739" max="9982" width="9.140625" style="3"/>
    <col min="9983" max="9983" width="43.28515625" style="3" customWidth="1"/>
    <col min="9984" max="9984" width="2" style="3" customWidth="1"/>
    <col min="9985" max="9985" width="6.28515625" style="3" customWidth="1"/>
    <col min="9986" max="9986" width="1.28515625" style="3" customWidth="1"/>
    <col min="9987" max="9987" width="14.7109375" style="3" customWidth="1"/>
    <col min="9988" max="9988" width="1.140625" style="3" customWidth="1"/>
    <col min="9989" max="9989" width="14.7109375" style="3" customWidth="1"/>
    <col min="9990" max="9990" width="1.140625" style="3" customWidth="1"/>
    <col min="9991" max="9991" width="14.7109375" style="3" customWidth="1"/>
    <col min="9992" max="9992" width="1.140625" style="3" customWidth="1"/>
    <col min="9993" max="9993" width="14.7109375" style="3" customWidth="1"/>
    <col min="9994" max="9994" width="0.85546875" style="3" customWidth="1"/>
    <col min="9995" max="10238" width="9.140625" style="3"/>
    <col min="10239" max="10239" width="43.28515625" style="3" customWidth="1"/>
    <col min="10240" max="10240" width="2" style="3" customWidth="1"/>
    <col min="10241" max="10241" width="6.28515625" style="3" customWidth="1"/>
    <col min="10242" max="10242" width="1.28515625" style="3" customWidth="1"/>
    <col min="10243" max="10243" width="14.7109375" style="3" customWidth="1"/>
    <col min="10244" max="10244" width="1.140625" style="3" customWidth="1"/>
    <col min="10245" max="10245" width="14.7109375" style="3" customWidth="1"/>
    <col min="10246" max="10246" width="1.140625" style="3" customWidth="1"/>
    <col min="10247" max="10247" width="14.7109375" style="3" customWidth="1"/>
    <col min="10248" max="10248" width="1.140625" style="3" customWidth="1"/>
    <col min="10249" max="10249" width="14.7109375" style="3" customWidth="1"/>
    <col min="10250" max="10250" width="0.85546875" style="3" customWidth="1"/>
    <col min="10251" max="10494" width="9.140625" style="3"/>
    <col min="10495" max="10495" width="43.28515625" style="3" customWidth="1"/>
    <col min="10496" max="10496" width="2" style="3" customWidth="1"/>
    <col min="10497" max="10497" width="6.28515625" style="3" customWidth="1"/>
    <col min="10498" max="10498" width="1.28515625" style="3" customWidth="1"/>
    <col min="10499" max="10499" width="14.7109375" style="3" customWidth="1"/>
    <col min="10500" max="10500" width="1.140625" style="3" customWidth="1"/>
    <col min="10501" max="10501" width="14.7109375" style="3" customWidth="1"/>
    <col min="10502" max="10502" width="1.140625" style="3" customWidth="1"/>
    <col min="10503" max="10503" width="14.7109375" style="3" customWidth="1"/>
    <col min="10504" max="10504" width="1.140625" style="3" customWidth="1"/>
    <col min="10505" max="10505" width="14.7109375" style="3" customWidth="1"/>
    <col min="10506" max="10506" width="0.85546875" style="3" customWidth="1"/>
    <col min="10507" max="10750" width="9.140625" style="3"/>
    <col min="10751" max="10751" width="43.28515625" style="3" customWidth="1"/>
    <col min="10752" max="10752" width="2" style="3" customWidth="1"/>
    <col min="10753" max="10753" width="6.28515625" style="3" customWidth="1"/>
    <col min="10754" max="10754" width="1.28515625" style="3" customWidth="1"/>
    <col min="10755" max="10755" width="14.7109375" style="3" customWidth="1"/>
    <col min="10756" max="10756" width="1.140625" style="3" customWidth="1"/>
    <col min="10757" max="10757" width="14.7109375" style="3" customWidth="1"/>
    <col min="10758" max="10758" width="1.140625" style="3" customWidth="1"/>
    <col min="10759" max="10759" width="14.7109375" style="3" customWidth="1"/>
    <col min="10760" max="10760" width="1.140625" style="3" customWidth="1"/>
    <col min="10761" max="10761" width="14.7109375" style="3" customWidth="1"/>
    <col min="10762" max="10762" width="0.85546875" style="3" customWidth="1"/>
    <col min="10763" max="11006" width="9.140625" style="3"/>
    <col min="11007" max="11007" width="43.28515625" style="3" customWidth="1"/>
    <col min="11008" max="11008" width="2" style="3" customWidth="1"/>
    <col min="11009" max="11009" width="6.28515625" style="3" customWidth="1"/>
    <col min="11010" max="11010" width="1.28515625" style="3" customWidth="1"/>
    <col min="11011" max="11011" width="14.7109375" style="3" customWidth="1"/>
    <col min="11012" max="11012" width="1.140625" style="3" customWidth="1"/>
    <col min="11013" max="11013" width="14.7109375" style="3" customWidth="1"/>
    <col min="11014" max="11014" width="1.140625" style="3" customWidth="1"/>
    <col min="11015" max="11015" width="14.7109375" style="3" customWidth="1"/>
    <col min="11016" max="11016" width="1.140625" style="3" customWidth="1"/>
    <col min="11017" max="11017" width="14.7109375" style="3" customWidth="1"/>
    <col min="11018" max="11018" width="0.85546875" style="3" customWidth="1"/>
    <col min="11019" max="11262" width="9.140625" style="3"/>
    <col min="11263" max="11263" width="43.28515625" style="3" customWidth="1"/>
    <col min="11264" max="11264" width="2" style="3" customWidth="1"/>
    <col min="11265" max="11265" width="6.28515625" style="3" customWidth="1"/>
    <col min="11266" max="11266" width="1.28515625" style="3" customWidth="1"/>
    <col min="11267" max="11267" width="14.7109375" style="3" customWidth="1"/>
    <col min="11268" max="11268" width="1.140625" style="3" customWidth="1"/>
    <col min="11269" max="11269" width="14.7109375" style="3" customWidth="1"/>
    <col min="11270" max="11270" width="1.140625" style="3" customWidth="1"/>
    <col min="11271" max="11271" width="14.7109375" style="3" customWidth="1"/>
    <col min="11272" max="11272" width="1.140625" style="3" customWidth="1"/>
    <col min="11273" max="11273" width="14.7109375" style="3" customWidth="1"/>
    <col min="11274" max="11274" width="0.85546875" style="3" customWidth="1"/>
    <col min="11275" max="11518" width="9.140625" style="3"/>
    <col min="11519" max="11519" width="43.28515625" style="3" customWidth="1"/>
    <col min="11520" max="11520" width="2" style="3" customWidth="1"/>
    <col min="11521" max="11521" width="6.28515625" style="3" customWidth="1"/>
    <col min="11522" max="11522" width="1.28515625" style="3" customWidth="1"/>
    <col min="11523" max="11523" width="14.7109375" style="3" customWidth="1"/>
    <col min="11524" max="11524" width="1.140625" style="3" customWidth="1"/>
    <col min="11525" max="11525" width="14.7109375" style="3" customWidth="1"/>
    <col min="11526" max="11526" width="1.140625" style="3" customWidth="1"/>
    <col min="11527" max="11527" width="14.7109375" style="3" customWidth="1"/>
    <col min="11528" max="11528" width="1.140625" style="3" customWidth="1"/>
    <col min="11529" max="11529" width="14.7109375" style="3" customWidth="1"/>
    <col min="11530" max="11530" width="0.85546875" style="3" customWidth="1"/>
    <col min="11531" max="11774" width="9.140625" style="3"/>
    <col min="11775" max="11775" width="43.28515625" style="3" customWidth="1"/>
    <col min="11776" max="11776" width="2" style="3" customWidth="1"/>
    <col min="11777" max="11777" width="6.28515625" style="3" customWidth="1"/>
    <col min="11778" max="11778" width="1.28515625" style="3" customWidth="1"/>
    <col min="11779" max="11779" width="14.7109375" style="3" customWidth="1"/>
    <col min="11780" max="11780" width="1.140625" style="3" customWidth="1"/>
    <col min="11781" max="11781" width="14.7109375" style="3" customWidth="1"/>
    <col min="11782" max="11782" width="1.140625" style="3" customWidth="1"/>
    <col min="11783" max="11783" width="14.7109375" style="3" customWidth="1"/>
    <col min="11784" max="11784" width="1.140625" style="3" customWidth="1"/>
    <col min="11785" max="11785" width="14.7109375" style="3" customWidth="1"/>
    <col min="11786" max="11786" width="0.85546875" style="3" customWidth="1"/>
    <col min="11787" max="12030" width="9.140625" style="3"/>
    <col min="12031" max="12031" width="43.28515625" style="3" customWidth="1"/>
    <col min="12032" max="12032" width="2" style="3" customWidth="1"/>
    <col min="12033" max="12033" width="6.28515625" style="3" customWidth="1"/>
    <col min="12034" max="12034" width="1.28515625" style="3" customWidth="1"/>
    <col min="12035" max="12035" width="14.7109375" style="3" customWidth="1"/>
    <col min="12036" max="12036" width="1.140625" style="3" customWidth="1"/>
    <col min="12037" max="12037" width="14.7109375" style="3" customWidth="1"/>
    <col min="12038" max="12038" width="1.140625" style="3" customWidth="1"/>
    <col min="12039" max="12039" width="14.7109375" style="3" customWidth="1"/>
    <col min="12040" max="12040" width="1.140625" style="3" customWidth="1"/>
    <col min="12041" max="12041" width="14.7109375" style="3" customWidth="1"/>
    <col min="12042" max="12042" width="0.85546875" style="3" customWidth="1"/>
    <col min="12043" max="12286" width="9.140625" style="3"/>
    <col min="12287" max="12287" width="43.28515625" style="3" customWidth="1"/>
    <col min="12288" max="12288" width="2" style="3" customWidth="1"/>
    <col min="12289" max="12289" width="6.28515625" style="3" customWidth="1"/>
    <col min="12290" max="12290" width="1.28515625" style="3" customWidth="1"/>
    <col min="12291" max="12291" width="14.7109375" style="3" customWidth="1"/>
    <col min="12292" max="12292" width="1.140625" style="3" customWidth="1"/>
    <col min="12293" max="12293" width="14.7109375" style="3" customWidth="1"/>
    <col min="12294" max="12294" width="1.140625" style="3" customWidth="1"/>
    <col min="12295" max="12295" width="14.7109375" style="3" customWidth="1"/>
    <col min="12296" max="12296" width="1.140625" style="3" customWidth="1"/>
    <col min="12297" max="12297" width="14.7109375" style="3" customWidth="1"/>
    <col min="12298" max="12298" width="0.85546875" style="3" customWidth="1"/>
    <col min="12299" max="12542" width="9.140625" style="3"/>
    <col min="12543" max="12543" width="43.28515625" style="3" customWidth="1"/>
    <col min="12544" max="12544" width="2" style="3" customWidth="1"/>
    <col min="12545" max="12545" width="6.28515625" style="3" customWidth="1"/>
    <col min="12546" max="12546" width="1.28515625" style="3" customWidth="1"/>
    <col min="12547" max="12547" width="14.7109375" style="3" customWidth="1"/>
    <col min="12548" max="12548" width="1.140625" style="3" customWidth="1"/>
    <col min="12549" max="12549" width="14.7109375" style="3" customWidth="1"/>
    <col min="12550" max="12550" width="1.140625" style="3" customWidth="1"/>
    <col min="12551" max="12551" width="14.7109375" style="3" customWidth="1"/>
    <col min="12552" max="12552" width="1.140625" style="3" customWidth="1"/>
    <col min="12553" max="12553" width="14.7109375" style="3" customWidth="1"/>
    <col min="12554" max="12554" width="0.85546875" style="3" customWidth="1"/>
    <col min="12555" max="12798" width="9.140625" style="3"/>
    <col min="12799" max="12799" width="43.28515625" style="3" customWidth="1"/>
    <col min="12800" max="12800" width="2" style="3" customWidth="1"/>
    <col min="12801" max="12801" width="6.28515625" style="3" customWidth="1"/>
    <col min="12802" max="12802" width="1.28515625" style="3" customWidth="1"/>
    <col min="12803" max="12803" width="14.7109375" style="3" customWidth="1"/>
    <col min="12804" max="12804" width="1.140625" style="3" customWidth="1"/>
    <col min="12805" max="12805" width="14.7109375" style="3" customWidth="1"/>
    <col min="12806" max="12806" width="1.140625" style="3" customWidth="1"/>
    <col min="12807" max="12807" width="14.7109375" style="3" customWidth="1"/>
    <col min="12808" max="12808" width="1.140625" style="3" customWidth="1"/>
    <col min="12809" max="12809" width="14.7109375" style="3" customWidth="1"/>
    <col min="12810" max="12810" width="0.85546875" style="3" customWidth="1"/>
    <col min="12811" max="13054" width="9.140625" style="3"/>
    <col min="13055" max="13055" width="43.28515625" style="3" customWidth="1"/>
    <col min="13056" max="13056" width="2" style="3" customWidth="1"/>
    <col min="13057" max="13057" width="6.28515625" style="3" customWidth="1"/>
    <col min="13058" max="13058" width="1.28515625" style="3" customWidth="1"/>
    <col min="13059" max="13059" width="14.7109375" style="3" customWidth="1"/>
    <col min="13060" max="13060" width="1.140625" style="3" customWidth="1"/>
    <col min="13061" max="13061" width="14.7109375" style="3" customWidth="1"/>
    <col min="13062" max="13062" width="1.140625" style="3" customWidth="1"/>
    <col min="13063" max="13063" width="14.7109375" style="3" customWidth="1"/>
    <col min="13064" max="13064" width="1.140625" style="3" customWidth="1"/>
    <col min="13065" max="13065" width="14.7109375" style="3" customWidth="1"/>
    <col min="13066" max="13066" width="0.85546875" style="3" customWidth="1"/>
    <col min="13067" max="13310" width="9.140625" style="3"/>
    <col min="13311" max="13311" width="43.28515625" style="3" customWidth="1"/>
    <col min="13312" max="13312" width="2" style="3" customWidth="1"/>
    <col min="13313" max="13313" width="6.28515625" style="3" customWidth="1"/>
    <col min="13314" max="13314" width="1.28515625" style="3" customWidth="1"/>
    <col min="13315" max="13315" width="14.7109375" style="3" customWidth="1"/>
    <col min="13316" max="13316" width="1.140625" style="3" customWidth="1"/>
    <col min="13317" max="13317" width="14.7109375" style="3" customWidth="1"/>
    <col min="13318" max="13318" width="1.140625" style="3" customWidth="1"/>
    <col min="13319" max="13319" width="14.7109375" style="3" customWidth="1"/>
    <col min="13320" max="13320" width="1.140625" style="3" customWidth="1"/>
    <col min="13321" max="13321" width="14.7109375" style="3" customWidth="1"/>
    <col min="13322" max="13322" width="0.85546875" style="3" customWidth="1"/>
    <col min="13323" max="13566" width="9.140625" style="3"/>
    <col min="13567" max="13567" width="43.28515625" style="3" customWidth="1"/>
    <col min="13568" max="13568" width="2" style="3" customWidth="1"/>
    <col min="13569" max="13569" width="6.28515625" style="3" customWidth="1"/>
    <col min="13570" max="13570" width="1.28515625" style="3" customWidth="1"/>
    <col min="13571" max="13571" width="14.7109375" style="3" customWidth="1"/>
    <col min="13572" max="13572" width="1.140625" style="3" customWidth="1"/>
    <col min="13573" max="13573" width="14.7109375" style="3" customWidth="1"/>
    <col min="13574" max="13574" width="1.140625" style="3" customWidth="1"/>
    <col min="13575" max="13575" width="14.7109375" style="3" customWidth="1"/>
    <col min="13576" max="13576" width="1.140625" style="3" customWidth="1"/>
    <col min="13577" max="13577" width="14.7109375" style="3" customWidth="1"/>
    <col min="13578" max="13578" width="0.85546875" style="3" customWidth="1"/>
    <col min="13579" max="13822" width="9.140625" style="3"/>
    <col min="13823" max="13823" width="43.28515625" style="3" customWidth="1"/>
    <col min="13824" max="13824" width="2" style="3" customWidth="1"/>
    <col min="13825" max="13825" width="6.28515625" style="3" customWidth="1"/>
    <col min="13826" max="13826" width="1.28515625" style="3" customWidth="1"/>
    <col min="13827" max="13827" width="14.7109375" style="3" customWidth="1"/>
    <col min="13828" max="13828" width="1.140625" style="3" customWidth="1"/>
    <col min="13829" max="13829" width="14.7109375" style="3" customWidth="1"/>
    <col min="13830" max="13830" width="1.140625" style="3" customWidth="1"/>
    <col min="13831" max="13831" width="14.7109375" style="3" customWidth="1"/>
    <col min="13832" max="13832" width="1.140625" style="3" customWidth="1"/>
    <col min="13833" max="13833" width="14.7109375" style="3" customWidth="1"/>
    <col min="13834" max="13834" width="0.85546875" style="3" customWidth="1"/>
    <col min="13835" max="14078" width="9.140625" style="3"/>
    <col min="14079" max="14079" width="43.28515625" style="3" customWidth="1"/>
    <col min="14080" max="14080" width="2" style="3" customWidth="1"/>
    <col min="14081" max="14081" width="6.28515625" style="3" customWidth="1"/>
    <col min="14082" max="14082" width="1.28515625" style="3" customWidth="1"/>
    <col min="14083" max="14083" width="14.7109375" style="3" customWidth="1"/>
    <col min="14084" max="14084" width="1.140625" style="3" customWidth="1"/>
    <col min="14085" max="14085" width="14.7109375" style="3" customWidth="1"/>
    <col min="14086" max="14086" width="1.140625" style="3" customWidth="1"/>
    <col min="14087" max="14087" width="14.7109375" style="3" customWidth="1"/>
    <col min="14088" max="14088" width="1.140625" style="3" customWidth="1"/>
    <col min="14089" max="14089" width="14.7109375" style="3" customWidth="1"/>
    <col min="14090" max="14090" width="0.85546875" style="3" customWidth="1"/>
    <col min="14091" max="14334" width="9.140625" style="3"/>
    <col min="14335" max="14335" width="43.28515625" style="3" customWidth="1"/>
    <col min="14336" max="14336" width="2" style="3" customWidth="1"/>
    <col min="14337" max="14337" width="6.28515625" style="3" customWidth="1"/>
    <col min="14338" max="14338" width="1.28515625" style="3" customWidth="1"/>
    <col min="14339" max="14339" width="14.7109375" style="3" customWidth="1"/>
    <col min="14340" max="14340" width="1.140625" style="3" customWidth="1"/>
    <col min="14341" max="14341" width="14.7109375" style="3" customWidth="1"/>
    <col min="14342" max="14342" width="1.140625" style="3" customWidth="1"/>
    <col min="14343" max="14343" width="14.7109375" style="3" customWidth="1"/>
    <col min="14344" max="14344" width="1.140625" style="3" customWidth="1"/>
    <col min="14345" max="14345" width="14.7109375" style="3" customWidth="1"/>
    <col min="14346" max="14346" width="0.85546875" style="3" customWidth="1"/>
    <col min="14347" max="14590" width="9.140625" style="3"/>
    <col min="14591" max="14591" width="43.28515625" style="3" customWidth="1"/>
    <col min="14592" max="14592" width="2" style="3" customWidth="1"/>
    <col min="14593" max="14593" width="6.28515625" style="3" customWidth="1"/>
    <col min="14594" max="14594" width="1.28515625" style="3" customWidth="1"/>
    <col min="14595" max="14595" width="14.7109375" style="3" customWidth="1"/>
    <col min="14596" max="14596" width="1.140625" style="3" customWidth="1"/>
    <col min="14597" max="14597" width="14.7109375" style="3" customWidth="1"/>
    <col min="14598" max="14598" width="1.140625" style="3" customWidth="1"/>
    <col min="14599" max="14599" width="14.7109375" style="3" customWidth="1"/>
    <col min="14600" max="14600" width="1.140625" style="3" customWidth="1"/>
    <col min="14601" max="14601" width="14.7109375" style="3" customWidth="1"/>
    <col min="14602" max="14602" width="0.85546875" style="3" customWidth="1"/>
    <col min="14603" max="14846" width="9.140625" style="3"/>
    <col min="14847" max="14847" width="43.28515625" style="3" customWidth="1"/>
    <col min="14848" max="14848" width="2" style="3" customWidth="1"/>
    <col min="14849" max="14849" width="6.28515625" style="3" customWidth="1"/>
    <col min="14850" max="14850" width="1.28515625" style="3" customWidth="1"/>
    <col min="14851" max="14851" width="14.7109375" style="3" customWidth="1"/>
    <col min="14852" max="14852" width="1.140625" style="3" customWidth="1"/>
    <col min="14853" max="14853" width="14.7109375" style="3" customWidth="1"/>
    <col min="14854" max="14854" width="1.140625" style="3" customWidth="1"/>
    <col min="14855" max="14855" width="14.7109375" style="3" customWidth="1"/>
    <col min="14856" max="14856" width="1.140625" style="3" customWidth="1"/>
    <col min="14857" max="14857" width="14.7109375" style="3" customWidth="1"/>
    <col min="14858" max="14858" width="0.85546875" style="3" customWidth="1"/>
    <col min="14859" max="15102" width="9.140625" style="3"/>
    <col min="15103" max="15103" width="43.28515625" style="3" customWidth="1"/>
    <col min="15104" max="15104" width="2" style="3" customWidth="1"/>
    <col min="15105" max="15105" width="6.28515625" style="3" customWidth="1"/>
    <col min="15106" max="15106" width="1.28515625" style="3" customWidth="1"/>
    <col min="15107" max="15107" width="14.7109375" style="3" customWidth="1"/>
    <col min="15108" max="15108" width="1.140625" style="3" customWidth="1"/>
    <col min="15109" max="15109" width="14.7109375" style="3" customWidth="1"/>
    <col min="15110" max="15110" width="1.140625" style="3" customWidth="1"/>
    <col min="15111" max="15111" width="14.7109375" style="3" customWidth="1"/>
    <col min="15112" max="15112" width="1.140625" style="3" customWidth="1"/>
    <col min="15113" max="15113" width="14.7109375" style="3" customWidth="1"/>
    <col min="15114" max="15114" width="0.85546875" style="3" customWidth="1"/>
    <col min="15115" max="15358" width="9.140625" style="3"/>
    <col min="15359" max="15359" width="43.28515625" style="3" customWidth="1"/>
    <col min="15360" max="15360" width="2" style="3" customWidth="1"/>
    <col min="15361" max="15361" width="6.28515625" style="3" customWidth="1"/>
    <col min="15362" max="15362" width="1.28515625" style="3" customWidth="1"/>
    <col min="15363" max="15363" width="14.7109375" style="3" customWidth="1"/>
    <col min="15364" max="15364" width="1.140625" style="3" customWidth="1"/>
    <col min="15365" max="15365" width="14.7109375" style="3" customWidth="1"/>
    <col min="15366" max="15366" width="1.140625" style="3" customWidth="1"/>
    <col min="15367" max="15367" width="14.7109375" style="3" customWidth="1"/>
    <col min="15368" max="15368" width="1.140625" style="3" customWidth="1"/>
    <col min="15369" max="15369" width="14.7109375" style="3" customWidth="1"/>
    <col min="15370" max="15370" width="0.85546875" style="3" customWidth="1"/>
    <col min="15371" max="15614" width="9.140625" style="3"/>
    <col min="15615" max="15615" width="43.28515625" style="3" customWidth="1"/>
    <col min="15616" max="15616" width="2" style="3" customWidth="1"/>
    <col min="15617" max="15617" width="6.28515625" style="3" customWidth="1"/>
    <col min="15618" max="15618" width="1.28515625" style="3" customWidth="1"/>
    <col min="15619" max="15619" width="14.7109375" style="3" customWidth="1"/>
    <col min="15620" max="15620" width="1.140625" style="3" customWidth="1"/>
    <col min="15621" max="15621" width="14.7109375" style="3" customWidth="1"/>
    <col min="15622" max="15622" width="1.140625" style="3" customWidth="1"/>
    <col min="15623" max="15623" width="14.7109375" style="3" customWidth="1"/>
    <col min="15624" max="15624" width="1.140625" style="3" customWidth="1"/>
    <col min="15625" max="15625" width="14.7109375" style="3" customWidth="1"/>
    <col min="15626" max="15626" width="0.85546875" style="3" customWidth="1"/>
    <col min="15627" max="15870" width="9.140625" style="3"/>
    <col min="15871" max="15871" width="43.28515625" style="3" customWidth="1"/>
    <col min="15872" max="15872" width="2" style="3" customWidth="1"/>
    <col min="15873" max="15873" width="6.28515625" style="3" customWidth="1"/>
    <col min="15874" max="15874" width="1.28515625" style="3" customWidth="1"/>
    <col min="15875" max="15875" width="14.7109375" style="3" customWidth="1"/>
    <col min="15876" max="15876" width="1.140625" style="3" customWidth="1"/>
    <col min="15877" max="15877" width="14.7109375" style="3" customWidth="1"/>
    <col min="15878" max="15878" width="1.140625" style="3" customWidth="1"/>
    <col min="15879" max="15879" width="14.7109375" style="3" customWidth="1"/>
    <col min="15880" max="15880" width="1.140625" style="3" customWidth="1"/>
    <col min="15881" max="15881" width="14.7109375" style="3" customWidth="1"/>
    <col min="15882" max="15882" width="0.85546875" style="3" customWidth="1"/>
    <col min="15883" max="16126" width="9.140625" style="3"/>
    <col min="16127" max="16127" width="43.28515625" style="3" customWidth="1"/>
    <col min="16128" max="16128" width="2" style="3" customWidth="1"/>
    <col min="16129" max="16129" width="6.28515625" style="3" customWidth="1"/>
    <col min="16130" max="16130" width="1.28515625" style="3" customWidth="1"/>
    <col min="16131" max="16131" width="14.7109375" style="3" customWidth="1"/>
    <col min="16132" max="16132" width="1.140625" style="3" customWidth="1"/>
    <col min="16133" max="16133" width="14.7109375" style="3" customWidth="1"/>
    <col min="16134" max="16134" width="1.140625" style="3" customWidth="1"/>
    <col min="16135" max="16135" width="14.7109375" style="3" customWidth="1"/>
    <col min="16136" max="16136" width="1.140625" style="3" customWidth="1"/>
    <col min="16137" max="16137" width="14.7109375" style="3" customWidth="1"/>
    <col min="16138" max="16138" width="0.85546875" style="3" customWidth="1"/>
    <col min="16139" max="16384" width="9.140625" style="3"/>
  </cols>
  <sheetData>
    <row r="1" spans="1:11" ht="21.75" customHeight="1">
      <c r="A1" s="2" t="s">
        <v>97</v>
      </c>
      <c r="B1" s="2"/>
    </row>
    <row r="2" spans="1:11" ht="21.75" customHeight="1">
      <c r="A2" s="2" t="s">
        <v>59</v>
      </c>
      <c r="B2" s="2"/>
    </row>
    <row r="3" spans="1:11" ht="21.75" customHeight="1">
      <c r="A3" s="2" t="s">
        <v>202</v>
      </c>
      <c r="B3" s="2"/>
    </row>
    <row r="4" spans="1:11" ht="21.75" customHeight="1">
      <c r="K4" s="8" t="s">
        <v>109</v>
      </c>
    </row>
    <row r="5" spans="1:11" s="2" customFormat="1" ht="21.75" customHeight="1">
      <c r="C5" s="9"/>
      <c r="E5" s="109" t="s">
        <v>0</v>
      </c>
      <c r="F5" s="109"/>
      <c r="G5" s="109"/>
      <c r="H5" s="1"/>
      <c r="I5" s="109" t="s">
        <v>1</v>
      </c>
      <c r="J5" s="109"/>
      <c r="K5" s="109"/>
    </row>
    <row r="6" spans="1:11" ht="21.75" customHeight="1">
      <c r="C6" s="10" t="s">
        <v>2</v>
      </c>
      <c r="E6" s="11" t="s">
        <v>203</v>
      </c>
      <c r="F6" s="12"/>
      <c r="G6" s="11" t="s">
        <v>149</v>
      </c>
      <c r="H6" s="12"/>
      <c r="I6" s="11" t="s">
        <v>203</v>
      </c>
      <c r="J6" s="12"/>
      <c r="K6" s="11" t="s">
        <v>149</v>
      </c>
    </row>
    <row r="7" spans="1:11" ht="21.75" customHeight="1">
      <c r="E7" s="7" t="s">
        <v>85</v>
      </c>
      <c r="F7" s="37"/>
      <c r="G7" s="7" t="s">
        <v>86</v>
      </c>
      <c r="H7" s="59"/>
      <c r="I7" s="7" t="s">
        <v>85</v>
      </c>
      <c r="J7" s="37"/>
      <c r="K7" s="7" t="s">
        <v>86</v>
      </c>
    </row>
    <row r="8" spans="1:11" ht="21.75" customHeight="1">
      <c r="E8" s="7" t="s">
        <v>87</v>
      </c>
      <c r="F8" s="37"/>
      <c r="G8" s="7"/>
      <c r="H8" s="59"/>
      <c r="I8" s="7" t="s">
        <v>87</v>
      </c>
      <c r="J8" s="37"/>
      <c r="K8" s="7"/>
    </row>
    <row r="9" spans="1:11" ht="21.75" customHeight="1">
      <c r="A9" s="2" t="s">
        <v>3</v>
      </c>
      <c r="B9" s="2"/>
    </row>
    <row r="10" spans="1:11" ht="21.75" customHeight="1">
      <c r="A10" s="2" t="s">
        <v>4</v>
      </c>
      <c r="B10" s="2"/>
      <c r="E10" s="13"/>
      <c r="F10" s="14"/>
    </row>
    <row r="11" spans="1:11" ht="21.75" customHeight="1">
      <c r="A11" s="3" t="s">
        <v>5</v>
      </c>
      <c r="C11" s="6"/>
      <c r="E11" s="28">
        <v>58351</v>
      </c>
      <c r="F11" s="13"/>
      <c r="G11" s="15">
        <v>65303</v>
      </c>
      <c r="H11" s="13"/>
      <c r="I11" s="28">
        <v>21012</v>
      </c>
      <c r="J11" s="13"/>
      <c r="K11" s="16">
        <v>38835</v>
      </c>
    </row>
    <row r="12" spans="1:11" ht="21.75" customHeight="1">
      <c r="A12" s="3" t="s">
        <v>159</v>
      </c>
      <c r="C12" s="6" t="s">
        <v>110</v>
      </c>
      <c r="E12" s="28">
        <v>274993</v>
      </c>
      <c r="F12" s="16"/>
      <c r="G12" s="16">
        <v>238227</v>
      </c>
      <c r="H12" s="16"/>
      <c r="I12" s="28">
        <v>239863</v>
      </c>
      <c r="J12" s="16"/>
      <c r="K12" s="16">
        <v>205511</v>
      </c>
    </row>
    <row r="13" spans="1:11" ht="21.75" customHeight="1">
      <c r="A13" s="3" t="s">
        <v>152</v>
      </c>
      <c r="C13" s="6"/>
      <c r="E13" s="28">
        <v>0</v>
      </c>
      <c r="F13" s="16"/>
      <c r="G13" s="16">
        <v>1047</v>
      </c>
      <c r="H13" s="16"/>
      <c r="I13" s="28">
        <v>0</v>
      </c>
      <c r="J13" s="16"/>
      <c r="K13" s="28">
        <v>0</v>
      </c>
    </row>
    <row r="14" spans="1:11" ht="21.75" customHeight="1">
      <c r="A14" s="3" t="s">
        <v>98</v>
      </c>
      <c r="C14" s="6">
        <v>4</v>
      </c>
      <c r="E14" s="28">
        <v>1539</v>
      </c>
      <c r="F14" s="16"/>
      <c r="G14" s="8">
        <v>1594</v>
      </c>
      <c r="H14" s="16"/>
      <c r="I14" s="28">
        <v>0</v>
      </c>
      <c r="J14" s="16"/>
      <c r="K14" s="14">
        <v>0</v>
      </c>
    </row>
    <row r="15" spans="1:11" ht="21.75" customHeight="1">
      <c r="A15" s="3" t="s">
        <v>209</v>
      </c>
      <c r="B15" s="17"/>
      <c r="C15" s="6">
        <v>2</v>
      </c>
      <c r="E15" s="28">
        <v>0</v>
      </c>
      <c r="F15" s="8"/>
      <c r="G15" s="14">
        <v>0</v>
      </c>
      <c r="H15" s="8"/>
      <c r="I15" s="28">
        <v>19500</v>
      </c>
      <c r="J15" s="8"/>
      <c r="K15" s="14">
        <v>19500</v>
      </c>
    </row>
    <row r="16" spans="1:11" ht="21.75" customHeight="1">
      <c r="A16" s="3" t="s">
        <v>6</v>
      </c>
      <c r="B16" s="17"/>
      <c r="C16" s="6" t="s">
        <v>193</v>
      </c>
      <c r="E16" s="28">
        <v>34807</v>
      </c>
      <c r="F16" s="8"/>
      <c r="G16" s="13">
        <v>35733</v>
      </c>
      <c r="H16" s="8"/>
      <c r="I16" s="28">
        <v>13740</v>
      </c>
      <c r="J16" s="8"/>
      <c r="K16" s="13">
        <v>13212</v>
      </c>
    </row>
    <row r="17" spans="1:11" ht="21.75" customHeight="1">
      <c r="A17" s="3" t="s">
        <v>122</v>
      </c>
      <c r="B17" s="17"/>
      <c r="C17" s="6">
        <v>6</v>
      </c>
      <c r="E17" s="28">
        <v>34332</v>
      </c>
      <c r="F17" s="8"/>
      <c r="G17" s="14">
        <v>34802</v>
      </c>
      <c r="H17" s="14"/>
      <c r="I17" s="14">
        <v>34332</v>
      </c>
      <c r="J17" s="14"/>
      <c r="K17" s="14">
        <v>34802</v>
      </c>
    </row>
    <row r="18" spans="1:11" ht="21.75" customHeight="1">
      <c r="A18" s="17" t="s">
        <v>7</v>
      </c>
      <c r="C18" s="6">
        <v>2</v>
      </c>
      <c r="E18" s="62">
        <v>5650</v>
      </c>
      <c r="F18" s="8"/>
      <c r="G18" s="18">
        <v>6417</v>
      </c>
      <c r="H18" s="8"/>
      <c r="I18" s="18">
        <v>4401</v>
      </c>
      <c r="J18" s="8"/>
      <c r="K18" s="18">
        <v>3264</v>
      </c>
    </row>
    <row r="19" spans="1:11" ht="21.75" customHeight="1">
      <c r="A19" s="2" t="s">
        <v>8</v>
      </c>
      <c r="B19" s="2"/>
      <c r="E19" s="19">
        <f>SUM(E11:E18)</f>
        <v>409672</v>
      </c>
      <c r="F19" s="15"/>
      <c r="G19" s="19">
        <f>SUM(G11:G18)</f>
        <v>383123</v>
      </c>
      <c r="H19" s="15"/>
      <c r="I19" s="19">
        <f>SUM(I11:I18)</f>
        <v>332848</v>
      </c>
      <c r="J19" s="15"/>
      <c r="K19" s="19">
        <f>SUM(K11:K18)</f>
        <v>315124</v>
      </c>
    </row>
    <row r="20" spans="1:11" ht="21.75" customHeight="1">
      <c r="A20" s="2" t="s">
        <v>9</v>
      </c>
      <c r="B20" s="2"/>
      <c r="E20" s="15"/>
      <c r="F20" s="15"/>
      <c r="G20" s="15"/>
      <c r="H20" s="15"/>
      <c r="I20" s="15"/>
      <c r="J20" s="15"/>
      <c r="K20" s="15"/>
    </row>
    <row r="21" spans="1:11" ht="21.75" customHeight="1">
      <c r="A21" s="3" t="s">
        <v>62</v>
      </c>
      <c r="C21" s="6"/>
      <c r="E21" s="28">
        <v>18291</v>
      </c>
      <c r="G21" s="1">
        <v>11196</v>
      </c>
      <c r="I21" s="28">
        <v>15841</v>
      </c>
      <c r="K21" s="1">
        <v>8766</v>
      </c>
    </row>
    <row r="22" spans="1:11" ht="21.75" customHeight="1">
      <c r="A22" s="3" t="s">
        <v>10</v>
      </c>
      <c r="C22" s="6"/>
      <c r="E22" s="28">
        <v>0</v>
      </c>
      <c r="F22" s="15"/>
      <c r="G22" s="15">
        <v>0</v>
      </c>
      <c r="H22" s="15"/>
      <c r="I22" s="28">
        <v>83932</v>
      </c>
      <c r="J22" s="15"/>
      <c r="K22" s="15">
        <v>83932</v>
      </c>
    </row>
    <row r="23" spans="1:11" ht="21.75" customHeight="1">
      <c r="A23" s="3" t="s">
        <v>99</v>
      </c>
      <c r="C23" s="6"/>
      <c r="E23" s="28"/>
      <c r="I23" s="28"/>
    </row>
    <row r="24" spans="1:11" ht="21.75" customHeight="1">
      <c r="A24" s="3" t="s">
        <v>76</v>
      </c>
      <c r="C24" s="6">
        <v>4</v>
      </c>
      <c r="E24" s="28">
        <v>2573</v>
      </c>
      <c r="G24" s="1">
        <v>3042</v>
      </c>
      <c r="I24" s="28">
        <v>0</v>
      </c>
      <c r="K24" s="14">
        <v>0</v>
      </c>
    </row>
    <row r="25" spans="1:11" ht="21.75" customHeight="1">
      <c r="A25" s="3" t="s">
        <v>114</v>
      </c>
      <c r="C25" s="6">
        <v>7</v>
      </c>
      <c r="E25" s="28">
        <v>0</v>
      </c>
      <c r="G25" s="28">
        <v>0</v>
      </c>
      <c r="I25" s="28">
        <v>16081</v>
      </c>
      <c r="K25" s="14">
        <v>16913</v>
      </c>
    </row>
    <row r="26" spans="1:11" ht="21.75" customHeight="1">
      <c r="A26" s="3" t="s">
        <v>94</v>
      </c>
      <c r="C26" s="6">
        <v>8</v>
      </c>
      <c r="E26" s="28">
        <v>346026</v>
      </c>
      <c r="F26" s="13"/>
      <c r="G26" s="13">
        <v>347364</v>
      </c>
      <c r="H26" s="13"/>
      <c r="I26" s="28">
        <v>249942</v>
      </c>
      <c r="J26" s="13"/>
      <c r="K26" s="13">
        <v>250577</v>
      </c>
    </row>
    <row r="27" spans="1:11" ht="21.75" customHeight="1">
      <c r="A27" s="3" t="s">
        <v>70</v>
      </c>
      <c r="C27" s="6"/>
      <c r="E27" s="28">
        <v>16365</v>
      </c>
      <c r="F27" s="13"/>
      <c r="G27" s="15">
        <v>2806</v>
      </c>
      <c r="H27" s="13"/>
      <c r="I27" s="28">
        <v>6538</v>
      </c>
      <c r="J27" s="13"/>
      <c r="K27" s="13">
        <v>320</v>
      </c>
    </row>
    <row r="28" spans="1:11" ht="21.75" customHeight="1">
      <c r="A28" s="3" t="s">
        <v>11</v>
      </c>
      <c r="C28" s="6"/>
      <c r="E28" s="28">
        <v>1635</v>
      </c>
      <c r="F28" s="13"/>
      <c r="G28" s="13">
        <v>1710</v>
      </c>
      <c r="H28" s="13"/>
      <c r="I28" s="28">
        <v>1381</v>
      </c>
      <c r="J28" s="13"/>
      <c r="K28" s="13">
        <v>1458</v>
      </c>
    </row>
    <row r="29" spans="1:11" ht="21.75" customHeight="1">
      <c r="A29" s="3" t="s">
        <v>58</v>
      </c>
      <c r="C29" s="6"/>
      <c r="E29" s="28">
        <v>7220</v>
      </c>
      <c r="F29" s="13"/>
      <c r="G29" s="13">
        <v>8710</v>
      </c>
      <c r="H29" s="13"/>
      <c r="I29" s="28">
        <v>4262</v>
      </c>
      <c r="J29" s="20"/>
      <c r="K29" s="13">
        <v>4699</v>
      </c>
    </row>
    <row r="30" spans="1:11" ht="21.75" customHeight="1">
      <c r="A30" s="3" t="s">
        <v>12</v>
      </c>
      <c r="C30" s="6"/>
      <c r="E30" s="21">
        <v>4930</v>
      </c>
      <c r="F30" s="15"/>
      <c r="G30" s="21">
        <v>3661</v>
      </c>
      <c r="H30" s="15"/>
      <c r="I30" s="21">
        <v>2812</v>
      </c>
      <c r="J30" s="15"/>
      <c r="K30" s="21">
        <v>1700</v>
      </c>
    </row>
    <row r="31" spans="1:11" ht="21.75" customHeight="1">
      <c r="A31" s="2" t="s">
        <v>13</v>
      </c>
      <c r="B31" s="2"/>
      <c r="E31" s="19">
        <f>SUM(E21:E30)</f>
        <v>397040</v>
      </c>
      <c r="F31" s="15"/>
      <c r="G31" s="19">
        <f>SUM(G21:G30)</f>
        <v>378489</v>
      </c>
      <c r="H31" s="15"/>
      <c r="I31" s="19">
        <f>SUM(I21:I30)</f>
        <v>380789</v>
      </c>
      <c r="J31" s="15"/>
      <c r="K31" s="19">
        <f>SUM(K21:K30)</f>
        <v>368365</v>
      </c>
    </row>
    <row r="32" spans="1:11" ht="21.75" customHeight="1" thickBot="1">
      <c r="A32" s="2" t="s">
        <v>14</v>
      </c>
      <c r="B32" s="2"/>
      <c r="E32" s="22">
        <f>SUM(E19,E31)</f>
        <v>806712</v>
      </c>
      <c r="F32" s="15"/>
      <c r="G32" s="22">
        <f>SUM(G19,G31)</f>
        <v>761612</v>
      </c>
      <c r="H32" s="15"/>
      <c r="I32" s="22">
        <f>SUM(I19,I31)</f>
        <v>713637</v>
      </c>
      <c r="J32" s="15"/>
      <c r="K32" s="22">
        <f>SUM(K19,K31)</f>
        <v>683489</v>
      </c>
    </row>
    <row r="33" spans="1:11" ht="21.75" customHeight="1" thickTop="1">
      <c r="C33" s="3"/>
    </row>
    <row r="34" spans="1:11" ht="21.75" customHeight="1">
      <c r="A34" s="23" t="s">
        <v>166</v>
      </c>
      <c r="B34" s="23"/>
      <c r="C34" s="24"/>
      <c r="D34" s="24"/>
      <c r="E34" s="24"/>
      <c r="F34" s="24"/>
      <c r="G34" s="24"/>
      <c r="H34" s="24"/>
      <c r="I34" s="24"/>
      <c r="J34" s="24"/>
      <c r="K34" s="24"/>
    </row>
    <row r="35" spans="1:11" ht="21.75" customHeight="1">
      <c r="A35" s="2" t="s">
        <v>97</v>
      </c>
      <c r="B35" s="2"/>
      <c r="C35" s="25"/>
      <c r="D35" s="26"/>
    </row>
    <row r="36" spans="1:11" ht="21.75" customHeight="1">
      <c r="A36" s="2" t="s">
        <v>60</v>
      </c>
      <c r="B36" s="2"/>
      <c r="C36" s="25"/>
      <c r="D36" s="26"/>
    </row>
    <row r="37" spans="1:11" ht="21.75" customHeight="1">
      <c r="A37" s="2" t="s">
        <v>202</v>
      </c>
      <c r="B37" s="2"/>
    </row>
    <row r="38" spans="1:11" ht="21.75" customHeight="1">
      <c r="C38" s="25"/>
      <c r="D38" s="26"/>
      <c r="K38" s="8" t="s">
        <v>109</v>
      </c>
    </row>
    <row r="39" spans="1:11" s="2" customFormat="1" ht="21.75" customHeight="1">
      <c r="C39" s="9"/>
      <c r="E39" s="109" t="s">
        <v>0</v>
      </c>
      <c r="F39" s="109"/>
      <c r="G39" s="109"/>
      <c r="H39" s="1"/>
      <c r="I39" s="109" t="s">
        <v>1</v>
      </c>
      <c r="J39" s="109"/>
      <c r="K39" s="109"/>
    </row>
    <row r="40" spans="1:11" ht="21.75" customHeight="1">
      <c r="C40" s="10" t="s">
        <v>2</v>
      </c>
      <c r="E40" s="11" t="s">
        <v>203</v>
      </c>
      <c r="F40" s="12"/>
      <c r="G40" s="11" t="s">
        <v>149</v>
      </c>
      <c r="H40" s="12"/>
      <c r="I40" s="11" t="s">
        <v>203</v>
      </c>
      <c r="J40" s="12"/>
      <c r="K40" s="11" t="s">
        <v>149</v>
      </c>
    </row>
    <row r="41" spans="1:11" ht="21.75" customHeight="1">
      <c r="E41" s="7" t="s">
        <v>85</v>
      </c>
      <c r="F41" s="37"/>
      <c r="G41" s="7" t="s">
        <v>86</v>
      </c>
      <c r="H41" s="59"/>
      <c r="I41" s="7" t="s">
        <v>85</v>
      </c>
      <c r="J41" s="37"/>
      <c r="K41" s="7" t="s">
        <v>86</v>
      </c>
    </row>
    <row r="42" spans="1:11" ht="21.75" customHeight="1">
      <c r="E42" s="7" t="s">
        <v>87</v>
      </c>
      <c r="F42" s="37"/>
      <c r="G42" s="7"/>
      <c r="H42" s="59"/>
      <c r="I42" s="7" t="s">
        <v>87</v>
      </c>
      <c r="J42" s="37"/>
      <c r="K42" s="7"/>
    </row>
    <row r="43" spans="1:11" ht="21.75" customHeight="1">
      <c r="A43" s="2" t="s">
        <v>15</v>
      </c>
      <c r="B43" s="2"/>
      <c r="C43" s="25"/>
      <c r="D43" s="26"/>
    </row>
    <row r="44" spans="1:11" ht="21.75" customHeight="1">
      <c r="A44" s="2" t="s">
        <v>16</v>
      </c>
      <c r="B44" s="2"/>
      <c r="C44" s="25"/>
      <c r="D44" s="26"/>
      <c r="E44" s="3"/>
      <c r="F44" s="3"/>
      <c r="G44" s="3"/>
      <c r="H44" s="3"/>
      <c r="I44" s="3"/>
      <c r="J44" s="3"/>
      <c r="K44" s="3"/>
    </row>
    <row r="45" spans="1:11" ht="21.75" customHeight="1">
      <c r="A45" s="3" t="s">
        <v>160</v>
      </c>
      <c r="C45" s="6" t="s">
        <v>178</v>
      </c>
      <c r="E45" s="1">
        <v>128614</v>
      </c>
      <c r="F45" s="8"/>
      <c r="G45" s="13">
        <v>151014</v>
      </c>
      <c r="H45" s="8"/>
      <c r="I45" s="13">
        <v>106930</v>
      </c>
      <c r="J45" s="8"/>
      <c r="K45" s="13">
        <v>119480</v>
      </c>
    </row>
    <row r="46" spans="1:11" ht="21.75" customHeight="1">
      <c r="A46" s="3" t="s">
        <v>129</v>
      </c>
      <c r="C46" s="6">
        <v>10</v>
      </c>
      <c r="E46" s="1">
        <v>36395</v>
      </c>
      <c r="F46" s="5"/>
      <c r="G46" s="27">
        <v>36319</v>
      </c>
      <c r="H46" s="5"/>
      <c r="I46" s="27">
        <v>12426</v>
      </c>
      <c r="J46" s="5"/>
      <c r="K46" s="27">
        <v>14004</v>
      </c>
    </row>
    <row r="47" spans="1:11" ht="21.75" customHeight="1">
      <c r="A47" s="3" t="s">
        <v>71</v>
      </c>
      <c r="C47" s="6">
        <v>2</v>
      </c>
      <c r="E47" s="1">
        <v>3812</v>
      </c>
      <c r="F47" s="5"/>
      <c r="G47" s="27">
        <v>1690</v>
      </c>
      <c r="H47" s="5"/>
      <c r="I47" s="27">
        <v>1177</v>
      </c>
      <c r="J47" s="5"/>
      <c r="K47" s="27">
        <v>167</v>
      </c>
    </row>
    <row r="48" spans="1:11" ht="21.75" customHeight="1">
      <c r="A48" s="3" t="s">
        <v>169</v>
      </c>
      <c r="C48" s="6"/>
      <c r="E48" s="1">
        <v>1508</v>
      </c>
      <c r="F48" s="5"/>
      <c r="G48" s="14">
        <v>246</v>
      </c>
      <c r="H48" s="14"/>
      <c r="I48" s="14">
        <v>0</v>
      </c>
      <c r="J48" s="14"/>
      <c r="K48" s="14">
        <v>0</v>
      </c>
    </row>
    <row r="49" spans="1:11" ht="21.75" customHeight="1">
      <c r="A49" s="3" t="s">
        <v>142</v>
      </c>
      <c r="C49" s="6">
        <v>11</v>
      </c>
      <c r="E49" s="1">
        <v>10119</v>
      </c>
      <c r="F49" s="5"/>
      <c r="G49" s="14">
        <v>3228</v>
      </c>
      <c r="H49" s="14"/>
      <c r="I49" s="14">
        <v>9476</v>
      </c>
      <c r="J49" s="14"/>
      <c r="K49" s="14">
        <v>3207</v>
      </c>
    </row>
    <row r="50" spans="1:11" ht="21.75" customHeight="1">
      <c r="A50" s="3" t="s">
        <v>17</v>
      </c>
      <c r="C50" s="6"/>
      <c r="E50" s="29">
        <v>19881</v>
      </c>
      <c r="F50" s="8"/>
      <c r="G50" s="29">
        <v>18594</v>
      </c>
      <c r="H50" s="8"/>
      <c r="I50" s="29">
        <v>14888</v>
      </c>
      <c r="J50" s="8"/>
      <c r="K50" s="29">
        <v>13904</v>
      </c>
    </row>
    <row r="51" spans="1:11" ht="21.75" customHeight="1">
      <c r="A51" s="2" t="s">
        <v>18</v>
      </c>
      <c r="B51" s="2"/>
      <c r="C51" s="6"/>
      <c r="E51" s="19">
        <f>SUM(E45:E50)</f>
        <v>200329</v>
      </c>
      <c r="F51" s="15"/>
      <c r="G51" s="19">
        <f>SUM(G45:G50)</f>
        <v>211091</v>
      </c>
      <c r="H51" s="15"/>
      <c r="I51" s="19">
        <f>SUM(I45:I50)</f>
        <v>144897</v>
      </c>
      <c r="J51" s="15"/>
      <c r="K51" s="19">
        <f>SUM(K45:K50)</f>
        <v>150762</v>
      </c>
    </row>
    <row r="52" spans="1:11" ht="21.75" customHeight="1">
      <c r="A52" s="2" t="s">
        <v>19</v>
      </c>
      <c r="B52" s="2"/>
      <c r="C52" s="6"/>
      <c r="E52" s="15"/>
      <c r="F52" s="15"/>
      <c r="G52" s="15"/>
      <c r="H52" s="15"/>
      <c r="I52" s="15"/>
      <c r="J52" s="15"/>
      <c r="K52" s="15"/>
    </row>
    <row r="53" spans="1:11" ht="21.75" customHeight="1">
      <c r="A53" s="3" t="s">
        <v>130</v>
      </c>
      <c r="C53" s="6">
        <v>10</v>
      </c>
      <c r="E53" s="1">
        <v>12197</v>
      </c>
      <c r="F53" s="8"/>
      <c r="G53" s="8">
        <v>21271</v>
      </c>
      <c r="H53" s="8"/>
      <c r="I53" s="8">
        <v>12197</v>
      </c>
      <c r="J53" s="8"/>
      <c r="K53" s="8">
        <v>21271</v>
      </c>
    </row>
    <row r="54" spans="1:11" ht="21.75" customHeight="1">
      <c r="A54" s="3" t="s">
        <v>74</v>
      </c>
      <c r="C54" s="6">
        <v>2</v>
      </c>
      <c r="E54" s="1">
        <v>12809</v>
      </c>
      <c r="G54" s="1">
        <v>1435</v>
      </c>
      <c r="I54" s="1">
        <v>5246</v>
      </c>
      <c r="J54" s="8"/>
      <c r="K54" s="1">
        <v>193</v>
      </c>
    </row>
    <row r="55" spans="1:11" ht="21.75" customHeight="1">
      <c r="A55" s="3" t="s">
        <v>157</v>
      </c>
      <c r="C55" s="6"/>
      <c r="E55" s="1">
        <v>10377</v>
      </c>
      <c r="G55" s="1">
        <v>8633</v>
      </c>
      <c r="I55" s="1">
        <v>6859</v>
      </c>
      <c r="J55" s="8"/>
      <c r="K55" s="1">
        <v>5416</v>
      </c>
    </row>
    <row r="56" spans="1:11" ht="21.75" customHeight="1">
      <c r="A56" s="3" t="s">
        <v>143</v>
      </c>
      <c r="C56" s="6">
        <v>11</v>
      </c>
      <c r="E56" s="1">
        <v>37901</v>
      </c>
      <c r="G56" s="14">
        <v>12882</v>
      </c>
      <c r="I56" s="1">
        <v>35235</v>
      </c>
      <c r="J56" s="8"/>
      <c r="K56" s="14">
        <v>12882</v>
      </c>
    </row>
    <row r="57" spans="1:11" ht="21.75" customHeight="1">
      <c r="A57" s="3" t="s">
        <v>20</v>
      </c>
      <c r="C57" s="6"/>
      <c r="E57" s="18">
        <v>1085</v>
      </c>
      <c r="F57" s="8"/>
      <c r="G57" s="18">
        <v>469</v>
      </c>
      <c r="H57" s="8"/>
      <c r="I57" s="18">
        <v>179</v>
      </c>
      <c r="K57" s="18">
        <v>26</v>
      </c>
    </row>
    <row r="58" spans="1:11" ht="21.75" customHeight="1">
      <c r="A58" s="2" t="s">
        <v>21</v>
      </c>
      <c r="B58" s="2"/>
      <c r="E58" s="19">
        <f>SUM(E53:E57)</f>
        <v>74369</v>
      </c>
      <c r="F58" s="15"/>
      <c r="G58" s="19">
        <f>SUM(G53:G57)</f>
        <v>44690</v>
      </c>
      <c r="H58" s="15"/>
      <c r="I58" s="19">
        <f>SUM(I53:I57)</f>
        <v>59716</v>
      </c>
      <c r="J58" s="15"/>
      <c r="K58" s="19">
        <f>SUM(K53:K57)</f>
        <v>39788</v>
      </c>
    </row>
    <row r="59" spans="1:11" ht="21.75" customHeight="1">
      <c r="A59" s="2" t="s">
        <v>22</v>
      </c>
      <c r="B59" s="2"/>
      <c r="E59" s="19">
        <f>E58+E51</f>
        <v>274698</v>
      </c>
      <c r="F59" s="15"/>
      <c r="G59" s="19">
        <f>G58+G51</f>
        <v>255781</v>
      </c>
      <c r="H59" s="15"/>
      <c r="I59" s="19">
        <f>I58+I51</f>
        <v>204613</v>
      </c>
      <c r="J59" s="15"/>
      <c r="K59" s="19">
        <f>K58+K51</f>
        <v>190550</v>
      </c>
    </row>
    <row r="60" spans="1:11" ht="21.75" customHeight="1">
      <c r="A60" s="2" t="s">
        <v>23</v>
      </c>
      <c r="B60" s="2"/>
      <c r="E60" s="3"/>
      <c r="F60" s="3"/>
      <c r="G60" s="3"/>
      <c r="H60" s="3"/>
      <c r="I60" s="3"/>
      <c r="J60" s="3"/>
      <c r="K60" s="3"/>
    </row>
    <row r="61" spans="1:11" ht="21.75" customHeight="1">
      <c r="A61" s="3" t="s">
        <v>24</v>
      </c>
      <c r="C61" s="6"/>
      <c r="E61" s="3"/>
      <c r="F61" s="3"/>
      <c r="G61" s="3"/>
    </row>
    <row r="62" spans="1:11" ht="21.75" customHeight="1">
      <c r="A62" s="3" t="s">
        <v>25</v>
      </c>
      <c r="C62" s="6"/>
      <c r="D62" s="26"/>
      <c r="E62" s="5"/>
      <c r="F62" s="5"/>
      <c r="G62" s="5"/>
      <c r="H62" s="5"/>
      <c r="I62" s="5"/>
      <c r="J62" s="5"/>
      <c r="K62" s="5"/>
    </row>
    <row r="63" spans="1:11" ht="21.75" customHeight="1" thickBot="1">
      <c r="A63" s="3" t="s">
        <v>167</v>
      </c>
      <c r="C63" s="6"/>
      <c r="D63" s="26"/>
      <c r="E63" s="22">
        <v>150000</v>
      </c>
      <c r="F63" s="15"/>
      <c r="G63" s="22">
        <v>150000</v>
      </c>
      <c r="H63" s="15"/>
      <c r="I63" s="22">
        <v>150000</v>
      </c>
      <c r="J63" s="15"/>
      <c r="K63" s="22">
        <v>150000</v>
      </c>
    </row>
    <row r="64" spans="1:11" ht="21.75" customHeight="1" thickTop="1">
      <c r="A64" s="3" t="s">
        <v>77</v>
      </c>
    </row>
    <row r="65" spans="1:11" ht="21.75" customHeight="1">
      <c r="A65" s="3" t="s">
        <v>167</v>
      </c>
      <c r="E65" s="5">
        <v>150000</v>
      </c>
      <c r="G65" s="5">
        <v>150000</v>
      </c>
      <c r="I65" s="5">
        <v>150000</v>
      </c>
      <c r="J65" s="5"/>
      <c r="K65" s="5">
        <v>150000</v>
      </c>
    </row>
    <row r="66" spans="1:11" ht="21.75" customHeight="1">
      <c r="A66" s="3" t="s">
        <v>26</v>
      </c>
      <c r="C66" s="6"/>
      <c r="E66" s="8">
        <v>318876</v>
      </c>
      <c r="F66" s="8"/>
      <c r="G66" s="8">
        <v>318876</v>
      </c>
      <c r="H66" s="8"/>
      <c r="I66" s="8">
        <v>318876</v>
      </c>
      <c r="J66" s="8"/>
      <c r="K66" s="8">
        <v>318876</v>
      </c>
    </row>
    <row r="67" spans="1:11" ht="21.75" customHeight="1">
      <c r="A67" s="3" t="s">
        <v>79</v>
      </c>
      <c r="C67" s="58"/>
      <c r="E67" s="8">
        <v>-2870</v>
      </c>
      <c r="F67" s="8"/>
      <c r="G67" s="8">
        <v>-3233</v>
      </c>
      <c r="H67" s="8"/>
      <c r="I67" s="14">
        <v>0</v>
      </c>
      <c r="J67" s="8"/>
      <c r="K67" s="14">
        <v>0</v>
      </c>
    </row>
    <row r="68" spans="1:11" ht="21.75" customHeight="1">
      <c r="A68" s="3" t="s">
        <v>115</v>
      </c>
      <c r="C68" s="58"/>
      <c r="E68" s="8"/>
      <c r="F68" s="8"/>
      <c r="G68" s="8"/>
      <c r="H68" s="8"/>
      <c r="I68" s="14"/>
      <c r="J68" s="8"/>
      <c r="K68" s="14"/>
    </row>
    <row r="69" spans="1:11" ht="21.75" customHeight="1">
      <c r="A69" s="3" t="s">
        <v>121</v>
      </c>
      <c r="C69" s="58"/>
      <c r="E69" s="8">
        <v>2070</v>
      </c>
      <c r="F69" s="8"/>
      <c r="G69" s="8">
        <v>2070</v>
      </c>
      <c r="H69" s="8"/>
      <c r="I69" s="14">
        <v>2070</v>
      </c>
      <c r="J69" s="8"/>
      <c r="K69" s="14">
        <v>2070</v>
      </c>
    </row>
    <row r="70" spans="1:11" ht="21.75" customHeight="1">
      <c r="A70" s="3" t="s">
        <v>116</v>
      </c>
      <c r="C70" s="6"/>
      <c r="E70" s="30">
        <v>61120</v>
      </c>
      <c r="G70" s="30">
        <v>35019</v>
      </c>
      <c r="I70" s="30">
        <v>38078</v>
      </c>
      <c r="K70" s="30">
        <v>21993</v>
      </c>
    </row>
    <row r="71" spans="1:11" ht="21.75" customHeight="1">
      <c r="A71" s="3" t="s">
        <v>170</v>
      </c>
      <c r="B71" s="55"/>
      <c r="C71" s="3"/>
      <c r="D71" s="1"/>
      <c r="E71" s="72">
        <f>SUM(E65:E70)</f>
        <v>529196</v>
      </c>
      <c r="G71" s="72">
        <f>SUM(G65:G70)</f>
        <v>502732</v>
      </c>
      <c r="I71" s="72">
        <f>SUM(I65:I70)</f>
        <v>509024</v>
      </c>
      <c r="J71" s="8"/>
      <c r="K71" s="72">
        <f>SUM(K65:K70)</f>
        <v>492939</v>
      </c>
    </row>
    <row r="72" spans="1:11" ht="21.75" customHeight="1">
      <c r="A72" s="23" t="s">
        <v>107</v>
      </c>
      <c r="B72" s="55"/>
      <c r="C72" s="3"/>
      <c r="D72" s="1"/>
      <c r="E72" s="18">
        <v>2818</v>
      </c>
      <c r="G72" s="73">
        <v>3099</v>
      </c>
      <c r="I72" s="73">
        <v>0</v>
      </c>
      <c r="J72" s="8"/>
      <c r="K72" s="73">
        <v>0</v>
      </c>
    </row>
    <row r="73" spans="1:11" ht="21.75" customHeight="1">
      <c r="A73" s="2" t="s">
        <v>27</v>
      </c>
      <c r="B73" s="2"/>
      <c r="E73" s="18">
        <f>SUM(E71:E72)</f>
        <v>532014</v>
      </c>
      <c r="F73" s="15"/>
      <c r="G73" s="18">
        <f>SUM(G71:G72)</f>
        <v>505831</v>
      </c>
      <c r="H73" s="15"/>
      <c r="I73" s="18">
        <f>SUM(I71:I72)</f>
        <v>509024</v>
      </c>
      <c r="J73" s="15"/>
      <c r="K73" s="18">
        <f>SUM(K71:K72)</f>
        <v>492939</v>
      </c>
    </row>
    <row r="74" spans="1:11" ht="21.75" customHeight="1" thickBot="1">
      <c r="A74" s="2" t="s">
        <v>28</v>
      </c>
      <c r="B74" s="2"/>
      <c r="E74" s="22">
        <f>SUM(E59,E73)</f>
        <v>806712</v>
      </c>
      <c r="F74" s="15"/>
      <c r="G74" s="22">
        <f>SUM(G59,G73)</f>
        <v>761612</v>
      </c>
      <c r="H74" s="15"/>
      <c r="I74" s="22">
        <f>SUM(I59,I73)</f>
        <v>713637</v>
      </c>
      <c r="J74" s="15"/>
      <c r="K74" s="22">
        <f>SUM(K59,K73)</f>
        <v>683489</v>
      </c>
    </row>
    <row r="75" spans="1:11" ht="21.75" customHeight="1" thickTop="1">
      <c r="A75" s="2"/>
      <c r="B75" s="2"/>
      <c r="C75" s="25"/>
      <c r="D75" s="26"/>
      <c r="E75" s="5">
        <f>SUM(E74-E32)</f>
        <v>0</v>
      </c>
      <c r="F75" s="5"/>
      <c r="G75" s="5">
        <f>SUM(G74-G32)</f>
        <v>0</v>
      </c>
      <c r="H75" s="5"/>
      <c r="I75" s="5">
        <f>SUM(I74-I32)</f>
        <v>0</v>
      </c>
      <c r="J75" s="5"/>
      <c r="K75" s="5">
        <f>SUM(K74-K32)</f>
        <v>0</v>
      </c>
    </row>
    <row r="76" spans="1:11" ht="21.75" customHeight="1">
      <c r="A76" s="108" t="s">
        <v>166</v>
      </c>
      <c r="B76" s="108"/>
      <c r="C76" s="108"/>
      <c r="D76" s="108"/>
      <c r="E76" s="108"/>
      <c r="F76" s="108"/>
      <c r="G76" s="108"/>
      <c r="H76" s="108"/>
      <c r="I76" s="108"/>
      <c r="J76" s="108"/>
      <c r="K76" s="108"/>
    </row>
    <row r="77" spans="1:11" s="1" customFormat="1" ht="21.75" customHeight="1">
      <c r="A77" s="32"/>
      <c r="B77" s="4"/>
      <c r="C77" s="33"/>
      <c r="E77" s="8"/>
      <c r="F77" s="8"/>
      <c r="G77" s="8"/>
      <c r="H77" s="8"/>
      <c r="I77" s="8"/>
      <c r="J77" s="8"/>
      <c r="K77" s="8"/>
    </row>
    <row r="78" spans="1:11" s="1" customFormat="1" ht="21.75" customHeight="1">
      <c r="A78" s="34"/>
      <c r="B78" s="34"/>
      <c r="C78" s="34"/>
    </row>
    <row r="79" spans="1:11" s="1" customFormat="1" ht="21.75" customHeight="1">
      <c r="A79" s="32"/>
      <c r="B79" s="4"/>
      <c r="C79" s="33"/>
    </row>
    <row r="80" spans="1:11" s="1" customFormat="1" ht="21.75" customHeight="1">
      <c r="A80" s="32"/>
      <c r="D80" s="23" t="s">
        <v>29</v>
      </c>
    </row>
    <row r="81" spans="1:4" s="1" customFormat="1" ht="21.75" customHeight="1">
      <c r="A81" s="34"/>
      <c r="B81" s="34"/>
      <c r="C81" s="34"/>
    </row>
    <row r="82" spans="1:4" ht="21.75" customHeight="1">
      <c r="C82" s="25"/>
      <c r="D82" s="26"/>
    </row>
    <row r="83" spans="1:4" ht="21.75" customHeight="1">
      <c r="C83" s="25"/>
      <c r="D83" s="26"/>
    </row>
    <row r="84" spans="1:4" ht="21.75" customHeight="1">
      <c r="C84" s="25"/>
      <c r="D84" s="26"/>
    </row>
    <row r="85" spans="1:4" ht="21.75" customHeight="1">
      <c r="C85" s="25"/>
      <c r="D85" s="26"/>
    </row>
    <row r="86" spans="1:4" ht="21.75" customHeight="1">
      <c r="C86" s="25"/>
      <c r="D86" s="26"/>
    </row>
    <row r="87" spans="1:4" ht="21.75" customHeight="1">
      <c r="C87" s="25"/>
      <c r="D87" s="26"/>
    </row>
    <row r="88" spans="1:4" ht="21.75" customHeight="1">
      <c r="C88" s="25"/>
      <c r="D88" s="26"/>
    </row>
    <row r="89" spans="1:4" ht="21.75" customHeight="1">
      <c r="C89" s="25"/>
      <c r="D89" s="26"/>
    </row>
    <row r="90" spans="1:4" ht="21.75" customHeight="1">
      <c r="C90" s="25"/>
      <c r="D90" s="26"/>
    </row>
    <row r="91" spans="1:4" ht="21.75" customHeight="1">
      <c r="C91" s="25"/>
      <c r="D91" s="26"/>
    </row>
    <row r="92" spans="1:4" ht="21.75" customHeight="1">
      <c r="C92" s="25"/>
      <c r="D92" s="26"/>
    </row>
    <row r="93" spans="1:4" ht="21.75" customHeight="1">
      <c r="C93" s="25"/>
      <c r="D93" s="26"/>
    </row>
    <row r="94" spans="1:4" ht="21.75" customHeight="1">
      <c r="C94" s="25"/>
      <c r="D94" s="26"/>
    </row>
    <row r="95" spans="1:4" ht="21.75" customHeight="1">
      <c r="C95" s="25"/>
      <c r="D95" s="26"/>
    </row>
    <row r="96" spans="1:4" ht="21.75" customHeight="1">
      <c r="C96" s="25"/>
      <c r="D96" s="26"/>
    </row>
    <row r="97" spans="3:4" ht="21.75" customHeight="1">
      <c r="C97" s="25"/>
      <c r="D97" s="26"/>
    </row>
    <row r="98" spans="3:4" ht="21.75" customHeight="1">
      <c r="C98" s="25"/>
      <c r="D98" s="26"/>
    </row>
    <row r="99" spans="3:4" ht="21.75" customHeight="1">
      <c r="C99" s="25"/>
      <c r="D99" s="26"/>
    </row>
    <row r="100" spans="3:4" ht="21.75" customHeight="1">
      <c r="C100" s="25"/>
      <c r="D100" s="26"/>
    </row>
    <row r="101" spans="3:4" ht="21.75" customHeight="1">
      <c r="C101" s="25"/>
      <c r="D101" s="26"/>
    </row>
    <row r="102" spans="3:4" ht="21.75" customHeight="1">
      <c r="C102" s="25"/>
      <c r="D102" s="26"/>
    </row>
    <row r="103" spans="3:4" ht="21.75" customHeight="1">
      <c r="C103" s="25"/>
      <c r="D103" s="26"/>
    </row>
    <row r="104" spans="3:4" ht="21.75" customHeight="1">
      <c r="C104" s="25"/>
      <c r="D104" s="26"/>
    </row>
    <row r="105" spans="3:4" ht="21.75" customHeight="1">
      <c r="C105" s="25"/>
      <c r="D105" s="26"/>
    </row>
    <row r="106" spans="3:4" ht="21.75" customHeight="1">
      <c r="C106" s="25"/>
      <c r="D106" s="26"/>
    </row>
    <row r="107" spans="3:4" ht="21.75" customHeight="1">
      <c r="C107" s="25"/>
      <c r="D107" s="26"/>
    </row>
    <row r="108" spans="3:4" ht="21.75" customHeight="1">
      <c r="C108" s="25"/>
      <c r="D108" s="26"/>
    </row>
    <row r="109" spans="3:4" ht="21.75" customHeight="1">
      <c r="C109" s="25"/>
      <c r="D109" s="26"/>
    </row>
    <row r="110" spans="3:4" ht="21.75" customHeight="1">
      <c r="C110" s="25"/>
      <c r="D110" s="26"/>
    </row>
    <row r="111" spans="3:4" ht="21.75" customHeight="1">
      <c r="C111" s="25"/>
      <c r="D111" s="26"/>
    </row>
    <row r="112" spans="3:4" ht="21.75" customHeight="1">
      <c r="C112" s="25"/>
      <c r="D112" s="26"/>
    </row>
    <row r="113" spans="3:4" ht="21.75" customHeight="1">
      <c r="C113" s="25"/>
      <c r="D113" s="26"/>
    </row>
    <row r="114" spans="3:4" ht="21.75" customHeight="1">
      <c r="C114" s="25"/>
      <c r="D114" s="26"/>
    </row>
    <row r="115" spans="3:4" ht="21.75" customHeight="1">
      <c r="C115" s="25"/>
      <c r="D115" s="26"/>
    </row>
    <row r="116" spans="3:4" ht="21.75" customHeight="1">
      <c r="C116" s="25"/>
      <c r="D116" s="26"/>
    </row>
    <row r="117" spans="3:4" ht="21.75" customHeight="1">
      <c r="C117" s="25"/>
      <c r="D117" s="26"/>
    </row>
    <row r="118" spans="3:4" ht="21.75" customHeight="1">
      <c r="C118" s="25"/>
      <c r="D118" s="26"/>
    </row>
    <row r="119" spans="3:4" ht="21.75" customHeight="1">
      <c r="C119" s="25"/>
      <c r="D119" s="26"/>
    </row>
    <row r="120" spans="3:4" ht="21.75" customHeight="1">
      <c r="C120" s="25"/>
      <c r="D120" s="26"/>
    </row>
    <row r="121" spans="3:4" ht="21.75" customHeight="1">
      <c r="C121" s="25"/>
      <c r="D121" s="26"/>
    </row>
    <row r="122" spans="3:4" ht="21.75" customHeight="1">
      <c r="C122" s="25"/>
      <c r="D122" s="26"/>
    </row>
    <row r="123" spans="3:4" ht="21.75" customHeight="1">
      <c r="C123" s="25"/>
      <c r="D123" s="26"/>
    </row>
    <row r="124" spans="3:4" ht="21.75" customHeight="1">
      <c r="C124" s="25"/>
      <c r="D124" s="26"/>
    </row>
    <row r="125" spans="3:4" ht="21.75" customHeight="1">
      <c r="C125" s="25"/>
      <c r="D125" s="26"/>
    </row>
    <row r="126" spans="3:4" ht="21.75" customHeight="1">
      <c r="C126" s="25"/>
      <c r="D126" s="26"/>
    </row>
    <row r="127" spans="3:4" ht="21.75" customHeight="1">
      <c r="C127" s="25"/>
      <c r="D127" s="26"/>
    </row>
    <row r="128" spans="3:4" ht="21.75" customHeight="1">
      <c r="C128" s="25"/>
      <c r="D128" s="26"/>
    </row>
    <row r="129" spans="3:4" ht="21.75" customHeight="1">
      <c r="C129" s="25"/>
      <c r="D129" s="26"/>
    </row>
    <row r="130" spans="3:4" ht="21.75" customHeight="1">
      <c r="C130" s="25"/>
      <c r="D130" s="26"/>
    </row>
    <row r="131" spans="3:4" ht="21.75" customHeight="1">
      <c r="C131" s="25"/>
      <c r="D131" s="26"/>
    </row>
    <row r="132" spans="3:4" ht="21.75" customHeight="1">
      <c r="C132" s="25"/>
      <c r="D132" s="26"/>
    </row>
    <row r="133" spans="3:4" ht="21.75" customHeight="1">
      <c r="C133" s="25"/>
      <c r="D133" s="26"/>
    </row>
    <row r="134" spans="3:4" ht="21.75" customHeight="1">
      <c r="C134" s="25"/>
      <c r="D134" s="26"/>
    </row>
    <row r="135" spans="3:4" ht="21.75" customHeight="1">
      <c r="C135" s="25"/>
      <c r="D135" s="26"/>
    </row>
    <row r="136" spans="3:4" ht="21.75" customHeight="1">
      <c r="C136" s="25"/>
      <c r="D136" s="26"/>
    </row>
    <row r="137" spans="3:4" ht="21.75" customHeight="1">
      <c r="C137" s="25"/>
      <c r="D137" s="26"/>
    </row>
    <row r="138" spans="3:4" ht="21.75" customHeight="1">
      <c r="C138" s="25"/>
      <c r="D138" s="26"/>
    </row>
    <row r="139" spans="3:4" ht="21.75" customHeight="1">
      <c r="C139" s="25"/>
      <c r="D139" s="26"/>
    </row>
    <row r="140" spans="3:4" ht="21.75" customHeight="1">
      <c r="C140" s="25"/>
      <c r="D140" s="26"/>
    </row>
    <row r="141" spans="3:4" ht="21.75" customHeight="1">
      <c r="C141" s="25"/>
      <c r="D141" s="26"/>
    </row>
    <row r="142" spans="3:4" ht="21.75" customHeight="1">
      <c r="C142" s="25"/>
      <c r="D142" s="26"/>
    </row>
    <row r="143" spans="3:4" ht="21.75" customHeight="1">
      <c r="C143" s="25"/>
      <c r="D143" s="26"/>
    </row>
    <row r="144" spans="3:4" ht="21.75" customHeight="1">
      <c r="C144" s="25"/>
      <c r="D144" s="26"/>
    </row>
    <row r="145" spans="3:4" ht="21.75" customHeight="1">
      <c r="C145" s="25"/>
      <c r="D145" s="26"/>
    </row>
    <row r="146" spans="3:4" ht="21.75" customHeight="1">
      <c r="C146" s="25"/>
      <c r="D146" s="26"/>
    </row>
    <row r="147" spans="3:4" ht="21.75" customHeight="1">
      <c r="C147" s="25"/>
      <c r="D147" s="26"/>
    </row>
    <row r="148" spans="3:4" ht="21.75" customHeight="1">
      <c r="C148" s="25"/>
      <c r="D148" s="26"/>
    </row>
    <row r="149" spans="3:4" ht="21.75" customHeight="1">
      <c r="C149" s="25"/>
      <c r="D149" s="26"/>
    </row>
    <row r="150" spans="3:4" ht="21.75" customHeight="1">
      <c r="C150" s="25"/>
      <c r="D150" s="26"/>
    </row>
    <row r="151" spans="3:4" ht="21.75" customHeight="1">
      <c r="C151" s="25"/>
      <c r="D151" s="26"/>
    </row>
    <row r="152" spans="3:4" ht="21.75" customHeight="1">
      <c r="C152" s="25"/>
      <c r="D152" s="26"/>
    </row>
    <row r="153" spans="3:4" ht="21.75" customHeight="1">
      <c r="C153" s="25"/>
      <c r="D153" s="26"/>
    </row>
    <row r="154" spans="3:4" ht="21.75" customHeight="1">
      <c r="C154" s="25"/>
      <c r="D154" s="26"/>
    </row>
    <row r="155" spans="3:4" ht="21.75" customHeight="1">
      <c r="C155" s="25"/>
      <c r="D155" s="26"/>
    </row>
    <row r="156" spans="3:4" ht="21.75" customHeight="1">
      <c r="C156" s="25"/>
      <c r="D156" s="26"/>
    </row>
    <row r="157" spans="3:4" ht="21.75" customHeight="1">
      <c r="C157" s="25"/>
      <c r="D157" s="26"/>
    </row>
    <row r="158" spans="3:4" ht="21.75" customHeight="1">
      <c r="C158" s="25"/>
      <c r="D158" s="26"/>
    </row>
    <row r="159" spans="3:4" ht="21.75" customHeight="1">
      <c r="C159" s="25"/>
      <c r="D159" s="26"/>
    </row>
    <row r="160" spans="3:4" ht="21.75" customHeight="1">
      <c r="C160" s="25"/>
      <c r="D160" s="26"/>
    </row>
    <row r="161" spans="3:4" ht="21.75" customHeight="1">
      <c r="C161" s="25"/>
      <c r="D161" s="26"/>
    </row>
    <row r="162" spans="3:4" ht="21.75" customHeight="1">
      <c r="C162" s="25"/>
      <c r="D162" s="26"/>
    </row>
    <row r="163" spans="3:4" ht="21.75" customHeight="1">
      <c r="C163" s="25"/>
      <c r="D163" s="26"/>
    </row>
    <row r="164" spans="3:4" ht="21.75" customHeight="1">
      <c r="C164" s="25"/>
      <c r="D164" s="26"/>
    </row>
    <row r="165" spans="3:4" ht="21.75" customHeight="1">
      <c r="C165" s="25"/>
      <c r="D165" s="26"/>
    </row>
    <row r="166" spans="3:4" ht="21.75" customHeight="1">
      <c r="C166" s="25"/>
      <c r="D166" s="26"/>
    </row>
    <row r="167" spans="3:4" ht="21.75" customHeight="1">
      <c r="C167" s="25"/>
      <c r="D167" s="26"/>
    </row>
    <row r="168" spans="3:4" ht="21.75" customHeight="1">
      <c r="C168" s="25"/>
      <c r="D168" s="26"/>
    </row>
    <row r="169" spans="3:4" ht="21.75" customHeight="1">
      <c r="C169" s="25"/>
      <c r="D169" s="26"/>
    </row>
    <row r="170" spans="3:4" ht="21.75" customHeight="1">
      <c r="C170" s="25"/>
      <c r="D170" s="26"/>
    </row>
    <row r="171" spans="3:4" ht="21.75" customHeight="1">
      <c r="C171" s="25"/>
      <c r="D171" s="26"/>
    </row>
    <row r="172" spans="3:4" ht="21.75" customHeight="1">
      <c r="C172" s="25"/>
      <c r="D172" s="26"/>
    </row>
    <row r="173" spans="3:4" ht="21.75" customHeight="1">
      <c r="C173" s="25"/>
      <c r="D173" s="26"/>
    </row>
    <row r="174" spans="3:4" ht="21.75" customHeight="1">
      <c r="C174" s="25"/>
      <c r="D174" s="26"/>
    </row>
    <row r="175" spans="3:4" ht="21.75" customHeight="1">
      <c r="C175" s="25"/>
      <c r="D175" s="26"/>
    </row>
    <row r="176" spans="3:4" ht="21.75" customHeight="1">
      <c r="C176" s="25"/>
      <c r="D176" s="26"/>
    </row>
    <row r="177" spans="3:4" ht="21.75" customHeight="1">
      <c r="C177" s="25"/>
      <c r="D177" s="26"/>
    </row>
    <row r="178" spans="3:4" ht="21.75" customHeight="1">
      <c r="C178" s="25"/>
      <c r="D178" s="26"/>
    </row>
    <row r="179" spans="3:4" ht="21.75" customHeight="1">
      <c r="C179" s="25"/>
      <c r="D179" s="26"/>
    </row>
    <row r="180" spans="3:4" ht="21.75" customHeight="1">
      <c r="C180" s="25"/>
      <c r="D180" s="26"/>
    </row>
    <row r="181" spans="3:4" ht="21.75" customHeight="1">
      <c r="C181" s="25"/>
      <c r="D181" s="26"/>
    </row>
    <row r="182" spans="3:4" ht="21.75" customHeight="1">
      <c r="C182" s="25"/>
      <c r="D182" s="26"/>
    </row>
    <row r="183" spans="3:4" ht="21.75" customHeight="1">
      <c r="C183" s="25"/>
      <c r="D183" s="26"/>
    </row>
    <row r="184" spans="3:4" ht="21.75" customHeight="1">
      <c r="C184" s="25"/>
      <c r="D184" s="26"/>
    </row>
    <row r="185" spans="3:4" ht="21.75" customHeight="1">
      <c r="C185" s="25"/>
      <c r="D185" s="26"/>
    </row>
    <row r="186" spans="3:4" ht="21.75" customHeight="1">
      <c r="C186" s="25"/>
      <c r="D186" s="26"/>
    </row>
    <row r="187" spans="3:4" ht="21.75" customHeight="1">
      <c r="C187" s="25"/>
      <c r="D187" s="26"/>
    </row>
    <row r="188" spans="3:4" ht="21.75" customHeight="1">
      <c r="C188" s="25"/>
      <c r="D188" s="26"/>
    </row>
    <row r="189" spans="3:4" ht="21.75" customHeight="1">
      <c r="C189" s="25"/>
      <c r="D189" s="26"/>
    </row>
    <row r="190" spans="3:4" ht="21.75" customHeight="1">
      <c r="C190" s="25"/>
      <c r="D190" s="26"/>
    </row>
    <row r="191" spans="3:4" ht="21.75" customHeight="1">
      <c r="C191" s="25"/>
      <c r="D191" s="26"/>
    </row>
    <row r="192" spans="3:4" ht="21.75" customHeight="1">
      <c r="C192" s="25"/>
      <c r="D192" s="26"/>
    </row>
    <row r="193" spans="3:4" ht="21.75" customHeight="1">
      <c r="C193" s="25"/>
      <c r="D193" s="26"/>
    </row>
    <row r="194" spans="3:4" ht="21.75" customHeight="1">
      <c r="C194" s="25"/>
      <c r="D194" s="26"/>
    </row>
    <row r="195" spans="3:4" ht="21.75" customHeight="1">
      <c r="C195" s="25"/>
      <c r="D195" s="26"/>
    </row>
    <row r="196" spans="3:4" ht="21.75" customHeight="1">
      <c r="C196" s="25"/>
      <c r="D196" s="26"/>
    </row>
    <row r="197" spans="3:4" ht="21.75" customHeight="1">
      <c r="C197" s="25"/>
      <c r="D197" s="26"/>
    </row>
    <row r="198" spans="3:4" ht="21.75" customHeight="1">
      <c r="C198" s="25"/>
      <c r="D198" s="26"/>
    </row>
    <row r="199" spans="3:4" ht="21.75" customHeight="1">
      <c r="C199" s="25"/>
      <c r="D199" s="26"/>
    </row>
    <row r="200" spans="3:4" ht="21.75" customHeight="1">
      <c r="C200" s="25"/>
      <c r="D200" s="26"/>
    </row>
    <row r="201" spans="3:4" ht="21.75" customHeight="1">
      <c r="C201" s="25"/>
      <c r="D201" s="26"/>
    </row>
    <row r="202" spans="3:4" ht="21.75" customHeight="1">
      <c r="C202" s="25"/>
      <c r="D202" s="26"/>
    </row>
    <row r="203" spans="3:4" ht="21.75" customHeight="1">
      <c r="C203" s="25"/>
      <c r="D203" s="26"/>
    </row>
    <row r="204" spans="3:4" ht="21.75" customHeight="1">
      <c r="C204" s="25"/>
      <c r="D204" s="26"/>
    </row>
    <row r="205" spans="3:4" ht="21.75" customHeight="1">
      <c r="C205" s="25"/>
      <c r="D205" s="26"/>
    </row>
    <row r="206" spans="3:4" ht="21.75" customHeight="1">
      <c r="C206" s="25"/>
      <c r="D206" s="26"/>
    </row>
    <row r="207" spans="3:4" ht="21.75" customHeight="1">
      <c r="C207" s="25"/>
      <c r="D207" s="26"/>
    </row>
    <row r="208" spans="3:4" ht="21.75" customHeight="1">
      <c r="C208" s="25"/>
      <c r="D208" s="26"/>
    </row>
    <row r="209" spans="3:4" ht="21.75" customHeight="1">
      <c r="C209" s="25"/>
      <c r="D209" s="26"/>
    </row>
    <row r="210" spans="3:4" ht="21.75" customHeight="1">
      <c r="C210" s="25"/>
      <c r="D210" s="26"/>
    </row>
    <row r="211" spans="3:4" ht="21.75" customHeight="1">
      <c r="C211" s="25"/>
      <c r="D211" s="26"/>
    </row>
    <row r="212" spans="3:4" ht="21.75" customHeight="1">
      <c r="C212" s="25"/>
      <c r="D212" s="26"/>
    </row>
    <row r="213" spans="3:4" ht="21.75" customHeight="1">
      <c r="C213" s="25"/>
      <c r="D213" s="26"/>
    </row>
    <row r="214" spans="3:4" ht="21.75" customHeight="1">
      <c r="C214" s="25"/>
      <c r="D214" s="26"/>
    </row>
    <row r="215" spans="3:4" ht="21.75" customHeight="1">
      <c r="C215" s="25"/>
      <c r="D215" s="26"/>
    </row>
    <row r="216" spans="3:4" ht="21.75" customHeight="1">
      <c r="C216" s="25"/>
      <c r="D216" s="26"/>
    </row>
    <row r="217" spans="3:4" ht="21.75" customHeight="1">
      <c r="C217" s="25"/>
      <c r="D217" s="26"/>
    </row>
    <row r="218" spans="3:4" ht="21.75" customHeight="1">
      <c r="C218" s="25"/>
      <c r="D218" s="26"/>
    </row>
    <row r="219" spans="3:4" ht="21.75" customHeight="1">
      <c r="C219" s="25"/>
      <c r="D219" s="26"/>
    </row>
    <row r="220" spans="3:4" ht="21.75" customHeight="1">
      <c r="C220" s="25"/>
      <c r="D220" s="26"/>
    </row>
    <row r="221" spans="3:4" ht="21.75" customHeight="1">
      <c r="C221" s="25"/>
      <c r="D221" s="26"/>
    </row>
    <row r="222" spans="3:4" ht="21.75" customHeight="1">
      <c r="C222" s="25"/>
      <c r="D222" s="26"/>
    </row>
    <row r="223" spans="3:4" ht="21.75" customHeight="1">
      <c r="C223" s="25"/>
      <c r="D223" s="26"/>
    </row>
    <row r="224" spans="3:4" ht="21.75" customHeight="1">
      <c r="C224" s="25"/>
      <c r="D224" s="26"/>
    </row>
    <row r="225" spans="3:4" ht="21.75" customHeight="1">
      <c r="C225" s="25"/>
      <c r="D225" s="26"/>
    </row>
    <row r="226" spans="3:4" ht="21.75" customHeight="1">
      <c r="C226" s="25"/>
      <c r="D226" s="26"/>
    </row>
    <row r="227" spans="3:4" ht="21.75" customHeight="1">
      <c r="C227" s="25"/>
      <c r="D227" s="26"/>
    </row>
    <row r="228" spans="3:4" ht="21.75" customHeight="1">
      <c r="C228" s="25"/>
      <c r="D228" s="26"/>
    </row>
    <row r="229" spans="3:4" ht="21.75" customHeight="1">
      <c r="C229" s="25"/>
      <c r="D229" s="26"/>
    </row>
    <row r="230" spans="3:4" ht="21.75" customHeight="1">
      <c r="C230" s="25"/>
      <c r="D230" s="26"/>
    </row>
    <row r="231" spans="3:4" ht="21.75" customHeight="1">
      <c r="C231" s="25"/>
      <c r="D231" s="26"/>
    </row>
    <row r="232" spans="3:4" ht="21.75" customHeight="1">
      <c r="C232" s="25"/>
      <c r="D232" s="26"/>
    </row>
    <row r="233" spans="3:4" ht="21.75" customHeight="1">
      <c r="C233" s="25"/>
      <c r="D233" s="26"/>
    </row>
    <row r="234" spans="3:4" ht="21.75" customHeight="1">
      <c r="C234" s="25"/>
      <c r="D234" s="26"/>
    </row>
    <row r="235" spans="3:4" ht="21.75" customHeight="1">
      <c r="C235" s="25"/>
      <c r="D235" s="26"/>
    </row>
    <row r="236" spans="3:4" ht="21.75" customHeight="1">
      <c r="C236" s="25"/>
      <c r="D236" s="26"/>
    </row>
    <row r="237" spans="3:4" ht="21.75" customHeight="1">
      <c r="C237" s="25"/>
      <c r="D237" s="26"/>
    </row>
    <row r="238" spans="3:4" ht="21.75" customHeight="1">
      <c r="C238" s="25"/>
      <c r="D238" s="26"/>
    </row>
    <row r="239" spans="3:4" ht="21.75" customHeight="1">
      <c r="C239" s="25"/>
      <c r="D239" s="26"/>
    </row>
    <row r="240" spans="3:4" ht="21.75" customHeight="1">
      <c r="C240" s="25"/>
      <c r="D240" s="26"/>
    </row>
    <row r="241" spans="3:4" ht="21.75" customHeight="1">
      <c r="C241" s="25"/>
      <c r="D241" s="26"/>
    </row>
    <row r="242" spans="3:4" ht="21.75" customHeight="1">
      <c r="C242" s="25"/>
      <c r="D242" s="26"/>
    </row>
    <row r="243" spans="3:4" ht="21.75" customHeight="1">
      <c r="C243" s="25"/>
      <c r="D243" s="26"/>
    </row>
    <row r="244" spans="3:4" ht="21.75" customHeight="1">
      <c r="C244" s="25"/>
      <c r="D244" s="26"/>
    </row>
    <row r="245" spans="3:4" ht="21.75" customHeight="1">
      <c r="C245" s="25"/>
      <c r="D245" s="26"/>
    </row>
    <row r="246" spans="3:4" ht="21.75" customHeight="1">
      <c r="C246" s="25"/>
      <c r="D246" s="26"/>
    </row>
    <row r="247" spans="3:4" ht="21.75" customHeight="1">
      <c r="C247" s="25"/>
      <c r="D247" s="26"/>
    </row>
    <row r="248" spans="3:4" ht="21.75" customHeight="1">
      <c r="C248" s="25"/>
      <c r="D248" s="26"/>
    </row>
    <row r="249" spans="3:4" ht="21.75" customHeight="1">
      <c r="C249" s="25"/>
      <c r="D249" s="26"/>
    </row>
    <row r="250" spans="3:4" ht="21.75" customHeight="1">
      <c r="C250" s="25"/>
      <c r="D250" s="26"/>
    </row>
    <row r="251" spans="3:4" ht="21.75" customHeight="1">
      <c r="C251" s="25"/>
      <c r="D251" s="26"/>
    </row>
    <row r="252" spans="3:4" ht="21.75" customHeight="1">
      <c r="C252" s="25"/>
      <c r="D252" s="26"/>
    </row>
    <row r="253" spans="3:4" ht="21.75" customHeight="1">
      <c r="C253" s="25"/>
      <c r="D253" s="26"/>
    </row>
    <row r="254" spans="3:4" ht="21.75" customHeight="1">
      <c r="C254" s="25"/>
      <c r="D254" s="26"/>
    </row>
    <row r="255" spans="3:4" ht="21.75" customHeight="1">
      <c r="C255" s="25"/>
      <c r="D255" s="26"/>
    </row>
    <row r="256" spans="3:4" ht="21.75" customHeight="1">
      <c r="C256" s="25"/>
      <c r="D256" s="26"/>
    </row>
    <row r="257" spans="3:4" ht="21.75" customHeight="1">
      <c r="C257" s="25"/>
      <c r="D257" s="26"/>
    </row>
    <row r="258" spans="3:4" ht="21.75" customHeight="1">
      <c r="C258" s="25"/>
      <c r="D258" s="26"/>
    </row>
    <row r="259" spans="3:4" ht="21.75" customHeight="1">
      <c r="C259" s="25"/>
      <c r="D259" s="26"/>
    </row>
    <row r="260" spans="3:4" ht="21.75" customHeight="1">
      <c r="C260" s="25"/>
      <c r="D260" s="26"/>
    </row>
    <row r="261" spans="3:4" ht="21.75" customHeight="1">
      <c r="C261" s="25"/>
      <c r="D261" s="26"/>
    </row>
    <row r="262" spans="3:4" ht="21.75" customHeight="1">
      <c r="C262" s="25"/>
      <c r="D262" s="26"/>
    </row>
    <row r="263" spans="3:4" ht="21.75" customHeight="1">
      <c r="C263" s="25"/>
      <c r="D263" s="26"/>
    </row>
    <row r="264" spans="3:4" ht="21.75" customHeight="1">
      <c r="C264" s="25"/>
      <c r="D264" s="26"/>
    </row>
    <row r="265" spans="3:4" ht="21.75" customHeight="1">
      <c r="C265" s="25"/>
      <c r="D265" s="26"/>
    </row>
    <row r="266" spans="3:4" ht="21.75" customHeight="1">
      <c r="C266" s="25"/>
      <c r="D266" s="26"/>
    </row>
    <row r="267" spans="3:4" ht="21.75" customHeight="1">
      <c r="C267" s="25"/>
      <c r="D267" s="26"/>
    </row>
    <row r="268" spans="3:4" ht="21.75" customHeight="1">
      <c r="C268" s="25"/>
      <c r="D268" s="26"/>
    </row>
    <row r="269" spans="3:4" ht="21.75" customHeight="1">
      <c r="C269" s="25"/>
      <c r="D269" s="26"/>
    </row>
    <row r="270" spans="3:4" ht="21.75" customHeight="1">
      <c r="C270" s="25"/>
      <c r="D270" s="26"/>
    </row>
    <row r="271" spans="3:4" ht="21.75" customHeight="1">
      <c r="C271" s="25"/>
      <c r="D271" s="26"/>
    </row>
    <row r="272" spans="3:4" ht="21.75" customHeight="1">
      <c r="C272" s="25"/>
      <c r="D272" s="26"/>
    </row>
    <row r="273" spans="3:4" ht="21.75" customHeight="1">
      <c r="C273" s="25"/>
      <c r="D273" s="26"/>
    </row>
    <row r="274" spans="3:4" ht="21.75" customHeight="1">
      <c r="C274" s="25"/>
      <c r="D274" s="26"/>
    </row>
    <row r="275" spans="3:4" ht="21.75" customHeight="1">
      <c r="C275" s="25"/>
      <c r="D275" s="26"/>
    </row>
    <row r="276" spans="3:4" ht="21.75" customHeight="1">
      <c r="C276" s="25"/>
      <c r="D276" s="26"/>
    </row>
    <row r="277" spans="3:4" ht="21.75" customHeight="1">
      <c r="C277" s="25"/>
      <c r="D277" s="26"/>
    </row>
    <row r="278" spans="3:4" ht="21.75" customHeight="1">
      <c r="C278" s="25"/>
      <c r="D278" s="26"/>
    </row>
    <row r="279" spans="3:4" ht="21.75" customHeight="1">
      <c r="C279" s="25"/>
      <c r="D279" s="26"/>
    </row>
    <row r="280" spans="3:4" ht="21.75" customHeight="1">
      <c r="C280" s="25"/>
      <c r="D280" s="26"/>
    </row>
    <row r="281" spans="3:4" ht="21.75" customHeight="1">
      <c r="C281" s="25"/>
      <c r="D281" s="26"/>
    </row>
    <row r="282" spans="3:4" ht="21.75" customHeight="1">
      <c r="C282" s="25"/>
      <c r="D282" s="26"/>
    </row>
    <row r="283" spans="3:4" ht="21.75" customHeight="1">
      <c r="C283" s="25"/>
      <c r="D283" s="26"/>
    </row>
    <row r="284" spans="3:4" ht="21.75" customHeight="1">
      <c r="C284" s="25"/>
      <c r="D284" s="26"/>
    </row>
    <row r="285" spans="3:4" ht="21.75" customHeight="1">
      <c r="C285" s="25"/>
      <c r="D285" s="26"/>
    </row>
    <row r="286" spans="3:4" ht="21.75" customHeight="1">
      <c r="C286" s="25"/>
      <c r="D286" s="26"/>
    </row>
    <row r="287" spans="3:4" ht="21.75" customHeight="1">
      <c r="C287" s="25"/>
      <c r="D287" s="26"/>
    </row>
    <row r="288" spans="3:4" ht="21.75" customHeight="1">
      <c r="C288" s="25"/>
      <c r="D288" s="26"/>
    </row>
    <row r="289" spans="3:4" ht="21.75" customHeight="1">
      <c r="C289" s="25"/>
      <c r="D289" s="26"/>
    </row>
    <row r="290" spans="3:4" ht="21.75" customHeight="1">
      <c r="C290" s="25"/>
      <c r="D290" s="26"/>
    </row>
    <row r="291" spans="3:4" ht="21.75" customHeight="1">
      <c r="C291" s="25"/>
      <c r="D291" s="26"/>
    </row>
    <row r="292" spans="3:4" ht="21.75" customHeight="1">
      <c r="C292" s="25"/>
      <c r="D292" s="26"/>
    </row>
    <row r="293" spans="3:4" ht="21.75" customHeight="1">
      <c r="C293" s="25"/>
      <c r="D293" s="26"/>
    </row>
    <row r="294" spans="3:4" ht="21.75" customHeight="1">
      <c r="C294" s="25"/>
      <c r="D294" s="26"/>
    </row>
    <row r="295" spans="3:4" ht="21.75" customHeight="1">
      <c r="C295" s="25"/>
      <c r="D295" s="26"/>
    </row>
    <row r="296" spans="3:4" ht="21.75" customHeight="1">
      <c r="C296" s="25"/>
      <c r="D296" s="26"/>
    </row>
    <row r="297" spans="3:4" ht="21.75" customHeight="1">
      <c r="C297" s="25"/>
      <c r="D297" s="26"/>
    </row>
    <row r="298" spans="3:4" ht="21.75" customHeight="1">
      <c r="C298" s="25"/>
      <c r="D298" s="26"/>
    </row>
    <row r="299" spans="3:4" ht="21.75" customHeight="1">
      <c r="C299" s="25"/>
      <c r="D299" s="26"/>
    </row>
    <row r="300" spans="3:4" ht="21.75" customHeight="1">
      <c r="C300" s="25"/>
      <c r="D300" s="26"/>
    </row>
    <row r="301" spans="3:4" ht="21.75" customHeight="1">
      <c r="C301" s="25"/>
      <c r="D301" s="26"/>
    </row>
    <row r="302" spans="3:4" ht="21.75" customHeight="1">
      <c r="C302" s="25"/>
      <c r="D302" s="26"/>
    </row>
    <row r="303" spans="3:4" ht="21.75" customHeight="1">
      <c r="C303" s="25"/>
      <c r="D303" s="26"/>
    </row>
    <row r="304" spans="3:4" ht="21.75" customHeight="1">
      <c r="C304" s="25"/>
      <c r="D304" s="26"/>
    </row>
    <row r="305" spans="3:4" ht="21.75" customHeight="1">
      <c r="C305" s="25"/>
      <c r="D305" s="26"/>
    </row>
    <row r="306" spans="3:4" ht="21.75" customHeight="1">
      <c r="C306" s="25"/>
      <c r="D306" s="26"/>
    </row>
    <row r="307" spans="3:4" ht="21.75" customHeight="1">
      <c r="C307" s="25"/>
      <c r="D307" s="26"/>
    </row>
    <row r="308" spans="3:4" ht="21.75" customHeight="1">
      <c r="C308" s="25"/>
      <c r="D308" s="26"/>
    </row>
    <row r="309" spans="3:4" ht="21.75" customHeight="1">
      <c r="C309" s="25"/>
      <c r="D309" s="26"/>
    </row>
    <row r="310" spans="3:4" ht="21.75" customHeight="1">
      <c r="C310" s="25"/>
      <c r="D310" s="26"/>
    </row>
    <row r="311" spans="3:4" ht="21.75" customHeight="1">
      <c r="C311" s="25"/>
      <c r="D311" s="26"/>
    </row>
    <row r="312" spans="3:4" ht="21.75" customHeight="1">
      <c r="C312" s="25"/>
      <c r="D312" s="26"/>
    </row>
    <row r="313" spans="3:4" ht="21.75" customHeight="1">
      <c r="C313" s="25"/>
      <c r="D313" s="26"/>
    </row>
    <row r="314" spans="3:4" ht="21.75" customHeight="1">
      <c r="C314" s="25"/>
      <c r="D314" s="26"/>
    </row>
    <row r="315" spans="3:4" ht="21.75" customHeight="1">
      <c r="C315" s="25"/>
      <c r="D315" s="26"/>
    </row>
    <row r="316" spans="3:4" ht="21.75" customHeight="1">
      <c r="C316" s="25"/>
      <c r="D316" s="26"/>
    </row>
    <row r="317" spans="3:4" ht="21.75" customHeight="1">
      <c r="C317" s="25"/>
      <c r="D317" s="26"/>
    </row>
    <row r="318" spans="3:4" ht="21.75" customHeight="1">
      <c r="C318" s="25"/>
      <c r="D318" s="26"/>
    </row>
    <row r="319" spans="3:4" ht="21.75" customHeight="1">
      <c r="C319" s="25"/>
      <c r="D319" s="26"/>
    </row>
    <row r="320" spans="3:4" ht="21.75" customHeight="1">
      <c r="C320" s="25"/>
      <c r="D320" s="26"/>
    </row>
    <row r="321" spans="3:4" ht="21.75" customHeight="1">
      <c r="C321" s="25"/>
      <c r="D321" s="26"/>
    </row>
    <row r="322" spans="3:4" ht="21.75" customHeight="1">
      <c r="C322" s="25"/>
      <c r="D322" s="26"/>
    </row>
    <row r="323" spans="3:4" ht="21.75" customHeight="1">
      <c r="C323" s="25"/>
      <c r="D323" s="26"/>
    </row>
    <row r="324" spans="3:4" ht="21.75" customHeight="1">
      <c r="C324" s="25"/>
      <c r="D324" s="26"/>
    </row>
    <row r="325" spans="3:4" ht="21.75" customHeight="1">
      <c r="C325" s="25"/>
      <c r="D325" s="26"/>
    </row>
    <row r="326" spans="3:4" ht="21.75" customHeight="1">
      <c r="C326" s="25"/>
      <c r="D326" s="26"/>
    </row>
    <row r="327" spans="3:4" ht="21.75" customHeight="1">
      <c r="C327" s="25"/>
      <c r="D327" s="26"/>
    </row>
    <row r="328" spans="3:4" ht="21.75" customHeight="1">
      <c r="C328" s="25"/>
      <c r="D328" s="26"/>
    </row>
    <row r="329" spans="3:4" ht="21.75" customHeight="1">
      <c r="C329" s="25"/>
      <c r="D329" s="26"/>
    </row>
    <row r="330" spans="3:4" ht="21.75" customHeight="1">
      <c r="C330" s="25"/>
      <c r="D330" s="26"/>
    </row>
    <row r="331" spans="3:4" ht="21.75" customHeight="1">
      <c r="C331" s="25"/>
      <c r="D331" s="26"/>
    </row>
    <row r="332" spans="3:4" ht="21.75" customHeight="1">
      <c r="C332" s="25"/>
      <c r="D332" s="26"/>
    </row>
    <row r="333" spans="3:4" ht="21.75" customHeight="1">
      <c r="C333" s="25"/>
      <c r="D333" s="26"/>
    </row>
    <row r="334" spans="3:4" ht="21.75" customHeight="1">
      <c r="C334" s="25"/>
      <c r="D334" s="26"/>
    </row>
    <row r="335" spans="3:4" ht="21.75" customHeight="1">
      <c r="C335" s="25"/>
      <c r="D335" s="26"/>
    </row>
    <row r="336" spans="3:4" ht="21.75" customHeight="1">
      <c r="C336" s="25"/>
      <c r="D336" s="26"/>
    </row>
    <row r="337" spans="3:4" ht="21.75" customHeight="1">
      <c r="C337" s="25"/>
      <c r="D337" s="26"/>
    </row>
    <row r="338" spans="3:4" ht="21.75" customHeight="1">
      <c r="C338" s="25"/>
      <c r="D338" s="26"/>
    </row>
    <row r="339" spans="3:4" ht="21.75" customHeight="1">
      <c r="C339" s="25"/>
      <c r="D339" s="26"/>
    </row>
    <row r="340" spans="3:4" ht="21.75" customHeight="1">
      <c r="C340" s="25"/>
      <c r="D340" s="26"/>
    </row>
    <row r="341" spans="3:4" ht="21.75" customHeight="1">
      <c r="C341" s="25"/>
      <c r="D341" s="26"/>
    </row>
    <row r="342" spans="3:4" ht="21.75" customHeight="1">
      <c r="C342" s="25"/>
      <c r="D342" s="26"/>
    </row>
    <row r="343" spans="3:4" ht="21.75" customHeight="1">
      <c r="C343" s="25"/>
      <c r="D343" s="26"/>
    </row>
    <row r="344" spans="3:4" ht="21.75" customHeight="1">
      <c r="C344" s="25"/>
      <c r="D344" s="26"/>
    </row>
    <row r="345" spans="3:4" ht="21.75" customHeight="1">
      <c r="C345" s="25"/>
      <c r="D345" s="26"/>
    </row>
    <row r="346" spans="3:4" ht="21.75" customHeight="1">
      <c r="C346" s="25"/>
      <c r="D346" s="26"/>
    </row>
    <row r="347" spans="3:4" ht="21.75" customHeight="1">
      <c r="C347" s="25"/>
      <c r="D347" s="26"/>
    </row>
    <row r="348" spans="3:4" ht="21.75" customHeight="1">
      <c r="C348" s="25"/>
      <c r="D348" s="26"/>
    </row>
    <row r="349" spans="3:4" ht="21.75" customHeight="1">
      <c r="C349" s="25"/>
      <c r="D349" s="26"/>
    </row>
    <row r="350" spans="3:4" ht="21.75" customHeight="1">
      <c r="C350" s="25"/>
      <c r="D350" s="26"/>
    </row>
    <row r="351" spans="3:4" ht="21.75" customHeight="1">
      <c r="C351" s="25"/>
      <c r="D351" s="26"/>
    </row>
    <row r="352" spans="3:4" ht="21.75" customHeight="1">
      <c r="C352" s="25"/>
      <c r="D352" s="26"/>
    </row>
    <row r="353" spans="3:4" ht="21.75" customHeight="1">
      <c r="C353" s="25"/>
      <c r="D353" s="26"/>
    </row>
    <row r="354" spans="3:4" ht="21.75" customHeight="1">
      <c r="C354" s="25"/>
      <c r="D354" s="26"/>
    </row>
    <row r="355" spans="3:4" ht="21.75" customHeight="1">
      <c r="C355" s="25"/>
      <c r="D355" s="26"/>
    </row>
    <row r="356" spans="3:4" ht="21.75" customHeight="1">
      <c r="C356" s="25"/>
      <c r="D356" s="26"/>
    </row>
    <row r="357" spans="3:4" ht="21.75" customHeight="1">
      <c r="C357" s="25"/>
      <c r="D357" s="26"/>
    </row>
    <row r="358" spans="3:4" ht="21.75" customHeight="1">
      <c r="C358" s="25"/>
      <c r="D358" s="26"/>
    </row>
    <row r="359" spans="3:4" ht="21.75" customHeight="1">
      <c r="C359" s="25"/>
      <c r="D359" s="26"/>
    </row>
    <row r="360" spans="3:4" ht="21.75" customHeight="1">
      <c r="C360" s="25"/>
      <c r="D360" s="26"/>
    </row>
    <row r="361" spans="3:4" ht="21.75" customHeight="1">
      <c r="C361" s="25"/>
      <c r="D361" s="26"/>
    </row>
    <row r="362" spans="3:4" ht="21.75" customHeight="1">
      <c r="C362" s="25"/>
      <c r="D362" s="26"/>
    </row>
    <row r="363" spans="3:4" ht="21.75" customHeight="1">
      <c r="C363" s="25"/>
      <c r="D363" s="26"/>
    </row>
    <row r="364" spans="3:4" ht="21.75" customHeight="1">
      <c r="C364" s="25"/>
      <c r="D364" s="26"/>
    </row>
    <row r="365" spans="3:4" ht="21.75" customHeight="1">
      <c r="C365" s="25"/>
      <c r="D365" s="26"/>
    </row>
    <row r="366" spans="3:4" ht="21.75" customHeight="1">
      <c r="C366" s="25"/>
      <c r="D366" s="26"/>
    </row>
    <row r="367" spans="3:4" ht="21.75" customHeight="1">
      <c r="C367" s="25"/>
      <c r="D367" s="26"/>
    </row>
    <row r="368" spans="3:4" ht="21.75" customHeight="1">
      <c r="C368" s="25"/>
      <c r="D368" s="26"/>
    </row>
    <row r="369" spans="3:4" ht="21.75" customHeight="1">
      <c r="C369" s="25"/>
      <c r="D369" s="26"/>
    </row>
    <row r="370" spans="3:4" ht="21.75" customHeight="1">
      <c r="C370" s="25"/>
      <c r="D370" s="26"/>
    </row>
    <row r="371" spans="3:4" ht="21.75" customHeight="1">
      <c r="C371" s="25"/>
      <c r="D371" s="26"/>
    </row>
    <row r="372" spans="3:4" ht="21.75" customHeight="1">
      <c r="C372" s="25"/>
      <c r="D372" s="26"/>
    </row>
    <row r="373" spans="3:4" ht="21.75" customHeight="1">
      <c r="C373" s="25"/>
      <c r="D373" s="26"/>
    </row>
    <row r="374" spans="3:4" ht="21.75" customHeight="1">
      <c r="C374" s="25"/>
      <c r="D374" s="26"/>
    </row>
    <row r="375" spans="3:4" ht="21.75" customHeight="1">
      <c r="C375" s="25"/>
      <c r="D375" s="26"/>
    </row>
    <row r="376" spans="3:4" ht="21.75" customHeight="1">
      <c r="C376" s="25"/>
      <c r="D376" s="26"/>
    </row>
    <row r="377" spans="3:4" ht="21.75" customHeight="1">
      <c r="C377" s="25"/>
      <c r="D377" s="26"/>
    </row>
    <row r="378" spans="3:4" ht="21.75" customHeight="1">
      <c r="C378" s="25"/>
      <c r="D378" s="26"/>
    </row>
    <row r="379" spans="3:4" ht="21.75" customHeight="1">
      <c r="C379" s="25"/>
      <c r="D379" s="26"/>
    </row>
    <row r="380" spans="3:4" ht="21.75" customHeight="1">
      <c r="C380" s="25"/>
      <c r="D380" s="26"/>
    </row>
    <row r="381" spans="3:4" ht="21.75" customHeight="1">
      <c r="C381" s="25"/>
      <c r="D381" s="26"/>
    </row>
    <row r="382" spans="3:4" ht="21.75" customHeight="1">
      <c r="C382" s="25"/>
      <c r="D382" s="26"/>
    </row>
    <row r="383" spans="3:4" ht="21.75" customHeight="1">
      <c r="C383" s="25"/>
      <c r="D383" s="26"/>
    </row>
    <row r="384" spans="3:4" ht="21.75" customHeight="1">
      <c r="C384" s="25"/>
      <c r="D384" s="26"/>
    </row>
    <row r="385" spans="3:4" ht="21.75" customHeight="1">
      <c r="C385" s="25"/>
      <c r="D385" s="26"/>
    </row>
    <row r="386" spans="3:4" ht="21.75" customHeight="1">
      <c r="C386" s="25"/>
      <c r="D386" s="26"/>
    </row>
    <row r="387" spans="3:4" ht="21.75" customHeight="1">
      <c r="C387" s="25"/>
      <c r="D387" s="26"/>
    </row>
    <row r="388" spans="3:4" ht="21.75" customHeight="1">
      <c r="C388" s="25"/>
      <c r="D388" s="26"/>
    </row>
    <row r="389" spans="3:4" ht="21.75" customHeight="1">
      <c r="C389" s="25"/>
      <c r="D389" s="26"/>
    </row>
    <row r="390" spans="3:4" ht="21.75" customHeight="1">
      <c r="C390" s="25"/>
      <c r="D390" s="26"/>
    </row>
    <row r="391" spans="3:4" ht="21.75" customHeight="1">
      <c r="C391" s="25"/>
      <c r="D391" s="26"/>
    </row>
    <row r="392" spans="3:4" ht="21.75" customHeight="1">
      <c r="C392" s="25"/>
      <c r="D392" s="26"/>
    </row>
    <row r="393" spans="3:4" ht="21.75" customHeight="1">
      <c r="C393" s="25"/>
      <c r="D393" s="26"/>
    </row>
    <row r="394" spans="3:4" ht="21.75" customHeight="1">
      <c r="C394" s="25"/>
      <c r="D394" s="26"/>
    </row>
    <row r="395" spans="3:4" ht="21.75" customHeight="1">
      <c r="C395" s="25"/>
      <c r="D395" s="26"/>
    </row>
    <row r="396" spans="3:4" ht="21.75" customHeight="1">
      <c r="C396" s="25"/>
      <c r="D396" s="26"/>
    </row>
    <row r="397" spans="3:4" ht="21.75" customHeight="1">
      <c r="C397" s="25"/>
      <c r="D397" s="26"/>
    </row>
    <row r="398" spans="3:4" ht="21.75" customHeight="1">
      <c r="C398" s="25"/>
      <c r="D398" s="26"/>
    </row>
    <row r="399" spans="3:4" ht="21.75" customHeight="1">
      <c r="C399" s="25"/>
      <c r="D399" s="26"/>
    </row>
    <row r="400" spans="3:4" ht="21.75" customHeight="1">
      <c r="C400" s="25"/>
      <c r="D400" s="26"/>
    </row>
    <row r="401" spans="3:4" ht="21.75" customHeight="1">
      <c r="C401" s="25"/>
      <c r="D401" s="26"/>
    </row>
    <row r="402" spans="3:4" ht="21.75" customHeight="1">
      <c r="C402" s="25"/>
      <c r="D402" s="26"/>
    </row>
    <row r="403" spans="3:4" ht="21.75" customHeight="1">
      <c r="C403" s="25"/>
      <c r="D403" s="26"/>
    </row>
    <row r="404" spans="3:4" ht="21.75" customHeight="1">
      <c r="C404" s="25"/>
      <c r="D404" s="26"/>
    </row>
    <row r="405" spans="3:4" ht="21.75" customHeight="1">
      <c r="C405" s="25"/>
      <c r="D405" s="26"/>
    </row>
    <row r="406" spans="3:4" ht="21.75" customHeight="1">
      <c r="C406" s="25"/>
      <c r="D406" s="26"/>
    </row>
    <row r="407" spans="3:4" ht="21.75" customHeight="1">
      <c r="C407" s="25"/>
      <c r="D407" s="26"/>
    </row>
    <row r="408" spans="3:4" ht="21.75" customHeight="1">
      <c r="C408" s="25"/>
      <c r="D408" s="26"/>
    </row>
    <row r="409" spans="3:4" ht="21.75" customHeight="1">
      <c r="C409" s="25"/>
      <c r="D409" s="26"/>
    </row>
    <row r="410" spans="3:4" ht="21.75" customHeight="1">
      <c r="C410" s="25"/>
      <c r="D410" s="26"/>
    </row>
    <row r="411" spans="3:4" ht="21.75" customHeight="1">
      <c r="C411" s="25"/>
      <c r="D411" s="26"/>
    </row>
    <row r="412" spans="3:4" ht="21.75" customHeight="1">
      <c r="C412" s="25"/>
      <c r="D412" s="26"/>
    </row>
    <row r="413" spans="3:4" ht="21.75" customHeight="1">
      <c r="C413" s="25"/>
      <c r="D413" s="26"/>
    </row>
    <row r="414" spans="3:4" ht="21.75" customHeight="1">
      <c r="C414" s="25"/>
      <c r="D414" s="26"/>
    </row>
    <row r="415" spans="3:4" ht="21.75" customHeight="1">
      <c r="C415" s="25"/>
      <c r="D415" s="26"/>
    </row>
    <row r="416" spans="3:4" ht="21.75" customHeight="1">
      <c r="C416" s="25"/>
      <c r="D416" s="26"/>
    </row>
    <row r="417" spans="3:4" ht="21.75" customHeight="1">
      <c r="C417" s="25"/>
      <c r="D417" s="26"/>
    </row>
    <row r="418" spans="3:4" ht="21.75" customHeight="1">
      <c r="C418" s="25"/>
      <c r="D418" s="26"/>
    </row>
    <row r="419" spans="3:4" ht="21.75" customHeight="1">
      <c r="C419" s="25"/>
      <c r="D419" s="26"/>
    </row>
    <row r="420" spans="3:4" ht="21.75" customHeight="1">
      <c r="C420" s="25"/>
      <c r="D420" s="26"/>
    </row>
    <row r="421" spans="3:4" ht="21.75" customHeight="1">
      <c r="C421" s="25"/>
      <c r="D421" s="26"/>
    </row>
    <row r="422" spans="3:4" ht="21.75" customHeight="1">
      <c r="C422" s="25"/>
      <c r="D422" s="26"/>
    </row>
    <row r="423" spans="3:4" ht="21.75" customHeight="1">
      <c r="C423" s="25"/>
      <c r="D423" s="26"/>
    </row>
    <row r="424" spans="3:4" ht="21.75" customHeight="1">
      <c r="C424" s="25"/>
      <c r="D424" s="26"/>
    </row>
    <row r="425" spans="3:4" ht="21.75" customHeight="1">
      <c r="C425" s="25"/>
      <c r="D425" s="26"/>
    </row>
    <row r="426" spans="3:4" ht="21.75" customHeight="1">
      <c r="C426" s="25"/>
      <c r="D426" s="26"/>
    </row>
    <row r="427" spans="3:4" ht="21.75" customHeight="1">
      <c r="C427" s="25"/>
      <c r="D427" s="26"/>
    </row>
    <row r="428" spans="3:4" ht="21.75" customHeight="1">
      <c r="C428" s="25"/>
      <c r="D428" s="26"/>
    </row>
    <row r="429" spans="3:4" ht="21.75" customHeight="1">
      <c r="C429" s="25"/>
      <c r="D429" s="26"/>
    </row>
    <row r="430" spans="3:4" ht="21.75" customHeight="1">
      <c r="C430" s="25"/>
      <c r="D430" s="26"/>
    </row>
    <row r="431" spans="3:4" ht="21.75" customHeight="1">
      <c r="C431" s="25"/>
      <c r="D431" s="26"/>
    </row>
    <row r="432" spans="3:4" ht="21.75" customHeight="1">
      <c r="C432" s="25"/>
      <c r="D432" s="26"/>
    </row>
    <row r="433" spans="3:4" ht="21.75" customHeight="1">
      <c r="C433" s="25"/>
      <c r="D433" s="26"/>
    </row>
    <row r="434" spans="3:4" ht="21.75" customHeight="1">
      <c r="C434" s="25"/>
      <c r="D434" s="26"/>
    </row>
    <row r="435" spans="3:4" ht="21.75" customHeight="1">
      <c r="C435" s="25"/>
      <c r="D435" s="26"/>
    </row>
    <row r="436" spans="3:4" ht="21.75" customHeight="1">
      <c r="C436" s="25"/>
      <c r="D436" s="26"/>
    </row>
    <row r="437" spans="3:4" ht="21.75" customHeight="1">
      <c r="C437" s="25"/>
      <c r="D437" s="26"/>
    </row>
    <row r="438" spans="3:4" ht="21.75" customHeight="1">
      <c r="C438" s="25"/>
      <c r="D438" s="26"/>
    </row>
    <row r="439" spans="3:4" ht="21.75" customHeight="1">
      <c r="C439" s="25"/>
      <c r="D439" s="26"/>
    </row>
    <row r="440" spans="3:4" ht="21.75" customHeight="1">
      <c r="C440" s="25"/>
      <c r="D440" s="26"/>
    </row>
    <row r="441" spans="3:4" ht="21.75" customHeight="1">
      <c r="C441" s="25"/>
      <c r="D441" s="26"/>
    </row>
    <row r="442" spans="3:4" ht="21.75" customHeight="1">
      <c r="C442" s="25"/>
      <c r="D442" s="26"/>
    </row>
    <row r="443" spans="3:4" ht="21.75" customHeight="1">
      <c r="C443" s="25"/>
      <c r="D443" s="26"/>
    </row>
    <row r="444" spans="3:4" ht="21.75" customHeight="1">
      <c r="C444" s="25"/>
      <c r="D444" s="26"/>
    </row>
    <row r="445" spans="3:4" ht="21.75" customHeight="1">
      <c r="C445" s="25"/>
      <c r="D445" s="26"/>
    </row>
    <row r="446" spans="3:4" ht="21.75" customHeight="1">
      <c r="C446" s="25"/>
      <c r="D446" s="26"/>
    </row>
    <row r="447" spans="3:4" ht="21.75" customHeight="1">
      <c r="C447" s="25"/>
      <c r="D447" s="26"/>
    </row>
    <row r="448" spans="3:4" ht="21.75" customHeight="1">
      <c r="C448" s="25"/>
      <c r="D448" s="26"/>
    </row>
    <row r="449" spans="3:4" ht="21.75" customHeight="1">
      <c r="C449" s="25"/>
      <c r="D449" s="26"/>
    </row>
    <row r="450" spans="3:4" ht="21.75" customHeight="1">
      <c r="C450" s="25"/>
      <c r="D450" s="26"/>
    </row>
    <row r="451" spans="3:4" ht="21.75" customHeight="1">
      <c r="C451" s="25"/>
      <c r="D451" s="26"/>
    </row>
    <row r="452" spans="3:4" ht="21.75" customHeight="1">
      <c r="C452" s="25"/>
      <c r="D452" s="26"/>
    </row>
    <row r="453" spans="3:4" ht="21.75" customHeight="1">
      <c r="C453" s="25"/>
      <c r="D453" s="26"/>
    </row>
    <row r="454" spans="3:4" ht="21.75" customHeight="1">
      <c r="C454" s="25"/>
      <c r="D454" s="26"/>
    </row>
    <row r="455" spans="3:4" ht="21.75" customHeight="1">
      <c r="C455" s="25"/>
      <c r="D455" s="26"/>
    </row>
    <row r="456" spans="3:4" ht="21.75" customHeight="1">
      <c r="C456" s="25"/>
      <c r="D456" s="26"/>
    </row>
    <row r="457" spans="3:4" ht="21.75" customHeight="1">
      <c r="C457" s="25"/>
      <c r="D457" s="26"/>
    </row>
    <row r="458" spans="3:4" ht="21.75" customHeight="1">
      <c r="C458" s="25"/>
      <c r="D458" s="26"/>
    </row>
    <row r="459" spans="3:4" ht="21.75" customHeight="1">
      <c r="C459" s="25"/>
      <c r="D459" s="26"/>
    </row>
    <row r="460" spans="3:4" ht="21.75" customHeight="1">
      <c r="C460" s="25"/>
      <c r="D460" s="26"/>
    </row>
    <row r="461" spans="3:4" ht="21.75" customHeight="1">
      <c r="C461" s="25"/>
      <c r="D461" s="26"/>
    </row>
    <row r="462" spans="3:4" ht="21.75" customHeight="1">
      <c r="C462" s="25"/>
      <c r="D462" s="26"/>
    </row>
    <row r="463" spans="3:4" ht="21.75" customHeight="1">
      <c r="C463" s="25"/>
      <c r="D463" s="26"/>
    </row>
    <row r="464" spans="3:4" ht="21.75" customHeight="1">
      <c r="C464" s="25"/>
      <c r="D464" s="26"/>
    </row>
    <row r="465" spans="3:4" ht="21.75" customHeight="1">
      <c r="C465" s="25"/>
      <c r="D465" s="26"/>
    </row>
    <row r="466" spans="3:4" ht="21.75" customHeight="1">
      <c r="C466" s="25"/>
      <c r="D466" s="26"/>
    </row>
    <row r="467" spans="3:4" ht="21.75" customHeight="1">
      <c r="C467" s="25"/>
      <c r="D467" s="26"/>
    </row>
    <row r="468" spans="3:4" ht="21.75" customHeight="1">
      <c r="C468" s="25"/>
      <c r="D468" s="26"/>
    </row>
    <row r="469" spans="3:4" ht="21.75" customHeight="1">
      <c r="C469" s="25"/>
      <c r="D469" s="26"/>
    </row>
    <row r="470" spans="3:4" ht="21.75" customHeight="1">
      <c r="C470" s="25"/>
      <c r="D470" s="26"/>
    </row>
    <row r="471" spans="3:4" ht="21.75" customHeight="1">
      <c r="C471" s="25"/>
      <c r="D471" s="26"/>
    </row>
    <row r="472" spans="3:4" ht="21.75" customHeight="1">
      <c r="C472" s="25"/>
      <c r="D472" s="26"/>
    </row>
    <row r="473" spans="3:4" ht="21.75" customHeight="1">
      <c r="C473" s="25"/>
      <c r="D473" s="26"/>
    </row>
    <row r="474" spans="3:4" ht="21.75" customHeight="1">
      <c r="C474" s="25"/>
      <c r="D474" s="26"/>
    </row>
    <row r="475" spans="3:4" ht="21.75" customHeight="1">
      <c r="C475" s="25"/>
      <c r="D475" s="26"/>
    </row>
    <row r="476" spans="3:4" ht="21.75" customHeight="1">
      <c r="C476" s="25"/>
      <c r="D476" s="26"/>
    </row>
    <row r="477" spans="3:4" ht="21.75" customHeight="1">
      <c r="C477" s="25"/>
      <c r="D477" s="26"/>
    </row>
    <row r="478" spans="3:4" ht="21.75" customHeight="1">
      <c r="C478" s="25"/>
      <c r="D478" s="26"/>
    </row>
    <row r="479" spans="3:4" ht="21.75" customHeight="1">
      <c r="C479" s="25"/>
      <c r="D479" s="26"/>
    </row>
    <row r="480" spans="3:4" ht="21.75" customHeight="1">
      <c r="C480" s="25"/>
      <c r="D480" s="26"/>
    </row>
    <row r="481" spans="3:4" ht="21.75" customHeight="1">
      <c r="C481" s="25"/>
      <c r="D481" s="26"/>
    </row>
    <row r="482" spans="3:4" ht="21.75" customHeight="1">
      <c r="C482" s="25"/>
      <c r="D482" s="26"/>
    </row>
    <row r="483" spans="3:4" ht="21.75" customHeight="1">
      <c r="C483" s="25"/>
      <c r="D483" s="26"/>
    </row>
    <row r="484" spans="3:4" ht="21.75" customHeight="1">
      <c r="C484" s="25"/>
      <c r="D484" s="26"/>
    </row>
    <row r="485" spans="3:4" ht="21.75" customHeight="1">
      <c r="C485" s="25"/>
      <c r="D485" s="26"/>
    </row>
    <row r="486" spans="3:4" ht="21.75" customHeight="1">
      <c r="C486" s="25"/>
      <c r="D486" s="26"/>
    </row>
    <row r="487" spans="3:4" ht="21.75" customHeight="1">
      <c r="C487" s="25"/>
      <c r="D487" s="26"/>
    </row>
    <row r="488" spans="3:4" ht="21.75" customHeight="1">
      <c r="C488" s="25"/>
      <c r="D488" s="26"/>
    </row>
    <row r="489" spans="3:4" ht="21.75" customHeight="1">
      <c r="C489" s="25"/>
      <c r="D489" s="26"/>
    </row>
    <row r="490" spans="3:4" ht="21.75" customHeight="1">
      <c r="C490" s="25"/>
      <c r="D490" s="26"/>
    </row>
    <row r="491" spans="3:4" ht="21.75" customHeight="1">
      <c r="C491" s="25"/>
      <c r="D491" s="26"/>
    </row>
    <row r="492" spans="3:4" ht="21.75" customHeight="1">
      <c r="C492" s="25"/>
      <c r="D492" s="26"/>
    </row>
    <row r="493" spans="3:4" ht="21.75" customHeight="1">
      <c r="C493" s="25"/>
      <c r="D493" s="26"/>
    </row>
    <row r="494" spans="3:4" ht="21.75" customHeight="1">
      <c r="C494" s="25"/>
      <c r="D494" s="26"/>
    </row>
    <row r="495" spans="3:4" ht="21.75" customHeight="1">
      <c r="C495" s="25"/>
      <c r="D495" s="26"/>
    </row>
    <row r="496" spans="3:4" ht="21.75" customHeight="1">
      <c r="C496" s="25"/>
      <c r="D496" s="26"/>
    </row>
    <row r="497" spans="3:4" ht="21.75" customHeight="1">
      <c r="C497" s="25"/>
      <c r="D497" s="26"/>
    </row>
    <row r="498" spans="3:4" ht="21.75" customHeight="1">
      <c r="C498" s="25"/>
      <c r="D498" s="26"/>
    </row>
    <row r="499" spans="3:4" ht="21.75" customHeight="1">
      <c r="C499" s="25"/>
      <c r="D499" s="26"/>
    </row>
    <row r="500" spans="3:4" ht="21.75" customHeight="1">
      <c r="C500" s="25"/>
      <c r="D500" s="26"/>
    </row>
    <row r="501" spans="3:4" ht="21.75" customHeight="1">
      <c r="C501" s="25"/>
      <c r="D501" s="26"/>
    </row>
    <row r="502" spans="3:4" ht="21.75" customHeight="1">
      <c r="C502" s="25"/>
      <c r="D502" s="26"/>
    </row>
    <row r="503" spans="3:4" ht="21.75" customHeight="1">
      <c r="C503" s="25"/>
      <c r="D503" s="26"/>
    </row>
    <row r="504" spans="3:4" ht="21.75" customHeight="1">
      <c r="C504" s="25"/>
      <c r="D504" s="26"/>
    </row>
    <row r="505" spans="3:4" ht="21.75" customHeight="1">
      <c r="C505" s="25"/>
      <c r="D505" s="26"/>
    </row>
    <row r="506" spans="3:4" ht="21.75" customHeight="1">
      <c r="C506" s="25"/>
      <c r="D506" s="26"/>
    </row>
    <row r="507" spans="3:4" ht="21.75" customHeight="1">
      <c r="C507" s="25"/>
      <c r="D507" s="26"/>
    </row>
    <row r="508" spans="3:4" ht="21.75" customHeight="1">
      <c r="C508" s="25"/>
      <c r="D508" s="26"/>
    </row>
    <row r="509" spans="3:4" ht="21.75" customHeight="1">
      <c r="C509" s="35"/>
      <c r="D509" s="36"/>
    </row>
    <row r="510" spans="3:4" ht="21.75" customHeight="1">
      <c r="C510" s="35"/>
      <c r="D510" s="36"/>
    </row>
    <row r="511" spans="3:4" ht="21.75" customHeight="1">
      <c r="C511" s="35"/>
      <c r="D511" s="36"/>
    </row>
    <row r="512" spans="3:4" ht="21.75" customHeight="1">
      <c r="C512" s="35"/>
      <c r="D512" s="36"/>
    </row>
    <row r="513" spans="3:4" ht="21.75" customHeight="1">
      <c r="C513" s="35"/>
      <c r="D513" s="36"/>
    </row>
    <row r="514" spans="3:4" ht="21.75" customHeight="1">
      <c r="C514" s="35"/>
      <c r="D514" s="36"/>
    </row>
    <row r="515" spans="3:4" ht="21.75" customHeight="1">
      <c r="C515" s="35"/>
      <c r="D515" s="36"/>
    </row>
    <row r="516" spans="3:4" ht="21.75" customHeight="1">
      <c r="C516" s="35"/>
      <c r="D516" s="36"/>
    </row>
    <row r="517" spans="3:4" ht="21.75" customHeight="1">
      <c r="C517" s="35"/>
      <c r="D517" s="36"/>
    </row>
    <row r="518" spans="3:4" ht="21.75" customHeight="1">
      <c r="C518" s="35"/>
      <c r="D518" s="36"/>
    </row>
    <row r="519" spans="3:4" ht="21.75" customHeight="1">
      <c r="C519" s="35"/>
      <c r="D519" s="36"/>
    </row>
    <row r="520" spans="3:4" ht="21.75" customHeight="1">
      <c r="C520" s="35"/>
      <c r="D520" s="36"/>
    </row>
    <row r="521" spans="3:4" ht="21.75" customHeight="1">
      <c r="C521" s="35"/>
      <c r="D521" s="36"/>
    </row>
    <row r="522" spans="3:4" ht="21.75" customHeight="1">
      <c r="C522" s="35"/>
      <c r="D522" s="36"/>
    </row>
    <row r="523" spans="3:4" ht="21.75" customHeight="1">
      <c r="C523" s="35"/>
      <c r="D523" s="36"/>
    </row>
    <row r="524" spans="3:4" ht="21.75" customHeight="1">
      <c r="C524" s="35"/>
      <c r="D524" s="36"/>
    </row>
    <row r="525" spans="3:4" ht="21.75" customHeight="1">
      <c r="C525" s="35"/>
      <c r="D525" s="36"/>
    </row>
    <row r="526" spans="3:4" ht="21.75" customHeight="1">
      <c r="C526" s="35"/>
      <c r="D526" s="36"/>
    </row>
    <row r="527" spans="3:4" ht="21.75" customHeight="1">
      <c r="C527" s="35"/>
      <c r="D527" s="36"/>
    </row>
    <row r="528" spans="3:4" ht="21.75" customHeight="1">
      <c r="C528" s="35"/>
      <c r="D528" s="36"/>
    </row>
    <row r="529" spans="3:4" ht="21.75" customHeight="1">
      <c r="C529" s="35"/>
      <c r="D529" s="36"/>
    </row>
    <row r="530" spans="3:4" ht="21.75" customHeight="1">
      <c r="C530" s="35"/>
      <c r="D530" s="36"/>
    </row>
    <row r="531" spans="3:4" ht="21.75" customHeight="1">
      <c r="C531" s="35"/>
      <c r="D531" s="36"/>
    </row>
    <row r="532" spans="3:4" ht="21.75" customHeight="1">
      <c r="C532" s="35"/>
      <c r="D532" s="36"/>
    </row>
    <row r="533" spans="3:4" ht="21.75" customHeight="1">
      <c r="C533" s="35"/>
      <c r="D533" s="36"/>
    </row>
    <row r="534" spans="3:4" ht="21.75" customHeight="1">
      <c r="C534" s="35"/>
      <c r="D534" s="36"/>
    </row>
    <row r="535" spans="3:4" ht="21.75" customHeight="1">
      <c r="C535" s="35"/>
      <c r="D535" s="36"/>
    </row>
    <row r="536" spans="3:4" ht="21.75" customHeight="1">
      <c r="C536" s="35"/>
      <c r="D536" s="36"/>
    </row>
    <row r="537" spans="3:4" ht="21.75" customHeight="1">
      <c r="C537" s="35"/>
      <c r="D537" s="36"/>
    </row>
    <row r="538" spans="3:4" ht="21.75" customHeight="1">
      <c r="C538" s="35"/>
      <c r="D538" s="36"/>
    </row>
    <row r="539" spans="3:4" ht="21.75" customHeight="1">
      <c r="C539" s="35"/>
      <c r="D539" s="36"/>
    </row>
    <row r="540" spans="3:4" ht="21.75" customHeight="1">
      <c r="C540" s="35"/>
      <c r="D540" s="36"/>
    </row>
    <row r="541" spans="3:4" ht="21.75" customHeight="1">
      <c r="C541" s="35"/>
      <c r="D541" s="36"/>
    </row>
    <row r="542" spans="3:4" ht="21.75" customHeight="1">
      <c r="C542" s="35"/>
      <c r="D542" s="36"/>
    </row>
    <row r="543" spans="3:4" ht="21.75" customHeight="1">
      <c r="C543" s="35"/>
      <c r="D543" s="36"/>
    </row>
    <row r="544" spans="3:4" ht="21.75" customHeight="1">
      <c r="C544" s="35"/>
      <c r="D544" s="36"/>
    </row>
    <row r="545" spans="3:4" ht="21.75" customHeight="1">
      <c r="C545" s="35"/>
      <c r="D545" s="36"/>
    </row>
    <row r="546" spans="3:4" ht="21.75" customHeight="1">
      <c r="C546" s="35"/>
      <c r="D546" s="36"/>
    </row>
    <row r="547" spans="3:4" ht="21.75" customHeight="1">
      <c r="C547" s="35"/>
      <c r="D547" s="36"/>
    </row>
    <row r="548" spans="3:4" ht="21.75" customHeight="1">
      <c r="C548" s="35"/>
      <c r="D548" s="36"/>
    </row>
    <row r="549" spans="3:4" ht="21.75" customHeight="1">
      <c r="C549" s="35"/>
      <c r="D549" s="36"/>
    </row>
    <row r="550" spans="3:4" ht="21.75" customHeight="1">
      <c r="C550" s="35"/>
      <c r="D550" s="36"/>
    </row>
    <row r="551" spans="3:4" ht="21.75" customHeight="1">
      <c r="C551" s="35"/>
      <c r="D551" s="36"/>
    </row>
    <row r="552" spans="3:4" ht="21.75" customHeight="1">
      <c r="C552" s="35"/>
      <c r="D552" s="36"/>
    </row>
    <row r="553" spans="3:4" ht="21.75" customHeight="1">
      <c r="C553" s="35"/>
      <c r="D553" s="36"/>
    </row>
    <row r="554" spans="3:4" ht="21.75" customHeight="1">
      <c r="C554" s="35"/>
      <c r="D554" s="36"/>
    </row>
    <row r="555" spans="3:4" ht="21.75" customHeight="1">
      <c r="C555" s="35"/>
      <c r="D555" s="36"/>
    </row>
    <row r="556" spans="3:4" ht="21.75" customHeight="1">
      <c r="C556" s="35"/>
      <c r="D556" s="36"/>
    </row>
    <row r="557" spans="3:4" ht="21.75" customHeight="1">
      <c r="C557" s="35"/>
      <c r="D557" s="36"/>
    </row>
    <row r="558" spans="3:4" ht="21.75" customHeight="1">
      <c r="C558" s="35"/>
      <c r="D558" s="36"/>
    </row>
    <row r="559" spans="3:4" ht="21.75" customHeight="1">
      <c r="C559" s="35"/>
      <c r="D559" s="36"/>
    </row>
    <row r="560" spans="3:4" ht="21.75" customHeight="1">
      <c r="C560" s="35"/>
      <c r="D560" s="36"/>
    </row>
    <row r="561" spans="3:4" ht="21.75" customHeight="1">
      <c r="C561" s="35"/>
      <c r="D561" s="36"/>
    </row>
    <row r="562" spans="3:4" ht="21.75" customHeight="1">
      <c r="C562" s="35"/>
      <c r="D562" s="36"/>
    </row>
    <row r="563" spans="3:4" ht="21.75" customHeight="1">
      <c r="C563" s="35"/>
      <c r="D563" s="36"/>
    </row>
    <row r="564" spans="3:4" ht="21.75" customHeight="1">
      <c r="C564" s="35"/>
      <c r="D564" s="36"/>
    </row>
    <row r="565" spans="3:4" ht="21.75" customHeight="1">
      <c r="C565" s="35"/>
      <c r="D565" s="36"/>
    </row>
    <row r="566" spans="3:4" ht="21.75" customHeight="1">
      <c r="C566" s="35"/>
      <c r="D566" s="36"/>
    </row>
    <row r="567" spans="3:4" ht="21.75" customHeight="1">
      <c r="C567" s="35"/>
      <c r="D567" s="36"/>
    </row>
    <row r="568" spans="3:4" ht="21.75" customHeight="1">
      <c r="C568" s="35"/>
      <c r="D568" s="36"/>
    </row>
    <row r="569" spans="3:4" ht="21.75" customHeight="1">
      <c r="C569" s="35"/>
      <c r="D569" s="36"/>
    </row>
    <row r="570" spans="3:4" ht="21.75" customHeight="1">
      <c r="C570" s="35"/>
      <c r="D570" s="36"/>
    </row>
    <row r="571" spans="3:4" ht="21.75" customHeight="1">
      <c r="C571" s="35"/>
      <c r="D571" s="36"/>
    </row>
    <row r="572" spans="3:4" ht="21.75" customHeight="1">
      <c r="C572" s="35"/>
      <c r="D572" s="36"/>
    </row>
    <row r="573" spans="3:4" ht="21.75" customHeight="1">
      <c r="C573" s="35"/>
      <c r="D573" s="36"/>
    </row>
    <row r="574" spans="3:4" ht="21.75" customHeight="1">
      <c r="C574" s="35"/>
      <c r="D574" s="36"/>
    </row>
    <row r="575" spans="3:4" ht="21.75" customHeight="1">
      <c r="C575" s="35"/>
      <c r="D575" s="36"/>
    </row>
    <row r="576" spans="3:4" ht="21.75" customHeight="1">
      <c r="C576" s="35"/>
      <c r="D576" s="36"/>
    </row>
    <row r="577" spans="3:4" ht="21.75" customHeight="1">
      <c r="C577" s="35"/>
      <c r="D577" s="36"/>
    </row>
    <row r="578" spans="3:4" ht="21.75" customHeight="1">
      <c r="C578" s="35"/>
      <c r="D578" s="36"/>
    </row>
    <row r="579" spans="3:4" ht="21.75" customHeight="1">
      <c r="C579" s="35"/>
      <c r="D579" s="36"/>
    </row>
    <row r="580" spans="3:4" ht="21.75" customHeight="1">
      <c r="C580" s="35"/>
      <c r="D580" s="36"/>
    </row>
    <row r="581" spans="3:4" ht="21.75" customHeight="1">
      <c r="C581" s="35"/>
      <c r="D581" s="36"/>
    </row>
    <row r="582" spans="3:4" ht="21.75" customHeight="1">
      <c r="C582" s="35"/>
      <c r="D582" s="36"/>
    </row>
    <row r="583" spans="3:4" ht="21.75" customHeight="1">
      <c r="C583" s="35"/>
      <c r="D583" s="36"/>
    </row>
    <row r="584" spans="3:4" ht="21.75" customHeight="1">
      <c r="C584" s="35"/>
      <c r="D584" s="36"/>
    </row>
    <row r="585" spans="3:4" ht="21.75" customHeight="1">
      <c r="C585" s="35"/>
      <c r="D585" s="36"/>
    </row>
    <row r="586" spans="3:4" ht="21.75" customHeight="1">
      <c r="C586" s="35"/>
      <c r="D586" s="36"/>
    </row>
    <row r="587" spans="3:4" ht="21.75" customHeight="1">
      <c r="C587" s="35"/>
      <c r="D587" s="36"/>
    </row>
    <row r="588" spans="3:4" ht="21.75" customHeight="1">
      <c r="C588" s="35"/>
      <c r="D588" s="36"/>
    </row>
    <row r="589" spans="3:4" ht="21.75" customHeight="1">
      <c r="C589" s="35"/>
      <c r="D589" s="36"/>
    </row>
    <row r="590" spans="3:4" ht="21.75" customHeight="1">
      <c r="C590" s="35"/>
      <c r="D590" s="36"/>
    </row>
    <row r="591" spans="3:4" ht="21.75" customHeight="1">
      <c r="C591" s="35"/>
      <c r="D591" s="36"/>
    </row>
    <row r="592" spans="3:4" ht="21.75" customHeight="1">
      <c r="C592" s="35"/>
      <c r="D592" s="36"/>
    </row>
    <row r="593" spans="3:4" ht="21.75" customHeight="1">
      <c r="C593" s="35"/>
      <c r="D593" s="36"/>
    </row>
    <row r="594" spans="3:4" ht="21.75" customHeight="1">
      <c r="C594" s="35"/>
      <c r="D594" s="36"/>
    </row>
    <row r="595" spans="3:4" ht="21.75" customHeight="1">
      <c r="C595" s="35"/>
      <c r="D595" s="36"/>
    </row>
    <row r="596" spans="3:4" ht="21.75" customHeight="1">
      <c r="C596" s="35"/>
      <c r="D596" s="36"/>
    </row>
    <row r="597" spans="3:4" ht="21.75" customHeight="1">
      <c r="C597" s="35"/>
      <c r="D597" s="36"/>
    </row>
    <row r="598" spans="3:4" ht="21.75" customHeight="1">
      <c r="C598" s="35"/>
      <c r="D598" s="36"/>
    </row>
    <row r="599" spans="3:4" ht="21.75" customHeight="1">
      <c r="C599" s="35"/>
      <c r="D599" s="36"/>
    </row>
    <row r="600" spans="3:4" ht="21.75" customHeight="1">
      <c r="C600" s="35"/>
      <c r="D600" s="36"/>
    </row>
    <row r="601" spans="3:4" ht="21.75" customHeight="1">
      <c r="C601" s="35"/>
      <c r="D601" s="36"/>
    </row>
    <row r="602" spans="3:4" ht="21.75" customHeight="1">
      <c r="C602" s="35"/>
      <c r="D602" s="36"/>
    </row>
    <row r="603" spans="3:4" ht="21.75" customHeight="1">
      <c r="C603" s="35"/>
      <c r="D603" s="36"/>
    </row>
    <row r="604" spans="3:4" ht="21.75" customHeight="1">
      <c r="C604" s="35"/>
      <c r="D604" s="36"/>
    </row>
    <row r="605" spans="3:4" ht="21.75" customHeight="1">
      <c r="C605" s="35"/>
      <c r="D605" s="36"/>
    </row>
    <row r="606" spans="3:4" ht="21.75" customHeight="1">
      <c r="C606" s="35"/>
      <c r="D606" s="36"/>
    </row>
    <row r="607" spans="3:4" ht="21.75" customHeight="1">
      <c r="C607" s="35"/>
      <c r="D607" s="36"/>
    </row>
    <row r="608" spans="3:4" ht="21.75" customHeight="1">
      <c r="C608" s="35"/>
      <c r="D608" s="36"/>
    </row>
    <row r="609" spans="3:4" ht="21.75" customHeight="1">
      <c r="C609" s="35"/>
      <c r="D609" s="36"/>
    </row>
    <row r="610" spans="3:4" ht="21.75" customHeight="1">
      <c r="C610" s="35"/>
      <c r="D610" s="36"/>
    </row>
    <row r="611" spans="3:4" ht="21.75" customHeight="1">
      <c r="C611" s="35"/>
      <c r="D611" s="36"/>
    </row>
    <row r="612" spans="3:4" ht="21.75" customHeight="1">
      <c r="C612" s="35"/>
      <c r="D612" s="36"/>
    </row>
    <row r="613" spans="3:4" ht="21.75" customHeight="1">
      <c r="C613" s="35"/>
      <c r="D613" s="36"/>
    </row>
    <row r="614" spans="3:4" ht="21.75" customHeight="1">
      <c r="C614" s="35"/>
      <c r="D614" s="36"/>
    </row>
    <row r="615" spans="3:4" ht="21.75" customHeight="1">
      <c r="C615" s="35"/>
      <c r="D615" s="36"/>
    </row>
    <row r="616" spans="3:4" ht="21.75" customHeight="1">
      <c r="C616" s="35"/>
      <c r="D616" s="36"/>
    </row>
    <row r="617" spans="3:4" ht="21.75" customHeight="1">
      <c r="C617" s="35"/>
      <c r="D617" s="36"/>
    </row>
    <row r="618" spans="3:4" ht="21.75" customHeight="1">
      <c r="C618" s="35"/>
      <c r="D618" s="36"/>
    </row>
    <row r="619" spans="3:4" ht="21.75" customHeight="1">
      <c r="C619" s="35"/>
      <c r="D619" s="36"/>
    </row>
    <row r="620" spans="3:4" ht="21.75" customHeight="1">
      <c r="C620" s="35"/>
      <c r="D620" s="36"/>
    </row>
    <row r="621" spans="3:4" ht="21.75" customHeight="1">
      <c r="C621" s="35"/>
      <c r="D621" s="36"/>
    </row>
    <row r="622" spans="3:4" ht="21.75" customHeight="1">
      <c r="C622" s="35"/>
      <c r="D622" s="36"/>
    </row>
    <row r="623" spans="3:4" ht="21.75" customHeight="1">
      <c r="C623" s="35"/>
      <c r="D623" s="36"/>
    </row>
    <row r="624" spans="3:4" ht="21.75" customHeight="1">
      <c r="C624" s="35"/>
      <c r="D624" s="36"/>
    </row>
    <row r="625" spans="3:4" ht="21.75" customHeight="1">
      <c r="C625" s="35"/>
      <c r="D625" s="36"/>
    </row>
    <row r="626" spans="3:4" ht="21.75" customHeight="1">
      <c r="C626" s="35"/>
      <c r="D626" s="36"/>
    </row>
    <row r="627" spans="3:4" ht="21.75" customHeight="1">
      <c r="C627" s="35"/>
      <c r="D627" s="36"/>
    </row>
    <row r="628" spans="3:4" ht="21.75" customHeight="1">
      <c r="C628" s="35"/>
      <c r="D628" s="36"/>
    </row>
    <row r="629" spans="3:4" ht="21.75" customHeight="1">
      <c r="C629" s="35"/>
      <c r="D629" s="36"/>
    </row>
    <row r="630" spans="3:4" ht="21.75" customHeight="1">
      <c r="C630" s="35"/>
      <c r="D630" s="36"/>
    </row>
    <row r="631" spans="3:4" ht="21.75" customHeight="1">
      <c r="C631" s="35"/>
      <c r="D631" s="36"/>
    </row>
    <row r="632" spans="3:4" ht="21.75" customHeight="1">
      <c r="C632" s="35"/>
      <c r="D632" s="36"/>
    </row>
    <row r="633" spans="3:4" ht="21.75" customHeight="1">
      <c r="C633" s="35"/>
      <c r="D633" s="36"/>
    </row>
    <row r="634" spans="3:4" ht="21.75" customHeight="1">
      <c r="C634" s="35"/>
      <c r="D634" s="36"/>
    </row>
    <row r="635" spans="3:4" ht="21.75" customHeight="1">
      <c r="C635" s="35"/>
      <c r="D635" s="36"/>
    </row>
    <row r="636" spans="3:4" ht="21.75" customHeight="1">
      <c r="C636" s="35"/>
      <c r="D636" s="36"/>
    </row>
    <row r="637" spans="3:4" ht="21.75" customHeight="1">
      <c r="C637" s="35"/>
      <c r="D637" s="36"/>
    </row>
    <row r="638" spans="3:4" ht="21.75" customHeight="1">
      <c r="C638" s="35"/>
      <c r="D638" s="36"/>
    </row>
    <row r="639" spans="3:4" ht="21.75" customHeight="1">
      <c r="C639" s="35"/>
      <c r="D639" s="36"/>
    </row>
    <row r="640" spans="3:4" ht="21.75" customHeight="1">
      <c r="C640" s="35"/>
      <c r="D640" s="36"/>
    </row>
    <row r="641" spans="3:4" ht="21.75" customHeight="1">
      <c r="C641" s="35"/>
      <c r="D641" s="36"/>
    </row>
    <row r="642" spans="3:4" ht="21.75" customHeight="1">
      <c r="C642" s="35"/>
      <c r="D642" s="36"/>
    </row>
    <row r="643" spans="3:4" ht="21.75" customHeight="1">
      <c r="C643" s="35"/>
      <c r="D643" s="36"/>
    </row>
    <row r="644" spans="3:4" ht="21.75" customHeight="1">
      <c r="C644" s="35"/>
      <c r="D644" s="36"/>
    </row>
    <row r="645" spans="3:4" ht="21.75" customHeight="1">
      <c r="C645" s="35"/>
      <c r="D645" s="36"/>
    </row>
    <row r="646" spans="3:4" ht="21.75" customHeight="1">
      <c r="C646" s="35"/>
      <c r="D646" s="36"/>
    </row>
    <row r="647" spans="3:4" ht="21.75" customHeight="1">
      <c r="C647" s="35"/>
      <c r="D647" s="36"/>
    </row>
    <row r="648" spans="3:4" ht="21.75" customHeight="1">
      <c r="C648" s="35"/>
      <c r="D648" s="36"/>
    </row>
    <row r="649" spans="3:4" ht="21.75" customHeight="1">
      <c r="C649" s="35"/>
      <c r="D649" s="36"/>
    </row>
    <row r="650" spans="3:4" ht="21.75" customHeight="1">
      <c r="C650" s="35"/>
      <c r="D650" s="36"/>
    </row>
    <row r="651" spans="3:4" ht="21.75" customHeight="1">
      <c r="C651" s="35"/>
      <c r="D651" s="36"/>
    </row>
    <row r="652" spans="3:4" ht="21.75" customHeight="1">
      <c r="C652" s="35"/>
      <c r="D652" s="36"/>
    </row>
    <row r="653" spans="3:4" ht="21.75" customHeight="1">
      <c r="C653" s="35"/>
      <c r="D653" s="36"/>
    </row>
    <row r="654" spans="3:4" ht="21.75" customHeight="1">
      <c r="C654" s="35"/>
      <c r="D654" s="36"/>
    </row>
    <row r="655" spans="3:4" ht="21.75" customHeight="1">
      <c r="C655" s="35"/>
      <c r="D655" s="36"/>
    </row>
    <row r="656" spans="3:4" ht="21.75" customHeight="1">
      <c r="C656" s="35"/>
      <c r="D656" s="36"/>
    </row>
    <row r="657" spans="3:4" ht="21.75" customHeight="1">
      <c r="C657" s="35"/>
      <c r="D657" s="36"/>
    </row>
    <row r="658" spans="3:4" ht="21.75" customHeight="1">
      <c r="C658" s="35"/>
      <c r="D658" s="36"/>
    </row>
    <row r="659" spans="3:4" ht="21.75" customHeight="1">
      <c r="C659" s="35"/>
      <c r="D659" s="36"/>
    </row>
    <row r="660" spans="3:4" ht="21.75" customHeight="1">
      <c r="C660" s="35"/>
      <c r="D660" s="36"/>
    </row>
    <row r="661" spans="3:4" ht="21.75" customHeight="1">
      <c r="C661" s="35"/>
      <c r="D661" s="36"/>
    </row>
    <row r="662" spans="3:4" ht="21.75" customHeight="1">
      <c r="C662" s="35"/>
      <c r="D662" s="36"/>
    </row>
    <row r="663" spans="3:4" ht="21.75" customHeight="1">
      <c r="C663" s="35"/>
      <c r="D663" s="36"/>
    </row>
    <row r="664" spans="3:4" ht="21.75" customHeight="1">
      <c r="C664" s="35"/>
      <c r="D664" s="36"/>
    </row>
    <row r="665" spans="3:4" ht="21.75" customHeight="1">
      <c r="C665" s="35"/>
      <c r="D665" s="36"/>
    </row>
    <row r="666" spans="3:4" ht="21.75" customHeight="1">
      <c r="C666" s="35"/>
      <c r="D666" s="36"/>
    </row>
    <row r="667" spans="3:4" ht="21.75" customHeight="1">
      <c r="C667" s="35"/>
      <c r="D667" s="36"/>
    </row>
    <row r="668" spans="3:4" ht="21.75" customHeight="1">
      <c r="C668" s="35"/>
      <c r="D668" s="36"/>
    </row>
    <row r="669" spans="3:4" ht="21.75" customHeight="1">
      <c r="C669" s="35"/>
      <c r="D669" s="36"/>
    </row>
    <row r="670" spans="3:4" ht="21.75" customHeight="1">
      <c r="C670" s="35"/>
      <c r="D670" s="36"/>
    </row>
    <row r="671" spans="3:4" ht="21.75" customHeight="1">
      <c r="C671" s="35"/>
      <c r="D671" s="36"/>
    </row>
    <row r="672" spans="3:4" ht="21.75" customHeight="1">
      <c r="C672" s="35"/>
      <c r="D672" s="36"/>
    </row>
    <row r="673" spans="3:4" ht="21.75" customHeight="1">
      <c r="C673" s="35"/>
      <c r="D673" s="36"/>
    </row>
    <row r="674" spans="3:4" ht="21.75" customHeight="1">
      <c r="C674" s="35"/>
      <c r="D674" s="36"/>
    </row>
    <row r="675" spans="3:4" ht="21.75" customHeight="1">
      <c r="C675" s="35"/>
      <c r="D675" s="36"/>
    </row>
    <row r="676" spans="3:4" ht="21.75" customHeight="1">
      <c r="C676" s="35"/>
      <c r="D676" s="36"/>
    </row>
    <row r="677" spans="3:4" ht="21.75" customHeight="1">
      <c r="C677" s="35"/>
      <c r="D677" s="36"/>
    </row>
    <row r="678" spans="3:4" ht="21.75" customHeight="1">
      <c r="C678" s="35"/>
      <c r="D678" s="36"/>
    </row>
    <row r="679" spans="3:4" ht="21.75" customHeight="1">
      <c r="C679" s="35"/>
      <c r="D679" s="36"/>
    </row>
    <row r="680" spans="3:4" ht="21.75" customHeight="1">
      <c r="C680" s="35"/>
      <c r="D680" s="36"/>
    </row>
    <row r="681" spans="3:4" ht="21.75" customHeight="1">
      <c r="C681" s="35"/>
      <c r="D681" s="36"/>
    </row>
    <row r="682" spans="3:4" ht="21.75" customHeight="1">
      <c r="C682" s="35"/>
      <c r="D682" s="36"/>
    </row>
    <row r="683" spans="3:4" ht="21.75" customHeight="1">
      <c r="C683" s="35"/>
      <c r="D683" s="36"/>
    </row>
    <row r="684" spans="3:4" ht="21.75" customHeight="1">
      <c r="C684" s="35"/>
      <c r="D684" s="36"/>
    </row>
    <row r="685" spans="3:4" ht="21.75" customHeight="1">
      <c r="C685" s="35"/>
      <c r="D685" s="36"/>
    </row>
    <row r="686" spans="3:4" ht="21.75" customHeight="1">
      <c r="C686" s="35"/>
      <c r="D686" s="36"/>
    </row>
    <row r="687" spans="3:4" ht="21.75" customHeight="1">
      <c r="C687" s="35"/>
      <c r="D687" s="36"/>
    </row>
    <row r="688" spans="3:4" ht="21.75" customHeight="1">
      <c r="C688" s="35"/>
      <c r="D688" s="36"/>
    </row>
    <row r="689" spans="3:4" ht="21.75" customHeight="1">
      <c r="C689" s="35"/>
      <c r="D689" s="36"/>
    </row>
    <row r="690" spans="3:4" ht="21.75" customHeight="1">
      <c r="C690" s="35"/>
      <c r="D690" s="36"/>
    </row>
    <row r="691" spans="3:4" ht="21.75" customHeight="1">
      <c r="C691" s="35"/>
      <c r="D691" s="36"/>
    </row>
    <row r="692" spans="3:4" ht="21.75" customHeight="1">
      <c r="C692" s="35"/>
      <c r="D692" s="36"/>
    </row>
    <row r="693" spans="3:4" ht="21.75" customHeight="1">
      <c r="C693" s="35"/>
      <c r="D693" s="36"/>
    </row>
    <row r="694" spans="3:4" ht="21.75" customHeight="1">
      <c r="C694" s="35"/>
      <c r="D694" s="36"/>
    </row>
    <row r="695" spans="3:4" ht="21.75" customHeight="1">
      <c r="C695" s="35"/>
      <c r="D695" s="36"/>
    </row>
    <row r="696" spans="3:4" ht="21.75" customHeight="1">
      <c r="C696" s="35"/>
      <c r="D696" s="36"/>
    </row>
    <row r="697" spans="3:4" ht="21.75" customHeight="1">
      <c r="C697" s="35"/>
      <c r="D697" s="36"/>
    </row>
    <row r="698" spans="3:4" ht="21.75" customHeight="1">
      <c r="C698" s="35"/>
      <c r="D698" s="36"/>
    </row>
    <row r="699" spans="3:4" ht="21.75" customHeight="1">
      <c r="C699" s="35"/>
      <c r="D699" s="36"/>
    </row>
    <row r="700" spans="3:4" ht="21.75" customHeight="1">
      <c r="C700" s="35"/>
      <c r="D700" s="36"/>
    </row>
    <row r="701" spans="3:4" ht="21.75" customHeight="1">
      <c r="C701" s="35"/>
      <c r="D701" s="36"/>
    </row>
    <row r="702" spans="3:4" ht="21.75" customHeight="1">
      <c r="C702" s="35"/>
      <c r="D702" s="36"/>
    </row>
    <row r="703" spans="3:4" ht="21.75" customHeight="1">
      <c r="C703" s="35"/>
      <c r="D703" s="36"/>
    </row>
    <row r="704" spans="3:4" ht="21.75" customHeight="1">
      <c r="C704" s="35"/>
      <c r="D704" s="36"/>
    </row>
    <row r="705" spans="3:4" ht="21.75" customHeight="1">
      <c r="C705" s="35"/>
      <c r="D705" s="36"/>
    </row>
    <row r="706" spans="3:4" ht="21.75" customHeight="1">
      <c r="C706" s="35"/>
      <c r="D706" s="36"/>
    </row>
    <row r="707" spans="3:4" ht="21.75" customHeight="1">
      <c r="C707" s="35"/>
      <c r="D707" s="36"/>
    </row>
    <row r="708" spans="3:4" ht="21.75" customHeight="1">
      <c r="C708" s="35"/>
      <c r="D708" s="36"/>
    </row>
    <row r="709" spans="3:4" ht="21.75" customHeight="1">
      <c r="C709" s="35"/>
      <c r="D709" s="36"/>
    </row>
    <row r="710" spans="3:4" ht="21.75" customHeight="1">
      <c r="C710" s="35"/>
      <c r="D710" s="36"/>
    </row>
    <row r="711" spans="3:4" ht="21.75" customHeight="1">
      <c r="C711" s="35"/>
      <c r="D711" s="36"/>
    </row>
    <row r="712" spans="3:4" ht="21.75" customHeight="1">
      <c r="C712" s="35"/>
      <c r="D712" s="36"/>
    </row>
    <row r="713" spans="3:4" ht="21.75" customHeight="1">
      <c r="C713" s="35"/>
      <c r="D713" s="36"/>
    </row>
    <row r="714" spans="3:4" ht="21.75" customHeight="1">
      <c r="C714" s="35"/>
      <c r="D714" s="36"/>
    </row>
    <row r="715" spans="3:4" ht="21.75" customHeight="1">
      <c r="C715" s="35"/>
      <c r="D715" s="36"/>
    </row>
    <row r="716" spans="3:4" ht="21.75" customHeight="1">
      <c r="C716" s="35"/>
      <c r="D716" s="36"/>
    </row>
    <row r="717" spans="3:4" ht="21.75" customHeight="1">
      <c r="C717" s="35"/>
      <c r="D717" s="36"/>
    </row>
    <row r="718" spans="3:4" ht="21.75" customHeight="1">
      <c r="C718" s="35"/>
      <c r="D718" s="36"/>
    </row>
    <row r="719" spans="3:4" ht="21.75" customHeight="1">
      <c r="C719" s="35"/>
      <c r="D719" s="36"/>
    </row>
    <row r="720" spans="3:4" ht="21.75" customHeight="1">
      <c r="C720" s="35"/>
      <c r="D720" s="36"/>
    </row>
    <row r="721" spans="3:4" ht="21.75" customHeight="1">
      <c r="C721" s="35"/>
      <c r="D721" s="36"/>
    </row>
    <row r="722" spans="3:4" ht="21.75" customHeight="1">
      <c r="C722" s="35"/>
      <c r="D722" s="36"/>
    </row>
    <row r="723" spans="3:4" ht="21.75" customHeight="1">
      <c r="C723" s="35"/>
      <c r="D723" s="36"/>
    </row>
    <row r="724" spans="3:4" ht="21.75" customHeight="1">
      <c r="C724" s="35"/>
      <c r="D724" s="36"/>
    </row>
    <row r="725" spans="3:4" ht="21.75" customHeight="1">
      <c r="C725" s="35"/>
      <c r="D725" s="36"/>
    </row>
    <row r="726" spans="3:4" ht="21.75" customHeight="1">
      <c r="C726" s="35"/>
      <c r="D726" s="36"/>
    </row>
    <row r="727" spans="3:4" ht="21.75" customHeight="1">
      <c r="C727" s="35"/>
      <c r="D727" s="36"/>
    </row>
    <row r="728" spans="3:4" ht="21.75" customHeight="1">
      <c r="C728" s="35"/>
      <c r="D728" s="36"/>
    </row>
    <row r="729" spans="3:4" ht="21.75" customHeight="1">
      <c r="C729" s="35"/>
      <c r="D729" s="36"/>
    </row>
    <row r="730" spans="3:4" ht="21.75" customHeight="1">
      <c r="C730" s="35"/>
      <c r="D730" s="36"/>
    </row>
    <row r="731" spans="3:4" ht="21.75" customHeight="1">
      <c r="C731" s="35"/>
      <c r="D731" s="36"/>
    </row>
    <row r="732" spans="3:4" ht="21.75" customHeight="1">
      <c r="C732" s="35"/>
      <c r="D732" s="36"/>
    </row>
    <row r="733" spans="3:4" ht="21.75" customHeight="1">
      <c r="C733" s="35"/>
      <c r="D733" s="36"/>
    </row>
    <row r="734" spans="3:4" ht="21.75" customHeight="1">
      <c r="C734" s="35"/>
      <c r="D734" s="36"/>
    </row>
    <row r="735" spans="3:4" ht="21.75" customHeight="1">
      <c r="C735" s="35"/>
      <c r="D735" s="36"/>
    </row>
    <row r="736" spans="3:4" ht="21.75" customHeight="1">
      <c r="C736" s="35"/>
      <c r="D736" s="36"/>
    </row>
    <row r="737" spans="3:4" ht="21.75" customHeight="1">
      <c r="C737" s="35"/>
      <c r="D737" s="36"/>
    </row>
    <row r="738" spans="3:4" ht="21.75" customHeight="1">
      <c r="C738" s="35"/>
      <c r="D738" s="36"/>
    </row>
    <row r="739" spans="3:4" ht="21.75" customHeight="1">
      <c r="C739" s="35"/>
      <c r="D739" s="36"/>
    </row>
    <row r="740" spans="3:4" ht="21.75" customHeight="1">
      <c r="C740" s="35"/>
      <c r="D740" s="36"/>
    </row>
    <row r="741" spans="3:4" ht="21.75" customHeight="1">
      <c r="C741" s="35"/>
      <c r="D741" s="36"/>
    </row>
    <row r="742" spans="3:4" ht="21.75" customHeight="1">
      <c r="C742" s="35"/>
      <c r="D742" s="36"/>
    </row>
    <row r="743" spans="3:4" ht="21.75" customHeight="1">
      <c r="C743" s="35"/>
      <c r="D743" s="36"/>
    </row>
    <row r="744" spans="3:4" ht="21.75" customHeight="1">
      <c r="C744" s="35"/>
      <c r="D744" s="36"/>
    </row>
    <row r="745" spans="3:4" ht="21.75" customHeight="1">
      <c r="C745" s="35"/>
      <c r="D745" s="36"/>
    </row>
    <row r="746" spans="3:4" ht="21.75" customHeight="1">
      <c r="C746" s="35"/>
      <c r="D746" s="36"/>
    </row>
    <row r="747" spans="3:4" ht="21.75" customHeight="1">
      <c r="C747" s="35"/>
      <c r="D747" s="36"/>
    </row>
    <row r="748" spans="3:4" ht="21.75" customHeight="1">
      <c r="C748" s="35"/>
      <c r="D748" s="36"/>
    </row>
    <row r="749" spans="3:4" ht="21.75" customHeight="1">
      <c r="C749" s="35"/>
      <c r="D749" s="36"/>
    </row>
    <row r="750" spans="3:4" ht="21.75" customHeight="1">
      <c r="C750" s="35"/>
      <c r="D750" s="36"/>
    </row>
    <row r="751" spans="3:4" ht="21.75" customHeight="1">
      <c r="C751" s="35"/>
      <c r="D751" s="36"/>
    </row>
    <row r="752" spans="3:4" ht="21.75" customHeight="1">
      <c r="C752" s="35"/>
      <c r="D752" s="36"/>
    </row>
    <row r="753" spans="3:4" ht="21.75" customHeight="1">
      <c r="C753" s="35"/>
      <c r="D753" s="36"/>
    </row>
    <row r="754" spans="3:4" ht="21.75" customHeight="1">
      <c r="C754" s="35"/>
      <c r="D754" s="36"/>
    </row>
    <row r="755" spans="3:4" ht="21.75" customHeight="1">
      <c r="C755" s="35"/>
      <c r="D755" s="36"/>
    </row>
    <row r="756" spans="3:4" ht="21.75" customHeight="1">
      <c r="C756" s="35"/>
      <c r="D756" s="36"/>
    </row>
    <row r="757" spans="3:4" ht="21.75" customHeight="1">
      <c r="C757" s="35"/>
      <c r="D757" s="36"/>
    </row>
    <row r="758" spans="3:4" ht="21.75" customHeight="1">
      <c r="C758" s="35"/>
      <c r="D758" s="36"/>
    </row>
    <row r="759" spans="3:4" ht="21.75" customHeight="1">
      <c r="C759" s="35"/>
      <c r="D759" s="36"/>
    </row>
    <row r="760" spans="3:4" ht="21.75" customHeight="1">
      <c r="C760" s="35"/>
      <c r="D760" s="36"/>
    </row>
    <row r="761" spans="3:4" ht="21.75" customHeight="1">
      <c r="C761" s="35"/>
      <c r="D761" s="36"/>
    </row>
    <row r="762" spans="3:4" ht="21.75" customHeight="1">
      <c r="C762" s="35"/>
      <c r="D762" s="36"/>
    </row>
    <row r="763" spans="3:4" ht="21.75" customHeight="1">
      <c r="C763" s="35"/>
      <c r="D763" s="36"/>
    </row>
    <row r="764" spans="3:4" ht="21.75" customHeight="1">
      <c r="C764" s="35"/>
      <c r="D764" s="36"/>
    </row>
    <row r="765" spans="3:4" ht="21.75" customHeight="1">
      <c r="C765" s="35"/>
      <c r="D765" s="36"/>
    </row>
    <row r="766" spans="3:4" ht="21.75" customHeight="1">
      <c r="C766" s="35"/>
      <c r="D766" s="36"/>
    </row>
    <row r="767" spans="3:4" ht="21.75" customHeight="1">
      <c r="C767" s="35"/>
      <c r="D767" s="36"/>
    </row>
    <row r="768" spans="3:4" ht="21.75" customHeight="1">
      <c r="C768" s="35"/>
      <c r="D768" s="36"/>
    </row>
    <row r="769" spans="3:4" ht="21.75" customHeight="1">
      <c r="C769" s="35"/>
      <c r="D769" s="36"/>
    </row>
    <row r="770" spans="3:4" ht="21.75" customHeight="1">
      <c r="C770" s="35"/>
      <c r="D770" s="36"/>
    </row>
    <row r="771" spans="3:4" ht="21.75" customHeight="1">
      <c r="C771" s="35"/>
      <c r="D771" s="36"/>
    </row>
    <row r="772" spans="3:4" ht="21.75" customHeight="1">
      <c r="C772" s="35"/>
      <c r="D772" s="36"/>
    </row>
    <row r="773" spans="3:4" ht="21.75" customHeight="1">
      <c r="C773" s="35"/>
      <c r="D773" s="36"/>
    </row>
    <row r="774" spans="3:4" ht="21.75" customHeight="1">
      <c r="C774" s="35"/>
      <c r="D774" s="36"/>
    </row>
    <row r="775" spans="3:4" ht="21.75" customHeight="1">
      <c r="C775" s="35"/>
      <c r="D775" s="36"/>
    </row>
    <row r="776" spans="3:4" ht="21.75" customHeight="1">
      <c r="C776" s="35"/>
      <c r="D776" s="36"/>
    </row>
    <row r="777" spans="3:4" ht="21.75" customHeight="1">
      <c r="C777" s="35"/>
      <c r="D777" s="36"/>
    </row>
    <row r="778" spans="3:4" ht="21.75" customHeight="1">
      <c r="C778" s="35"/>
      <c r="D778" s="36"/>
    </row>
    <row r="779" spans="3:4" ht="21.75" customHeight="1">
      <c r="C779" s="35"/>
      <c r="D779" s="36"/>
    </row>
    <row r="780" spans="3:4" ht="21.75" customHeight="1">
      <c r="C780" s="35"/>
      <c r="D780" s="36"/>
    </row>
    <row r="781" spans="3:4" ht="21.75" customHeight="1">
      <c r="C781" s="35"/>
      <c r="D781" s="36"/>
    </row>
    <row r="782" spans="3:4" ht="21.75" customHeight="1">
      <c r="C782" s="35"/>
      <c r="D782" s="36"/>
    </row>
    <row r="783" spans="3:4" ht="21.75" customHeight="1">
      <c r="C783" s="35"/>
      <c r="D783" s="36"/>
    </row>
    <row r="784" spans="3:4" ht="21.75" customHeight="1">
      <c r="C784" s="35"/>
      <c r="D784" s="36"/>
    </row>
    <row r="785" spans="3:4" ht="21.75" customHeight="1">
      <c r="C785" s="35"/>
      <c r="D785" s="36"/>
    </row>
    <row r="786" spans="3:4" ht="21.75" customHeight="1">
      <c r="C786" s="35"/>
      <c r="D786" s="36"/>
    </row>
    <row r="787" spans="3:4" ht="21.75" customHeight="1">
      <c r="C787" s="35"/>
      <c r="D787" s="36"/>
    </row>
    <row r="788" spans="3:4" ht="21.75" customHeight="1">
      <c r="C788" s="35"/>
      <c r="D788" s="36"/>
    </row>
    <row r="789" spans="3:4" ht="21.75" customHeight="1">
      <c r="C789" s="35"/>
      <c r="D789" s="36"/>
    </row>
    <row r="790" spans="3:4" ht="21.75" customHeight="1">
      <c r="C790" s="35"/>
      <c r="D790" s="36"/>
    </row>
    <row r="791" spans="3:4" ht="21.75" customHeight="1">
      <c r="C791" s="35"/>
      <c r="D791" s="36"/>
    </row>
    <row r="792" spans="3:4" ht="21.75" customHeight="1">
      <c r="C792" s="35"/>
      <c r="D792" s="36"/>
    </row>
    <row r="793" spans="3:4" ht="21.75" customHeight="1">
      <c r="C793" s="35"/>
      <c r="D793" s="36"/>
    </row>
    <row r="794" spans="3:4" ht="21.75" customHeight="1">
      <c r="C794" s="35"/>
      <c r="D794" s="36"/>
    </row>
    <row r="795" spans="3:4" ht="21.75" customHeight="1">
      <c r="C795" s="35"/>
      <c r="D795" s="36"/>
    </row>
    <row r="796" spans="3:4" ht="21.75" customHeight="1">
      <c r="C796" s="35"/>
      <c r="D796" s="36"/>
    </row>
    <row r="797" spans="3:4" ht="21.75" customHeight="1">
      <c r="C797" s="35"/>
      <c r="D797" s="36"/>
    </row>
    <row r="798" spans="3:4" ht="21.75" customHeight="1">
      <c r="C798" s="35"/>
      <c r="D798" s="36"/>
    </row>
    <row r="799" spans="3:4" ht="21.75" customHeight="1">
      <c r="C799" s="35"/>
      <c r="D799" s="36"/>
    </row>
    <row r="800" spans="3:4" ht="21.75" customHeight="1">
      <c r="C800" s="35"/>
      <c r="D800" s="36"/>
    </row>
    <row r="801" spans="3:4" ht="21.75" customHeight="1">
      <c r="C801" s="35"/>
      <c r="D801" s="36"/>
    </row>
    <row r="802" spans="3:4" ht="21.75" customHeight="1">
      <c r="C802" s="35"/>
      <c r="D802" s="36"/>
    </row>
    <row r="803" spans="3:4" ht="21.75" customHeight="1">
      <c r="C803" s="35"/>
      <c r="D803" s="36"/>
    </row>
    <row r="804" spans="3:4" ht="21.75" customHeight="1">
      <c r="C804" s="35"/>
      <c r="D804" s="36"/>
    </row>
    <row r="805" spans="3:4" ht="21.75" customHeight="1">
      <c r="C805" s="35"/>
      <c r="D805" s="36"/>
    </row>
    <row r="806" spans="3:4" ht="21.75" customHeight="1">
      <c r="C806" s="35"/>
      <c r="D806" s="36"/>
    </row>
    <row r="807" spans="3:4" ht="21.75" customHeight="1">
      <c r="C807" s="35"/>
      <c r="D807" s="36"/>
    </row>
    <row r="808" spans="3:4" ht="21.75" customHeight="1">
      <c r="C808" s="35"/>
      <c r="D808" s="36"/>
    </row>
    <row r="809" spans="3:4" ht="21.75" customHeight="1">
      <c r="C809" s="35"/>
      <c r="D809" s="36"/>
    </row>
    <row r="810" spans="3:4" ht="21.75" customHeight="1">
      <c r="C810" s="35"/>
      <c r="D810" s="36"/>
    </row>
    <row r="811" spans="3:4" ht="21.75" customHeight="1">
      <c r="C811" s="35"/>
      <c r="D811" s="36"/>
    </row>
    <row r="812" spans="3:4" ht="21.75" customHeight="1">
      <c r="C812" s="35"/>
      <c r="D812" s="36"/>
    </row>
    <row r="813" spans="3:4" ht="21.75" customHeight="1">
      <c r="C813" s="35"/>
      <c r="D813" s="36"/>
    </row>
    <row r="814" spans="3:4" ht="21.75" customHeight="1">
      <c r="C814" s="35"/>
      <c r="D814" s="36"/>
    </row>
    <row r="815" spans="3:4" ht="21.75" customHeight="1">
      <c r="C815" s="35"/>
      <c r="D815" s="36"/>
    </row>
    <row r="816" spans="3:4" ht="21.75" customHeight="1">
      <c r="C816" s="35"/>
      <c r="D816" s="36"/>
    </row>
    <row r="817" spans="3:4" ht="21.75" customHeight="1">
      <c r="C817" s="35"/>
      <c r="D817" s="36"/>
    </row>
    <row r="818" spans="3:4" ht="21.75" customHeight="1">
      <c r="C818" s="35"/>
      <c r="D818" s="36"/>
    </row>
    <row r="819" spans="3:4" ht="21.75" customHeight="1">
      <c r="C819" s="35"/>
      <c r="D819" s="36"/>
    </row>
    <row r="820" spans="3:4" ht="21.75" customHeight="1">
      <c r="C820" s="35"/>
      <c r="D820" s="36"/>
    </row>
    <row r="821" spans="3:4" ht="21.75" customHeight="1">
      <c r="C821" s="35"/>
      <c r="D821" s="36"/>
    </row>
    <row r="822" spans="3:4" ht="21.75" customHeight="1">
      <c r="C822" s="35"/>
      <c r="D822" s="36"/>
    </row>
    <row r="823" spans="3:4" ht="21.75" customHeight="1">
      <c r="C823" s="35"/>
      <c r="D823" s="36"/>
    </row>
    <row r="824" spans="3:4" ht="21.75" customHeight="1">
      <c r="C824" s="35"/>
      <c r="D824" s="36"/>
    </row>
    <row r="825" spans="3:4" ht="21.75" customHeight="1">
      <c r="C825" s="35"/>
      <c r="D825" s="36"/>
    </row>
    <row r="826" spans="3:4" ht="21.75" customHeight="1">
      <c r="C826" s="35"/>
      <c r="D826" s="36"/>
    </row>
    <row r="827" spans="3:4" ht="21.75" customHeight="1">
      <c r="C827" s="35"/>
      <c r="D827" s="36"/>
    </row>
    <row r="828" spans="3:4" ht="21.75" customHeight="1">
      <c r="C828" s="35"/>
      <c r="D828" s="36"/>
    </row>
    <row r="829" spans="3:4" ht="21.75" customHeight="1">
      <c r="C829" s="35"/>
      <c r="D829" s="36"/>
    </row>
    <row r="830" spans="3:4" ht="21.75" customHeight="1">
      <c r="C830" s="35"/>
      <c r="D830" s="36"/>
    </row>
    <row r="831" spans="3:4" ht="21.75" customHeight="1">
      <c r="C831" s="35"/>
      <c r="D831" s="36"/>
    </row>
    <row r="832" spans="3:4" ht="21.75" customHeight="1">
      <c r="C832" s="35"/>
      <c r="D832" s="36"/>
    </row>
    <row r="833" spans="3:4" ht="21.75" customHeight="1">
      <c r="C833" s="35"/>
      <c r="D833" s="36"/>
    </row>
    <row r="834" spans="3:4" ht="21.75" customHeight="1">
      <c r="C834" s="35"/>
      <c r="D834" s="36"/>
    </row>
    <row r="835" spans="3:4" ht="21.75" customHeight="1">
      <c r="C835" s="35"/>
      <c r="D835" s="36"/>
    </row>
    <row r="836" spans="3:4" ht="21.75" customHeight="1">
      <c r="C836" s="35"/>
      <c r="D836" s="36"/>
    </row>
    <row r="837" spans="3:4" ht="21.75" customHeight="1">
      <c r="C837" s="35"/>
      <c r="D837" s="36"/>
    </row>
    <row r="838" spans="3:4" ht="21.75" customHeight="1">
      <c r="C838" s="35"/>
      <c r="D838" s="36"/>
    </row>
    <row r="839" spans="3:4" ht="21.75" customHeight="1">
      <c r="C839" s="35"/>
      <c r="D839" s="36"/>
    </row>
    <row r="840" spans="3:4" ht="21.75" customHeight="1">
      <c r="C840" s="35"/>
      <c r="D840" s="36"/>
    </row>
    <row r="841" spans="3:4" ht="21.75" customHeight="1">
      <c r="C841" s="35"/>
      <c r="D841" s="36"/>
    </row>
    <row r="842" spans="3:4" ht="21.75" customHeight="1">
      <c r="C842" s="35"/>
      <c r="D842" s="36"/>
    </row>
    <row r="843" spans="3:4" ht="21.75" customHeight="1">
      <c r="C843" s="35"/>
      <c r="D843" s="36"/>
    </row>
    <row r="844" spans="3:4" ht="21.75" customHeight="1">
      <c r="C844" s="35"/>
      <c r="D844" s="36"/>
    </row>
    <row r="845" spans="3:4" ht="21.75" customHeight="1">
      <c r="C845" s="35"/>
      <c r="D845" s="36"/>
    </row>
    <row r="846" spans="3:4" ht="21.75" customHeight="1">
      <c r="C846" s="35"/>
      <c r="D846" s="36"/>
    </row>
    <row r="847" spans="3:4" ht="21.75" customHeight="1">
      <c r="C847" s="35"/>
      <c r="D847" s="36"/>
    </row>
    <row r="848" spans="3:4" ht="21.75" customHeight="1">
      <c r="C848" s="35"/>
      <c r="D848" s="36"/>
    </row>
    <row r="849" spans="3:4" ht="21.75" customHeight="1">
      <c r="C849" s="35"/>
      <c r="D849" s="36"/>
    </row>
    <row r="850" spans="3:4" ht="21.75" customHeight="1">
      <c r="C850" s="35"/>
      <c r="D850" s="36"/>
    </row>
    <row r="851" spans="3:4" ht="21.75" customHeight="1">
      <c r="C851" s="35"/>
      <c r="D851" s="36"/>
    </row>
    <row r="852" spans="3:4" ht="21.75" customHeight="1">
      <c r="C852" s="35"/>
      <c r="D852" s="36"/>
    </row>
    <row r="853" spans="3:4" ht="21.75" customHeight="1">
      <c r="C853" s="35"/>
      <c r="D853" s="36"/>
    </row>
    <row r="854" spans="3:4" ht="21.75" customHeight="1">
      <c r="C854" s="35"/>
      <c r="D854" s="36"/>
    </row>
    <row r="855" spans="3:4" ht="21.75" customHeight="1">
      <c r="C855" s="35"/>
      <c r="D855" s="36"/>
    </row>
    <row r="856" spans="3:4" ht="21.75" customHeight="1">
      <c r="C856" s="35"/>
      <c r="D856" s="36"/>
    </row>
    <row r="857" spans="3:4" ht="21.75" customHeight="1">
      <c r="C857" s="35"/>
      <c r="D857" s="36"/>
    </row>
    <row r="858" spans="3:4" ht="21.75" customHeight="1">
      <c r="C858" s="35"/>
      <c r="D858" s="36"/>
    </row>
    <row r="859" spans="3:4" ht="21.75" customHeight="1">
      <c r="C859" s="35"/>
      <c r="D859" s="36"/>
    </row>
    <row r="860" spans="3:4" ht="21.75" customHeight="1">
      <c r="C860" s="35"/>
      <c r="D860" s="36"/>
    </row>
    <row r="861" spans="3:4" ht="21.75" customHeight="1">
      <c r="C861" s="35"/>
      <c r="D861" s="36"/>
    </row>
    <row r="862" spans="3:4" ht="21.75" customHeight="1">
      <c r="C862" s="35"/>
      <c r="D862" s="36"/>
    </row>
    <row r="863" spans="3:4" ht="21.75" customHeight="1">
      <c r="C863" s="35"/>
      <c r="D863" s="36"/>
    </row>
    <row r="864" spans="3:4" ht="21.75" customHeight="1">
      <c r="C864" s="35"/>
      <c r="D864" s="36"/>
    </row>
    <row r="865" spans="3:4" ht="21.75" customHeight="1">
      <c r="C865" s="35"/>
      <c r="D865" s="36"/>
    </row>
    <row r="866" spans="3:4" ht="21.75" customHeight="1">
      <c r="C866" s="35"/>
      <c r="D866" s="36"/>
    </row>
    <row r="867" spans="3:4" ht="21.75" customHeight="1">
      <c r="C867" s="35"/>
      <c r="D867" s="36"/>
    </row>
    <row r="868" spans="3:4" ht="21.75" customHeight="1">
      <c r="C868" s="35"/>
      <c r="D868" s="36"/>
    </row>
    <row r="869" spans="3:4" ht="21.75" customHeight="1">
      <c r="C869" s="35"/>
      <c r="D869" s="36"/>
    </row>
    <row r="870" spans="3:4" ht="21.75" customHeight="1">
      <c r="C870" s="35"/>
      <c r="D870" s="36"/>
    </row>
    <row r="871" spans="3:4" ht="21.75" customHeight="1">
      <c r="C871" s="35"/>
      <c r="D871" s="36"/>
    </row>
    <row r="872" spans="3:4" ht="21.75" customHeight="1">
      <c r="C872" s="35"/>
      <c r="D872" s="36"/>
    </row>
    <row r="873" spans="3:4" ht="21.75" customHeight="1">
      <c r="C873" s="35"/>
      <c r="D873" s="36"/>
    </row>
    <row r="874" spans="3:4" ht="21.75" customHeight="1">
      <c r="C874" s="35"/>
      <c r="D874" s="36"/>
    </row>
    <row r="875" spans="3:4" ht="21.75" customHeight="1">
      <c r="C875" s="35"/>
      <c r="D875" s="36"/>
    </row>
    <row r="876" spans="3:4" ht="21.75" customHeight="1">
      <c r="C876" s="35"/>
      <c r="D876" s="36"/>
    </row>
    <row r="877" spans="3:4" ht="21.75" customHeight="1">
      <c r="C877" s="35"/>
      <c r="D877" s="36"/>
    </row>
    <row r="878" spans="3:4" ht="21.75" customHeight="1">
      <c r="C878" s="35"/>
      <c r="D878" s="36"/>
    </row>
    <row r="879" spans="3:4" ht="21.75" customHeight="1">
      <c r="C879" s="35"/>
      <c r="D879" s="36"/>
    </row>
    <row r="880" spans="3:4" ht="21.75" customHeight="1">
      <c r="C880" s="35"/>
      <c r="D880" s="36"/>
    </row>
    <row r="881" spans="3:4" ht="21.75" customHeight="1">
      <c r="C881" s="35"/>
      <c r="D881" s="36"/>
    </row>
    <row r="882" spans="3:4" ht="21.75" customHeight="1">
      <c r="C882" s="35"/>
      <c r="D882" s="36"/>
    </row>
    <row r="883" spans="3:4" ht="21.75" customHeight="1">
      <c r="C883" s="35"/>
      <c r="D883" s="36"/>
    </row>
    <row r="884" spans="3:4" ht="21.75" customHeight="1">
      <c r="C884" s="35"/>
      <c r="D884" s="36"/>
    </row>
    <row r="885" spans="3:4" ht="21.75" customHeight="1">
      <c r="C885" s="35"/>
      <c r="D885" s="36"/>
    </row>
    <row r="886" spans="3:4" ht="21.75" customHeight="1">
      <c r="C886" s="35"/>
      <c r="D886" s="36"/>
    </row>
    <row r="887" spans="3:4" ht="21.75" customHeight="1">
      <c r="C887" s="35"/>
      <c r="D887" s="36"/>
    </row>
    <row r="888" spans="3:4" ht="21.75" customHeight="1">
      <c r="C888" s="35"/>
      <c r="D888" s="36"/>
    </row>
    <row r="889" spans="3:4" ht="21.75" customHeight="1">
      <c r="C889" s="35"/>
      <c r="D889" s="36"/>
    </row>
    <row r="890" spans="3:4" ht="21.75" customHeight="1">
      <c r="C890" s="35"/>
      <c r="D890" s="36"/>
    </row>
    <row r="891" spans="3:4" ht="21.75" customHeight="1">
      <c r="C891" s="35"/>
      <c r="D891" s="36"/>
    </row>
    <row r="892" spans="3:4" ht="21.75" customHeight="1">
      <c r="C892" s="35"/>
      <c r="D892" s="36"/>
    </row>
    <row r="893" spans="3:4" ht="21.75" customHeight="1">
      <c r="C893" s="35"/>
      <c r="D893" s="36"/>
    </row>
    <row r="894" spans="3:4" ht="21.75" customHeight="1">
      <c r="C894" s="35"/>
      <c r="D894" s="36"/>
    </row>
    <row r="895" spans="3:4" ht="21.75" customHeight="1">
      <c r="C895" s="35"/>
      <c r="D895" s="36"/>
    </row>
    <row r="896" spans="3:4" ht="21.75" customHeight="1">
      <c r="C896" s="35"/>
      <c r="D896" s="36"/>
    </row>
    <row r="897" spans="3:4" ht="21.75" customHeight="1">
      <c r="C897" s="35"/>
      <c r="D897" s="36"/>
    </row>
    <row r="898" spans="3:4" ht="21.75" customHeight="1">
      <c r="C898" s="35"/>
      <c r="D898" s="36"/>
    </row>
    <row r="899" spans="3:4" ht="21.75" customHeight="1">
      <c r="C899" s="35"/>
      <c r="D899" s="36"/>
    </row>
    <row r="900" spans="3:4" ht="21.75" customHeight="1">
      <c r="C900" s="35"/>
      <c r="D900" s="36"/>
    </row>
    <row r="901" spans="3:4" ht="21.75" customHeight="1">
      <c r="C901" s="35"/>
      <c r="D901" s="36"/>
    </row>
    <row r="902" spans="3:4" ht="21.75" customHeight="1">
      <c r="C902" s="35"/>
      <c r="D902" s="36"/>
    </row>
    <row r="903" spans="3:4" ht="21.75" customHeight="1">
      <c r="C903" s="35"/>
      <c r="D903" s="36"/>
    </row>
    <row r="904" spans="3:4" ht="21.75" customHeight="1">
      <c r="C904" s="35"/>
      <c r="D904" s="36"/>
    </row>
    <row r="905" spans="3:4" ht="21.75" customHeight="1">
      <c r="C905" s="35"/>
      <c r="D905" s="36"/>
    </row>
    <row r="906" spans="3:4" ht="21.75" customHeight="1">
      <c r="C906" s="35"/>
      <c r="D906" s="36"/>
    </row>
    <row r="907" spans="3:4" ht="21.75" customHeight="1">
      <c r="C907" s="35"/>
      <c r="D907" s="36"/>
    </row>
    <row r="908" spans="3:4" ht="21.75" customHeight="1">
      <c r="C908" s="35"/>
      <c r="D908" s="36"/>
    </row>
    <row r="909" spans="3:4" ht="21.75" customHeight="1">
      <c r="C909" s="35"/>
      <c r="D909" s="36"/>
    </row>
    <row r="910" spans="3:4" ht="21.75" customHeight="1">
      <c r="C910" s="35"/>
      <c r="D910" s="36"/>
    </row>
    <row r="911" spans="3:4" ht="21.75" customHeight="1">
      <c r="C911" s="35"/>
      <c r="D911" s="36"/>
    </row>
    <row r="912" spans="3:4" ht="21.75" customHeight="1">
      <c r="C912" s="35"/>
      <c r="D912" s="36"/>
    </row>
    <row r="913" spans="3:4" ht="21.75" customHeight="1">
      <c r="C913" s="35"/>
      <c r="D913" s="36"/>
    </row>
    <row r="914" spans="3:4" ht="21.75" customHeight="1">
      <c r="C914" s="35"/>
      <c r="D914" s="36"/>
    </row>
    <row r="915" spans="3:4" ht="21.75" customHeight="1">
      <c r="C915" s="35"/>
      <c r="D915" s="36"/>
    </row>
    <row r="916" spans="3:4" ht="21.75" customHeight="1">
      <c r="C916" s="35"/>
      <c r="D916" s="36"/>
    </row>
    <row r="917" spans="3:4" ht="21.75" customHeight="1">
      <c r="C917" s="35"/>
      <c r="D917" s="36"/>
    </row>
    <row r="918" spans="3:4" ht="21.75" customHeight="1">
      <c r="C918" s="35"/>
      <c r="D918" s="36"/>
    </row>
    <row r="919" spans="3:4" ht="21.75" customHeight="1">
      <c r="C919" s="35"/>
      <c r="D919" s="36"/>
    </row>
    <row r="920" spans="3:4" ht="21.75" customHeight="1">
      <c r="C920" s="35"/>
      <c r="D920" s="36"/>
    </row>
    <row r="921" spans="3:4" ht="21.75" customHeight="1">
      <c r="C921" s="35"/>
      <c r="D921" s="36"/>
    </row>
    <row r="922" spans="3:4" ht="21.75" customHeight="1">
      <c r="C922" s="35"/>
      <c r="D922" s="36"/>
    </row>
    <row r="923" spans="3:4" ht="21.75" customHeight="1">
      <c r="C923" s="35"/>
      <c r="D923" s="36"/>
    </row>
    <row r="924" spans="3:4" ht="21.75" customHeight="1">
      <c r="C924" s="35"/>
      <c r="D924" s="36"/>
    </row>
    <row r="925" spans="3:4" ht="21.75" customHeight="1">
      <c r="C925" s="35"/>
      <c r="D925" s="36"/>
    </row>
    <row r="926" spans="3:4" ht="21.75" customHeight="1">
      <c r="C926" s="35"/>
      <c r="D926" s="36"/>
    </row>
    <row r="927" spans="3:4" ht="21.75" customHeight="1">
      <c r="C927" s="35"/>
      <c r="D927" s="36"/>
    </row>
    <row r="928" spans="3:4" ht="21.75" customHeight="1">
      <c r="C928" s="35"/>
      <c r="D928" s="36"/>
    </row>
    <row r="929" spans="3:4" ht="21.75" customHeight="1">
      <c r="C929" s="35"/>
      <c r="D929" s="36"/>
    </row>
    <row r="930" spans="3:4" ht="21.75" customHeight="1">
      <c r="C930" s="35"/>
      <c r="D930" s="36"/>
    </row>
    <row r="931" spans="3:4" ht="21.75" customHeight="1">
      <c r="C931" s="35"/>
      <c r="D931" s="36"/>
    </row>
    <row r="932" spans="3:4" ht="21.75" customHeight="1">
      <c r="C932" s="35"/>
      <c r="D932" s="36"/>
    </row>
    <row r="933" spans="3:4" ht="21.75" customHeight="1">
      <c r="C933" s="35"/>
      <c r="D933" s="36"/>
    </row>
    <row r="934" spans="3:4" ht="21.75" customHeight="1">
      <c r="C934" s="35"/>
      <c r="D934" s="36"/>
    </row>
    <row r="935" spans="3:4" ht="21.75" customHeight="1">
      <c r="C935" s="35"/>
      <c r="D935" s="36"/>
    </row>
    <row r="936" spans="3:4" ht="21.75" customHeight="1">
      <c r="C936" s="35"/>
      <c r="D936" s="36"/>
    </row>
    <row r="937" spans="3:4" ht="21.75" customHeight="1">
      <c r="C937" s="35"/>
      <c r="D937" s="36"/>
    </row>
    <row r="938" spans="3:4" ht="21.75" customHeight="1">
      <c r="C938" s="35"/>
      <c r="D938" s="36"/>
    </row>
    <row r="939" spans="3:4" ht="21.75" customHeight="1">
      <c r="C939" s="35"/>
      <c r="D939" s="36"/>
    </row>
    <row r="940" spans="3:4" ht="21.75" customHeight="1">
      <c r="C940" s="35"/>
      <c r="D940" s="36"/>
    </row>
    <row r="941" spans="3:4" ht="21.75" customHeight="1">
      <c r="C941" s="35"/>
      <c r="D941" s="36"/>
    </row>
    <row r="942" spans="3:4" ht="21.75" customHeight="1">
      <c r="C942" s="35"/>
      <c r="D942" s="36"/>
    </row>
    <row r="943" spans="3:4" ht="21.75" customHeight="1">
      <c r="C943" s="35"/>
      <c r="D943" s="36"/>
    </row>
    <row r="944" spans="3:4" ht="21.75" customHeight="1">
      <c r="C944" s="35"/>
      <c r="D944" s="36"/>
    </row>
    <row r="945" spans="3:4" ht="21.75" customHeight="1">
      <c r="C945" s="35"/>
      <c r="D945" s="36"/>
    </row>
    <row r="946" spans="3:4" ht="21.75" customHeight="1">
      <c r="C946" s="35"/>
      <c r="D946" s="36"/>
    </row>
    <row r="947" spans="3:4" ht="21.75" customHeight="1">
      <c r="C947" s="35"/>
      <c r="D947" s="36"/>
    </row>
    <row r="948" spans="3:4" ht="21.75" customHeight="1">
      <c r="C948" s="35"/>
      <c r="D948" s="36"/>
    </row>
    <row r="949" spans="3:4" ht="21.75" customHeight="1">
      <c r="C949" s="35"/>
      <c r="D949" s="36"/>
    </row>
    <row r="950" spans="3:4" ht="21.75" customHeight="1">
      <c r="C950" s="35"/>
      <c r="D950" s="36"/>
    </row>
    <row r="951" spans="3:4" ht="21.75" customHeight="1">
      <c r="C951" s="35"/>
      <c r="D951" s="36"/>
    </row>
    <row r="952" spans="3:4" ht="21.75" customHeight="1">
      <c r="C952" s="35"/>
      <c r="D952" s="36"/>
    </row>
    <row r="953" spans="3:4" ht="21.75" customHeight="1">
      <c r="C953" s="35"/>
      <c r="D953" s="36"/>
    </row>
    <row r="954" spans="3:4" ht="21.75" customHeight="1">
      <c r="C954" s="35"/>
      <c r="D954" s="36"/>
    </row>
    <row r="955" spans="3:4" ht="21.75" customHeight="1">
      <c r="C955" s="35"/>
      <c r="D955" s="36"/>
    </row>
    <row r="956" spans="3:4" ht="21.75" customHeight="1">
      <c r="C956" s="35"/>
      <c r="D956" s="36"/>
    </row>
    <row r="957" spans="3:4" ht="21.75" customHeight="1">
      <c r="C957" s="35"/>
      <c r="D957" s="36"/>
    </row>
    <row r="958" spans="3:4" ht="21.75" customHeight="1">
      <c r="C958" s="35"/>
      <c r="D958" s="36"/>
    </row>
    <row r="959" spans="3:4" ht="21.75" customHeight="1">
      <c r="C959" s="35"/>
      <c r="D959" s="36"/>
    </row>
    <row r="960" spans="3:4" ht="21.75" customHeight="1">
      <c r="C960" s="35"/>
      <c r="D960" s="36"/>
    </row>
    <row r="961" spans="3:4" ht="21.75" customHeight="1">
      <c r="C961" s="35"/>
      <c r="D961" s="36"/>
    </row>
    <row r="962" spans="3:4" ht="21.75" customHeight="1">
      <c r="C962" s="35"/>
      <c r="D962" s="36"/>
    </row>
    <row r="963" spans="3:4" ht="21.75" customHeight="1">
      <c r="C963" s="35"/>
      <c r="D963" s="36"/>
    </row>
    <row r="964" spans="3:4" ht="21.75" customHeight="1">
      <c r="C964" s="35"/>
      <c r="D964" s="36"/>
    </row>
    <row r="965" spans="3:4" ht="21.75" customHeight="1">
      <c r="C965" s="35"/>
      <c r="D965" s="36"/>
    </row>
    <row r="966" spans="3:4" ht="21.75" customHeight="1">
      <c r="C966" s="35"/>
      <c r="D966" s="36"/>
    </row>
    <row r="967" spans="3:4" ht="21.75" customHeight="1">
      <c r="C967" s="35"/>
      <c r="D967" s="36"/>
    </row>
    <row r="968" spans="3:4" ht="21.75" customHeight="1">
      <c r="C968" s="35"/>
      <c r="D968" s="36"/>
    </row>
    <row r="969" spans="3:4" ht="21.75" customHeight="1">
      <c r="C969" s="35"/>
      <c r="D969" s="36"/>
    </row>
    <row r="970" spans="3:4" ht="21.75" customHeight="1">
      <c r="C970" s="35"/>
      <c r="D970" s="36"/>
    </row>
    <row r="971" spans="3:4" ht="21.75" customHeight="1">
      <c r="C971" s="35"/>
      <c r="D971" s="36"/>
    </row>
    <row r="972" spans="3:4" ht="21.75" customHeight="1">
      <c r="C972" s="35"/>
      <c r="D972" s="36"/>
    </row>
    <row r="973" spans="3:4" ht="21.75" customHeight="1">
      <c r="C973" s="35"/>
      <c r="D973" s="36"/>
    </row>
    <row r="974" spans="3:4" ht="21.75" customHeight="1">
      <c r="C974" s="35"/>
      <c r="D974" s="36"/>
    </row>
    <row r="975" spans="3:4" ht="21.75" customHeight="1">
      <c r="C975" s="35"/>
      <c r="D975" s="36"/>
    </row>
    <row r="976" spans="3:4" ht="21.75" customHeight="1">
      <c r="C976" s="35"/>
      <c r="D976" s="36"/>
    </row>
    <row r="977" spans="3:4" ht="21.75" customHeight="1">
      <c r="C977" s="35"/>
      <c r="D977" s="36"/>
    </row>
    <row r="978" spans="3:4" ht="21.75" customHeight="1">
      <c r="C978" s="35"/>
      <c r="D978" s="36"/>
    </row>
    <row r="979" spans="3:4" ht="21.75" customHeight="1">
      <c r="C979" s="35"/>
      <c r="D979" s="36"/>
    </row>
    <row r="980" spans="3:4" ht="21.75" customHeight="1">
      <c r="C980" s="35"/>
      <c r="D980" s="36"/>
    </row>
    <row r="981" spans="3:4" ht="21.75" customHeight="1">
      <c r="C981" s="35"/>
      <c r="D981" s="36"/>
    </row>
    <row r="982" spans="3:4" ht="21.75" customHeight="1">
      <c r="C982" s="35"/>
      <c r="D982" s="36"/>
    </row>
    <row r="983" spans="3:4" ht="21.75" customHeight="1">
      <c r="C983" s="35"/>
      <c r="D983" s="36"/>
    </row>
    <row r="984" spans="3:4" ht="21.75" customHeight="1">
      <c r="C984" s="35"/>
      <c r="D984" s="36"/>
    </row>
    <row r="985" spans="3:4" ht="21.75" customHeight="1">
      <c r="C985" s="35"/>
      <c r="D985" s="36"/>
    </row>
    <row r="986" spans="3:4" ht="21.75" customHeight="1">
      <c r="C986" s="35"/>
      <c r="D986" s="36"/>
    </row>
    <row r="987" spans="3:4" ht="21.75" customHeight="1">
      <c r="C987" s="35"/>
      <c r="D987" s="36"/>
    </row>
    <row r="988" spans="3:4" ht="21.75" customHeight="1">
      <c r="C988" s="35"/>
      <c r="D988" s="36"/>
    </row>
    <row r="989" spans="3:4" ht="21.75" customHeight="1">
      <c r="C989" s="35"/>
      <c r="D989" s="36"/>
    </row>
    <row r="990" spans="3:4" ht="21.75" customHeight="1">
      <c r="C990" s="35"/>
      <c r="D990" s="36"/>
    </row>
    <row r="991" spans="3:4" ht="21.75" customHeight="1">
      <c r="C991" s="35"/>
      <c r="D991" s="36"/>
    </row>
    <row r="992" spans="3:4" ht="21.75" customHeight="1">
      <c r="C992" s="35"/>
      <c r="D992" s="36"/>
    </row>
    <row r="993" spans="3:4" ht="21.75" customHeight="1">
      <c r="C993" s="35"/>
      <c r="D993" s="36"/>
    </row>
    <row r="994" spans="3:4" ht="21.75" customHeight="1">
      <c r="C994" s="35"/>
      <c r="D994" s="36"/>
    </row>
    <row r="995" spans="3:4" ht="21.75" customHeight="1">
      <c r="C995" s="35"/>
      <c r="D995" s="36"/>
    </row>
    <row r="996" spans="3:4" ht="21.75" customHeight="1">
      <c r="C996" s="35"/>
      <c r="D996" s="36"/>
    </row>
    <row r="997" spans="3:4" ht="21.75" customHeight="1">
      <c r="C997" s="35"/>
      <c r="D997" s="36"/>
    </row>
    <row r="998" spans="3:4" ht="21.75" customHeight="1">
      <c r="C998" s="35"/>
      <c r="D998" s="36"/>
    </row>
    <row r="999" spans="3:4" ht="21.75" customHeight="1">
      <c r="C999" s="35"/>
      <c r="D999" s="36"/>
    </row>
    <row r="1000" spans="3:4" ht="21.75" customHeight="1">
      <c r="C1000" s="35"/>
      <c r="D1000" s="36"/>
    </row>
    <row r="1001" spans="3:4" ht="21.75" customHeight="1">
      <c r="C1001" s="35"/>
      <c r="D1001" s="36"/>
    </row>
    <row r="1002" spans="3:4" ht="21.75" customHeight="1">
      <c r="C1002" s="35"/>
      <c r="D1002" s="36"/>
    </row>
    <row r="1003" spans="3:4" ht="21.75" customHeight="1">
      <c r="C1003" s="35"/>
      <c r="D1003" s="36"/>
    </row>
    <row r="1004" spans="3:4" ht="21.75" customHeight="1">
      <c r="C1004" s="35"/>
      <c r="D1004" s="36"/>
    </row>
    <row r="1005" spans="3:4" ht="21.75" customHeight="1">
      <c r="C1005" s="35"/>
      <c r="D1005" s="36"/>
    </row>
    <row r="1006" spans="3:4" ht="21.75" customHeight="1">
      <c r="C1006" s="35"/>
      <c r="D1006" s="36"/>
    </row>
    <row r="1007" spans="3:4" ht="21.75" customHeight="1">
      <c r="C1007" s="35"/>
      <c r="D1007" s="36"/>
    </row>
    <row r="1008" spans="3:4" ht="21.75" customHeight="1">
      <c r="C1008" s="35"/>
      <c r="D1008" s="36"/>
    </row>
    <row r="1009" spans="3:4" ht="21.75" customHeight="1">
      <c r="C1009" s="35"/>
      <c r="D1009" s="36"/>
    </row>
    <row r="1010" spans="3:4" ht="21.75" customHeight="1">
      <c r="C1010" s="35"/>
      <c r="D1010" s="36"/>
    </row>
    <row r="1011" spans="3:4" ht="21.75" customHeight="1">
      <c r="C1011" s="35"/>
      <c r="D1011" s="36"/>
    </row>
    <row r="1012" spans="3:4" ht="21.75" customHeight="1">
      <c r="C1012" s="35"/>
      <c r="D1012" s="36"/>
    </row>
    <row r="1013" spans="3:4" ht="21.75" customHeight="1">
      <c r="C1013" s="35"/>
      <c r="D1013" s="36"/>
    </row>
    <row r="1014" spans="3:4" ht="21.75" customHeight="1">
      <c r="C1014" s="35"/>
      <c r="D1014" s="36"/>
    </row>
    <row r="1015" spans="3:4" ht="21.75" customHeight="1">
      <c r="C1015" s="35"/>
      <c r="D1015" s="36"/>
    </row>
    <row r="1016" spans="3:4" ht="21.75" customHeight="1">
      <c r="C1016" s="35"/>
      <c r="D1016" s="36"/>
    </row>
    <row r="1017" spans="3:4" ht="21.75" customHeight="1">
      <c r="C1017" s="35"/>
      <c r="D1017" s="36"/>
    </row>
    <row r="1018" spans="3:4" ht="21.75" customHeight="1">
      <c r="C1018" s="35"/>
      <c r="D1018" s="36"/>
    </row>
    <row r="1019" spans="3:4" ht="21.75" customHeight="1">
      <c r="C1019" s="35"/>
      <c r="D1019" s="36"/>
    </row>
    <row r="1020" spans="3:4" ht="21.75" customHeight="1">
      <c r="C1020" s="35"/>
      <c r="D1020" s="36"/>
    </row>
    <row r="1021" spans="3:4" ht="21.75" customHeight="1">
      <c r="C1021" s="35"/>
      <c r="D1021" s="36"/>
    </row>
    <row r="1022" spans="3:4" ht="21.75" customHeight="1">
      <c r="C1022" s="35"/>
      <c r="D1022" s="36"/>
    </row>
    <row r="1023" spans="3:4" ht="21.75" customHeight="1">
      <c r="C1023" s="35"/>
      <c r="D1023" s="36"/>
    </row>
    <row r="1024" spans="3:4" ht="21.75" customHeight="1">
      <c r="C1024" s="35"/>
      <c r="D1024" s="36"/>
    </row>
    <row r="1025" spans="3:4" ht="21.75" customHeight="1">
      <c r="C1025" s="35"/>
      <c r="D1025" s="36"/>
    </row>
    <row r="1026" spans="3:4" ht="21.75" customHeight="1">
      <c r="C1026" s="35"/>
      <c r="D1026" s="36"/>
    </row>
    <row r="1027" spans="3:4" ht="21.75" customHeight="1">
      <c r="C1027" s="35"/>
      <c r="D1027" s="36"/>
    </row>
    <row r="1028" spans="3:4" ht="21.75" customHeight="1">
      <c r="C1028" s="35"/>
      <c r="D1028" s="36"/>
    </row>
    <row r="1029" spans="3:4" ht="21.75" customHeight="1">
      <c r="C1029" s="35"/>
      <c r="D1029" s="36"/>
    </row>
    <row r="1030" spans="3:4" ht="21.75" customHeight="1">
      <c r="C1030" s="35"/>
      <c r="D1030" s="36"/>
    </row>
    <row r="1031" spans="3:4" ht="21.75" customHeight="1">
      <c r="C1031" s="35"/>
      <c r="D1031" s="36"/>
    </row>
    <row r="1032" spans="3:4" ht="21.75" customHeight="1">
      <c r="C1032" s="35"/>
      <c r="D1032" s="36"/>
    </row>
    <row r="1033" spans="3:4" ht="21.75" customHeight="1">
      <c r="C1033" s="35"/>
      <c r="D1033" s="36"/>
    </row>
    <row r="1034" spans="3:4" ht="21.75" customHeight="1">
      <c r="C1034" s="35"/>
      <c r="D1034" s="36"/>
    </row>
    <row r="1035" spans="3:4" ht="21.75" customHeight="1">
      <c r="C1035" s="35"/>
      <c r="D1035" s="36"/>
    </row>
    <row r="1036" spans="3:4" ht="21.75" customHeight="1">
      <c r="C1036" s="35"/>
      <c r="D1036" s="36"/>
    </row>
    <row r="1037" spans="3:4" ht="21.75" customHeight="1">
      <c r="C1037" s="35"/>
      <c r="D1037" s="36"/>
    </row>
    <row r="1038" spans="3:4" ht="21.75" customHeight="1">
      <c r="C1038" s="35"/>
      <c r="D1038" s="36"/>
    </row>
    <row r="1039" spans="3:4" ht="21.75" customHeight="1">
      <c r="C1039" s="35"/>
      <c r="D1039" s="36"/>
    </row>
    <row r="1040" spans="3:4" ht="21.75" customHeight="1">
      <c r="C1040" s="35"/>
      <c r="D1040" s="36"/>
    </row>
    <row r="1041" spans="3:4" ht="21.75" customHeight="1">
      <c r="C1041" s="35"/>
      <c r="D1041" s="36"/>
    </row>
    <row r="1042" spans="3:4" ht="21.75" customHeight="1">
      <c r="C1042" s="35"/>
      <c r="D1042" s="36"/>
    </row>
    <row r="1043" spans="3:4" ht="21.75" customHeight="1">
      <c r="C1043" s="35"/>
      <c r="D1043" s="36"/>
    </row>
    <row r="1044" spans="3:4" ht="21.75" customHeight="1">
      <c r="C1044" s="35"/>
      <c r="D1044" s="36"/>
    </row>
    <row r="1045" spans="3:4" ht="21.75" customHeight="1">
      <c r="C1045" s="35"/>
      <c r="D1045" s="36"/>
    </row>
    <row r="1046" spans="3:4" ht="21.75" customHeight="1">
      <c r="C1046" s="35"/>
      <c r="D1046" s="36"/>
    </row>
    <row r="1047" spans="3:4" ht="21.75" customHeight="1">
      <c r="C1047" s="35"/>
      <c r="D1047" s="36"/>
    </row>
    <row r="1048" spans="3:4" ht="21.75" customHeight="1">
      <c r="C1048" s="35"/>
      <c r="D1048" s="36"/>
    </row>
    <row r="1049" spans="3:4" ht="21.75" customHeight="1">
      <c r="C1049" s="35"/>
      <c r="D1049" s="36"/>
    </row>
    <row r="1050" spans="3:4" ht="21.75" customHeight="1">
      <c r="C1050" s="35"/>
      <c r="D1050" s="36"/>
    </row>
    <row r="1051" spans="3:4" ht="21.75" customHeight="1">
      <c r="C1051" s="35"/>
      <c r="D1051" s="36"/>
    </row>
    <row r="1052" spans="3:4" ht="21.75" customHeight="1">
      <c r="C1052" s="35"/>
      <c r="D1052" s="36"/>
    </row>
    <row r="1053" spans="3:4" ht="21.75" customHeight="1">
      <c r="C1053" s="35"/>
      <c r="D1053" s="36"/>
    </row>
    <row r="1054" spans="3:4" ht="21.75" customHeight="1">
      <c r="C1054" s="35"/>
      <c r="D1054" s="36"/>
    </row>
    <row r="1055" spans="3:4" ht="21.75" customHeight="1">
      <c r="C1055" s="35"/>
      <c r="D1055" s="36"/>
    </row>
    <row r="1056" spans="3:4" ht="21.75" customHeight="1">
      <c r="C1056" s="35"/>
      <c r="D1056" s="36"/>
    </row>
    <row r="1057" spans="3:4" ht="21.75" customHeight="1">
      <c r="C1057" s="35"/>
      <c r="D1057" s="36"/>
    </row>
    <row r="1058" spans="3:4" ht="21.75" customHeight="1">
      <c r="C1058" s="35"/>
      <c r="D1058" s="36"/>
    </row>
    <row r="1059" spans="3:4" ht="21.75" customHeight="1">
      <c r="C1059" s="35"/>
      <c r="D1059" s="36"/>
    </row>
    <row r="1060" spans="3:4" ht="21.75" customHeight="1">
      <c r="C1060" s="35"/>
      <c r="D1060" s="36"/>
    </row>
    <row r="1061" spans="3:4" ht="21.75" customHeight="1">
      <c r="C1061" s="35"/>
      <c r="D1061" s="36"/>
    </row>
    <row r="1062" spans="3:4" ht="21.75" customHeight="1">
      <c r="C1062" s="35"/>
      <c r="D1062" s="36"/>
    </row>
    <row r="1063" spans="3:4" ht="21.75" customHeight="1">
      <c r="C1063" s="35"/>
      <c r="D1063" s="36"/>
    </row>
    <row r="1064" spans="3:4" ht="21.75" customHeight="1">
      <c r="C1064" s="35"/>
      <c r="D1064" s="36"/>
    </row>
    <row r="1065" spans="3:4" ht="21.75" customHeight="1">
      <c r="C1065" s="35"/>
      <c r="D1065" s="36"/>
    </row>
    <row r="1066" spans="3:4" ht="21.75" customHeight="1">
      <c r="C1066" s="35"/>
      <c r="D1066" s="36"/>
    </row>
    <row r="1067" spans="3:4" ht="21.75" customHeight="1">
      <c r="C1067" s="35"/>
      <c r="D1067" s="36"/>
    </row>
    <row r="1068" spans="3:4" ht="21.75" customHeight="1">
      <c r="C1068" s="35"/>
      <c r="D1068" s="36"/>
    </row>
    <row r="1069" spans="3:4" ht="21.75" customHeight="1">
      <c r="C1069" s="35"/>
      <c r="D1069" s="36"/>
    </row>
    <row r="1070" spans="3:4" ht="21.75" customHeight="1">
      <c r="C1070" s="35"/>
      <c r="D1070" s="36"/>
    </row>
    <row r="1071" spans="3:4" ht="21.75" customHeight="1">
      <c r="C1071" s="35"/>
      <c r="D1071" s="36"/>
    </row>
    <row r="1072" spans="3:4" ht="21.75" customHeight="1">
      <c r="C1072" s="35"/>
      <c r="D1072" s="36"/>
    </row>
    <row r="1073" spans="3:4" ht="21.75" customHeight="1">
      <c r="C1073" s="35"/>
      <c r="D1073" s="36"/>
    </row>
    <row r="1074" spans="3:4" ht="21.75" customHeight="1">
      <c r="C1074" s="35"/>
      <c r="D1074" s="36"/>
    </row>
    <row r="1075" spans="3:4" ht="21.75" customHeight="1">
      <c r="C1075" s="35"/>
      <c r="D1075" s="36"/>
    </row>
    <row r="1076" spans="3:4" ht="21.75" customHeight="1">
      <c r="C1076" s="35"/>
      <c r="D1076" s="36"/>
    </row>
    <row r="1077" spans="3:4" ht="21.75" customHeight="1">
      <c r="C1077" s="35"/>
      <c r="D1077" s="36"/>
    </row>
    <row r="1078" spans="3:4" ht="21.75" customHeight="1">
      <c r="C1078" s="35"/>
      <c r="D1078" s="36"/>
    </row>
    <row r="1079" spans="3:4" ht="21.75" customHeight="1">
      <c r="C1079" s="35"/>
      <c r="D1079" s="36"/>
    </row>
    <row r="1080" spans="3:4" ht="21.75" customHeight="1">
      <c r="C1080" s="35"/>
      <c r="D1080" s="36"/>
    </row>
    <row r="1081" spans="3:4" ht="21.75" customHeight="1">
      <c r="C1081" s="35"/>
      <c r="D1081" s="36"/>
    </row>
    <row r="1082" spans="3:4" ht="21.75" customHeight="1">
      <c r="C1082" s="35"/>
      <c r="D1082" s="36"/>
    </row>
    <row r="1083" spans="3:4" ht="21.75" customHeight="1">
      <c r="C1083" s="35"/>
      <c r="D1083" s="36"/>
    </row>
    <row r="1084" spans="3:4" ht="21.75" customHeight="1">
      <c r="C1084" s="35"/>
      <c r="D1084" s="36"/>
    </row>
    <row r="1085" spans="3:4" ht="21.75" customHeight="1">
      <c r="C1085" s="35"/>
      <c r="D1085" s="36"/>
    </row>
    <row r="1086" spans="3:4" ht="21.75" customHeight="1">
      <c r="C1086" s="35"/>
      <c r="D1086" s="36"/>
    </row>
    <row r="1087" spans="3:4" ht="21.75" customHeight="1">
      <c r="C1087" s="35"/>
      <c r="D1087" s="36"/>
    </row>
    <row r="1088" spans="3:4" ht="21.75" customHeight="1">
      <c r="C1088" s="35"/>
      <c r="D1088" s="36"/>
    </row>
    <row r="1089" spans="3:4" ht="21.75" customHeight="1">
      <c r="C1089" s="35"/>
      <c r="D1089" s="36"/>
    </row>
    <row r="1090" spans="3:4" ht="21.75" customHeight="1">
      <c r="C1090" s="35"/>
      <c r="D1090" s="36"/>
    </row>
    <row r="1091" spans="3:4" ht="21.75" customHeight="1">
      <c r="C1091" s="35"/>
      <c r="D1091" s="36"/>
    </row>
    <row r="1092" spans="3:4" ht="21.75" customHeight="1">
      <c r="C1092" s="35"/>
      <c r="D1092" s="36"/>
    </row>
    <row r="1093" spans="3:4" ht="21.75" customHeight="1">
      <c r="C1093" s="35"/>
      <c r="D1093" s="36"/>
    </row>
    <row r="1094" spans="3:4" ht="21.75" customHeight="1">
      <c r="C1094" s="35"/>
      <c r="D1094" s="36"/>
    </row>
    <row r="1095" spans="3:4" ht="21.75" customHeight="1">
      <c r="C1095" s="35"/>
      <c r="D1095" s="36"/>
    </row>
    <row r="1096" spans="3:4" ht="21.75" customHeight="1">
      <c r="C1096" s="35"/>
      <c r="D1096" s="36"/>
    </row>
    <row r="1097" spans="3:4" ht="21.75" customHeight="1">
      <c r="C1097" s="35"/>
      <c r="D1097" s="36"/>
    </row>
    <row r="1098" spans="3:4" ht="21.75" customHeight="1">
      <c r="C1098" s="35"/>
      <c r="D1098" s="36"/>
    </row>
    <row r="1099" spans="3:4" ht="21.75" customHeight="1">
      <c r="C1099" s="35"/>
      <c r="D1099" s="36"/>
    </row>
    <row r="1100" spans="3:4" ht="21.75" customHeight="1">
      <c r="C1100" s="35"/>
      <c r="D1100" s="36"/>
    </row>
    <row r="1101" spans="3:4" ht="21.75" customHeight="1">
      <c r="C1101" s="35"/>
      <c r="D1101" s="36"/>
    </row>
    <row r="1102" spans="3:4" ht="21.75" customHeight="1">
      <c r="C1102" s="35"/>
      <c r="D1102" s="36"/>
    </row>
    <row r="1103" spans="3:4" ht="21.75" customHeight="1">
      <c r="C1103" s="35"/>
      <c r="D1103" s="36"/>
    </row>
    <row r="1104" spans="3:4" ht="21.75" customHeight="1">
      <c r="C1104" s="35"/>
      <c r="D1104" s="36"/>
    </row>
    <row r="1105" spans="3:4" ht="21.75" customHeight="1">
      <c r="C1105" s="35"/>
      <c r="D1105" s="36"/>
    </row>
    <row r="1106" spans="3:4" ht="21.75" customHeight="1">
      <c r="C1106" s="35"/>
      <c r="D1106" s="36"/>
    </row>
    <row r="1107" spans="3:4" ht="21.75" customHeight="1">
      <c r="C1107" s="35"/>
      <c r="D1107" s="36"/>
    </row>
    <row r="1108" spans="3:4" ht="21.75" customHeight="1">
      <c r="C1108" s="35"/>
      <c r="D1108" s="36"/>
    </row>
    <row r="1109" spans="3:4" ht="21.75" customHeight="1">
      <c r="C1109" s="35"/>
      <c r="D1109" s="36"/>
    </row>
    <row r="1110" spans="3:4" ht="21.75" customHeight="1">
      <c r="C1110" s="35"/>
      <c r="D1110" s="36"/>
    </row>
    <row r="1111" spans="3:4" ht="21.75" customHeight="1">
      <c r="C1111" s="35"/>
      <c r="D1111" s="36"/>
    </row>
    <row r="1112" spans="3:4" ht="21.75" customHeight="1">
      <c r="C1112" s="35"/>
      <c r="D1112" s="36"/>
    </row>
    <row r="1113" spans="3:4" ht="21.75" customHeight="1">
      <c r="C1113" s="35"/>
      <c r="D1113" s="36"/>
    </row>
    <row r="1114" spans="3:4" ht="21.75" customHeight="1">
      <c r="C1114" s="35"/>
      <c r="D1114" s="36"/>
    </row>
    <row r="1115" spans="3:4" ht="21.75" customHeight="1">
      <c r="C1115" s="35"/>
      <c r="D1115" s="36"/>
    </row>
    <row r="1116" spans="3:4" ht="21.75" customHeight="1">
      <c r="C1116" s="35"/>
      <c r="D1116" s="36"/>
    </row>
    <row r="1117" spans="3:4" ht="21.75" customHeight="1">
      <c r="C1117" s="35"/>
      <c r="D1117" s="36"/>
    </row>
    <row r="1118" spans="3:4" ht="21.75" customHeight="1">
      <c r="C1118" s="35"/>
      <c r="D1118" s="36"/>
    </row>
    <row r="1119" spans="3:4" ht="21.75" customHeight="1">
      <c r="C1119" s="35"/>
      <c r="D1119" s="36"/>
    </row>
    <row r="1120" spans="3:4" ht="21.75" customHeight="1">
      <c r="C1120" s="35"/>
      <c r="D1120" s="36"/>
    </row>
    <row r="1121" spans="3:4" ht="21.75" customHeight="1">
      <c r="C1121" s="35"/>
      <c r="D1121" s="36"/>
    </row>
    <row r="1122" spans="3:4" ht="21.75" customHeight="1">
      <c r="C1122" s="35"/>
      <c r="D1122" s="36"/>
    </row>
    <row r="1123" spans="3:4" ht="21.75" customHeight="1">
      <c r="C1123" s="35"/>
      <c r="D1123" s="36"/>
    </row>
    <row r="1124" spans="3:4" ht="21.75" customHeight="1">
      <c r="C1124" s="35"/>
      <c r="D1124" s="36"/>
    </row>
    <row r="1125" spans="3:4" ht="21.75" customHeight="1">
      <c r="C1125" s="35"/>
      <c r="D1125" s="36"/>
    </row>
    <row r="1126" spans="3:4" ht="21.75" customHeight="1">
      <c r="C1126" s="35"/>
      <c r="D1126" s="36"/>
    </row>
    <row r="1127" spans="3:4" ht="21.75" customHeight="1">
      <c r="C1127" s="35"/>
      <c r="D1127" s="36"/>
    </row>
    <row r="1128" spans="3:4" ht="21.75" customHeight="1">
      <c r="C1128" s="35"/>
      <c r="D1128" s="36"/>
    </row>
    <row r="1129" spans="3:4" ht="21.75" customHeight="1">
      <c r="C1129" s="35"/>
      <c r="D1129" s="36"/>
    </row>
    <row r="1130" spans="3:4" ht="21.75" customHeight="1">
      <c r="C1130" s="35"/>
      <c r="D1130" s="36"/>
    </row>
    <row r="1131" spans="3:4" ht="21.75" customHeight="1">
      <c r="C1131" s="35"/>
      <c r="D1131" s="36"/>
    </row>
    <row r="1132" spans="3:4" ht="21.75" customHeight="1">
      <c r="C1132" s="35"/>
      <c r="D1132" s="36"/>
    </row>
    <row r="1133" spans="3:4" ht="21.75" customHeight="1">
      <c r="C1133" s="35"/>
      <c r="D1133" s="36"/>
    </row>
    <row r="1134" spans="3:4" ht="21.75" customHeight="1">
      <c r="C1134" s="35"/>
      <c r="D1134" s="36"/>
    </row>
    <row r="1135" spans="3:4" ht="21.75" customHeight="1">
      <c r="C1135" s="35"/>
      <c r="D1135" s="36"/>
    </row>
    <row r="1136" spans="3:4" ht="21.75" customHeight="1">
      <c r="C1136" s="35"/>
      <c r="D1136" s="36"/>
    </row>
    <row r="1137" spans="3:4" ht="21.75" customHeight="1">
      <c r="C1137" s="35"/>
      <c r="D1137" s="36"/>
    </row>
    <row r="1138" spans="3:4" ht="21.75" customHeight="1">
      <c r="C1138" s="35"/>
      <c r="D1138" s="36"/>
    </row>
    <row r="1139" spans="3:4" ht="21.75" customHeight="1">
      <c r="C1139" s="35"/>
      <c r="D1139" s="36"/>
    </row>
    <row r="1140" spans="3:4" ht="21.75" customHeight="1">
      <c r="C1140" s="35"/>
      <c r="D1140" s="36"/>
    </row>
    <row r="1141" spans="3:4" ht="21.75" customHeight="1">
      <c r="C1141" s="35"/>
      <c r="D1141" s="36"/>
    </row>
    <row r="1142" spans="3:4" ht="21.75" customHeight="1">
      <c r="C1142" s="35"/>
      <c r="D1142" s="36"/>
    </row>
    <row r="1143" spans="3:4" ht="21.75" customHeight="1">
      <c r="C1143" s="35"/>
      <c r="D1143" s="36"/>
    </row>
    <row r="1144" spans="3:4" ht="21.75" customHeight="1">
      <c r="C1144" s="35"/>
      <c r="D1144" s="36"/>
    </row>
    <row r="1145" spans="3:4" ht="21.75" customHeight="1">
      <c r="C1145" s="35"/>
      <c r="D1145" s="36"/>
    </row>
    <row r="1146" spans="3:4" ht="21.75" customHeight="1">
      <c r="C1146" s="35"/>
      <c r="D1146" s="36"/>
    </row>
    <row r="1147" spans="3:4" ht="21.75" customHeight="1">
      <c r="C1147" s="35"/>
      <c r="D1147" s="36"/>
    </row>
    <row r="1148" spans="3:4" ht="21.75" customHeight="1">
      <c r="C1148" s="35"/>
      <c r="D1148" s="36"/>
    </row>
    <row r="1149" spans="3:4" ht="21.75" customHeight="1">
      <c r="C1149" s="35"/>
      <c r="D1149" s="36"/>
    </row>
    <row r="1150" spans="3:4" ht="21.75" customHeight="1">
      <c r="C1150" s="35"/>
      <c r="D1150" s="36"/>
    </row>
    <row r="1151" spans="3:4" ht="21.75" customHeight="1">
      <c r="C1151" s="35"/>
      <c r="D1151" s="36"/>
    </row>
    <row r="1152" spans="3:4" ht="21.75" customHeight="1">
      <c r="C1152" s="35"/>
      <c r="D1152" s="36"/>
    </row>
    <row r="1153" spans="3:4" ht="21.75" customHeight="1">
      <c r="C1153" s="35"/>
      <c r="D1153" s="36"/>
    </row>
    <row r="1154" spans="3:4" ht="21.75" customHeight="1">
      <c r="C1154" s="35"/>
      <c r="D1154" s="36"/>
    </row>
    <row r="1155" spans="3:4" ht="21.75" customHeight="1">
      <c r="C1155" s="35"/>
      <c r="D1155" s="36"/>
    </row>
    <row r="1156" spans="3:4" ht="21.75" customHeight="1">
      <c r="C1156" s="35"/>
      <c r="D1156" s="36"/>
    </row>
    <row r="1157" spans="3:4" ht="21.75" customHeight="1">
      <c r="C1157" s="35"/>
      <c r="D1157" s="36"/>
    </row>
    <row r="1158" spans="3:4" ht="21.75" customHeight="1">
      <c r="C1158" s="35"/>
      <c r="D1158" s="36"/>
    </row>
    <row r="1159" spans="3:4" ht="21.75" customHeight="1">
      <c r="C1159" s="35"/>
      <c r="D1159" s="36"/>
    </row>
    <row r="1160" spans="3:4" ht="21.75" customHeight="1">
      <c r="C1160" s="35"/>
      <c r="D1160" s="36"/>
    </row>
    <row r="1161" spans="3:4" ht="21.75" customHeight="1">
      <c r="C1161" s="35"/>
      <c r="D1161" s="36"/>
    </row>
    <row r="1162" spans="3:4" ht="21.75" customHeight="1">
      <c r="C1162" s="35"/>
      <c r="D1162" s="36"/>
    </row>
    <row r="1163" spans="3:4" ht="21.75" customHeight="1">
      <c r="C1163" s="35"/>
      <c r="D1163" s="36"/>
    </row>
    <row r="1164" spans="3:4" ht="21.75" customHeight="1">
      <c r="C1164" s="35"/>
      <c r="D1164" s="36"/>
    </row>
    <row r="1165" spans="3:4" ht="21.75" customHeight="1">
      <c r="C1165" s="35"/>
      <c r="D1165" s="36"/>
    </row>
    <row r="1166" spans="3:4" ht="21.75" customHeight="1">
      <c r="C1166" s="35"/>
      <c r="D1166" s="36"/>
    </row>
    <row r="1167" spans="3:4" ht="21.75" customHeight="1">
      <c r="C1167" s="35"/>
      <c r="D1167" s="36"/>
    </row>
    <row r="1168" spans="3:4" ht="21.75" customHeight="1">
      <c r="C1168" s="35"/>
      <c r="D1168" s="36"/>
    </row>
    <row r="1169" spans="3:4" ht="21.75" customHeight="1">
      <c r="C1169" s="35"/>
      <c r="D1169" s="36"/>
    </row>
    <row r="1170" spans="3:4" ht="21.75" customHeight="1">
      <c r="C1170" s="35"/>
      <c r="D1170" s="36"/>
    </row>
    <row r="1171" spans="3:4" ht="21.75" customHeight="1">
      <c r="C1171" s="35"/>
      <c r="D1171" s="36"/>
    </row>
    <row r="1172" spans="3:4" ht="21.75" customHeight="1">
      <c r="C1172" s="35"/>
      <c r="D1172" s="36"/>
    </row>
    <row r="1173" spans="3:4" ht="21.75" customHeight="1">
      <c r="C1173" s="35"/>
      <c r="D1173" s="36"/>
    </row>
    <row r="1174" spans="3:4" ht="21.75" customHeight="1">
      <c r="C1174" s="35"/>
      <c r="D1174" s="36"/>
    </row>
    <row r="1175" spans="3:4" ht="21.75" customHeight="1">
      <c r="C1175" s="35"/>
      <c r="D1175" s="36"/>
    </row>
    <row r="1176" spans="3:4" ht="21.75" customHeight="1">
      <c r="C1176" s="35"/>
      <c r="D1176" s="36"/>
    </row>
    <row r="1177" spans="3:4" ht="21.75" customHeight="1">
      <c r="C1177" s="35"/>
      <c r="D1177" s="36"/>
    </row>
    <row r="1178" spans="3:4" ht="21.75" customHeight="1">
      <c r="C1178" s="35"/>
      <c r="D1178" s="36"/>
    </row>
    <row r="1179" spans="3:4" ht="21.75" customHeight="1">
      <c r="C1179" s="35"/>
      <c r="D1179" s="36"/>
    </row>
    <row r="1180" spans="3:4" ht="21.75" customHeight="1">
      <c r="C1180" s="35"/>
      <c r="D1180" s="36"/>
    </row>
    <row r="1181" spans="3:4" ht="21.75" customHeight="1">
      <c r="C1181" s="35"/>
      <c r="D1181" s="36"/>
    </row>
    <row r="1182" spans="3:4" ht="21.75" customHeight="1">
      <c r="C1182" s="35"/>
      <c r="D1182" s="36"/>
    </row>
    <row r="1183" spans="3:4" ht="21.75" customHeight="1">
      <c r="C1183" s="35"/>
      <c r="D1183" s="36"/>
    </row>
    <row r="1184" spans="3:4" ht="21.75" customHeight="1">
      <c r="C1184" s="35"/>
      <c r="D1184" s="36"/>
    </row>
    <row r="1185" spans="3:4" ht="21.75" customHeight="1">
      <c r="C1185" s="35"/>
      <c r="D1185" s="36"/>
    </row>
    <row r="1186" spans="3:4" ht="21.75" customHeight="1">
      <c r="C1186" s="35"/>
      <c r="D1186" s="36"/>
    </row>
    <row r="1187" spans="3:4" ht="21.75" customHeight="1">
      <c r="C1187" s="35"/>
      <c r="D1187" s="36"/>
    </row>
    <row r="1188" spans="3:4" ht="21.75" customHeight="1">
      <c r="C1188" s="35"/>
      <c r="D1188" s="36"/>
    </row>
    <row r="1189" spans="3:4" ht="21.75" customHeight="1">
      <c r="C1189" s="35"/>
      <c r="D1189" s="36"/>
    </row>
    <row r="1190" spans="3:4" ht="21.75" customHeight="1">
      <c r="C1190" s="35"/>
      <c r="D1190" s="36"/>
    </row>
    <row r="1191" spans="3:4" ht="21.75" customHeight="1">
      <c r="C1191" s="35"/>
      <c r="D1191" s="36"/>
    </row>
    <row r="1192" spans="3:4" ht="21.75" customHeight="1">
      <c r="C1192" s="35"/>
      <c r="D1192" s="36"/>
    </row>
    <row r="1193" spans="3:4" ht="21.75" customHeight="1">
      <c r="C1193" s="35"/>
      <c r="D1193" s="36"/>
    </row>
    <row r="1194" spans="3:4" ht="21.75" customHeight="1">
      <c r="C1194" s="35"/>
      <c r="D1194" s="36"/>
    </row>
    <row r="1195" spans="3:4" ht="21.75" customHeight="1">
      <c r="C1195" s="35"/>
      <c r="D1195" s="36"/>
    </row>
    <row r="1196" spans="3:4" ht="21.75" customHeight="1">
      <c r="C1196" s="35"/>
      <c r="D1196" s="36"/>
    </row>
    <row r="1197" spans="3:4" ht="21.75" customHeight="1">
      <c r="C1197" s="35"/>
      <c r="D1197" s="36"/>
    </row>
    <row r="1198" spans="3:4" ht="21.75" customHeight="1">
      <c r="C1198" s="35"/>
      <c r="D1198" s="36"/>
    </row>
    <row r="1199" spans="3:4" ht="21.75" customHeight="1">
      <c r="C1199" s="35"/>
      <c r="D1199" s="36"/>
    </row>
    <row r="1200" spans="3:4" ht="21.75" customHeight="1">
      <c r="C1200" s="35"/>
      <c r="D1200" s="36"/>
    </row>
    <row r="1201" spans="3:4" ht="21.75" customHeight="1">
      <c r="C1201" s="35"/>
      <c r="D1201" s="36"/>
    </row>
    <row r="1202" spans="3:4" ht="21.75" customHeight="1">
      <c r="C1202" s="35"/>
      <c r="D1202" s="36"/>
    </row>
    <row r="1203" spans="3:4" ht="21.75" customHeight="1">
      <c r="C1203" s="35"/>
      <c r="D1203" s="36"/>
    </row>
    <row r="1204" spans="3:4" ht="21.75" customHeight="1">
      <c r="C1204" s="35"/>
      <c r="D1204" s="36"/>
    </row>
    <row r="1205" spans="3:4" ht="21.75" customHeight="1">
      <c r="C1205" s="35"/>
      <c r="D1205" s="36"/>
    </row>
    <row r="1206" spans="3:4" ht="21.75" customHeight="1">
      <c r="C1206" s="35"/>
      <c r="D1206" s="36"/>
    </row>
    <row r="1207" spans="3:4" ht="21.75" customHeight="1">
      <c r="C1207" s="35"/>
      <c r="D1207" s="36"/>
    </row>
    <row r="1208" spans="3:4" ht="21.75" customHeight="1">
      <c r="C1208" s="35"/>
      <c r="D1208" s="36"/>
    </row>
    <row r="1209" spans="3:4" ht="21.75" customHeight="1">
      <c r="C1209" s="35"/>
      <c r="D1209" s="36"/>
    </row>
    <row r="1210" spans="3:4" ht="21.75" customHeight="1">
      <c r="C1210" s="35"/>
      <c r="D1210" s="36"/>
    </row>
    <row r="1211" spans="3:4" ht="21.75" customHeight="1">
      <c r="C1211" s="35"/>
      <c r="D1211" s="36"/>
    </row>
    <row r="1212" spans="3:4" ht="21.75" customHeight="1">
      <c r="C1212" s="35"/>
      <c r="D1212" s="36"/>
    </row>
    <row r="1213" spans="3:4" ht="21.75" customHeight="1">
      <c r="C1213" s="35"/>
      <c r="D1213" s="36"/>
    </row>
    <row r="1214" spans="3:4" ht="21.75" customHeight="1">
      <c r="C1214" s="35"/>
      <c r="D1214" s="36"/>
    </row>
    <row r="1215" spans="3:4" ht="21.75" customHeight="1">
      <c r="C1215" s="35"/>
      <c r="D1215" s="36"/>
    </row>
    <row r="1216" spans="3:4" ht="21.75" customHeight="1">
      <c r="C1216" s="35"/>
      <c r="D1216" s="36"/>
    </row>
    <row r="1217" spans="3:4" ht="21.75" customHeight="1">
      <c r="C1217" s="35"/>
      <c r="D1217" s="36"/>
    </row>
    <row r="1218" spans="3:4" ht="21.75" customHeight="1">
      <c r="C1218" s="35"/>
      <c r="D1218" s="36"/>
    </row>
    <row r="1219" spans="3:4" ht="21.75" customHeight="1">
      <c r="C1219" s="35"/>
      <c r="D1219" s="36"/>
    </row>
    <row r="1220" spans="3:4" ht="21.75" customHeight="1">
      <c r="C1220" s="35"/>
      <c r="D1220" s="36"/>
    </row>
    <row r="1221" spans="3:4" ht="21.75" customHeight="1">
      <c r="C1221" s="35"/>
      <c r="D1221" s="36"/>
    </row>
    <row r="1222" spans="3:4" ht="21.75" customHeight="1">
      <c r="C1222" s="35"/>
      <c r="D1222" s="36"/>
    </row>
    <row r="1223" spans="3:4" ht="21.75" customHeight="1">
      <c r="C1223" s="35"/>
      <c r="D1223" s="36"/>
    </row>
    <row r="1224" spans="3:4" ht="21.75" customHeight="1">
      <c r="C1224" s="35"/>
      <c r="D1224" s="36"/>
    </row>
    <row r="1225" spans="3:4" ht="21.75" customHeight="1">
      <c r="C1225" s="35"/>
      <c r="D1225" s="36"/>
    </row>
    <row r="1226" spans="3:4" ht="21.75" customHeight="1">
      <c r="C1226" s="35"/>
      <c r="D1226" s="36"/>
    </row>
    <row r="1227" spans="3:4" ht="21.75" customHeight="1">
      <c r="C1227" s="35"/>
      <c r="D1227" s="36"/>
    </row>
    <row r="1228" spans="3:4" ht="21.75" customHeight="1">
      <c r="C1228" s="35"/>
      <c r="D1228" s="36"/>
    </row>
    <row r="1229" spans="3:4" ht="21.75" customHeight="1">
      <c r="C1229" s="35"/>
      <c r="D1229" s="36"/>
    </row>
    <row r="1230" spans="3:4" ht="21.75" customHeight="1">
      <c r="C1230" s="35"/>
      <c r="D1230" s="36"/>
    </row>
    <row r="1231" spans="3:4" ht="21.75" customHeight="1">
      <c r="C1231" s="35"/>
      <c r="D1231" s="36"/>
    </row>
    <row r="1232" spans="3:4" ht="21.75" customHeight="1">
      <c r="C1232" s="35"/>
      <c r="D1232" s="36"/>
    </row>
    <row r="1233" spans="3:4" ht="21.75" customHeight="1">
      <c r="C1233" s="35"/>
      <c r="D1233" s="36"/>
    </row>
    <row r="1234" spans="3:4" ht="21.75" customHeight="1">
      <c r="C1234" s="35"/>
      <c r="D1234" s="36"/>
    </row>
    <row r="1235" spans="3:4" ht="21.75" customHeight="1">
      <c r="C1235" s="35"/>
      <c r="D1235" s="36"/>
    </row>
    <row r="1236" spans="3:4" ht="21.75" customHeight="1">
      <c r="C1236" s="35"/>
      <c r="D1236" s="36"/>
    </row>
    <row r="1237" spans="3:4" ht="21.75" customHeight="1">
      <c r="C1237" s="35"/>
      <c r="D1237" s="36"/>
    </row>
    <row r="1238" spans="3:4" ht="21.75" customHeight="1">
      <c r="C1238" s="35"/>
      <c r="D1238" s="36"/>
    </row>
    <row r="1239" spans="3:4" ht="21.75" customHeight="1">
      <c r="C1239" s="35"/>
      <c r="D1239" s="36"/>
    </row>
    <row r="1240" spans="3:4" ht="21.75" customHeight="1">
      <c r="C1240" s="35"/>
      <c r="D1240" s="36"/>
    </row>
    <row r="1241" spans="3:4" ht="21.75" customHeight="1">
      <c r="C1241" s="35"/>
      <c r="D1241" s="36"/>
    </row>
    <row r="1242" spans="3:4" ht="21.75" customHeight="1">
      <c r="C1242" s="35"/>
      <c r="D1242" s="36"/>
    </row>
    <row r="1243" spans="3:4" ht="21.75" customHeight="1">
      <c r="C1243" s="35"/>
      <c r="D1243" s="36"/>
    </row>
    <row r="1244" spans="3:4" ht="21.75" customHeight="1">
      <c r="C1244" s="35"/>
      <c r="D1244" s="36"/>
    </row>
    <row r="1245" spans="3:4" ht="21.75" customHeight="1">
      <c r="C1245" s="35"/>
      <c r="D1245" s="36"/>
    </row>
    <row r="1246" spans="3:4" ht="21.75" customHeight="1">
      <c r="C1246" s="35"/>
      <c r="D1246" s="36"/>
    </row>
    <row r="1247" spans="3:4" ht="21.75" customHeight="1">
      <c r="C1247" s="35"/>
      <c r="D1247" s="36"/>
    </row>
    <row r="1248" spans="3:4" ht="21.75" customHeight="1">
      <c r="C1248" s="35"/>
      <c r="D1248" s="36"/>
    </row>
    <row r="1249" spans="3:4" ht="21.75" customHeight="1">
      <c r="C1249" s="35"/>
      <c r="D1249" s="36"/>
    </row>
    <row r="1250" spans="3:4" ht="21.75" customHeight="1">
      <c r="C1250" s="35"/>
      <c r="D1250" s="36"/>
    </row>
    <row r="1251" spans="3:4" ht="21.75" customHeight="1">
      <c r="C1251" s="35"/>
      <c r="D1251" s="36"/>
    </row>
    <row r="1252" spans="3:4" ht="21.75" customHeight="1">
      <c r="C1252" s="35"/>
      <c r="D1252" s="36"/>
    </row>
    <row r="1253" spans="3:4" ht="21.75" customHeight="1">
      <c r="C1253" s="35"/>
      <c r="D1253" s="36"/>
    </row>
    <row r="1254" spans="3:4" ht="21.75" customHeight="1">
      <c r="C1254" s="35"/>
      <c r="D1254" s="36"/>
    </row>
    <row r="1255" spans="3:4" ht="21.75" customHeight="1">
      <c r="C1255" s="35"/>
      <c r="D1255" s="36"/>
    </row>
    <row r="1256" spans="3:4" ht="21.75" customHeight="1">
      <c r="C1256" s="35"/>
      <c r="D1256" s="36"/>
    </row>
    <row r="1257" spans="3:4" ht="21.75" customHeight="1">
      <c r="C1257" s="35"/>
      <c r="D1257" s="36"/>
    </row>
    <row r="1258" spans="3:4" ht="21.75" customHeight="1">
      <c r="C1258" s="35"/>
      <c r="D1258" s="36"/>
    </row>
    <row r="1259" spans="3:4" ht="21.75" customHeight="1">
      <c r="C1259" s="35"/>
      <c r="D1259" s="36"/>
    </row>
    <row r="1260" spans="3:4" ht="21.75" customHeight="1">
      <c r="C1260" s="35"/>
      <c r="D1260" s="36"/>
    </row>
    <row r="1261" spans="3:4" ht="21.75" customHeight="1">
      <c r="C1261" s="35"/>
      <c r="D1261" s="36"/>
    </row>
    <row r="1262" spans="3:4" ht="21.75" customHeight="1">
      <c r="C1262" s="35"/>
      <c r="D1262" s="36"/>
    </row>
    <row r="1263" spans="3:4" ht="21.75" customHeight="1">
      <c r="C1263" s="35"/>
      <c r="D1263" s="36"/>
    </row>
    <row r="1264" spans="3:4" ht="21.75" customHeight="1">
      <c r="C1264" s="35"/>
      <c r="D1264" s="36"/>
    </row>
    <row r="1265" spans="3:4" ht="21.75" customHeight="1">
      <c r="C1265" s="35"/>
      <c r="D1265" s="36"/>
    </row>
    <row r="1266" spans="3:4" ht="21.75" customHeight="1">
      <c r="C1266" s="35"/>
      <c r="D1266" s="36"/>
    </row>
    <row r="1267" spans="3:4" ht="21.75" customHeight="1">
      <c r="C1267" s="35"/>
      <c r="D1267" s="36"/>
    </row>
    <row r="1268" spans="3:4" ht="21.75" customHeight="1">
      <c r="C1268" s="35"/>
      <c r="D1268" s="36"/>
    </row>
    <row r="1269" spans="3:4" ht="21.75" customHeight="1">
      <c r="C1269" s="35"/>
      <c r="D1269" s="36"/>
    </row>
    <row r="1270" spans="3:4" ht="21.75" customHeight="1">
      <c r="C1270" s="35"/>
      <c r="D1270" s="36"/>
    </row>
    <row r="1271" spans="3:4" ht="21.75" customHeight="1">
      <c r="C1271" s="35"/>
      <c r="D1271" s="36"/>
    </row>
    <row r="1272" spans="3:4" ht="21.75" customHeight="1">
      <c r="C1272" s="35"/>
      <c r="D1272" s="36"/>
    </row>
    <row r="1273" spans="3:4" ht="21.75" customHeight="1">
      <c r="C1273" s="35"/>
      <c r="D1273" s="36"/>
    </row>
    <row r="1274" spans="3:4" ht="21.75" customHeight="1">
      <c r="C1274" s="35"/>
      <c r="D1274" s="36"/>
    </row>
    <row r="1275" spans="3:4" ht="21.75" customHeight="1">
      <c r="C1275" s="35"/>
      <c r="D1275" s="36"/>
    </row>
    <row r="1276" spans="3:4" ht="21.75" customHeight="1">
      <c r="C1276" s="35"/>
      <c r="D1276" s="36"/>
    </row>
    <row r="1277" spans="3:4" ht="21.75" customHeight="1">
      <c r="C1277" s="35"/>
      <c r="D1277" s="36"/>
    </row>
    <row r="1278" spans="3:4" ht="21.75" customHeight="1">
      <c r="C1278" s="35"/>
      <c r="D1278" s="36"/>
    </row>
    <row r="1279" spans="3:4" ht="21.75" customHeight="1">
      <c r="C1279" s="35"/>
      <c r="D1279" s="36"/>
    </row>
    <row r="1280" spans="3:4" ht="21.75" customHeight="1">
      <c r="C1280" s="35"/>
      <c r="D1280" s="36"/>
    </row>
    <row r="1281" spans="3:4" ht="21.75" customHeight="1">
      <c r="C1281" s="35"/>
      <c r="D1281" s="36"/>
    </row>
    <row r="1282" spans="3:4" ht="21.75" customHeight="1">
      <c r="C1282" s="35"/>
      <c r="D1282" s="36"/>
    </row>
    <row r="1283" spans="3:4" ht="21.75" customHeight="1">
      <c r="C1283" s="35"/>
      <c r="D1283" s="36"/>
    </row>
    <row r="1284" spans="3:4" ht="21.75" customHeight="1">
      <c r="C1284" s="35"/>
      <c r="D1284" s="36"/>
    </row>
    <row r="1285" spans="3:4" ht="21.75" customHeight="1">
      <c r="C1285" s="35"/>
      <c r="D1285" s="36"/>
    </row>
    <row r="1286" spans="3:4" ht="21.75" customHeight="1">
      <c r="C1286" s="35"/>
      <c r="D1286" s="36"/>
    </row>
    <row r="1287" spans="3:4" ht="21.75" customHeight="1">
      <c r="C1287" s="35"/>
      <c r="D1287" s="36"/>
    </row>
    <row r="1288" spans="3:4" ht="21.75" customHeight="1">
      <c r="C1288" s="35"/>
      <c r="D1288" s="36"/>
    </row>
    <row r="1289" spans="3:4" ht="21.75" customHeight="1">
      <c r="C1289" s="35"/>
      <c r="D1289" s="36"/>
    </row>
    <row r="1290" spans="3:4" ht="21.75" customHeight="1">
      <c r="C1290" s="35"/>
      <c r="D1290" s="36"/>
    </row>
    <row r="1291" spans="3:4" ht="21.75" customHeight="1">
      <c r="C1291" s="35"/>
      <c r="D1291" s="36"/>
    </row>
    <row r="1292" spans="3:4" ht="21.75" customHeight="1">
      <c r="C1292" s="35"/>
      <c r="D1292" s="36"/>
    </row>
    <row r="1293" spans="3:4" ht="21.75" customHeight="1">
      <c r="C1293" s="35"/>
      <c r="D1293" s="36"/>
    </row>
    <row r="1294" spans="3:4" ht="21.75" customHeight="1">
      <c r="C1294" s="35"/>
      <c r="D1294" s="36"/>
    </row>
    <row r="1295" spans="3:4" ht="21.75" customHeight="1">
      <c r="C1295" s="35"/>
      <c r="D1295" s="36"/>
    </row>
    <row r="1296" spans="3:4" ht="21.75" customHeight="1">
      <c r="C1296" s="35"/>
      <c r="D1296" s="36"/>
    </row>
    <row r="1297" spans="3:4" ht="21.75" customHeight="1">
      <c r="C1297" s="35"/>
      <c r="D1297" s="36"/>
    </row>
    <row r="1298" spans="3:4" ht="21.75" customHeight="1">
      <c r="C1298" s="35"/>
      <c r="D1298" s="36"/>
    </row>
    <row r="1299" spans="3:4" ht="21.75" customHeight="1">
      <c r="C1299" s="35"/>
      <c r="D1299" s="36"/>
    </row>
    <row r="1300" spans="3:4" ht="21.75" customHeight="1">
      <c r="C1300" s="35"/>
      <c r="D1300" s="36"/>
    </row>
    <row r="1301" spans="3:4" ht="21.75" customHeight="1">
      <c r="C1301" s="35"/>
      <c r="D1301" s="36"/>
    </row>
    <row r="1302" spans="3:4" ht="21.75" customHeight="1">
      <c r="C1302" s="35"/>
      <c r="D1302" s="36"/>
    </row>
    <row r="1303" spans="3:4" ht="21.75" customHeight="1">
      <c r="C1303" s="35"/>
      <c r="D1303" s="36"/>
    </row>
    <row r="1304" spans="3:4" ht="21.75" customHeight="1">
      <c r="C1304" s="35"/>
      <c r="D1304" s="36"/>
    </row>
    <row r="1305" spans="3:4" ht="21.75" customHeight="1">
      <c r="C1305" s="35"/>
      <c r="D1305" s="36"/>
    </row>
    <row r="1306" spans="3:4" ht="21.75" customHeight="1">
      <c r="C1306" s="35"/>
      <c r="D1306" s="36"/>
    </row>
    <row r="1307" spans="3:4" ht="21.75" customHeight="1">
      <c r="C1307" s="35"/>
      <c r="D1307" s="36"/>
    </row>
    <row r="1308" spans="3:4" ht="21.75" customHeight="1">
      <c r="C1308" s="35"/>
      <c r="D1308" s="36"/>
    </row>
    <row r="1309" spans="3:4" ht="21.75" customHeight="1">
      <c r="C1309" s="35"/>
      <c r="D1309" s="36"/>
    </row>
    <row r="1310" spans="3:4" ht="21.75" customHeight="1">
      <c r="C1310" s="35"/>
      <c r="D1310" s="36"/>
    </row>
    <row r="1311" spans="3:4" ht="21.75" customHeight="1">
      <c r="C1311" s="35"/>
      <c r="D1311" s="36"/>
    </row>
    <row r="1312" spans="3:4" ht="21.75" customHeight="1">
      <c r="C1312" s="35"/>
      <c r="D1312" s="36"/>
    </row>
    <row r="1313" spans="3:4" ht="21.75" customHeight="1">
      <c r="C1313" s="35"/>
      <c r="D1313" s="36"/>
    </row>
    <row r="1314" spans="3:4" ht="21.75" customHeight="1">
      <c r="C1314" s="35"/>
      <c r="D1314" s="36"/>
    </row>
    <row r="1315" spans="3:4" ht="21.75" customHeight="1">
      <c r="C1315" s="35"/>
      <c r="D1315" s="36"/>
    </row>
    <row r="1316" spans="3:4" ht="21.75" customHeight="1">
      <c r="C1316" s="35"/>
      <c r="D1316" s="36"/>
    </row>
    <row r="1317" spans="3:4" ht="21.75" customHeight="1">
      <c r="C1317" s="35"/>
      <c r="D1317" s="36"/>
    </row>
    <row r="1318" spans="3:4" ht="21.75" customHeight="1">
      <c r="C1318" s="35"/>
      <c r="D1318" s="36"/>
    </row>
    <row r="1319" spans="3:4" ht="21.75" customHeight="1">
      <c r="C1319" s="35"/>
      <c r="D1319" s="36"/>
    </row>
    <row r="1320" spans="3:4" ht="21.75" customHeight="1">
      <c r="C1320" s="35"/>
      <c r="D1320" s="36"/>
    </row>
    <row r="1321" spans="3:4" ht="21.75" customHeight="1">
      <c r="C1321" s="35"/>
      <c r="D1321" s="36"/>
    </row>
    <row r="1322" spans="3:4" ht="21.75" customHeight="1">
      <c r="C1322" s="35"/>
      <c r="D1322" s="36"/>
    </row>
    <row r="1323" spans="3:4" ht="21.75" customHeight="1">
      <c r="C1323" s="35"/>
      <c r="D1323" s="36"/>
    </row>
    <row r="1324" spans="3:4" ht="21.75" customHeight="1">
      <c r="C1324" s="35"/>
      <c r="D1324" s="36"/>
    </row>
    <row r="1325" spans="3:4" ht="21.75" customHeight="1">
      <c r="C1325" s="35"/>
      <c r="D1325" s="36"/>
    </row>
    <row r="1326" spans="3:4" ht="21.75" customHeight="1">
      <c r="C1326" s="35"/>
      <c r="D1326" s="36"/>
    </row>
    <row r="1327" spans="3:4" ht="21.75" customHeight="1">
      <c r="C1327" s="35"/>
      <c r="D1327" s="36"/>
    </row>
    <row r="1328" spans="3:4" ht="21.75" customHeight="1">
      <c r="C1328" s="35"/>
      <c r="D1328" s="36"/>
    </row>
    <row r="1329" spans="3:4" ht="21.75" customHeight="1">
      <c r="C1329" s="35"/>
      <c r="D1329" s="36"/>
    </row>
    <row r="1330" spans="3:4" ht="21.75" customHeight="1">
      <c r="C1330" s="35"/>
      <c r="D1330" s="36"/>
    </row>
    <row r="1331" spans="3:4" ht="21.75" customHeight="1">
      <c r="C1331" s="35"/>
      <c r="D1331" s="36"/>
    </row>
    <row r="1332" spans="3:4" ht="21.75" customHeight="1">
      <c r="C1332" s="35"/>
      <c r="D1332" s="36"/>
    </row>
    <row r="1333" spans="3:4" ht="21.75" customHeight="1">
      <c r="C1333" s="35"/>
      <c r="D1333" s="36"/>
    </row>
    <row r="1334" spans="3:4" ht="21.75" customHeight="1">
      <c r="C1334" s="35"/>
      <c r="D1334" s="36"/>
    </row>
    <row r="1335" spans="3:4" ht="21.75" customHeight="1">
      <c r="C1335" s="35"/>
      <c r="D1335" s="36"/>
    </row>
    <row r="1336" spans="3:4" ht="21.75" customHeight="1">
      <c r="C1336" s="35"/>
      <c r="D1336" s="36"/>
    </row>
    <row r="1337" spans="3:4" ht="21.75" customHeight="1">
      <c r="C1337" s="35"/>
      <c r="D1337" s="36"/>
    </row>
    <row r="1338" spans="3:4" ht="21.75" customHeight="1">
      <c r="C1338" s="35"/>
      <c r="D1338" s="36"/>
    </row>
    <row r="1339" spans="3:4" ht="21.75" customHeight="1">
      <c r="C1339" s="35"/>
      <c r="D1339" s="36"/>
    </row>
    <row r="1340" spans="3:4" ht="21.75" customHeight="1">
      <c r="C1340" s="35"/>
      <c r="D1340" s="36"/>
    </row>
    <row r="1341" spans="3:4" ht="21.75" customHeight="1">
      <c r="C1341" s="35"/>
      <c r="D1341" s="36"/>
    </row>
    <row r="1342" spans="3:4" ht="21.75" customHeight="1">
      <c r="C1342" s="35"/>
      <c r="D1342" s="36"/>
    </row>
    <row r="1343" spans="3:4" ht="21.75" customHeight="1">
      <c r="C1343" s="35"/>
      <c r="D1343" s="36"/>
    </row>
    <row r="1344" spans="3:4" ht="21.75" customHeight="1">
      <c r="C1344" s="35"/>
      <c r="D1344" s="36"/>
    </row>
    <row r="1345" spans="3:4" ht="21.75" customHeight="1">
      <c r="C1345" s="35"/>
      <c r="D1345" s="36"/>
    </row>
    <row r="1346" spans="3:4" ht="21.75" customHeight="1">
      <c r="C1346" s="35"/>
      <c r="D1346" s="36"/>
    </row>
    <row r="1347" spans="3:4" ht="21.75" customHeight="1">
      <c r="C1347" s="35"/>
      <c r="D1347" s="36"/>
    </row>
    <row r="1348" spans="3:4" ht="21.75" customHeight="1">
      <c r="C1348" s="35"/>
      <c r="D1348" s="36"/>
    </row>
    <row r="1349" spans="3:4" ht="21.75" customHeight="1">
      <c r="C1349" s="35"/>
      <c r="D1349" s="36"/>
    </row>
    <row r="1350" spans="3:4" ht="21.75" customHeight="1">
      <c r="C1350" s="35"/>
      <c r="D1350" s="36"/>
    </row>
    <row r="1351" spans="3:4" ht="21.75" customHeight="1">
      <c r="C1351" s="35"/>
      <c r="D1351" s="36"/>
    </row>
    <row r="1352" spans="3:4" ht="21.75" customHeight="1">
      <c r="C1352" s="35"/>
      <c r="D1352" s="36"/>
    </row>
    <row r="1353" spans="3:4" ht="21.75" customHeight="1">
      <c r="C1353" s="35"/>
      <c r="D1353" s="36"/>
    </row>
    <row r="1354" spans="3:4" ht="21.75" customHeight="1">
      <c r="C1354" s="35"/>
      <c r="D1354" s="36"/>
    </row>
    <row r="1355" spans="3:4" ht="21.75" customHeight="1">
      <c r="C1355" s="35"/>
      <c r="D1355" s="36"/>
    </row>
    <row r="1356" spans="3:4" ht="21.75" customHeight="1">
      <c r="C1356" s="35"/>
      <c r="D1356" s="36"/>
    </row>
    <row r="1357" spans="3:4" ht="21.75" customHeight="1">
      <c r="C1357" s="35"/>
      <c r="D1357" s="36"/>
    </row>
    <row r="1358" spans="3:4" ht="21.75" customHeight="1">
      <c r="C1358" s="35"/>
      <c r="D1358" s="36"/>
    </row>
    <row r="1359" spans="3:4" ht="21.75" customHeight="1">
      <c r="C1359" s="35"/>
      <c r="D1359" s="36"/>
    </row>
    <row r="1360" spans="3:4" ht="21.75" customHeight="1">
      <c r="C1360" s="35"/>
      <c r="D1360" s="36"/>
    </row>
    <row r="1361" spans="3:4" ht="21.75" customHeight="1">
      <c r="C1361" s="35"/>
      <c r="D1361" s="36"/>
    </row>
    <row r="1362" spans="3:4" ht="21.75" customHeight="1">
      <c r="C1362" s="35"/>
      <c r="D1362" s="36"/>
    </row>
    <row r="1363" spans="3:4" ht="21.75" customHeight="1">
      <c r="C1363" s="35"/>
      <c r="D1363" s="36"/>
    </row>
    <row r="1364" spans="3:4" ht="21.75" customHeight="1">
      <c r="C1364" s="35"/>
      <c r="D1364" s="36"/>
    </row>
    <row r="1365" spans="3:4" ht="21.75" customHeight="1">
      <c r="C1365" s="35"/>
      <c r="D1365" s="36"/>
    </row>
    <row r="1366" spans="3:4" ht="21.75" customHeight="1">
      <c r="C1366" s="35"/>
      <c r="D1366" s="36"/>
    </row>
    <row r="1367" spans="3:4" ht="21.75" customHeight="1">
      <c r="C1367" s="35"/>
      <c r="D1367" s="36"/>
    </row>
    <row r="1368" spans="3:4" ht="21.75" customHeight="1">
      <c r="C1368" s="35"/>
      <c r="D1368" s="36"/>
    </row>
    <row r="1369" spans="3:4" ht="21.75" customHeight="1">
      <c r="C1369" s="35"/>
      <c r="D1369" s="36"/>
    </row>
    <row r="1370" spans="3:4" ht="21.75" customHeight="1">
      <c r="C1370" s="35"/>
      <c r="D1370" s="36"/>
    </row>
    <row r="1371" spans="3:4" ht="21.75" customHeight="1">
      <c r="C1371" s="35"/>
      <c r="D1371" s="36"/>
    </row>
    <row r="1372" spans="3:4" ht="21.75" customHeight="1">
      <c r="C1372" s="35"/>
      <c r="D1372" s="36"/>
    </row>
    <row r="1373" spans="3:4" ht="21.75" customHeight="1">
      <c r="C1373" s="35"/>
      <c r="D1373" s="36"/>
    </row>
    <row r="1374" spans="3:4" ht="21.75" customHeight="1">
      <c r="C1374" s="35"/>
      <c r="D1374" s="36"/>
    </row>
    <row r="1375" spans="3:4" ht="21.75" customHeight="1">
      <c r="C1375" s="35"/>
      <c r="D1375" s="36"/>
    </row>
    <row r="1376" spans="3:4" ht="21.75" customHeight="1">
      <c r="C1376" s="35"/>
      <c r="D1376" s="36"/>
    </row>
    <row r="1377" spans="3:4" ht="21.75" customHeight="1">
      <c r="C1377" s="35"/>
      <c r="D1377" s="36"/>
    </row>
    <row r="1378" spans="3:4" ht="21.75" customHeight="1">
      <c r="C1378" s="35"/>
      <c r="D1378" s="36"/>
    </row>
    <row r="1379" spans="3:4" ht="21.75" customHeight="1">
      <c r="C1379" s="35"/>
      <c r="D1379" s="36"/>
    </row>
    <row r="1380" spans="3:4" ht="21.75" customHeight="1">
      <c r="C1380" s="35"/>
      <c r="D1380" s="36"/>
    </row>
    <row r="1381" spans="3:4" ht="21.75" customHeight="1">
      <c r="C1381" s="35"/>
      <c r="D1381" s="36"/>
    </row>
    <row r="1382" spans="3:4" ht="21.75" customHeight="1">
      <c r="C1382" s="35"/>
      <c r="D1382" s="36"/>
    </row>
    <row r="1383" spans="3:4" ht="21.75" customHeight="1">
      <c r="C1383" s="35"/>
      <c r="D1383" s="36"/>
    </row>
    <row r="1384" spans="3:4" ht="21.75" customHeight="1">
      <c r="C1384" s="35"/>
      <c r="D1384" s="36"/>
    </row>
    <row r="1385" spans="3:4" ht="21.75" customHeight="1">
      <c r="C1385" s="35"/>
      <c r="D1385" s="36"/>
    </row>
    <row r="1386" spans="3:4" ht="21.75" customHeight="1">
      <c r="C1386" s="35"/>
      <c r="D1386" s="36"/>
    </row>
    <row r="1387" spans="3:4" ht="21.75" customHeight="1">
      <c r="C1387" s="35"/>
      <c r="D1387" s="36"/>
    </row>
    <row r="1388" spans="3:4" ht="21.75" customHeight="1">
      <c r="C1388" s="35"/>
      <c r="D1388" s="36"/>
    </row>
    <row r="1389" spans="3:4" ht="21.75" customHeight="1">
      <c r="C1389" s="35"/>
      <c r="D1389" s="36"/>
    </row>
    <row r="1390" spans="3:4" ht="21.75" customHeight="1">
      <c r="C1390" s="35"/>
      <c r="D1390" s="36"/>
    </row>
    <row r="1391" spans="3:4" ht="21.75" customHeight="1">
      <c r="C1391" s="35"/>
      <c r="D1391" s="36"/>
    </row>
    <row r="1392" spans="3:4" ht="21.75" customHeight="1">
      <c r="C1392" s="35"/>
      <c r="D1392" s="36"/>
    </row>
    <row r="1393" spans="3:4" ht="21.75" customHeight="1">
      <c r="C1393" s="35"/>
      <c r="D1393" s="36"/>
    </row>
    <row r="1394" spans="3:4" ht="21.75" customHeight="1">
      <c r="C1394" s="35"/>
      <c r="D1394" s="36"/>
    </row>
    <row r="1395" spans="3:4" ht="21.75" customHeight="1">
      <c r="C1395" s="35"/>
      <c r="D1395" s="36"/>
    </row>
    <row r="1396" spans="3:4" ht="21.75" customHeight="1">
      <c r="C1396" s="35"/>
      <c r="D1396" s="36"/>
    </row>
    <row r="1397" spans="3:4" ht="21.75" customHeight="1">
      <c r="C1397" s="35"/>
      <c r="D1397" s="36"/>
    </row>
    <row r="1398" spans="3:4" ht="21.75" customHeight="1">
      <c r="C1398" s="35"/>
      <c r="D1398" s="36"/>
    </row>
    <row r="1399" spans="3:4" ht="21.75" customHeight="1">
      <c r="C1399" s="35"/>
      <c r="D1399" s="36"/>
    </row>
    <row r="1400" spans="3:4" ht="21.75" customHeight="1">
      <c r="C1400" s="35"/>
      <c r="D1400" s="36"/>
    </row>
    <row r="1401" spans="3:4" ht="21.75" customHeight="1">
      <c r="C1401" s="35"/>
      <c r="D1401" s="36"/>
    </row>
    <row r="1402" spans="3:4" ht="21.75" customHeight="1">
      <c r="C1402" s="35"/>
      <c r="D1402" s="36"/>
    </row>
    <row r="1403" spans="3:4" ht="21.75" customHeight="1">
      <c r="C1403" s="35"/>
      <c r="D1403" s="36"/>
    </row>
    <row r="1404" spans="3:4" ht="21.75" customHeight="1">
      <c r="C1404" s="35"/>
      <c r="D1404" s="36"/>
    </row>
    <row r="1405" spans="3:4" ht="21.75" customHeight="1">
      <c r="C1405" s="35"/>
      <c r="D1405" s="36"/>
    </row>
    <row r="1406" spans="3:4" ht="21.75" customHeight="1">
      <c r="C1406" s="35"/>
      <c r="D1406" s="36"/>
    </row>
    <row r="1407" spans="3:4" ht="21.75" customHeight="1">
      <c r="C1407" s="35"/>
      <c r="D1407" s="36"/>
    </row>
    <row r="1408" spans="3:4" ht="21.75" customHeight="1">
      <c r="C1408" s="35"/>
      <c r="D1408" s="36"/>
    </row>
    <row r="1409" spans="3:4" ht="21.75" customHeight="1">
      <c r="C1409" s="35"/>
      <c r="D1409" s="36"/>
    </row>
    <row r="1410" spans="3:4" ht="21.75" customHeight="1">
      <c r="C1410" s="35"/>
      <c r="D1410" s="36"/>
    </row>
    <row r="1411" spans="3:4" ht="21.75" customHeight="1">
      <c r="C1411" s="35"/>
      <c r="D1411" s="36"/>
    </row>
    <row r="1412" spans="3:4" ht="21.75" customHeight="1">
      <c r="C1412" s="35"/>
      <c r="D1412" s="36"/>
    </row>
    <row r="1413" spans="3:4" ht="21.75" customHeight="1">
      <c r="C1413" s="35"/>
      <c r="D1413" s="36"/>
    </row>
    <row r="1414" spans="3:4" ht="21.75" customHeight="1">
      <c r="C1414" s="35"/>
      <c r="D1414" s="36"/>
    </row>
    <row r="1415" spans="3:4" ht="21.75" customHeight="1">
      <c r="C1415" s="35"/>
      <c r="D1415" s="36"/>
    </row>
    <row r="1416" spans="3:4" ht="21.75" customHeight="1">
      <c r="C1416" s="35"/>
      <c r="D1416" s="36"/>
    </row>
    <row r="1417" spans="3:4" ht="21.75" customHeight="1">
      <c r="C1417" s="35"/>
      <c r="D1417" s="36"/>
    </row>
    <row r="1418" spans="3:4" ht="21.75" customHeight="1">
      <c r="C1418" s="35"/>
      <c r="D1418" s="36"/>
    </row>
    <row r="1419" spans="3:4" ht="21.75" customHeight="1">
      <c r="C1419" s="35"/>
      <c r="D1419" s="36"/>
    </row>
    <row r="1420" spans="3:4" ht="21.75" customHeight="1">
      <c r="C1420" s="35"/>
      <c r="D1420" s="36"/>
    </row>
    <row r="1421" spans="3:4" ht="21.75" customHeight="1">
      <c r="C1421" s="35"/>
      <c r="D1421" s="36"/>
    </row>
    <row r="1422" spans="3:4" ht="21.75" customHeight="1">
      <c r="C1422" s="35"/>
      <c r="D1422" s="36"/>
    </row>
    <row r="1423" spans="3:4" ht="21.75" customHeight="1">
      <c r="C1423" s="35"/>
      <c r="D1423" s="36"/>
    </row>
    <row r="1424" spans="3:4" ht="21.75" customHeight="1">
      <c r="C1424" s="35"/>
      <c r="D1424" s="36"/>
    </row>
    <row r="1425" spans="3:4" ht="21.75" customHeight="1">
      <c r="C1425" s="35"/>
      <c r="D1425" s="36"/>
    </row>
    <row r="1426" spans="3:4" ht="21.75" customHeight="1">
      <c r="C1426" s="35"/>
      <c r="D1426" s="36"/>
    </row>
    <row r="1427" spans="3:4" ht="21.75" customHeight="1">
      <c r="C1427" s="35"/>
      <c r="D1427" s="36"/>
    </row>
    <row r="1428" spans="3:4" ht="21.75" customHeight="1">
      <c r="C1428" s="35"/>
      <c r="D1428" s="36"/>
    </row>
    <row r="1429" spans="3:4" ht="21.75" customHeight="1">
      <c r="C1429" s="35"/>
      <c r="D1429" s="36"/>
    </row>
    <row r="1430" spans="3:4" ht="21.75" customHeight="1">
      <c r="C1430" s="35"/>
      <c r="D1430" s="36"/>
    </row>
    <row r="1431" spans="3:4" ht="21.75" customHeight="1">
      <c r="C1431" s="35"/>
      <c r="D1431" s="36"/>
    </row>
    <row r="1432" spans="3:4" ht="21.75" customHeight="1">
      <c r="C1432" s="35"/>
      <c r="D1432" s="36"/>
    </row>
    <row r="1433" spans="3:4" ht="21.75" customHeight="1">
      <c r="C1433" s="35"/>
      <c r="D1433" s="36"/>
    </row>
    <row r="1434" spans="3:4" ht="21.75" customHeight="1">
      <c r="C1434" s="35"/>
      <c r="D1434" s="36"/>
    </row>
    <row r="1435" spans="3:4" ht="21.75" customHeight="1">
      <c r="C1435" s="35"/>
      <c r="D1435" s="36"/>
    </row>
    <row r="1436" spans="3:4" ht="21.75" customHeight="1">
      <c r="C1436" s="35"/>
      <c r="D1436" s="36"/>
    </row>
    <row r="1437" spans="3:4" ht="21.75" customHeight="1">
      <c r="C1437" s="35"/>
      <c r="D1437" s="36"/>
    </row>
    <row r="1438" spans="3:4" ht="21.75" customHeight="1">
      <c r="C1438" s="35"/>
      <c r="D1438" s="36"/>
    </row>
    <row r="1439" spans="3:4" ht="21.75" customHeight="1">
      <c r="C1439" s="35"/>
      <c r="D1439" s="36"/>
    </row>
    <row r="1440" spans="3:4" ht="21.75" customHeight="1">
      <c r="C1440" s="35"/>
      <c r="D1440" s="36"/>
    </row>
    <row r="1441" spans="3:4" ht="21.75" customHeight="1">
      <c r="C1441" s="35"/>
      <c r="D1441" s="36"/>
    </row>
    <row r="1442" spans="3:4" ht="21.75" customHeight="1">
      <c r="C1442" s="35"/>
      <c r="D1442" s="36"/>
    </row>
    <row r="1443" spans="3:4" ht="21.75" customHeight="1">
      <c r="C1443" s="35"/>
      <c r="D1443" s="36"/>
    </row>
    <row r="1444" spans="3:4" ht="21.75" customHeight="1">
      <c r="C1444" s="35"/>
      <c r="D1444" s="36"/>
    </row>
    <row r="1445" spans="3:4" ht="21.75" customHeight="1">
      <c r="C1445" s="35"/>
      <c r="D1445" s="36"/>
    </row>
    <row r="1446" spans="3:4" ht="21.75" customHeight="1">
      <c r="C1446" s="35"/>
      <c r="D1446" s="36"/>
    </row>
    <row r="1447" spans="3:4" ht="21.75" customHeight="1">
      <c r="C1447" s="35"/>
      <c r="D1447" s="36"/>
    </row>
    <row r="1448" spans="3:4" ht="21.75" customHeight="1">
      <c r="C1448" s="35"/>
      <c r="D1448" s="36"/>
    </row>
    <row r="1449" spans="3:4" ht="21.75" customHeight="1">
      <c r="C1449" s="35"/>
      <c r="D1449" s="36"/>
    </row>
    <row r="1450" spans="3:4" ht="21.75" customHeight="1">
      <c r="C1450" s="35"/>
      <c r="D1450" s="36"/>
    </row>
    <row r="1451" spans="3:4" ht="21.75" customHeight="1">
      <c r="C1451" s="35"/>
      <c r="D1451" s="36"/>
    </row>
    <row r="1452" spans="3:4" ht="21.75" customHeight="1">
      <c r="C1452" s="35"/>
      <c r="D1452" s="36"/>
    </row>
    <row r="1453" spans="3:4" ht="21.75" customHeight="1">
      <c r="C1453" s="35"/>
      <c r="D1453" s="36"/>
    </row>
    <row r="1454" spans="3:4" ht="21.75" customHeight="1">
      <c r="C1454" s="35"/>
      <c r="D1454" s="36"/>
    </row>
    <row r="1455" spans="3:4" ht="21.75" customHeight="1">
      <c r="C1455" s="35"/>
      <c r="D1455" s="36"/>
    </row>
    <row r="1456" spans="3:4" ht="21.75" customHeight="1">
      <c r="C1456" s="35"/>
      <c r="D1456" s="36"/>
    </row>
    <row r="1457" spans="3:4" ht="21.75" customHeight="1">
      <c r="C1457" s="35"/>
      <c r="D1457" s="36"/>
    </row>
    <row r="1458" spans="3:4" ht="21.75" customHeight="1">
      <c r="C1458" s="35"/>
      <c r="D1458" s="36"/>
    </row>
    <row r="1459" spans="3:4" ht="21.75" customHeight="1">
      <c r="C1459" s="35"/>
      <c r="D1459" s="36"/>
    </row>
    <row r="1460" spans="3:4" ht="21.75" customHeight="1">
      <c r="C1460" s="35"/>
      <c r="D1460" s="36"/>
    </row>
    <row r="1461" spans="3:4" ht="21.75" customHeight="1">
      <c r="C1461" s="35"/>
      <c r="D1461" s="36"/>
    </row>
    <row r="1462" spans="3:4" ht="21.75" customHeight="1">
      <c r="C1462" s="35"/>
      <c r="D1462" s="36"/>
    </row>
    <row r="1463" spans="3:4" ht="21.75" customHeight="1">
      <c r="C1463" s="35"/>
      <c r="D1463" s="36"/>
    </row>
    <row r="1464" spans="3:4" ht="21.75" customHeight="1">
      <c r="C1464" s="35"/>
      <c r="D1464" s="36"/>
    </row>
    <row r="1465" spans="3:4" ht="21.75" customHeight="1">
      <c r="C1465" s="35"/>
      <c r="D1465" s="36"/>
    </row>
    <row r="1466" spans="3:4" ht="21.75" customHeight="1">
      <c r="C1466" s="35"/>
      <c r="D1466" s="36"/>
    </row>
    <row r="1467" spans="3:4" ht="21.75" customHeight="1">
      <c r="C1467" s="35"/>
      <c r="D1467" s="36"/>
    </row>
    <row r="1468" spans="3:4" ht="21.75" customHeight="1">
      <c r="C1468" s="35"/>
      <c r="D1468" s="36"/>
    </row>
    <row r="1469" spans="3:4" ht="21.75" customHeight="1">
      <c r="C1469" s="35"/>
      <c r="D1469" s="36"/>
    </row>
    <row r="1470" spans="3:4" ht="21.75" customHeight="1">
      <c r="C1470" s="35"/>
      <c r="D1470" s="36"/>
    </row>
    <row r="1471" spans="3:4" ht="21.75" customHeight="1">
      <c r="C1471" s="35"/>
      <c r="D1471" s="36"/>
    </row>
    <row r="1472" spans="3:4" ht="21.75" customHeight="1">
      <c r="C1472" s="35"/>
      <c r="D1472" s="36"/>
    </row>
    <row r="1473" spans="3:4" ht="21.75" customHeight="1">
      <c r="C1473" s="35"/>
      <c r="D1473" s="36"/>
    </row>
    <row r="1474" spans="3:4" ht="21.75" customHeight="1">
      <c r="C1474" s="35"/>
      <c r="D1474" s="36"/>
    </row>
    <row r="1475" spans="3:4" ht="21.75" customHeight="1">
      <c r="C1475" s="35"/>
      <c r="D1475" s="36"/>
    </row>
    <row r="1476" spans="3:4" ht="21.75" customHeight="1">
      <c r="C1476" s="35"/>
      <c r="D1476" s="36"/>
    </row>
    <row r="1477" spans="3:4" ht="21.75" customHeight="1">
      <c r="C1477" s="35"/>
      <c r="D1477" s="36"/>
    </row>
    <row r="1478" spans="3:4" ht="21.75" customHeight="1">
      <c r="C1478" s="35"/>
      <c r="D1478" s="36"/>
    </row>
    <row r="1479" spans="3:4" ht="21.75" customHeight="1">
      <c r="C1479" s="35"/>
      <c r="D1479" s="36"/>
    </row>
    <row r="1480" spans="3:4" ht="21.75" customHeight="1">
      <c r="C1480" s="35"/>
      <c r="D1480" s="36"/>
    </row>
    <row r="1481" spans="3:4" ht="21.75" customHeight="1">
      <c r="C1481" s="35"/>
      <c r="D1481" s="36"/>
    </row>
    <row r="1482" spans="3:4" ht="21.75" customHeight="1">
      <c r="C1482" s="35"/>
      <c r="D1482" s="36"/>
    </row>
    <row r="1483" spans="3:4" ht="21.75" customHeight="1">
      <c r="C1483" s="35"/>
      <c r="D1483" s="36"/>
    </row>
    <row r="1484" spans="3:4" ht="21.75" customHeight="1">
      <c r="C1484" s="35"/>
      <c r="D1484" s="36"/>
    </row>
    <row r="1485" spans="3:4" ht="21.75" customHeight="1">
      <c r="C1485" s="35"/>
      <c r="D1485" s="36"/>
    </row>
    <row r="1486" spans="3:4" ht="21.75" customHeight="1">
      <c r="C1486" s="35"/>
      <c r="D1486" s="36"/>
    </row>
    <row r="1487" spans="3:4" ht="21.75" customHeight="1">
      <c r="C1487" s="35"/>
      <c r="D1487" s="36"/>
    </row>
    <row r="1488" spans="3:4" ht="21.75" customHeight="1">
      <c r="C1488" s="35"/>
      <c r="D1488" s="36"/>
    </row>
    <row r="1489" spans="3:4" ht="21.75" customHeight="1">
      <c r="C1489" s="35"/>
      <c r="D1489" s="36"/>
    </row>
    <row r="1490" spans="3:4" ht="21.75" customHeight="1">
      <c r="C1490" s="35"/>
      <c r="D1490" s="36"/>
    </row>
    <row r="1491" spans="3:4" ht="21.75" customHeight="1">
      <c r="C1491" s="35"/>
      <c r="D1491" s="36"/>
    </row>
    <row r="1492" spans="3:4" ht="21.75" customHeight="1">
      <c r="C1492" s="35"/>
      <c r="D1492" s="36"/>
    </row>
    <row r="1493" spans="3:4" ht="21.75" customHeight="1">
      <c r="C1493" s="35"/>
      <c r="D1493" s="36"/>
    </row>
    <row r="1494" spans="3:4" ht="21.75" customHeight="1">
      <c r="C1494" s="35"/>
      <c r="D1494" s="36"/>
    </row>
    <row r="1495" spans="3:4" ht="21.75" customHeight="1">
      <c r="C1495" s="35"/>
      <c r="D1495" s="36"/>
    </row>
    <row r="1496" spans="3:4" ht="21.75" customHeight="1">
      <c r="C1496" s="35"/>
      <c r="D1496" s="36"/>
    </row>
    <row r="1497" spans="3:4" ht="21.75" customHeight="1">
      <c r="C1497" s="35"/>
      <c r="D1497" s="36"/>
    </row>
    <row r="1498" spans="3:4" ht="21.75" customHeight="1">
      <c r="C1498" s="35"/>
      <c r="D1498" s="36"/>
    </row>
    <row r="1499" spans="3:4" ht="21.75" customHeight="1">
      <c r="C1499" s="35"/>
      <c r="D1499" s="36"/>
    </row>
    <row r="1500" spans="3:4" ht="21.75" customHeight="1">
      <c r="C1500" s="35"/>
      <c r="D1500" s="36"/>
    </row>
    <row r="1501" spans="3:4" ht="21.75" customHeight="1">
      <c r="C1501" s="35"/>
      <c r="D1501" s="36"/>
    </row>
    <row r="1502" spans="3:4" ht="21.75" customHeight="1">
      <c r="C1502" s="35"/>
      <c r="D1502" s="36"/>
    </row>
    <row r="1503" spans="3:4" ht="21.75" customHeight="1">
      <c r="C1503" s="35"/>
      <c r="D1503" s="36"/>
    </row>
    <row r="1504" spans="3:4" ht="21.75" customHeight="1">
      <c r="C1504" s="35"/>
      <c r="D1504" s="36"/>
    </row>
    <row r="1505" spans="3:4" ht="21.75" customHeight="1">
      <c r="C1505" s="35"/>
      <c r="D1505" s="36"/>
    </row>
    <row r="1506" spans="3:4" ht="21.75" customHeight="1">
      <c r="C1506" s="35"/>
      <c r="D1506" s="36"/>
    </row>
    <row r="1507" spans="3:4" ht="21.75" customHeight="1">
      <c r="C1507" s="35"/>
      <c r="D1507" s="36"/>
    </row>
    <row r="1508" spans="3:4" ht="21.75" customHeight="1">
      <c r="C1508" s="35"/>
      <c r="D1508" s="36"/>
    </row>
    <row r="1509" spans="3:4" ht="21.75" customHeight="1">
      <c r="C1509" s="35"/>
      <c r="D1509" s="36"/>
    </row>
    <row r="1510" spans="3:4" ht="21.75" customHeight="1">
      <c r="C1510" s="35"/>
      <c r="D1510" s="36"/>
    </row>
    <row r="1511" spans="3:4" ht="21.75" customHeight="1">
      <c r="C1511" s="35"/>
      <c r="D1511" s="36"/>
    </row>
    <row r="1512" spans="3:4" ht="21.75" customHeight="1">
      <c r="C1512" s="35"/>
      <c r="D1512" s="36"/>
    </row>
    <row r="1513" spans="3:4" ht="21.75" customHeight="1">
      <c r="C1513" s="35"/>
      <c r="D1513" s="36"/>
    </row>
    <row r="1514" spans="3:4" ht="21.75" customHeight="1">
      <c r="C1514" s="35"/>
      <c r="D1514" s="36"/>
    </row>
    <row r="1515" spans="3:4" ht="21.75" customHeight="1">
      <c r="C1515" s="35"/>
      <c r="D1515" s="36"/>
    </row>
    <row r="1516" spans="3:4" ht="21.75" customHeight="1">
      <c r="C1516" s="35"/>
      <c r="D1516" s="36"/>
    </row>
    <row r="1517" spans="3:4" ht="21.75" customHeight="1">
      <c r="C1517" s="35"/>
      <c r="D1517" s="36"/>
    </row>
    <row r="1518" spans="3:4" ht="21.75" customHeight="1">
      <c r="C1518" s="35"/>
      <c r="D1518" s="36"/>
    </row>
    <row r="1519" spans="3:4" ht="21.75" customHeight="1">
      <c r="C1519" s="35"/>
      <c r="D1519" s="36"/>
    </row>
    <row r="1520" spans="3:4" ht="21.75" customHeight="1">
      <c r="C1520" s="35"/>
      <c r="D1520" s="36"/>
    </row>
    <row r="1521" spans="3:4" ht="21.75" customHeight="1">
      <c r="C1521" s="35"/>
      <c r="D1521" s="36"/>
    </row>
    <row r="1522" spans="3:4" ht="21.75" customHeight="1">
      <c r="C1522" s="35"/>
      <c r="D1522" s="36"/>
    </row>
    <row r="1523" spans="3:4" ht="21.75" customHeight="1">
      <c r="C1523" s="35"/>
      <c r="D1523" s="36"/>
    </row>
    <row r="1524" spans="3:4" ht="21.75" customHeight="1">
      <c r="C1524" s="35"/>
      <c r="D1524" s="36"/>
    </row>
    <row r="1525" spans="3:4" ht="21.75" customHeight="1">
      <c r="C1525" s="35"/>
      <c r="D1525" s="36"/>
    </row>
    <row r="1526" spans="3:4" ht="21.75" customHeight="1">
      <c r="C1526" s="35"/>
      <c r="D1526" s="36"/>
    </row>
    <row r="1527" spans="3:4" ht="21.75" customHeight="1">
      <c r="C1527" s="35"/>
      <c r="D1527" s="36"/>
    </row>
    <row r="1528" spans="3:4" ht="21.75" customHeight="1">
      <c r="C1528" s="35"/>
      <c r="D1528" s="36"/>
    </row>
    <row r="1529" spans="3:4" ht="21.75" customHeight="1">
      <c r="C1529" s="35"/>
      <c r="D1529" s="36"/>
    </row>
    <row r="1530" spans="3:4" ht="21.75" customHeight="1">
      <c r="C1530" s="35"/>
      <c r="D1530" s="36"/>
    </row>
    <row r="1531" spans="3:4" ht="21.75" customHeight="1">
      <c r="C1531" s="35"/>
      <c r="D1531" s="36"/>
    </row>
    <row r="1532" spans="3:4" ht="21.75" customHeight="1">
      <c r="C1532" s="35"/>
      <c r="D1532" s="36"/>
    </row>
    <row r="1533" spans="3:4" ht="21.75" customHeight="1">
      <c r="C1533" s="35"/>
      <c r="D1533" s="36"/>
    </row>
    <row r="1534" spans="3:4" ht="21.75" customHeight="1">
      <c r="C1534" s="35"/>
      <c r="D1534" s="36"/>
    </row>
    <row r="1535" spans="3:4" ht="21.75" customHeight="1">
      <c r="C1535" s="35"/>
      <c r="D1535" s="36"/>
    </row>
    <row r="1536" spans="3:4" ht="21.75" customHeight="1">
      <c r="C1536" s="35"/>
      <c r="D1536" s="36"/>
    </row>
    <row r="1537" spans="3:4" ht="21.75" customHeight="1">
      <c r="C1537" s="35"/>
      <c r="D1537" s="36"/>
    </row>
    <row r="1538" spans="3:4" ht="21.75" customHeight="1">
      <c r="C1538" s="35"/>
      <c r="D1538" s="36"/>
    </row>
    <row r="1539" spans="3:4" ht="21.75" customHeight="1">
      <c r="C1539" s="35"/>
      <c r="D1539" s="36"/>
    </row>
    <row r="1540" spans="3:4" ht="21.75" customHeight="1">
      <c r="C1540" s="35"/>
      <c r="D1540" s="36"/>
    </row>
    <row r="1541" spans="3:4" ht="21.75" customHeight="1">
      <c r="C1541" s="35"/>
      <c r="D1541" s="36"/>
    </row>
    <row r="1542" spans="3:4" ht="21.75" customHeight="1">
      <c r="C1542" s="35"/>
      <c r="D1542" s="36"/>
    </row>
    <row r="1543" spans="3:4" ht="21.75" customHeight="1">
      <c r="C1543" s="35"/>
      <c r="D1543" s="36"/>
    </row>
    <row r="1544" spans="3:4" ht="21.75" customHeight="1">
      <c r="C1544" s="35"/>
      <c r="D1544" s="36"/>
    </row>
    <row r="1545" spans="3:4" ht="21.75" customHeight="1">
      <c r="C1545" s="35"/>
      <c r="D1545" s="36"/>
    </row>
    <row r="1546" spans="3:4" ht="21.75" customHeight="1">
      <c r="C1546" s="35"/>
      <c r="D1546" s="36"/>
    </row>
    <row r="1547" spans="3:4" ht="21.75" customHeight="1">
      <c r="C1547" s="35"/>
      <c r="D1547" s="36"/>
    </row>
    <row r="1548" spans="3:4" ht="21.75" customHeight="1">
      <c r="C1548" s="35"/>
      <c r="D1548" s="36"/>
    </row>
    <row r="1549" spans="3:4" ht="21.75" customHeight="1">
      <c r="C1549" s="35"/>
      <c r="D1549" s="36"/>
    </row>
    <row r="1550" spans="3:4" ht="21.75" customHeight="1">
      <c r="C1550" s="35"/>
      <c r="D1550" s="36"/>
    </row>
    <row r="1551" spans="3:4" ht="21.75" customHeight="1">
      <c r="C1551" s="35"/>
      <c r="D1551" s="36"/>
    </row>
    <row r="1552" spans="3:4" ht="21.75" customHeight="1">
      <c r="C1552" s="35"/>
      <c r="D1552" s="36"/>
    </row>
    <row r="1553" spans="3:4" ht="21.75" customHeight="1">
      <c r="C1553" s="35"/>
      <c r="D1553" s="36"/>
    </row>
    <row r="1554" spans="3:4" ht="21.75" customHeight="1">
      <c r="C1554" s="35"/>
      <c r="D1554" s="36"/>
    </row>
    <row r="1555" spans="3:4" ht="21.75" customHeight="1">
      <c r="C1555" s="35"/>
      <c r="D1555" s="36"/>
    </row>
    <row r="1556" spans="3:4" ht="21.75" customHeight="1">
      <c r="C1556" s="35"/>
      <c r="D1556" s="36"/>
    </row>
    <row r="1557" spans="3:4" ht="21.75" customHeight="1">
      <c r="C1557" s="35"/>
      <c r="D1557" s="36"/>
    </row>
    <row r="1558" spans="3:4" ht="21.75" customHeight="1">
      <c r="C1558" s="35"/>
      <c r="D1558" s="36"/>
    </row>
    <row r="1559" spans="3:4" ht="21.75" customHeight="1">
      <c r="C1559" s="35"/>
      <c r="D1559" s="36"/>
    </row>
    <row r="1560" spans="3:4" ht="21.75" customHeight="1">
      <c r="C1560" s="35"/>
      <c r="D1560" s="36"/>
    </row>
    <row r="1561" spans="3:4" ht="21.75" customHeight="1">
      <c r="C1561" s="35"/>
      <c r="D1561" s="36"/>
    </row>
    <row r="1562" spans="3:4" ht="21.75" customHeight="1">
      <c r="C1562" s="35"/>
      <c r="D1562" s="36"/>
    </row>
    <row r="1563" spans="3:4" ht="21.75" customHeight="1">
      <c r="C1563" s="35"/>
      <c r="D1563" s="36"/>
    </row>
    <row r="1564" spans="3:4" ht="21.75" customHeight="1">
      <c r="C1564" s="35"/>
      <c r="D1564" s="36"/>
    </row>
    <row r="1565" spans="3:4" ht="21.75" customHeight="1">
      <c r="C1565" s="35"/>
      <c r="D1565" s="36"/>
    </row>
    <row r="1566" spans="3:4" ht="21.75" customHeight="1">
      <c r="C1566" s="35"/>
      <c r="D1566" s="36"/>
    </row>
    <row r="1567" spans="3:4" ht="21.75" customHeight="1">
      <c r="C1567" s="35"/>
      <c r="D1567" s="36"/>
    </row>
    <row r="1568" spans="3:4" ht="21.75" customHeight="1">
      <c r="C1568" s="35"/>
      <c r="D1568" s="36"/>
    </row>
    <row r="1569" spans="3:4" ht="21.75" customHeight="1">
      <c r="C1569" s="35"/>
      <c r="D1569" s="36"/>
    </row>
    <row r="1570" spans="3:4" ht="21.75" customHeight="1">
      <c r="C1570" s="35"/>
      <c r="D1570" s="36"/>
    </row>
    <row r="1571" spans="3:4" ht="21.75" customHeight="1">
      <c r="C1571" s="35"/>
      <c r="D1571" s="36"/>
    </row>
    <row r="1572" spans="3:4" ht="21.75" customHeight="1">
      <c r="C1572" s="35"/>
      <c r="D1572" s="36"/>
    </row>
    <row r="1573" spans="3:4" ht="21.75" customHeight="1">
      <c r="C1573" s="35"/>
      <c r="D1573" s="36"/>
    </row>
    <row r="1574" spans="3:4" ht="21.75" customHeight="1">
      <c r="C1574" s="35"/>
      <c r="D1574" s="36"/>
    </row>
    <row r="1575" spans="3:4" ht="21.75" customHeight="1">
      <c r="C1575" s="35"/>
      <c r="D1575" s="36"/>
    </row>
    <row r="1576" spans="3:4" ht="21.75" customHeight="1">
      <c r="C1576" s="35"/>
      <c r="D1576" s="36"/>
    </row>
    <row r="1577" spans="3:4" ht="21.75" customHeight="1">
      <c r="C1577" s="35"/>
      <c r="D1577" s="36"/>
    </row>
    <row r="1578" spans="3:4" ht="21.75" customHeight="1">
      <c r="C1578" s="35"/>
      <c r="D1578" s="36"/>
    </row>
    <row r="1579" spans="3:4" ht="21.75" customHeight="1">
      <c r="C1579" s="35"/>
      <c r="D1579" s="36"/>
    </row>
    <row r="1580" spans="3:4" ht="21.75" customHeight="1">
      <c r="C1580" s="35"/>
      <c r="D1580" s="36"/>
    </row>
    <row r="1581" spans="3:4" ht="21.75" customHeight="1">
      <c r="C1581" s="35"/>
      <c r="D1581" s="36"/>
    </row>
    <row r="1582" spans="3:4" ht="21.75" customHeight="1">
      <c r="C1582" s="35"/>
      <c r="D1582" s="36"/>
    </row>
    <row r="1583" spans="3:4" ht="21.75" customHeight="1">
      <c r="C1583" s="35"/>
      <c r="D1583" s="36"/>
    </row>
    <row r="1584" spans="3:4" ht="21.75" customHeight="1">
      <c r="C1584" s="35"/>
      <c r="D1584" s="36"/>
    </row>
    <row r="1585" spans="3:4" ht="21.75" customHeight="1">
      <c r="C1585" s="35"/>
      <c r="D1585" s="36"/>
    </row>
    <row r="1586" spans="3:4" ht="21.75" customHeight="1">
      <c r="C1586" s="35"/>
      <c r="D1586" s="36"/>
    </row>
    <row r="1587" spans="3:4" ht="21.75" customHeight="1">
      <c r="C1587" s="35"/>
      <c r="D1587" s="36"/>
    </row>
    <row r="1588" spans="3:4" ht="21.75" customHeight="1">
      <c r="C1588" s="35"/>
      <c r="D1588" s="36"/>
    </row>
    <row r="1589" spans="3:4" ht="21.75" customHeight="1">
      <c r="C1589" s="35"/>
      <c r="D1589" s="36"/>
    </row>
    <row r="1590" spans="3:4" ht="21.75" customHeight="1">
      <c r="C1590" s="35"/>
      <c r="D1590" s="36"/>
    </row>
    <row r="1591" spans="3:4" ht="21.75" customHeight="1">
      <c r="C1591" s="35"/>
      <c r="D1591" s="36"/>
    </row>
    <row r="1592" spans="3:4" ht="21.75" customHeight="1">
      <c r="C1592" s="35"/>
      <c r="D1592" s="36"/>
    </row>
    <row r="1593" spans="3:4" ht="21.75" customHeight="1">
      <c r="C1593" s="35"/>
      <c r="D1593" s="36"/>
    </row>
    <row r="1594" spans="3:4" ht="21.75" customHeight="1">
      <c r="C1594" s="35"/>
      <c r="D1594" s="36"/>
    </row>
    <row r="1595" spans="3:4" ht="21.75" customHeight="1">
      <c r="C1595" s="35"/>
      <c r="D1595" s="36"/>
    </row>
    <row r="1596" spans="3:4" ht="21.75" customHeight="1">
      <c r="C1596" s="35"/>
      <c r="D1596" s="36"/>
    </row>
    <row r="1597" spans="3:4" ht="21.75" customHeight="1">
      <c r="C1597" s="35"/>
      <c r="D1597" s="36"/>
    </row>
    <row r="1598" spans="3:4" ht="21.75" customHeight="1">
      <c r="C1598" s="35"/>
      <c r="D1598" s="36"/>
    </row>
    <row r="1599" spans="3:4" ht="21.75" customHeight="1">
      <c r="C1599" s="35"/>
      <c r="D1599" s="36"/>
    </row>
    <row r="1600" spans="3:4" ht="21.75" customHeight="1">
      <c r="C1600" s="35"/>
      <c r="D1600" s="36"/>
    </row>
    <row r="1601" spans="3:4" ht="21.75" customHeight="1">
      <c r="C1601" s="35"/>
      <c r="D1601" s="36"/>
    </row>
    <row r="1602" spans="3:4" ht="21.75" customHeight="1">
      <c r="C1602" s="35"/>
      <c r="D1602" s="36"/>
    </row>
    <row r="1603" spans="3:4" ht="21.75" customHeight="1">
      <c r="C1603" s="35"/>
      <c r="D1603" s="36"/>
    </row>
    <row r="1604" spans="3:4" ht="21.75" customHeight="1">
      <c r="C1604" s="35"/>
      <c r="D1604" s="36"/>
    </row>
    <row r="1605" spans="3:4" ht="21.75" customHeight="1">
      <c r="C1605" s="35"/>
      <c r="D1605" s="36"/>
    </row>
    <row r="1606" spans="3:4" ht="21.75" customHeight="1">
      <c r="C1606" s="35"/>
      <c r="D1606" s="36"/>
    </row>
    <row r="1607" spans="3:4" ht="21.75" customHeight="1">
      <c r="C1607" s="35"/>
      <c r="D1607" s="36"/>
    </row>
    <row r="1608" spans="3:4" ht="21.75" customHeight="1">
      <c r="C1608" s="35"/>
      <c r="D1608" s="36"/>
    </row>
    <row r="1609" spans="3:4" ht="21.75" customHeight="1">
      <c r="C1609" s="35"/>
      <c r="D1609" s="36"/>
    </row>
    <row r="1610" spans="3:4" ht="21.75" customHeight="1">
      <c r="C1610" s="35"/>
      <c r="D1610" s="36"/>
    </row>
    <row r="1611" spans="3:4" ht="21.75" customHeight="1">
      <c r="C1611" s="35"/>
      <c r="D1611" s="36"/>
    </row>
    <row r="1612" spans="3:4" ht="21.75" customHeight="1">
      <c r="C1612" s="35"/>
      <c r="D1612" s="36"/>
    </row>
    <row r="1613" spans="3:4" ht="21.75" customHeight="1">
      <c r="C1613" s="35"/>
      <c r="D1613" s="36"/>
    </row>
    <row r="1614" spans="3:4" ht="21.75" customHeight="1">
      <c r="C1614" s="35"/>
      <c r="D1614" s="36"/>
    </row>
    <row r="1615" spans="3:4" ht="21.75" customHeight="1">
      <c r="C1615" s="35"/>
      <c r="D1615" s="36"/>
    </row>
    <row r="1616" spans="3:4" ht="21.75" customHeight="1">
      <c r="C1616" s="35"/>
      <c r="D1616" s="36"/>
    </row>
    <row r="1617" spans="3:4" ht="21.75" customHeight="1">
      <c r="C1617" s="35"/>
      <c r="D1617" s="36"/>
    </row>
    <row r="1618" spans="3:4" ht="21.75" customHeight="1">
      <c r="C1618" s="35"/>
      <c r="D1618" s="36"/>
    </row>
    <row r="1619" spans="3:4" ht="21.75" customHeight="1">
      <c r="C1619" s="35"/>
      <c r="D1619" s="36"/>
    </row>
    <row r="1620" spans="3:4" ht="21.75" customHeight="1">
      <c r="C1620" s="35"/>
      <c r="D1620" s="36"/>
    </row>
    <row r="1621" spans="3:4" ht="21.75" customHeight="1">
      <c r="C1621" s="35"/>
      <c r="D1621" s="36"/>
    </row>
    <row r="1622" spans="3:4" ht="21.75" customHeight="1">
      <c r="C1622" s="35"/>
      <c r="D1622" s="36"/>
    </row>
    <row r="1623" spans="3:4" ht="21.75" customHeight="1">
      <c r="C1623" s="35"/>
      <c r="D1623" s="36"/>
    </row>
    <row r="1624" spans="3:4" ht="21.75" customHeight="1">
      <c r="C1624" s="35"/>
      <c r="D1624" s="36"/>
    </row>
    <row r="1625" spans="3:4" ht="21.75" customHeight="1">
      <c r="C1625" s="35"/>
      <c r="D1625" s="36"/>
    </row>
    <row r="1626" spans="3:4" ht="21.75" customHeight="1">
      <c r="C1626" s="35"/>
      <c r="D1626" s="36"/>
    </row>
    <row r="1627" spans="3:4" ht="21.75" customHeight="1">
      <c r="C1627" s="35"/>
      <c r="D1627" s="36"/>
    </row>
    <row r="1628" spans="3:4" ht="21.75" customHeight="1">
      <c r="C1628" s="35"/>
      <c r="D1628" s="36"/>
    </row>
    <row r="1629" spans="3:4" ht="21.75" customHeight="1">
      <c r="C1629" s="35"/>
      <c r="D1629" s="36"/>
    </row>
    <row r="1630" spans="3:4" ht="21.75" customHeight="1">
      <c r="C1630" s="35"/>
      <c r="D1630" s="36"/>
    </row>
    <row r="1631" spans="3:4" ht="21.75" customHeight="1">
      <c r="C1631" s="35"/>
      <c r="D1631" s="36"/>
    </row>
    <row r="1632" spans="3:4" ht="21.75" customHeight="1">
      <c r="C1632" s="35"/>
      <c r="D1632" s="36"/>
    </row>
    <row r="1633" spans="3:4" ht="21.75" customHeight="1">
      <c r="C1633" s="35"/>
      <c r="D1633" s="36"/>
    </row>
    <row r="1634" spans="3:4" ht="21.75" customHeight="1">
      <c r="C1634" s="35"/>
      <c r="D1634" s="36"/>
    </row>
    <row r="1635" spans="3:4" ht="21.75" customHeight="1">
      <c r="C1635" s="35"/>
      <c r="D1635" s="36"/>
    </row>
    <row r="1636" spans="3:4" ht="21.75" customHeight="1">
      <c r="C1636" s="35"/>
      <c r="D1636" s="36"/>
    </row>
    <row r="1637" spans="3:4" ht="21.75" customHeight="1">
      <c r="C1637" s="35"/>
      <c r="D1637" s="36"/>
    </row>
    <row r="1638" spans="3:4" ht="21.75" customHeight="1">
      <c r="C1638" s="35"/>
      <c r="D1638" s="36"/>
    </row>
    <row r="1639" spans="3:4" ht="21.75" customHeight="1">
      <c r="C1639" s="35"/>
      <c r="D1639" s="36"/>
    </row>
    <row r="1640" spans="3:4" ht="21.75" customHeight="1">
      <c r="C1640" s="35"/>
      <c r="D1640" s="36"/>
    </row>
    <row r="1641" spans="3:4" ht="21.75" customHeight="1">
      <c r="C1641" s="35"/>
      <c r="D1641" s="36"/>
    </row>
    <row r="1642" spans="3:4" ht="21.75" customHeight="1">
      <c r="C1642" s="35"/>
      <c r="D1642" s="36"/>
    </row>
    <row r="1643" spans="3:4" ht="21.75" customHeight="1">
      <c r="C1643" s="35"/>
      <c r="D1643" s="36"/>
    </row>
    <row r="1644" spans="3:4" ht="21.75" customHeight="1">
      <c r="C1644" s="35"/>
      <c r="D1644" s="36"/>
    </row>
    <row r="1645" spans="3:4" ht="21.75" customHeight="1">
      <c r="C1645" s="35"/>
      <c r="D1645" s="36"/>
    </row>
    <row r="1646" spans="3:4" ht="21.75" customHeight="1">
      <c r="C1646" s="35"/>
      <c r="D1646" s="36"/>
    </row>
    <row r="1647" spans="3:4" ht="21.75" customHeight="1">
      <c r="C1647" s="35"/>
      <c r="D1647" s="36"/>
    </row>
    <row r="1648" spans="3:4" ht="21.75" customHeight="1">
      <c r="C1648" s="35"/>
      <c r="D1648" s="36"/>
    </row>
    <row r="1649" spans="3:4" ht="21.75" customHeight="1">
      <c r="C1649" s="35"/>
      <c r="D1649" s="36"/>
    </row>
    <row r="1650" spans="3:4" ht="21.75" customHeight="1">
      <c r="C1650" s="35"/>
      <c r="D1650" s="36"/>
    </row>
    <row r="1651" spans="3:4" ht="21.75" customHeight="1">
      <c r="C1651" s="35"/>
      <c r="D1651" s="36"/>
    </row>
    <row r="1652" spans="3:4" ht="21.75" customHeight="1">
      <c r="C1652" s="35"/>
      <c r="D1652" s="36"/>
    </row>
    <row r="1653" spans="3:4" ht="21.75" customHeight="1">
      <c r="C1653" s="35"/>
      <c r="D1653" s="36"/>
    </row>
    <row r="1654" spans="3:4" ht="21.75" customHeight="1">
      <c r="C1654" s="35"/>
      <c r="D1654" s="36"/>
    </row>
    <row r="1655" spans="3:4" ht="21.75" customHeight="1">
      <c r="C1655" s="35"/>
      <c r="D1655" s="36"/>
    </row>
    <row r="1656" spans="3:4" ht="21.75" customHeight="1">
      <c r="C1656" s="35"/>
      <c r="D1656" s="36"/>
    </row>
    <row r="1657" spans="3:4" ht="21.75" customHeight="1">
      <c r="C1657" s="35"/>
      <c r="D1657" s="36"/>
    </row>
    <row r="1658" spans="3:4" ht="21.75" customHeight="1">
      <c r="C1658" s="35"/>
      <c r="D1658" s="36"/>
    </row>
    <row r="1659" spans="3:4" ht="21.75" customHeight="1">
      <c r="C1659" s="35"/>
      <c r="D1659" s="36"/>
    </row>
    <row r="1660" spans="3:4" ht="21.75" customHeight="1">
      <c r="C1660" s="35"/>
      <c r="D1660" s="36"/>
    </row>
    <row r="1661" spans="3:4" ht="21.75" customHeight="1">
      <c r="C1661" s="35"/>
      <c r="D1661" s="36"/>
    </row>
    <row r="1662" spans="3:4" ht="21.75" customHeight="1">
      <c r="C1662" s="35"/>
      <c r="D1662" s="36"/>
    </row>
    <row r="1663" spans="3:4" ht="21.75" customHeight="1">
      <c r="C1663" s="35"/>
      <c r="D1663" s="36"/>
    </row>
    <row r="1664" spans="3:4" ht="21.75" customHeight="1">
      <c r="C1664" s="35"/>
      <c r="D1664" s="36"/>
    </row>
    <row r="1665" spans="3:4" ht="21.75" customHeight="1">
      <c r="C1665" s="35"/>
      <c r="D1665" s="36"/>
    </row>
  </sheetData>
  <mergeCells count="5">
    <mergeCell ref="A76:K76"/>
    <mergeCell ref="I39:K39"/>
    <mergeCell ref="E39:G39"/>
    <mergeCell ref="I5:K5"/>
    <mergeCell ref="E5:G5"/>
  </mergeCells>
  <pageMargins left="0.78740157480314965" right="0.39370078740157483" top="0.78740157480314965" bottom="0.39370078740157483" header="0.19685039370078741" footer="0.19685039370078741"/>
  <pageSetup paperSize="9" scale="69" orientation="portrait" r:id="rId1"/>
  <headerFooter scaleWithDoc="0"/>
  <rowBreaks count="1" manualBreakCount="1">
    <brk id="34" max="14" man="1"/>
  </rowBreaks>
  <colBreaks count="1" manualBreakCount="1">
    <brk id="11" max="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631"/>
  <sheetViews>
    <sheetView showGridLines="0" view="pageBreakPreview" topLeftCell="A31" zoomScale="55" zoomScaleNormal="100" zoomScaleSheetLayoutView="55" workbookViewId="0">
      <selection activeCell="A51" sqref="A51"/>
    </sheetView>
  </sheetViews>
  <sheetFormatPr defaultRowHeight="21.75" customHeight="1"/>
  <cols>
    <col min="1" max="1" width="47.7109375" style="3" customWidth="1"/>
    <col min="2" max="2" width="1.7109375" style="3" customWidth="1"/>
    <col min="3" max="3" width="6.7109375" style="7" customWidth="1"/>
    <col min="4" max="4" width="1.7109375" style="3" customWidth="1"/>
    <col min="5" max="5" width="16.7109375" style="5" customWidth="1"/>
    <col min="6" max="6" width="1.7109375" style="3" customWidth="1"/>
    <col min="7" max="7" width="16.7109375" style="5" customWidth="1"/>
    <col min="8" max="8" width="1.7109375" style="3" customWidth="1"/>
    <col min="9" max="9" width="16.7109375" style="5" customWidth="1"/>
    <col min="10" max="10" width="1.7109375" style="3" customWidth="1"/>
    <col min="11" max="11" width="16.7109375" style="5" customWidth="1"/>
    <col min="12" max="12" width="1.140625" style="3" customWidth="1"/>
    <col min="13" max="246" width="9.140625" style="3"/>
    <col min="247" max="247" width="39.7109375" style="3" customWidth="1"/>
    <col min="248" max="248" width="7.7109375" style="3" customWidth="1"/>
    <col min="249" max="249" width="1.42578125" style="3" customWidth="1"/>
    <col min="250" max="250" width="14.42578125" style="3" customWidth="1"/>
    <col min="251" max="251" width="0.7109375" style="3" customWidth="1"/>
    <col min="252" max="252" width="14.42578125" style="3" customWidth="1"/>
    <col min="253" max="253" width="0.7109375" style="3" customWidth="1"/>
    <col min="254" max="254" width="14.42578125" style="3" customWidth="1"/>
    <col min="255" max="255" width="0.7109375" style="3" customWidth="1"/>
    <col min="256" max="256" width="14.42578125" style="3" customWidth="1"/>
    <col min="257" max="257" width="0.85546875" style="3" customWidth="1"/>
    <col min="258" max="502" width="9.140625" style="3"/>
    <col min="503" max="503" width="39.7109375" style="3" customWidth="1"/>
    <col min="504" max="504" width="7.7109375" style="3" customWidth="1"/>
    <col min="505" max="505" width="1.42578125" style="3" customWidth="1"/>
    <col min="506" max="506" width="14.42578125" style="3" customWidth="1"/>
    <col min="507" max="507" width="0.7109375" style="3" customWidth="1"/>
    <col min="508" max="508" width="14.42578125" style="3" customWidth="1"/>
    <col min="509" max="509" width="0.7109375" style="3" customWidth="1"/>
    <col min="510" max="510" width="14.42578125" style="3" customWidth="1"/>
    <col min="511" max="511" width="0.7109375" style="3" customWidth="1"/>
    <col min="512" max="512" width="14.42578125" style="3" customWidth="1"/>
    <col min="513" max="513" width="0.85546875" style="3" customWidth="1"/>
    <col min="514" max="758" width="9.140625" style="3"/>
    <col min="759" max="759" width="39.7109375" style="3" customWidth="1"/>
    <col min="760" max="760" width="7.7109375" style="3" customWidth="1"/>
    <col min="761" max="761" width="1.42578125" style="3" customWidth="1"/>
    <col min="762" max="762" width="14.42578125" style="3" customWidth="1"/>
    <col min="763" max="763" width="0.7109375" style="3" customWidth="1"/>
    <col min="764" max="764" width="14.42578125" style="3" customWidth="1"/>
    <col min="765" max="765" width="0.7109375" style="3" customWidth="1"/>
    <col min="766" max="766" width="14.42578125" style="3" customWidth="1"/>
    <col min="767" max="767" width="0.7109375" style="3" customWidth="1"/>
    <col min="768" max="768" width="14.42578125" style="3" customWidth="1"/>
    <col min="769" max="769" width="0.85546875" style="3" customWidth="1"/>
    <col min="770" max="1014" width="9.140625" style="3"/>
    <col min="1015" max="1015" width="39.7109375" style="3" customWidth="1"/>
    <col min="1016" max="1016" width="7.7109375" style="3" customWidth="1"/>
    <col min="1017" max="1017" width="1.42578125" style="3" customWidth="1"/>
    <col min="1018" max="1018" width="14.42578125" style="3" customWidth="1"/>
    <col min="1019" max="1019" width="0.7109375" style="3" customWidth="1"/>
    <col min="1020" max="1020" width="14.42578125" style="3" customWidth="1"/>
    <col min="1021" max="1021" width="0.7109375" style="3" customWidth="1"/>
    <col min="1022" max="1022" width="14.42578125" style="3" customWidth="1"/>
    <col min="1023" max="1023" width="0.7109375" style="3" customWidth="1"/>
    <col min="1024" max="1024" width="14.42578125" style="3" customWidth="1"/>
    <col min="1025" max="1025" width="0.85546875" style="3" customWidth="1"/>
    <col min="1026" max="1270" width="9.140625" style="3"/>
    <col min="1271" max="1271" width="39.7109375" style="3" customWidth="1"/>
    <col min="1272" max="1272" width="7.7109375" style="3" customWidth="1"/>
    <col min="1273" max="1273" width="1.42578125" style="3" customWidth="1"/>
    <col min="1274" max="1274" width="14.42578125" style="3" customWidth="1"/>
    <col min="1275" max="1275" width="0.7109375" style="3" customWidth="1"/>
    <col min="1276" max="1276" width="14.42578125" style="3" customWidth="1"/>
    <col min="1277" max="1277" width="0.7109375" style="3" customWidth="1"/>
    <col min="1278" max="1278" width="14.42578125" style="3" customWidth="1"/>
    <col min="1279" max="1279" width="0.7109375" style="3" customWidth="1"/>
    <col min="1280" max="1280" width="14.42578125" style="3" customWidth="1"/>
    <col min="1281" max="1281" width="0.85546875" style="3" customWidth="1"/>
    <col min="1282" max="1526" width="9.140625" style="3"/>
    <col min="1527" max="1527" width="39.7109375" style="3" customWidth="1"/>
    <col min="1528" max="1528" width="7.7109375" style="3" customWidth="1"/>
    <col min="1529" max="1529" width="1.42578125" style="3" customWidth="1"/>
    <col min="1530" max="1530" width="14.42578125" style="3" customWidth="1"/>
    <col min="1531" max="1531" width="0.7109375" style="3" customWidth="1"/>
    <col min="1532" max="1532" width="14.42578125" style="3" customWidth="1"/>
    <col min="1533" max="1533" width="0.7109375" style="3" customWidth="1"/>
    <col min="1534" max="1534" width="14.42578125" style="3" customWidth="1"/>
    <col min="1535" max="1535" width="0.7109375" style="3" customWidth="1"/>
    <col min="1536" max="1536" width="14.42578125" style="3" customWidth="1"/>
    <col min="1537" max="1537" width="0.85546875" style="3" customWidth="1"/>
    <col min="1538" max="1782" width="9.140625" style="3"/>
    <col min="1783" max="1783" width="39.7109375" style="3" customWidth="1"/>
    <col min="1784" max="1784" width="7.7109375" style="3" customWidth="1"/>
    <col min="1785" max="1785" width="1.42578125" style="3" customWidth="1"/>
    <col min="1786" max="1786" width="14.42578125" style="3" customWidth="1"/>
    <col min="1787" max="1787" width="0.7109375" style="3" customWidth="1"/>
    <col min="1788" max="1788" width="14.42578125" style="3" customWidth="1"/>
    <col min="1789" max="1789" width="0.7109375" style="3" customWidth="1"/>
    <col min="1790" max="1790" width="14.42578125" style="3" customWidth="1"/>
    <col min="1791" max="1791" width="0.7109375" style="3" customWidth="1"/>
    <col min="1792" max="1792" width="14.42578125" style="3" customWidth="1"/>
    <col min="1793" max="1793" width="0.85546875" style="3" customWidth="1"/>
    <col min="1794" max="2038" width="9.140625" style="3"/>
    <col min="2039" max="2039" width="39.7109375" style="3" customWidth="1"/>
    <col min="2040" max="2040" width="7.7109375" style="3" customWidth="1"/>
    <col min="2041" max="2041" width="1.42578125" style="3" customWidth="1"/>
    <col min="2042" max="2042" width="14.42578125" style="3" customWidth="1"/>
    <col min="2043" max="2043" width="0.7109375" style="3" customWidth="1"/>
    <col min="2044" max="2044" width="14.42578125" style="3" customWidth="1"/>
    <col min="2045" max="2045" width="0.7109375" style="3" customWidth="1"/>
    <col min="2046" max="2046" width="14.42578125" style="3" customWidth="1"/>
    <col min="2047" max="2047" width="0.7109375" style="3" customWidth="1"/>
    <col min="2048" max="2048" width="14.42578125" style="3" customWidth="1"/>
    <col min="2049" max="2049" width="0.85546875" style="3" customWidth="1"/>
    <col min="2050" max="2294" width="9.140625" style="3"/>
    <col min="2295" max="2295" width="39.7109375" style="3" customWidth="1"/>
    <col min="2296" max="2296" width="7.7109375" style="3" customWidth="1"/>
    <col min="2297" max="2297" width="1.42578125" style="3" customWidth="1"/>
    <col min="2298" max="2298" width="14.42578125" style="3" customWidth="1"/>
    <col min="2299" max="2299" width="0.7109375" style="3" customWidth="1"/>
    <col min="2300" max="2300" width="14.42578125" style="3" customWidth="1"/>
    <col min="2301" max="2301" width="0.7109375" style="3" customWidth="1"/>
    <col min="2302" max="2302" width="14.42578125" style="3" customWidth="1"/>
    <col min="2303" max="2303" width="0.7109375" style="3" customWidth="1"/>
    <col min="2304" max="2304" width="14.42578125" style="3" customWidth="1"/>
    <col min="2305" max="2305" width="0.85546875" style="3" customWidth="1"/>
    <col min="2306" max="2550" width="9.140625" style="3"/>
    <col min="2551" max="2551" width="39.7109375" style="3" customWidth="1"/>
    <col min="2552" max="2552" width="7.7109375" style="3" customWidth="1"/>
    <col min="2553" max="2553" width="1.42578125" style="3" customWidth="1"/>
    <col min="2554" max="2554" width="14.42578125" style="3" customWidth="1"/>
    <col min="2555" max="2555" width="0.7109375" style="3" customWidth="1"/>
    <col min="2556" max="2556" width="14.42578125" style="3" customWidth="1"/>
    <col min="2557" max="2557" width="0.7109375" style="3" customWidth="1"/>
    <col min="2558" max="2558" width="14.42578125" style="3" customWidth="1"/>
    <col min="2559" max="2559" width="0.7109375" style="3" customWidth="1"/>
    <col min="2560" max="2560" width="14.42578125" style="3" customWidth="1"/>
    <col min="2561" max="2561" width="0.85546875" style="3" customWidth="1"/>
    <col min="2562" max="2806" width="9.140625" style="3"/>
    <col min="2807" max="2807" width="39.7109375" style="3" customWidth="1"/>
    <col min="2808" max="2808" width="7.7109375" style="3" customWidth="1"/>
    <col min="2809" max="2809" width="1.42578125" style="3" customWidth="1"/>
    <col min="2810" max="2810" width="14.42578125" style="3" customWidth="1"/>
    <col min="2811" max="2811" width="0.7109375" style="3" customWidth="1"/>
    <col min="2812" max="2812" width="14.42578125" style="3" customWidth="1"/>
    <col min="2813" max="2813" width="0.7109375" style="3" customWidth="1"/>
    <col min="2814" max="2814" width="14.42578125" style="3" customWidth="1"/>
    <col min="2815" max="2815" width="0.7109375" style="3" customWidth="1"/>
    <col min="2816" max="2816" width="14.42578125" style="3" customWidth="1"/>
    <col min="2817" max="2817" width="0.85546875" style="3" customWidth="1"/>
    <col min="2818" max="3062" width="9.140625" style="3"/>
    <col min="3063" max="3063" width="39.7109375" style="3" customWidth="1"/>
    <col min="3064" max="3064" width="7.7109375" style="3" customWidth="1"/>
    <col min="3065" max="3065" width="1.42578125" style="3" customWidth="1"/>
    <col min="3066" max="3066" width="14.42578125" style="3" customWidth="1"/>
    <col min="3067" max="3067" width="0.7109375" style="3" customWidth="1"/>
    <col min="3068" max="3068" width="14.42578125" style="3" customWidth="1"/>
    <col min="3069" max="3069" width="0.7109375" style="3" customWidth="1"/>
    <col min="3070" max="3070" width="14.42578125" style="3" customWidth="1"/>
    <col min="3071" max="3071" width="0.7109375" style="3" customWidth="1"/>
    <col min="3072" max="3072" width="14.42578125" style="3" customWidth="1"/>
    <col min="3073" max="3073" width="0.85546875" style="3" customWidth="1"/>
    <col min="3074" max="3318" width="9.140625" style="3"/>
    <col min="3319" max="3319" width="39.7109375" style="3" customWidth="1"/>
    <col min="3320" max="3320" width="7.7109375" style="3" customWidth="1"/>
    <col min="3321" max="3321" width="1.42578125" style="3" customWidth="1"/>
    <col min="3322" max="3322" width="14.42578125" style="3" customWidth="1"/>
    <col min="3323" max="3323" width="0.7109375" style="3" customWidth="1"/>
    <col min="3324" max="3324" width="14.42578125" style="3" customWidth="1"/>
    <col min="3325" max="3325" width="0.7109375" style="3" customWidth="1"/>
    <col min="3326" max="3326" width="14.42578125" style="3" customWidth="1"/>
    <col min="3327" max="3327" width="0.7109375" style="3" customWidth="1"/>
    <col min="3328" max="3328" width="14.42578125" style="3" customWidth="1"/>
    <col min="3329" max="3329" width="0.85546875" style="3" customWidth="1"/>
    <col min="3330" max="3574" width="9.140625" style="3"/>
    <col min="3575" max="3575" width="39.7109375" style="3" customWidth="1"/>
    <col min="3576" max="3576" width="7.7109375" style="3" customWidth="1"/>
    <col min="3577" max="3577" width="1.42578125" style="3" customWidth="1"/>
    <col min="3578" max="3578" width="14.42578125" style="3" customWidth="1"/>
    <col min="3579" max="3579" width="0.7109375" style="3" customWidth="1"/>
    <col min="3580" max="3580" width="14.42578125" style="3" customWidth="1"/>
    <col min="3581" max="3581" width="0.7109375" style="3" customWidth="1"/>
    <col min="3582" max="3582" width="14.42578125" style="3" customWidth="1"/>
    <col min="3583" max="3583" width="0.7109375" style="3" customWidth="1"/>
    <col min="3584" max="3584" width="14.42578125" style="3" customWidth="1"/>
    <col min="3585" max="3585" width="0.85546875" style="3" customWidth="1"/>
    <col min="3586" max="3830" width="9.140625" style="3"/>
    <col min="3831" max="3831" width="39.7109375" style="3" customWidth="1"/>
    <col min="3832" max="3832" width="7.7109375" style="3" customWidth="1"/>
    <col min="3833" max="3833" width="1.42578125" style="3" customWidth="1"/>
    <col min="3834" max="3834" width="14.42578125" style="3" customWidth="1"/>
    <col min="3835" max="3835" width="0.7109375" style="3" customWidth="1"/>
    <col min="3836" max="3836" width="14.42578125" style="3" customWidth="1"/>
    <col min="3837" max="3837" width="0.7109375" style="3" customWidth="1"/>
    <col min="3838" max="3838" width="14.42578125" style="3" customWidth="1"/>
    <col min="3839" max="3839" width="0.7109375" style="3" customWidth="1"/>
    <col min="3840" max="3840" width="14.42578125" style="3" customWidth="1"/>
    <col min="3841" max="3841" width="0.85546875" style="3" customWidth="1"/>
    <col min="3842" max="4086" width="9.140625" style="3"/>
    <col min="4087" max="4087" width="39.7109375" style="3" customWidth="1"/>
    <col min="4088" max="4088" width="7.7109375" style="3" customWidth="1"/>
    <col min="4089" max="4089" width="1.42578125" style="3" customWidth="1"/>
    <col min="4090" max="4090" width="14.42578125" style="3" customWidth="1"/>
    <col min="4091" max="4091" width="0.7109375" style="3" customWidth="1"/>
    <col min="4092" max="4092" width="14.42578125" style="3" customWidth="1"/>
    <col min="4093" max="4093" width="0.7109375" style="3" customWidth="1"/>
    <col min="4094" max="4094" width="14.42578125" style="3" customWidth="1"/>
    <col min="4095" max="4095" width="0.7109375" style="3" customWidth="1"/>
    <col min="4096" max="4096" width="14.42578125" style="3" customWidth="1"/>
    <col min="4097" max="4097" width="0.85546875" style="3" customWidth="1"/>
    <col min="4098" max="4342" width="9.140625" style="3"/>
    <col min="4343" max="4343" width="39.7109375" style="3" customWidth="1"/>
    <col min="4344" max="4344" width="7.7109375" style="3" customWidth="1"/>
    <col min="4345" max="4345" width="1.42578125" style="3" customWidth="1"/>
    <col min="4346" max="4346" width="14.42578125" style="3" customWidth="1"/>
    <col min="4347" max="4347" width="0.7109375" style="3" customWidth="1"/>
    <col min="4348" max="4348" width="14.42578125" style="3" customWidth="1"/>
    <col min="4349" max="4349" width="0.7109375" style="3" customWidth="1"/>
    <col min="4350" max="4350" width="14.42578125" style="3" customWidth="1"/>
    <col min="4351" max="4351" width="0.7109375" style="3" customWidth="1"/>
    <col min="4352" max="4352" width="14.42578125" style="3" customWidth="1"/>
    <col min="4353" max="4353" width="0.85546875" style="3" customWidth="1"/>
    <col min="4354" max="4598" width="9.140625" style="3"/>
    <col min="4599" max="4599" width="39.7109375" style="3" customWidth="1"/>
    <col min="4600" max="4600" width="7.7109375" style="3" customWidth="1"/>
    <col min="4601" max="4601" width="1.42578125" style="3" customWidth="1"/>
    <col min="4602" max="4602" width="14.42578125" style="3" customWidth="1"/>
    <col min="4603" max="4603" width="0.7109375" style="3" customWidth="1"/>
    <col min="4604" max="4604" width="14.42578125" style="3" customWidth="1"/>
    <col min="4605" max="4605" width="0.7109375" style="3" customWidth="1"/>
    <col min="4606" max="4606" width="14.42578125" style="3" customWidth="1"/>
    <col min="4607" max="4607" width="0.7109375" style="3" customWidth="1"/>
    <col min="4608" max="4608" width="14.42578125" style="3" customWidth="1"/>
    <col min="4609" max="4609" width="0.85546875" style="3" customWidth="1"/>
    <col min="4610" max="4854" width="9.140625" style="3"/>
    <col min="4855" max="4855" width="39.7109375" style="3" customWidth="1"/>
    <col min="4856" max="4856" width="7.7109375" style="3" customWidth="1"/>
    <col min="4857" max="4857" width="1.42578125" style="3" customWidth="1"/>
    <col min="4858" max="4858" width="14.42578125" style="3" customWidth="1"/>
    <col min="4859" max="4859" width="0.7109375" style="3" customWidth="1"/>
    <col min="4860" max="4860" width="14.42578125" style="3" customWidth="1"/>
    <col min="4861" max="4861" width="0.7109375" style="3" customWidth="1"/>
    <col min="4862" max="4862" width="14.42578125" style="3" customWidth="1"/>
    <col min="4863" max="4863" width="0.7109375" style="3" customWidth="1"/>
    <col min="4864" max="4864" width="14.42578125" style="3" customWidth="1"/>
    <col min="4865" max="4865" width="0.85546875" style="3" customWidth="1"/>
    <col min="4866" max="5110" width="9.140625" style="3"/>
    <col min="5111" max="5111" width="39.7109375" style="3" customWidth="1"/>
    <col min="5112" max="5112" width="7.7109375" style="3" customWidth="1"/>
    <col min="5113" max="5113" width="1.42578125" style="3" customWidth="1"/>
    <col min="5114" max="5114" width="14.42578125" style="3" customWidth="1"/>
    <col min="5115" max="5115" width="0.7109375" style="3" customWidth="1"/>
    <col min="5116" max="5116" width="14.42578125" style="3" customWidth="1"/>
    <col min="5117" max="5117" width="0.7109375" style="3" customWidth="1"/>
    <col min="5118" max="5118" width="14.42578125" style="3" customWidth="1"/>
    <col min="5119" max="5119" width="0.7109375" style="3" customWidth="1"/>
    <col min="5120" max="5120" width="14.42578125" style="3" customWidth="1"/>
    <col min="5121" max="5121" width="0.85546875" style="3" customWidth="1"/>
    <col min="5122" max="5366" width="9.140625" style="3"/>
    <col min="5367" max="5367" width="39.7109375" style="3" customWidth="1"/>
    <col min="5368" max="5368" width="7.7109375" style="3" customWidth="1"/>
    <col min="5369" max="5369" width="1.42578125" style="3" customWidth="1"/>
    <col min="5370" max="5370" width="14.42578125" style="3" customWidth="1"/>
    <col min="5371" max="5371" width="0.7109375" style="3" customWidth="1"/>
    <col min="5372" max="5372" width="14.42578125" style="3" customWidth="1"/>
    <col min="5373" max="5373" width="0.7109375" style="3" customWidth="1"/>
    <col min="5374" max="5374" width="14.42578125" style="3" customWidth="1"/>
    <col min="5375" max="5375" width="0.7109375" style="3" customWidth="1"/>
    <col min="5376" max="5376" width="14.42578125" style="3" customWidth="1"/>
    <col min="5377" max="5377" width="0.85546875" style="3" customWidth="1"/>
    <col min="5378" max="5622" width="9.140625" style="3"/>
    <col min="5623" max="5623" width="39.7109375" style="3" customWidth="1"/>
    <col min="5624" max="5624" width="7.7109375" style="3" customWidth="1"/>
    <col min="5625" max="5625" width="1.42578125" style="3" customWidth="1"/>
    <col min="5626" max="5626" width="14.42578125" style="3" customWidth="1"/>
    <col min="5627" max="5627" width="0.7109375" style="3" customWidth="1"/>
    <col min="5628" max="5628" width="14.42578125" style="3" customWidth="1"/>
    <col min="5629" max="5629" width="0.7109375" style="3" customWidth="1"/>
    <col min="5630" max="5630" width="14.42578125" style="3" customWidth="1"/>
    <col min="5631" max="5631" width="0.7109375" style="3" customWidth="1"/>
    <col min="5632" max="5632" width="14.42578125" style="3" customWidth="1"/>
    <col min="5633" max="5633" width="0.85546875" style="3" customWidth="1"/>
    <col min="5634" max="5878" width="9.140625" style="3"/>
    <col min="5879" max="5879" width="39.7109375" style="3" customWidth="1"/>
    <col min="5880" max="5880" width="7.7109375" style="3" customWidth="1"/>
    <col min="5881" max="5881" width="1.42578125" style="3" customWidth="1"/>
    <col min="5882" max="5882" width="14.42578125" style="3" customWidth="1"/>
    <col min="5883" max="5883" width="0.7109375" style="3" customWidth="1"/>
    <col min="5884" max="5884" width="14.42578125" style="3" customWidth="1"/>
    <col min="5885" max="5885" width="0.7109375" style="3" customWidth="1"/>
    <col min="5886" max="5886" width="14.42578125" style="3" customWidth="1"/>
    <col min="5887" max="5887" width="0.7109375" style="3" customWidth="1"/>
    <col min="5888" max="5888" width="14.42578125" style="3" customWidth="1"/>
    <col min="5889" max="5889" width="0.85546875" style="3" customWidth="1"/>
    <col min="5890" max="6134" width="9.140625" style="3"/>
    <col min="6135" max="6135" width="39.7109375" style="3" customWidth="1"/>
    <col min="6136" max="6136" width="7.7109375" style="3" customWidth="1"/>
    <col min="6137" max="6137" width="1.42578125" style="3" customWidth="1"/>
    <col min="6138" max="6138" width="14.42578125" style="3" customWidth="1"/>
    <col min="6139" max="6139" width="0.7109375" style="3" customWidth="1"/>
    <col min="6140" max="6140" width="14.42578125" style="3" customWidth="1"/>
    <col min="6141" max="6141" width="0.7109375" style="3" customWidth="1"/>
    <col min="6142" max="6142" width="14.42578125" style="3" customWidth="1"/>
    <col min="6143" max="6143" width="0.7109375" style="3" customWidth="1"/>
    <col min="6144" max="6144" width="14.42578125" style="3" customWidth="1"/>
    <col min="6145" max="6145" width="0.85546875" style="3" customWidth="1"/>
    <col min="6146" max="6390" width="9.140625" style="3"/>
    <col min="6391" max="6391" width="39.7109375" style="3" customWidth="1"/>
    <col min="6392" max="6392" width="7.7109375" style="3" customWidth="1"/>
    <col min="6393" max="6393" width="1.42578125" style="3" customWidth="1"/>
    <col min="6394" max="6394" width="14.42578125" style="3" customWidth="1"/>
    <col min="6395" max="6395" width="0.7109375" style="3" customWidth="1"/>
    <col min="6396" max="6396" width="14.42578125" style="3" customWidth="1"/>
    <col min="6397" max="6397" width="0.7109375" style="3" customWidth="1"/>
    <col min="6398" max="6398" width="14.42578125" style="3" customWidth="1"/>
    <col min="6399" max="6399" width="0.7109375" style="3" customWidth="1"/>
    <col min="6400" max="6400" width="14.42578125" style="3" customWidth="1"/>
    <col min="6401" max="6401" width="0.85546875" style="3" customWidth="1"/>
    <col min="6402" max="6646" width="9.140625" style="3"/>
    <col min="6647" max="6647" width="39.7109375" style="3" customWidth="1"/>
    <col min="6648" max="6648" width="7.7109375" style="3" customWidth="1"/>
    <col min="6649" max="6649" width="1.42578125" style="3" customWidth="1"/>
    <col min="6650" max="6650" width="14.42578125" style="3" customWidth="1"/>
    <col min="6651" max="6651" width="0.7109375" style="3" customWidth="1"/>
    <col min="6652" max="6652" width="14.42578125" style="3" customWidth="1"/>
    <col min="6653" max="6653" width="0.7109375" style="3" customWidth="1"/>
    <col min="6654" max="6654" width="14.42578125" style="3" customWidth="1"/>
    <col min="6655" max="6655" width="0.7109375" style="3" customWidth="1"/>
    <col min="6656" max="6656" width="14.42578125" style="3" customWidth="1"/>
    <col min="6657" max="6657" width="0.85546875" style="3" customWidth="1"/>
    <col min="6658" max="6902" width="9.140625" style="3"/>
    <col min="6903" max="6903" width="39.7109375" style="3" customWidth="1"/>
    <col min="6904" max="6904" width="7.7109375" style="3" customWidth="1"/>
    <col min="6905" max="6905" width="1.42578125" style="3" customWidth="1"/>
    <col min="6906" max="6906" width="14.42578125" style="3" customWidth="1"/>
    <col min="6907" max="6907" width="0.7109375" style="3" customWidth="1"/>
    <col min="6908" max="6908" width="14.42578125" style="3" customWidth="1"/>
    <col min="6909" max="6909" width="0.7109375" style="3" customWidth="1"/>
    <col min="6910" max="6910" width="14.42578125" style="3" customWidth="1"/>
    <col min="6911" max="6911" width="0.7109375" style="3" customWidth="1"/>
    <col min="6912" max="6912" width="14.42578125" style="3" customWidth="1"/>
    <col min="6913" max="6913" width="0.85546875" style="3" customWidth="1"/>
    <col min="6914" max="7158" width="9.140625" style="3"/>
    <col min="7159" max="7159" width="39.7109375" style="3" customWidth="1"/>
    <col min="7160" max="7160" width="7.7109375" style="3" customWidth="1"/>
    <col min="7161" max="7161" width="1.42578125" style="3" customWidth="1"/>
    <col min="7162" max="7162" width="14.42578125" style="3" customWidth="1"/>
    <col min="7163" max="7163" width="0.7109375" style="3" customWidth="1"/>
    <col min="7164" max="7164" width="14.42578125" style="3" customWidth="1"/>
    <col min="7165" max="7165" width="0.7109375" style="3" customWidth="1"/>
    <col min="7166" max="7166" width="14.42578125" style="3" customWidth="1"/>
    <col min="7167" max="7167" width="0.7109375" style="3" customWidth="1"/>
    <col min="7168" max="7168" width="14.42578125" style="3" customWidth="1"/>
    <col min="7169" max="7169" width="0.85546875" style="3" customWidth="1"/>
    <col min="7170" max="7414" width="9.140625" style="3"/>
    <col min="7415" max="7415" width="39.7109375" style="3" customWidth="1"/>
    <col min="7416" max="7416" width="7.7109375" style="3" customWidth="1"/>
    <col min="7417" max="7417" width="1.42578125" style="3" customWidth="1"/>
    <col min="7418" max="7418" width="14.42578125" style="3" customWidth="1"/>
    <col min="7419" max="7419" width="0.7109375" style="3" customWidth="1"/>
    <col min="7420" max="7420" width="14.42578125" style="3" customWidth="1"/>
    <col min="7421" max="7421" width="0.7109375" style="3" customWidth="1"/>
    <col min="7422" max="7422" width="14.42578125" style="3" customWidth="1"/>
    <col min="7423" max="7423" width="0.7109375" style="3" customWidth="1"/>
    <col min="7424" max="7424" width="14.42578125" style="3" customWidth="1"/>
    <col min="7425" max="7425" width="0.85546875" style="3" customWidth="1"/>
    <col min="7426" max="7670" width="9.140625" style="3"/>
    <col min="7671" max="7671" width="39.7109375" style="3" customWidth="1"/>
    <col min="7672" max="7672" width="7.7109375" style="3" customWidth="1"/>
    <col min="7673" max="7673" width="1.42578125" style="3" customWidth="1"/>
    <col min="7674" max="7674" width="14.42578125" style="3" customWidth="1"/>
    <col min="7675" max="7675" width="0.7109375" style="3" customWidth="1"/>
    <col min="7676" max="7676" width="14.42578125" style="3" customWidth="1"/>
    <col min="7677" max="7677" width="0.7109375" style="3" customWidth="1"/>
    <col min="7678" max="7678" width="14.42578125" style="3" customWidth="1"/>
    <col min="7679" max="7679" width="0.7109375" style="3" customWidth="1"/>
    <col min="7680" max="7680" width="14.42578125" style="3" customWidth="1"/>
    <col min="7681" max="7681" width="0.85546875" style="3" customWidth="1"/>
    <col min="7682" max="7926" width="9.140625" style="3"/>
    <col min="7927" max="7927" width="39.7109375" style="3" customWidth="1"/>
    <col min="7928" max="7928" width="7.7109375" style="3" customWidth="1"/>
    <col min="7929" max="7929" width="1.42578125" style="3" customWidth="1"/>
    <col min="7930" max="7930" width="14.42578125" style="3" customWidth="1"/>
    <col min="7931" max="7931" width="0.7109375" style="3" customWidth="1"/>
    <col min="7932" max="7932" width="14.42578125" style="3" customWidth="1"/>
    <col min="7933" max="7933" width="0.7109375" style="3" customWidth="1"/>
    <col min="7934" max="7934" width="14.42578125" style="3" customWidth="1"/>
    <col min="7935" max="7935" width="0.7109375" style="3" customWidth="1"/>
    <col min="7936" max="7936" width="14.42578125" style="3" customWidth="1"/>
    <col min="7937" max="7937" width="0.85546875" style="3" customWidth="1"/>
    <col min="7938" max="8182" width="9.140625" style="3"/>
    <col min="8183" max="8183" width="39.7109375" style="3" customWidth="1"/>
    <col min="8184" max="8184" width="7.7109375" style="3" customWidth="1"/>
    <col min="8185" max="8185" width="1.42578125" style="3" customWidth="1"/>
    <col min="8186" max="8186" width="14.42578125" style="3" customWidth="1"/>
    <col min="8187" max="8187" width="0.7109375" style="3" customWidth="1"/>
    <col min="8188" max="8188" width="14.42578125" style="3" customWidth="1"/>
    <col min="8189" max="8189" width="0.7109375" style="3" customWidth="1"/>
    <col min="8190" max="8190" width="14.42578125" style="3" customWidth="1"/>
    <col min="8191" max="8191" width="0.7109375" style="3" customWidth="1"/>
    <col min="8192" max="8192" width="14.42578125" style="3" customWidth="1"/>
    <col min="8193" max="8193" width="0.85546875" style="3" customWidth="1"/>
    <col min="8194" max="8438" width="9.140625" style="3"/>
    <col min="8439" max="8439" width="39.7109375" style="3" customWidth="1"/>
    <col min="8440" max="8440" width="7.7109375" style="3" customWidth="1"/>
    <col min="8441" max="8441" width="1.42578125" style="3" customWidth="1"/>
    <col min="8442" max="8442" width="14.42578125" style="3" customWidth="1"/>
    <col min="8443" max="8443" width="0.7109375" style="3" customWidth="1"/>
    <col min="8444" max="8444" width="14.42578125" style="3" customWidth="1"/>
    <col min="8445" max="8445" width="0.7109375" style="3" customWidth="1"/>
    <col min="8446" max="8446" width="14.42578125" style="3" customWidth="1"/>
    <col min="8447" max="8447" width="0.7109375" style="3" customWidth="1"/>
    <col min="8448" max="8448" width="14.42578125" style="3" customWidth="1"/>
    <col min="8449" max="8449" width="0.85546875" style="3" customWidth="1"/>
    <col min="8450" max="8694" width="9.140625" style="3"/>
    <col min="8695" max="8695" width="39.7109375" style="3" customWidth="1"/>
    <col min="8696" max="8696" width="7.7109375" style="3" customWidth="1"/>
    <col min="8697" max="8697" width="1.42578125" style="3" customWidth="1"/>
    <col min="8698" max="8698" width="14.42578125" style="3" customWidth="1"/>
    <col min="8699" max="8699" width="0.7109375" style="3" customWidth="1"/>
    <col min="8700" max="8700" width="14.42578125" style="3" customWidth="1"/>
    <col min="8701" max="8701" width="0.7109375" style="3" customWidth="1"/>
    <col min="8702" max="8702" width="14.42578125" style="3" customWidth="1"/>
    <col min="8703" max="8703" width="0.7109375" style="3" customWidth="1"/>
    <col min="8704" max="8704" width="14.42578125" style="3" customWidth="1"/>
    <col min="8705" max="8705" width="0.85546875" style="3" customWidth="1"/>
    <col min="8706" max="8950" width="9.140625" style="3"/>
    <col min="8951" max="8951" width="39.7109375" style="3" customWidth="1"/>
    <col min="8952" max="8952" width="7.7109375" style="3" customWidth="1"/>
    <col min="8953" max="8953" width="1.42578125" style="3" customWidth="1"/>
    <col min="8954" max="8954" width="14.42578125" style="3" customWidth="1"/>
    <col min="8955" max="8955" width="0.7109375" style="3" customWidth="1"/>
    <col min="8956" max="8956" width="14.42578125" style="3" customWidth="1"/>
    <col min="8957" max="8957" width="0.7109375" style="3" customWidth="1"/>
    <col min="8958" max="8958" width="14.42578125" style="3" customWidth="1"/>
    <col min="8959" max="8959" width="0.7109375" style="3" customWidth="1"/>
    <col min="8960" max="8960" width="14.42578125" style="3" customWidth="1"/>
    <col min="8961" max="8961" width="0.85546875" style="3" customWidth="1"/>
    <col min="8962" max="9206" width="9.140625" style="3"/>
    <col min="9207" max="9207" width="39.7109375" style="3" customWidth="1"/>
    <col min="9208" max="9208" width="7.7109375" style="3" customWidth="1"/>
    <col min="9209" max="9209" width="1.42578125" style="3" customWidth="1"/>
    <col min="9210" max="9210" width="14.42578125" style="3" customWidth="1"/>
    <col min="9211" max="9211" width="0.7109375" style="3" customWidth="1"/>
    <col min="9212" max="9212" width="14.42578125" style="3" customWidth="1"/>
    <col min="9213" max="9213" width="0.7109375" style="3" customWidth="1"/>
    <col min="9214" max="9214" width="14.42578125" style="3" customWidth="1"/>
    <col min="9215" max="9215" width="0.7109375" style="3" customWidth="1"/>
    <col min="9216" max="9216" width="14.42578125" style="3" customWidth="1"/>
    <col min="9217" max="9217" width="0.85546875" style="3" customWidth="1"/>
    <col min="9218" max="9462" width="9.140625" style="3"/>
    <col min="9463" max="9463" width="39.7109375" style="3" customWidth="1"/>
    <col min="9464" max="9464" width="7.7109375" style="3" customWidth="1"/>
    <col min="9465" max="9465" width="1.42578125" style="3" customWidth="1"/>
    <col min="9466" max="9466" width="14.42578125" style="3" customWidth="1"/>
    <col min="9467" max="9467" width="0.7109375" style="3" customWidth="1"/>
    <col min="9468" max="9468" width="14.42578125" style="3" customWidth="1"/>
    <col min="9469" max="9469" width="0.7109375" style="3" customWidth="1"/>
    <col min="9470" max="9470" width="14.42578125" style="3" customWidth="1"/>
    <col min="9471" max="9471" width="0.7109375" style="3" customWidth="1"/>
    <col min="9472" max="9472" width="14.42578125" style="3" customWidth="1"/>
    <col min="9473" max="9473" width="0.85546875" style="3" customWidth="1"/>
    <col min="9474" max="9718" width="9.140625" style="3"/>
    <col min="9719" max="9719" width="39.7109375" style="3" customWidth="1"/>
    <col min="9720" max="9720" width="7.7109375" style="3" customWidth="1"/>
    <col min="9721" max="9721" width="1.42578125" style="3" customWidth="1"/>
    <col min="9722" max="9722" width="14.42578125" style="3" customWidth="1"/>
    <col min="9723" max="9723" width="0.7109375" style="3" customWidth="1"/>
    <col min="9724" max="9724" width="14.42578125" style="3" customWidth="1"/>
    <col min="9725" max="9725" width="0.7109375" style="3" customWidth="1"/>
    <col min="9726" max="9726" width="14.42578125" style="3" customWidth="1"/>
    <col min="9727" max="9727" width="0.7109375" style="3" customWidth="1"/>
    <col min="9728" max="9728" width="14.42578125" style="3" customWidth="1"/>
    <col min="9729" max="9729" width="0.85546875" style="3" customWidth="1"/>
    <col min="9730" max="9974" width="9.140625" style="3"/>
    <col min="9975" max="9975" width="39.7109375" style="3" customWidth="1"/>
    <col min="9976" max="9976" width="7.7109375" style="3" customWidth="1"/>
    <col min="9977" max="9977" width="1.42578125" style="3" customWidth="1"/>
    <col min="9978" max="9978" width="14.42578125" style="3" customWidth="1"/>
    <col min="9979" max="9979" width="0.7109375" style="3" customWidth="1"/>
    <col min="9980" max="9980" width="14.42578125" style="3" customWidth="1"/>
    <col min="9981" max="9981" width="0.7109375" style="3" customWidth="1"/>
    <col min="9982" max="9982" width="14.42578125" style="3" customWidth="1"/>
    <col min="9983" max="9983" width="0.7109375" style="3" customWidth="1"/>
    <col min="9984" max="9984" width="14.42578125" style="3" customWidth="1"/>
    <col min="9985" max="9985" width="0.85546875" style="3" customWidth="1"/>
    <col min="9986" max="10230" width="9.140625" style="3"/>
    <col min="10231" max="10231" width="39.7109375" style="3" customWidth="1"/>
    <col min="10232" max="10232" width="7.7109375" style="3" customWidth="1"/>
    <col min="10233" max="10233" width="1.42578125" style="3" customWidth="1"/>
    <col min="10234" max="10234" width="14.42578125" style="3" customWidth="1"/>
    <col min="10235" max="10235" width="0.7109375" style="3" customWidth="1"/>
    <col min="10236" max="10236" width="14.42578125" style="3" customWidth="1"/>
    <col min="10237" max="10237" width="0.7109375" style="3" customWidth="1"/>
    <col min="10238" max="10238" width="14.42578125" style="3" customWidth="1"/>
    <col min="10239" max="10239" width="0.7109375" style="3" customWidth="1"/>
    <col min="10240" max="10240" width="14.42578125" style="3" customWidth="1"/>
    <col min="10241" max="10241" width="0.85546875" style="3" customWidth="1"/>
    <col min="10242" max="10486" width="9.140625" style="3"/>
    <col min="10487" max="10487" width="39.7109375" style="3" customWidth="1"/>
    <col min="10488" max="10488" width="7.7109375" style="3" customWidth="1"/>
    <col min="10489" max="10489" width="1.42578125" style="3" customWidth="1"/>
    <col min="10490" max="10490" width="14.42578125" style="3" customWidth="1"/>
    <col min="10491" max="10491" width="0.7109375" style="3" customWidth="1"/>
    <col min="10492" max="10492" width="14.42578125" style="3" customWidth="1"/>
    <col min="10493" max="10493" width="0.7109375" style="3" customWidth="1"/>
    <col min="10494" max="10494" width="14.42578125" style="3" customWidth="1"/>
    <col min="10495" max="10495" width="0.7109375" style="3" customWidth="1"/>
    <col min="10496" max="10496" width="14.42578125" style="3" customWidth="1"/>
    <col min="10497" max="10497" width="0.85546875" style="3" customWidth="1"/>
    <col min="10498" max="10742" width="9.140625" style="3"/>
    <col min="10743" max="10743" width="39.7109375" style="3" customWidth="1"/>
    <col min="10744" max="10744" width="7.7109375" style="3" customWidth="1"/>
    <col min="10745" max="10745" width="1.42578125" style="3" customWidth="1"/>
    <col min="10746" max="10746" width="14.42578125" style="3" customWidth="1"/>
    <col min="10747" max="10747" width="0.7109375" style="3" customWidth="1"/>
    <col min="10748" max="10748" width="14.42578125" style="3" customWidth="1"/>
    <col min="10749" max="10749" width="0.7109375" style="3" customWidth="1"/>
    <col min="10750" max="10750" width="14.42578125" style="3" customWidth="1"/>
    <col min="10751" max="10751" width="0.7109375" style="3" customWidth="1"/>
    <col min="10752" max="10752" width="14.42578125" style="3" customWidth="1"/>
    <col min="10753" max="10753" width="0.85546875" style="3" customWidth="1"/>
    <col min="10754" max="10998" width="9.140625" style="3"/>
    <col min="10999" max="10999" width="39.7109375" style="3" customWidth="1"/>
    <col min="11000" max="11000" width="7.7109375" style="3" customWidth="1"/>
    <col min="11001" max="11001" width="1.42578125" style="3" customWidth="1"/>
    <col min="11002" max="11002" width="14.42578125" style="3" customWidth="1"/>
    <col min="11003" max="11003" width="0.7109375" style="3" customWidth="1"/>
    <col min="11004" max="11004" width="14.42578125" style="3" customWidth="1"/>
    <col min="11005" max="11005" width="0.7109375" style="3" customWidth="1"/>
    <col min="11006" max="11006" width="14.42578125" style="3" customWidth="1"/>
    <col min="11007" max="11007" width="0.7109375" style="3" customWidth="1"/>
    <col min="11008" max="11008" width="14.42578125" style="3" customWidth="1"/>
    <col min="11009" max="11009" width="0.85546875" style="3" customWidth="1"/>
    <col min="11010" max="11254" width="9.140625" style="3"/>
    <col min="11255" max="11255" width="39.7109375" style="3" customWidth="1"/>
    <col min="11256" max="11256" width="7.7109375" style="3" customWidth="1"/>
    <col min="11257" max="11257" width="1.42578125" style="3" customWidth="1"/>
    <col min="11258" max="11258" width="14.42578125" style="3" customWidth="1"/>
    <col min="11259" max="11259" width="0.7109375" style="3" customWidth="1"/>
    <col min="11260" max="11260" width="14.42578125" style="3" customWidth="1"/>
    <col min="11261" max="11261" width="0.7109375" style="3" customWidth="1"/>
    <col min="11262" max="11262" width="14.42578125" style="3" customWidth="1"/>
    <col min="11263" max="11263" width="0.7109375" style="3" customWidth="1"/>
    <col min="11264" max="11264" width="14.42578125" style="3" customWidth="1"/>
    <col min="11265" max="11265" width="0.85546875" style="3" customWidth="1"/>
    <col min="11266" max="11510" width="9.140625" style="3"/>
    <col min="11511" max="11511" width="39.7109375" style="3" customWidth="1"/>
    <col min="11512" max="11512" width="7.7109375" style="3" customWidth="1"/>
    <col min="11513" max="11513" width="1.42578125" style="3" customWidth="1"/>
    <col min="11514" max="11514" width="14.42578125" style="3" customWidth="1"/>
    <col min="11515" max="11515" width="0.7109375" style="3" customWidth="1"/>
    <col min="11516" max="11516" width="14.42578125" style="3" customWidth="1"/>
    <col min="11517" max="11517" width="0.7109375" style="3" customWidth="1"/>
    <col min="11518" max="11518" width="14.42578125" style="3" customWidth="1"/>
    <col min="11519" max="11519" width="0.7109375" style="3" customWidth="1"/>
    <col min="11520" max="11520" width="14.42578125" style="3" customWidth="1"/>
    <col min="11521" max="11521" width="0.85546875" style="3" customWidth="1"/>
    <col min="11522" max="11766" width="9.140625" style="3"/>
    <col min="11767" max="11767" width="39.7109375" style="3" customWidth="1"/>
    <col min="11768" max="11768" width="7.7109375" style="3" customWidth="1"/>
    <col min="11769" max="11769" width="1.42578125" style="3" customWidth="1"/>
    <col min="11770" max="11770" width="14.42578125" style="3" customWidth="1"/>
    <col min="11771" max="11771" width="0.7109375" style="3" customWidth="1"/>
    <col min="11772" max="11772" width="14.42578125" style="3" customWidth="1"/>
    <col min="11773" max="11773" width="0.7109375" style="3" customWidth="1"/>
    <col min="11774" max="11774" width="14.42578125" style="3" customWidth="1"/>
    <col min="11775" max="11775" width="0.7109375" style="3" customWidth="1"/>
    <col min="11776" max="11776" width="14.42578125" style="3" customWidth="1"/>
    <col min="11777" max="11777" width="0.85546875" style="3" customWidth="1"/>
    <col min="11778" max="12022" width="9.140625" style="3"/>
    <col min="12023" max="12023" width="39.7109375" style="3" customWidth="1"/>
    <col min="12024" max="12024" width="7.7109375" style="3" customWidth="1"/>
    <col min="12025" max="12025" width="1.42578125" style="3" customWidth="1"/>
    <col min="12026" max="12026" width="14.42578125" style="3" customWidth="1"/>
    <col min="12027" max="12027" width="0.7109375" style="3" customWidth="1"/>
    <col min="12028" max="12028" width="14.42578125" style="3" customWidth="1"/>
    <col min="12029" max="12029" width="0.7109375" style="3" customWidth="1"/>
    <col min="12030" max="12030" width="14.42578125" style="3" customWidth="1"/>
    <col min="12031" max="12031" width="0.7109375" style="3" customWidth="1"/>
    <col min="12032" max="12032" width="14.42578125" style="3" customWidth="1"/>
    <col min="12033" max="12033" width="0.85546875" style="3" customWidth="1"/>
    <col min="12034" max="12278" width="9.140625" style="3"/>
    <col min="12279" max="12279" width="39.7109375" style="3" customWidth="1"/>
    <col min="12280" max="12280" width="7.7109375" style="3" customWidth="1"/>
    <col min="12281" max="12281" width="1.42578125" style="3" customWidth="1"/>
    <col min="12282" max="12282" width="14.42578125" style="3" customWidth="1"/>
    <col min="12283" max="12283" width="0.7109375" style="3" customWidth="1"/>
    <col min="12284" max="12284" width="14.42578125" style="3" customWidth="1"/>
    <col min="12285" max="12285" width="0.7109375" style="3" customWidth="1"/>
    <col min="12286" max="12286" width="14.42578125" style="3" customWidth="1"/>
    <col min="12287" max="12287" width="0.7109375" style="3" customWidth="1"/>
    <col min="12288" max="12288" width="14.42578125" style="3" customWidth="1"/>
    <col min="12289" max="12289" width="0.85546875" style="3" customWidth="1"/>
    <col min="12290" max="12534" width="9.140625" style="3"/>
    <col min="12535" max="12535" width="39.7109375" style="3" customWidth="1"/>
    <col min="12536" max="12536" width="7.7109375" style="3" customWidth="1"/>
    <col min="12537" max="12537" width="1.42578125" style="3" customWidth="1"/>
    <col min="12538" max="12538" width="14.42578125" style="3" customWidth="1"/>
    <col min="12539" max="12539" width="0.7109375" style="3" customWidth="1"/>
    <col min="12540" max="12540" width="14.42578125" style="3" customWidth="1"/>
    <col min="12541" max="12541" width="0.7109375" style="3" customWidth="1"/>
    <col min="12542" max="12542" width="14.42578125" style="3" customWidth="1"/>
    <col min="12543" max="12543" width="0.7109375" style="3" customWidth="1"/>
    <col min="12544" max="12544" width="14.42578125" style="3" customWidth="1"/>
    <col min="12545" max="12545" width="0.85546875" style="3" customWidth="1"/>
    <col min="12546" max="12790" width="9.140625" style="3"/>
    <col min="12791" max="12791" width="39.7109375" style="3" customWidth="1"/>
    <col min="12792" max="12792" width="7.7109375" style="3" customWidth="1"/>
    <col min="12793" max="12793" width="1.42578125" style="3" customWidth="1"/>
    <col min="12794" max="12794" width="14.42578125" style="3" customWidth="1"/>
    <col min="12795" max="12795" width="0.7109375" style="3" customWidth="1"/>
    <col min="12796" max="12796" width="14.42578125" style="3" customWidth="1"/>
    <col min="12797" max="12797" width="0.7109375" style="3" customWidth="1"/>
    <col min="12798" max="12798" width="14.42578125" style="3" customWidth="1"/>
    <col min="12799" max="12799" width="0.7109375" style="3" customWidth="1"/>
    <col min="12800" max="12800" width="14.42578125" style="3" customWidth="1"/>
    <col min="12801" max="12801" width="0.85546875" style="3" customWidth="1"/>
    <col min="12802" max="13046" width="9.140625" style="3"/>
    <col min="13047" max="13047" width="39.7109375" style="3" customWidth="1"/>
    <col min="13048" max="13048" width="7.7109375" style="3" customWidth="1"/>
    <col min="13049" max="13049" width="1.42578125" style="3" customWidth="1"/>
    <col min="13050" max="13050" width="14.42578125" style="3" customWidth="1"/>
    <col min="13051" max="13051" width="0.7109375" style="3" customWidth="1"/>
    <col min="13052" max="13052" width="14.42578125" style="3" customWidth="1"/>
    <col min="13053" max="13053" width="0.7109375" style="3" customWidth="1"/>
    <col min="13054" max="13054" width="14.42578125" style="3" customWidth="1"/>
    <col min="13055" max="13055" width="0.7109375" style="3" customWidth="1"/>
    <col min="13056" max="13056" width="14.42578125" style="3" customWidth="1"/>
    <col min="13057" max="13057" width="0.85546875" style="3" customWidth="1"/>
    <col min="13058" max="13302" width="9.140625" style="3"/>
    <col min="13303" max="13303" width="39.7109375" style="3" customWidth="1"/>
    <col min="13304" max="13304" width="7.7109375" style="3" customWidth="1"/>
    <col min="13305" max="13305" width="1.42578125" style="3" customWidth="1"/>
    <col min="13306" max="13306" width="14.42578125" style="3" customWidth="1"/>
    <col min="13307" max="13307" width="0.7109375" style="3" customWidth="1"/>
    <col min="13308" max="13308" width="14.42578125" style="3" customWidth="1"/>
    <col min="13309" max="13309" width="0.7109375" style="3" customWidth="1"/>
    <col min="13310" max="13310" width="14.42578125" style="3" customWidth="1"/>
    <col min="13311" max="13311" width="0.7109375" style="3" customWidth="1"/>
    <col min="13312" max="13312" width="14.42578125" style="3" customWidth="1"/>
    <col min="13313" max="13313" width="0.85546875" style="3" customWidth="1"/>
    <col min="13314" max="13558" width="9.140625" style="3"/>
    <col min="13559" max="13559" width="39.7109375" style="3" customWidth="1"/>
    <col min="13560" max="13560" width="7.7109375" style="3" customWidth="1"/>
    <col min="13561" max="13561" width="1.42578125" style="3" customWidth="1"/>
    <col min="13562" max="13562" width="14.42578125" style="3" customWidth="1"/>
    <col min="13563" max="13563" width="0.7109375" style="3" customWidth="1"/>
    <col min="13564" max="13564" width="14.42578125" style="3" customWidth="1"/>
    <col min="13565" max="13565" width="0.7109375" style="3" customWidth="1"/>
    <col min="13566" max="13566" width="14.42578125" style="3" customWidth="1"/>
    <col min="13567" max="13567" width="0.7109375" style="3" customWidth="1"/>
    <col min="13568" max="13568" width="14.42578125" style="3" customWidth="1"/>
    <col min="13569" max="13569" width="0.85546875" style="3" customWidth="1"/>
    <col min="13570" max="13814" width="9.140625" style="3"/>
    <col min="13815" max="13815" width="39.7109375" style="3" customWidth="1"/>
    <col min="13816" max="13816" width="7.7109375" style="3" customWidth="1"/>
    <col min="13817" max="13817" width="1.42578125" style="3" customWidth="1"/>
    <col min="13818" max="13818" width="14.42578125" style="3" customWidth="1"/>
    <col min="13819" max="13819" width="0.7109375" style="3" customWidth="1"/>
    <col min="13820" max="13820" width="14.42578125" style="3" customWidth="1"/>
    <col min="13821" max="13821" width="0.7109375" style="3" customWidth="1"/>
    <col min="13822" max="13822" width="14.42578125" style="3" customWidth="1"/>
    <col min="13823" max="13823" width="0.7109375" style="3" customWidth="1"/>
    <col min="13824" max="13824" width="14.42578125" style="3" customWidth="1"/>
    <col min="13825" max="13825" width="0.85546875" style="3" customWidth="1"/>
    <col min="13826" max="14070" width="9.140625" style="3"/>
    <col min="14071" max="14071" width="39.7109375" style="3" customWidth="1"/>
    <col min="14072" max="14072" width="7.7109375" style="3" customWidth="1"/>
    <col min="14073" max="14073" width="1.42578125" style="3" customWidth="1"/>
    <col min="14074" max="14074" width="14.42578125" style="3" customWidth="1"/>
    <col min="14075" max="14075" width="0.7109375" style="3" customWidth="1"/>
    <col min="14076" max="14076" width="14.42578125" style="3" customWidth="1"/>
    <col min="14077" max="14077" width="0.7109375" style="3" customWidth="1"/>
    <col min="14078" max="14078" width="14.42578125" style="3" customWidth="1"/>
    <col min="14079" max="14079" width="0.7109375" style="3" customWidth="1"/>
    <col min="14080" max="14080" width="14.42578125" style="3" customWidth="1"/>
    <col min="14081" max="14081" width="0.85546875" style="3" customWidth="1"/>
    <col min="14082" max="14326" width="9.140625" style="3"/>
    <col min="14327" max="14327" width="39.7109375" style="3" customWidth="1"/>
    <col min="14328" max="14328" width="7.7109375" style="3" customWidth="1"/>
    <col min="14329" max="14329" width="1.42578125" style="3" customWidth="1"/>
    <col min="14330" max="14330" width="14.42578125" style="3" customWidth="1"/>
    <col min="14331" max="14331" width="0.7109375" style="3" customWidth="1"/>
    <col min="14332" max="14332" width="14.42578125" style="3" customWidth="1"/>
    <col min="14333" max="14333" width="0.7109375" style="3" customWidth="1"/>
    <col min="14334" max="14334" width="14.42578125" style="3" customWidth="1"/>
    <col min="14335" max="14335" width="0.7109375" style="3" customWidth="1"/>
    <col min="14336" max="14336" width="14.42578125" style="3" customWidth="1"/>
    <col min="14337" max="14337" width="0.85546875" style="3" customWidth="1"/>
    <col min="14338" max="14582" width="9.140625" style="3"/>
    <col min="14583" max="14583" width="39.7109375" style="3" customWidth="1"/>
    <col min="14584" max="14584" width="7.7109375" style="3" customWidth="1"/>
    <col min="14585" max="14585" width="1.42578125" style="3" customWidth="1"/>
    <col min="14586" max="14586" width="14.42578125" style="3" customWidth="1"/>
    <col min="14587" max="14587" width="0.7109375" style="3" customWidth="1"/>
    <col min="14588" max="14588" width="14.42578125" style="3" customWidth="1"/>
    <col min="14589" max="14589" width="0.7109375" style="3" customWidth="1"/>
    <col min="14590" max="14590" width="14.42578125" style="3" customWidth="1"/>
    <col min="14591" max="14591" width="0.7109375" style="3" customWidth="1"/>
    <col min="14592" max="14592" width="14.42578125" style="3" customWidth="1"/>
    <col min="14593" max="14593" width="0.85546875" style="3" customWidth="1"/>
    <col min="14594" max="14838" width="9.140625" style="3"/>
    <col min="14839" max="14839" width="39.7109375" style="3" customWidth="1"/>
    <col min="14840" max="14840" width="7.7109375" style="3" customWidth="1"/>
    <col min="14841" max="14841" width="1.42578125" style="3" customWidth="1"/>
    <col min="14842" max="14842" width="14.42578125" style="3" customWidth="1"/>
    <col min="14843" max="14843" width="0.7109375" style="3" customWidth="1"/>
    <col min="14844" max="14844" width="14.42578125" style="3" customWidth="1"/>
    <col min="14845" max="14845" width="0.7109375" style="3" customWidth="1"/>
    <col min="14846" max="14846" width="14.42578125" style="3" customWidth="1"/>
    <col min="14847" max="14847" width="0.7109375" style="3" customWidth="1"/>
    <col min="14848" max="14848" width="14.42578125" style="3" customWidth="1"/>
    <col min="14849" max="14849" width="0.85546875" style="3" customWidth="1"/>
    <col min="14850" max="15094" width="9.140625" style="3"/>
    <col min="15095" max="15095" width="39.7109375" style="3" customWidth="1"/>
    <col min="15096" max="15096" width="7.7109375" style="3" customWidth="1"/>
    <col min="15097" max="15097" width="1.42578125" style="3" customWidth="1"/>
    <col min="15098" max="15098" width="14.42578125" style="3" customWidth="1"/>
    <col min="15099" max="15099" width="0.7109375" style="3" customWidth="1"/>
    <col min="15100" max="15100" width="14.42578125" style="3" customWidth="1"/>
    <col min="15101" max="15101" width="0.7109375" style="3" customWidth="1"/>
    <col min="15102" max="15102" width="14.42578125" style="3" customWidth="1"/>
    <col min="15103" max="15103" width="0.7109375" style="3" customWidth="1"/>
    <col min="15104" max="15104" width="14.42578125" style="3" customWidth="1"/>
    <col min="15105" max="15105" width="0.85546875" style="3" customWidth="1"/>
    <col min="15106" max="15350" width="9.140625" style="3"/>
    <col min="15351" max="15351" width="39.7109375" style="3" customWidth="1"/>
    <col min="15352" max="15352" width="7.7109375" style="3" customWidth="1"/>
    <col min="15353" max="15353" width="1.42578125" style="3" customWidth="1"/>
    <col min="15354" max="15354" width="14.42578125" style="3" customWidth="1"/>
    <col min="15355" max="15355" width="0.7109375" style="3" customWidth="1"/>
    <col min="15356" max="15356" width="14.42578125" style="3" customWidth="1"/>
    <col min="15357" max="15357" width="0.7109375" style="3" customWidth="1"/>
    <col min="15358" max="15358" width="14.42578125" style="3" customWidth="1"/>
    <col min="15359" max="15359" width="0.7109375" style="3" customWidth="1"/>
    <col min="15360" max="15360" width="14.42578125" style="3" customWidth="1"/>
    <col min="15361" max="15361" width="0.85546875" style="3" customWidth="1"/>
    <col min="15362" max="15606" width="9.140625" style="3"/>
    <col min="15607" max="15607" width="39.7109375" style="3" customWidth="1"/>
    <col min="15608" max="15608" width="7.7109375" style="3" customWidth="1"/>
    <col min="15609" max="15609" width="1.42578125" style="3" customWidth="1"/>
    <col min="15610" max="15610" width="14.42578125" style="3" customWidth="1"/>
    <col min="15611" max="15611" width="0.7109375" style="3" customWidth="1"/>
    <col min="15612" max="15612" width="14.42578125" style="3" customWidth="1"/>
    <col min="15613" max="15613" width="0.7109375" style="3" customWidth="1"/>
    <col min="15614" max="15614" width="14.42578125" style="3" customWidth="1"/>
    <col min="15615" max="15615" width="0.7109375" style="3" customWidth="1"/>
    <col min="15616" max="15616" width="14.42578125" style="3" customWidth="1"/>
    <col min="15617" max="15617" width="0.85546875" style="3" customWidth="1"/>
    <col min="15618" max="15862" width="9.140625" style="3"/>
    <col min="15863" max="15863" width="39.7109375" style="3" customWidth="1"/>
    <col min="15864" max="15864" width="7.7109375" style="3" customWidth="1"/>
    <col min="15865" max="15865" width="1.42578125" style="3" customWidth="1"/>
    <col min="15866" max="15866" width="14.42578125" style="3" customWidth="1"/>
    <col min="15867" max="15867" width="0.7109375" style="3" customWidth="1"/>
    <col min="15868" max="15868" width="14.42578125" style="3" customWidth="1"/>
    <col min="15869" max="15869" width="0.7109375" style="3" customWidth="1"/>
    <col min="15870" max="15870" width="14.42578125" style="3" customWidth="1"/>
    <col min="15871" max="15871" width="0.7109375" style="3" customWidth="1"/>
    <col min="15872" max="15872" width="14.42578125" style="3" customWidth="1"/>
    <col min="15873" max="15873" width="0.85546875" style="3" customWidth="1"/>
    <col min="15874" max="16118" width="9.140625" style="3"/>
    <col min="16119" max="16119" width="39.7109375" style="3" customWidth="1"/>
    <col min="16120" max="16120" width="7.7109375" style="3" customWidth="1"/>
    <col min="16121" max="16121" width="1.42578125" style="3" customWidth="1"/>
    <col min="16122" max="16122" width="14.42578125" style="3" customWidth="1"/>
    <col min="16123" max="16123" width="0.7109375" style="3" customWidth="1"/>
    <col min="16124" max="16124" width="14.42578125" style="3" customWidth="1"/>
    <col min="16125" max="16125" width="0.7109375" style="3" customWidth="1"/>
    <col min="16126" max="16126" width="14.42578125" style="3" customWidth="1"/>
    <col min="16127" max="16127" width="0.7109375" style="3" customWidth="1"/>
    <col min="16128" max="16128" width="14.42578125" style="3" customWidth="1"/>
    <col min="16129" max="16129" width="0.85546875" style="3" customWidth="1"/>
    <col min="16130" max="16384" width="9.140625" style="3"/>
  </cols>
  <sheetData>
    <row r="1" spans="1:12" ht="21.75" customHeight="1">
      <c r="B1" s="2"/>
      <c r="K1" s="60" t="s">
        <v>88</v>
      </c>
    </row>
    <row r="2" spans="1:12" ht="21.75" customHeight="1">
      <c r="A2" s="2" t="s">
        <v>97</v>
      </c>
      <c r="B2" s="2"/>
      <c r="K2" s="60"/>
    </row>
    <row r="3" spans="1:12" ht="21.75" customHeight="1">
      <c r="A3" s="2" t="s">
        <v>66</v>
      </c>
      <c r="B3" s="2"/>
    </row>
    <row r="4" spans="1:12" ht="21.75" customHeight="1">
      <c r="A4" s="2" t="s">
        <v>204</v>
      </c>
      <c r="B4" s="2"/>
    </row>
    <row r="5" spans="1:12" ht="21.75" customHeight="1">
      <c r="F5" s="8"/>
      <c r="H5" s="8"/>
      <c r="J5" s="8"/>
      <c r="L5" s="8" t="s">
        <v>109</v>
      </c>
    </row>
    <row r="6" spans="1:12" s="2" customFormat="1" ht="21.75" customHeight="1">
      <c r="C6" s="9"/>
      <c r="E6" s="109" t="s">
        <v>0</v>
      </c>
      <c r="F6" s="109"/>
      <c r="G6" s="109"/>
      <c r="I6" s="109" t="s">
        <v>1</v>
      </c>
      <c r="J6" s="109"/>
      <c r="K6" s="109"/>
    </row>
    <row r="7" spans="1:12" ht="21.75" customHeight="1">
      <c r="C7" s="10" t="s">
        <v>2</v>
      </c>
      <c r="D7" s="63"/>
      <c r="E7" s="57" t="s">
        <v>150</v>
      </c>
      <c r="F7" s="63"/>
      <c r="G7" s="57" t="s">
        <v>123</v>
      </c>
      <c r="H7" s="63"/>
      <c r="I7" s="57" t="s">
        <v>150</v>
      </c>
      <c r="J7" s="63"/>
      <c r="K7" s="57" t="s">
        <v>123</v>
      </c>
    </row>
    <row r="8" spans="1:12" ht="21.75" customHeight="1">
      <c r="A8" s="2" t="s">
        <v>68</v>
      </c>
      <c r="C8" s="37"/>
      <c r="D8" s="63"/>
      <c r="E8" s="64"/>
      <c r="F8" s="63"/>
      <c r="G8" s="65"/>
      <c r="H8" s="63"/>
      <c r="I8" s="64"/>
      <c r="J8" s="63"/>
      <c r="K8" s="64"/>
    </row>
    <row r="9" spans="1:12" ht="21.75" customHeight="1">
      <c r="A9" s="2" t="s">
        <v>48</v>
      </c>
      <c r="B9" s="2"/>
      <c r="C9" s="1"/>
      <c r="E9" s="1"/>
      <c r="G9" s="1"/>
      <c r="I9" s="1"/>
      <c r="K9" s="1"/>
    </row>
    <row r="10" spans="1:12" ht="21.75" customHeight="1">
      <c r="A10" s="3" t="s">
        <v>63</v>
      </c>
      <c r="C10" s="6"/>
      <c r="E10" s="66">
        <v>169661</v>
      </c>
      <c r="F10" s="15"/>
      <c r="G10" s="66">
        <v>149774</v>
      </c>
      <c r="H10" s="15"/>
      <c r="I10" s="66">
        <v>136038</v>
      </c>
      <c r="J10" s="15"/>
      <c r="K10" s="66">
        <v>120442</v>
      </c>
    </row>
    <row r="11" spans="1:12" ht="21.75" customHeight="1">
      <c r="A11" s="3" t="s">
        <v>180</v>
      </c>
      <c r="C11" s="6"/>
      <c r="E11" s="66">
        <v>10611</v>
      </c>
      <c r="F11" s="15"/>
      <c r="G11" s="66">
        <v>8450</v>
      </c>
      <c r="H11" s="15"/>
      <c r="I11" s="66">
        <v>0</v>
      </c>
      <c r="J11" s="15"/>
      <c r="K11" s="66">
        <v>0</v>
      </c>
    </row>
    <row r="12" spans="1:12" ht="21.75" customHeight="1">
      <c r="A12" s="3" t="s">
        <v>100</v>
      </c>
      <c r="C12" s="6"/>
      <c r="E12" s="66">
        <v>217</v>
      </c>
      <c r="F12" s="15"/>
      <c r="G12" s="66">
        <v>260</v>
      </c>
      <c r="H12" s="15"/>
      <c r="I12" s="66">
        <v>0</v>
      </c>
      <c r="J12" s="15"/>
      <c r="K12" s="39">
        <v>0</v>
      </c>
    </row>
    <row r="13" spans="1:12" ht="21.75" customHeight="1">
      <c r="A13" s="3" t="s">
        <v>72</v>
      </c>
      <c r="C13" s="6"/>
      <c r="E13" s="66">
        <v>23</v>
      </c>
      <c r="F13" s="15"/>
      <c r="G13" s="66">
        <v>27</v>
      </c>
      <c r="H13" s="15"/>
      <c r="I13" s="66">
        <v>419</v>
      </c>
      <c r="J13" s="15"/>
      <c r="K13" s="66">
        <v>898</v>
      </c>
    </row>
    <row r="14" spans="1:12" ht="21.75" customHeight="1">
      <c r="A14" s="3" t="s">
        <v>49</v>
      </c>
      <c r="C14" s="6"/>
      <c r="E14" s="67">
        <v>774</v>
      </c>
      <c r="F14" s="15"/>
      <c r="G14" s="67">
        <v>758</v>
      </c>
      <c r="H14" s="15"/>
      <c r="I14" s="67">
        <v>3581</v>
      </c>
      <c r="J14" s="15"/>
      <c r="K14" s="67">
        <v>4143</v>
      </c>
    </row>
    <row r="15" spans="1:12" ht="21.75" customHeight="1">
      <c r="A15" s="2" t="s">
        <v>50</v>
      </c>
      <c r="B15" s="2"/>
      <c r="C15" s="6"/>
      <c r="E15" s="38">
        <f>SUM(E10:E14)</f>
        <v>181286</v>
      </c>
      <c r="F15" s="15"/>
      <c r="G15" s="38">
        <f>SUM(G10:G14)</f>
        <v>159269</v>
      </c>
      <c r="H15" s="15"/>
      <c r="I15" s="38">
        <f>SUM(I10:I14)</f>
        <v>140038</v>
      </c>
      <c r="J15" s="15"/>
      <c r="K15" s="38">
        <f>SUM(K10:K14)</f>
        <v>125483</v>
      </c>
    </row>
    <row r="16" spans="1:12" ht="21.75" customHeight="1">
      <c r="A16" s="2" t="s">
        <v>51</v>
      </c>
      <c r="B16" s="2"/>
      <c r="C16" s="6"/>
      <c r="E16" s="15"/>
      <c r="F16" s="15"/>
      <c r="G16" s="15"/>
      <c r="H16" s="15"/>
      <c r="I16" s="15"/>
      <c r="J16" s="15"/>
      <c r="K16" s="15"/>
    </row>
    <row r="17" spans="1:12" ht="21.75" customHeight="1">
      <c r="A17" s="3" t="s">
        <v>64</v>
      </c>
      <c r="C17" s="6">
        <v>2</v>
      </c>
      <c r="E17" s="39">
        <v>138557</v>
      </c>
      <c r="F17" s="15"/>
      <c r="G17" s="39">
        <v>130162</v>
      </c>
      <c r="H17" s="15"/>
      <c r="I17" s="39">
        <v>115816</v>
      </c>
      <c r="J17" s="15"/>
      <c r="K17" s="39">
        <v>108167</v>
      </c>
    </row>
    <row r="18" spans="1:12" ht="21.75" customHeight="1">
      <c r="A18" s="3" t="s">
        <v>153</v>
      </c>
      <c r="C18" s="6"/>
      <c r="E18" s="39">
        <v>4856</v>
      </c>
      <c r="F18" s="15"/>
      <c r="G18" s="39">
        <v>6317</v>
      </c>
      <c r="H18" s="15"/>
      <c r="I18" s="39">
        <v>0</v>
      </c>
      <c r="J18" s="15"/>
      <c r="K18" s="39">
        <v>0</v>
      </c>
    </row>
    <row r="19" spans="1:12" ht="21.75" customHeight="1">
      <c r="A19" s="3" t="s">
        <v>69</v>
      </c>
      <c r="C19" s="6"/>
      <c r="E19" s="39">
        <v>2360</v>
      </c>
      <c r="F19" s="15"/>
      <c r="G19" s="39">
        <v>2087</v>
      </c>
      <c r="H19" s="15"/>
      <c r="I19" s="39">
        <v>282</v>
      </c>
      <c r="J19" s="15"/>
      <c r="K19" s="39">
        <v>307</v>
      </c>
    </row>
    <row r="20" spans="1:12" ht="21.75" customHeight="1">
      <c r="A20" s="3" t="s">
        <v>52</v>
      </c>
      <c r="C20" s="6"/>
      <c r="E20" s="39">
        <v>17704</v>
      </c>
      <c r="F20" s="15"/>
      <c r="G20" s="39">
        <v>15160</v>
      </c>
      <c r="H20" s="15"/>
      <c r="I20" s="39">
        <v>13167</v>
      </c>
      <c r="J20" s="15"/>
      <c r="K20" s="39">
        <v>12715</v>
      </c>
    </row>
    <row r="21" spans="1:12" ht="21.75" customHeight="1">
      <c r="A21" s="3" t="s">
        <v>191</v>
      </c>
      <c r="C21" s="6"/>
      <c r="E21" s="39">
        <v>-456</v>
      </c>
      <c r="F21" s="15"/>
      <c r="G21" s="39">
        <v>-188</v>
      </c>
      <c r="H21" s="15"/>
      <c r="I21" s="39">
        <v>-2</v>
      </c>
      <c r="J21" s="15"/>
      <c r="K21" s="39">
        <v>-106</v>
      </c>
    </row>
    <row r="22" spans="1:12" ht="21.75" customHeight="1">
      <c r="A22" s="2" t="s">
        <v>53</v>
      </c>
      <c r="B22" s="2"/>
      <c r="C22" s="6"/>
      <c r="E22" s="41">
        <f>SUM(E17:E21)</f>
        <v>163021</v>
      </c>
      <c r="F22" s="15"/>
      <c r="G22" s="41">
        <f>SUM(G17:G21)</f>
        <v>153538</v>
      </c>
      <c r="H22" s="15"/>
      <c r="I22" s="41">
        <f>SUM(I17:I21)</f>
        <v>129263</v>
      </c>
      <c r="J22" s="15"/>
      <c r="K22" s="41">
        <f>SUM(K17:K21)</f>
        <v>121083</v>
      </c>
    </row>
    <row r="23" spans="1:12" ht="21.75" customHeight="1">
      <c r="A23" s="2" t="s">
        <v>89</v>
      </c>
      <c r="B23" s="2"/>
      <c r="C23" s="6"/>
      <c r="E23" s="15">
        <f>E15-E22</f>
        <v>18265</v>
      </c>
      <c r="F23" s="15"/>
      <c r="G23" s="15">
        <f>G15-G22</f>
        <v>5731</v>
      </c>
      <c r="H23" s="15"/>
      <c r="I23" s="15">
        <f>I15-I22</f>
        <v>10775</v>
      </c>
      <c r="J23" s="15"/>
      <c r="K23" s="15">
        <f>K15-K22</f>
        <v>4400</v>
      </c>
    </row>
    <row r="24" spans="1:12" ht="21.75" customHeight="1">
      <c r="A24" s="3" t="s">
        <v>54</v>
      </c>
      <c r="C24" s="6"/>
      <c r="E24" s="31">
        <v>-1612</v>
      </c>
      <c r="F24" s="15"/>
      <c r="G24" s="31">
        <v>-1194</v>
      </c>
      <c r="H24" s="15"/>
      <c r="I24" s="31">
        <v>-1128</v>
      </c>
      <c r="J24" s="15"/>
      <c r="K24" s="31">
        <v>-947</v>
      </c>
    </row>
    <row r="25" spans="1:12" ht="21.75" customHeight="1">
      <c r="A25" s="2" t="s">
        <v>126</v>
      </c>
      <c r="B25" s="2"/>
      <c r="C25" s="6"/>
      <c r="E25" s="15">
        <f>SUM(E23:E24)</f>
        <v>16653</v>
      </c>
      <c r="F25" s="15"/>
      <c r="G25" s="15">
        <f>SUM(G23:G24)</f>
        <v>4537</v>
      </c>
      <c r="H25" s="15"/>
      <c r="I25" s="42">
        <f>SUM(I23:I24)</f>
        <v>9647</v>
      </c>
      <c r="J25" s="15"/>
      <c r="K25" s="42">
        <f>SUM(K23:K24)</f>
        <v>3453</v>
      </c>
    </row>
    <row r="26" spans="1:12" ht="21.75" customHeight="1">
      <c r="A26" s="3" t="s">
        <v>192</v>
      </c>
      <c r="C26" s="6">
        <v>12</v>
      </c>
      <c r="E26" s="40">
        <v>-4564</v>
      </c>
      <c r="F26" s="15"/>
      <c r="G26" s="40">
        <v>-1888</v>
      </c>
      <c r="H26" s="15"/>
      <c r="I26" s="40">
        <v>-1586</v>
      </c>
      <c r="J26" s="15"/>
      <c r="K26" s="40">
        <v>-965</v>
      </c>
    </row>
    <row r="27" spans="1:12" ht="21.75" customHeight="1">
      <c r="A27" s="2" t="s">
        <v>91</v>
      </c>
      <c r="B27" s="2"/>
      <c r="C27" s="6"/>
      <c r="E27" s="38">
        <f>SUM(E25:E26)</f>
        <v>12089</v>
      </c>
      <c r="F27" s="15"/>
      <c r="G27" s="38">
        <f>SUM(G25:G26)</f>
        <v>2649</v>
      </c>
      <c r="H27" s="15"/>
      <c r="I27" s="38">
        <f>SUM(I25:I26)</f>
        <v>8061</v>
      </c>
      <c r="J27" s="15"/>
      <c r="K27" s="38">
        <f>SUM(K25:K26)</f>
        <v>2488</v>
      </c>
    </row>
    <row r="28" spans="1:12" ht="21.75" customHeight="1">
      <c r="A28" s="2"/>
      <c r="B28" s="2"/>
      <c r="C28" s="6"/>
      <c r="E28" s="15"/>
      <c r="F28" s="15"/>
      <c r="G28" s="15"/>
      <c r="H28" s="15"/>
      <c r="I28" s="15"/>
      <c r="J28" s="15"/>
      <c r="K28" s="15"/>
    </row>
    <row r="29" spans="1:12" s="46" customFormat="1" ht="21.75" customHeight="1">
      <c r="A29" s="2" t="s">
        <v>56</v>
      </c>
      <c r="B29" s="2"/>
      <c r="C29" s="43"/>
      <c r="D29" s="44"/>
      <c r="E29" s="45"/>
      <c r="F29" s="44"/>
      <c r="G29" s="45"/>
      <c r="H29" s="44"/>
      <c r="I29" s="45"/>
      <c r="J29" s="44"/>
      <c r="K29" s="45"/>
      <c r="L29" s="44"/>
    </row>
    <row r="30" spans="1:12" s="46" customFormat="1" ht="21.75" customHeight="1">
      <c r="A30" s="2" t="s">
        <v>92</v>
      </c>
      <c r="B30" s="2"/>
      <c r="C30" s="43"/>
      <c r="D30" s="47"/>
      <c r="E30" s="56">
        <v>0</v>
      </c>
      <c r="F30" s="47"/>
      <c r="G30" s="56">
        <v>0</v>
      </c>
      <c r="H30" s="47"/>
      <c r="I30" s="56">
        <v>0</v>
      </c>
      <c r="J30" s="47"/>
      <c r="K30" s="56">
        <v>0</v>
      </c>
      <c r="L30" s="47"/>
    </row>
    <row r="31" spans="1:12" s="46" customFormat="1" ht="21.75" customHeight="1" thickBot="1">
      <c r="A31" s="2" t="s">
        <v>93</v>
      </c>
      <c r="B31" s="2"/>
      <c r="C31" s="43"/>
      <c r="D31" s="44"/>
      <c r="E31" s="48">
        <f>E30+E27</f>
        <v>12089</v>
      </c>
      <c r="F31" s="47"/>
      <c r="G31" s="48">
        <f>G30+G27</f>
        <v>2649</v>
      </c>
      <c r="H31" s="44"/>
      <c r="I31" s="48">
        <f>I30+I27</f>
        <v>8061</v>
      </c>
      <c r="J31" s="44"/>
      <c r="K31" s="48">
        <f>K30+K27</f>
        <v>2488</v>
      </c>
      <c r="L31" s="44"/>
    </row>
    <row r="32" spans="1:12" s="46" customFormat="1" ht="21.75" customHeight="1" thickTop="1">
      <c r="A32" s="2"/>
      <c r="B32" s="2"/>
      <c r="C32" s="43"/>
      <c r="D32" s="44"/>
      <c r="E32" s="50"/>
      <c r="F32" s="47"/>
      <c r="G32" s="50"/>
      <c r="H32" s="44"/>
      <c r="I32" s="50"/>
      <c r="J32" s="44"/>
      <c r="K32" s="50"/>
      <c r="L32" s="44"/>
    </row>
    <row r="33" spans="1:12" s="46" customFormat="1" ht="21.75" customHeight="1">
      <c r="A33" s="49" t="s">
        <v>104</v>
      </c>
      <c r="B33" s="43"/>
      <c r="C33" s="44"/>
      <c r="E33" s="50"/>
      <c r="F33" s="47"/>
      <c r="G33" s="50"/>
      <c r="H33" s="44"/>
      <c r="I33" s="50"/>
      <c r="J33" s="44"/>
      <c r="K33" s="50"/>
    </row>
    <row r="34" spans="1:12" s="46" customFormat="1" ht="21.75" customHeight="1" thickBot="1">
      <c r="A34" s="51" t="s">
        <v>105</v>
      </c>
      <c r="B34" s="43"/>
      <c r="C34" s="44"/>
      <c r="E34" s="28">
        <f>SUM(E36-E35)</f>
        <v>12287</v>
      </c>
      <c r="F34" s="47"/>
      <c r="G34" s="28">
        <f>SUM(G36-G35)</f>
        <v>2835</v>
      </c>
      <c r="H34" s="44"/>
      <c r="I34" s="48">
        <f>SUM(I31)</f>
        <v>8061</v>
      </c>
      <c r="J34" s="44"/>
      <c r="K34" s="48">
        <f>SUM(K31)</f>
        <v>2488</v>
      </c>
    </row>
    <row r="35" spans="1:12" s="46" customFormat="1" ht="21.75" customHeight="1" thickTop="1">
      <c r="A35" s="51" t="s">
        <v>107</v>
      </c>
      <c r="B35" s="43"/>
      <c r="C35" s="44"/>
      <c r="E35" s="62">
        <v>-198</v>
      </c>
      <c r="F35" s="47"/>
      <c r="G35" s="56">
        <v>-186</v>
      </c>
      <c r="H35" s="44"/>
      <c r="I35" s="50"/>
      <c r="J35" s="44"/>
      <c r="K35" s="50"/>
    </row>
    <row r="36" spans="1:12" s="46" customFormat="1" ht="21.75" customHeight="1" thickBot="1">
      <c r="A36" s="49"/>
      <c r="B36" s="43"/>
      <c r="C36" s="44"/>
      <c r="E36" s="68">
        <f>SUM(E27)</f>
        <v>12089</v>
      </c>
      <c r="F36" s="47"/>
      <c r="G36" s="68">
        <f>SUM(G27)</f>
        <v>2649</v>
      </c>
      <c r="H36" s="44"/>
      <c r="I36" s="50"/>
      <c r="J36" s="44"/>
      <c r="K36" s="50"/>
    </row>
    <row r="37" spans="1:12" s="46" customFormat="1" ht="21.75" customHeight="1" thickTop="1">
      <c r="A37" s="49" t="s">
        <v>106</v>
      </c>
      <c r="B37" s="43"/>
      <c r="C37" s="44"/>
      <c r="E37" s="50"/>
      <c r="F37" s="47"/>
      <c r="G37" s="50"/>
      <c r="H37" s="44"/>
      <c r="I37" s="50"/>
      <c r="J37" s="44"/>
      <c r="K37" s="50"/>
    </row>
    <row r="38" spans="1:12" s="46" customFormat="1" ht="21.75" customHeight="1" thickBot="1">
      <c r="A38" s="51" t="s">
        <v>105</v>
      </c>
      <c r="B38" s="43"/>
      <c r="C38" s="44"/>
      <c r="E38" s="28">
        <f>SUM(E40-E39)</f>
        <v>12287</v>
      </c>
      <c r="F38" s="47"/>
      <c r="G38" s="28">
        <f>SUM(G40-G39)</f>
        <v>2835</v>
      </c>
      <c r="H38" s="44"/>
      <c r="I38" s="48">
        <f>SUM(I34)</f>
        <v>8061</v>
      </c>
      <c r="J38" s="44"/>
      <c r="K38" s="48">
        <f>SUM(K34)</f>
        <v>2488</v>
      </c>
    </row>
    <row r="39" spans="1:12" s="46" customFormat="1" ht="21.75" customHeight="1" thickTop="1">
      <c r="A39" s="51" t="s">
        <v>107</v>
      </c>
      <c r="B39" s="43"/>
      <c r="C39" s="44"/>
      <c r="E39" s="5">
        <f>SUM(E35)</f>
        <v>-198</v>
      </c>
      <c r="F39" s="47"/>
      <c r="G39" s="5">
        <f>SUM(G35)</f>
        <v>-186</v>
      </c>
      <c r="H39" s="44"/>
      <c r="I39" s="50"/>
      <c r="J39" s="44"/>
      <c r="K39" s="50"/>
    </row>
    <row r="40" spans="1:12" s="46" customFormat="1" ht="21.75" customHeight="1" thickBot="1">
      <c r="A40" s="49"/>
      <c r="B40" s="43"/>
      <c r="C40" s="44"/>
      <c r="E40" s="68">
        <f>SUM(E31)</f>
        <v>12089</v>
      </c>
      <c r="F40" s="47"/>
      <c r="G40" s="68">
        <f>SUM(G31)</f>
        <v>2649</v>
      </c>
      <c r="H40" s="44"/>
      <c r="I40" s="50"/>
      <c r="J40" s="44"/>
      <c r="K40" s="50"/>
    </row>
    <row r="41" spans="1:12" s="46" customFormat="1" ht="21.75" customHeight="1" thickTop="1">
      <c r="A41" s="49"/>
      <c r="B41" s="49"/>
      <c r="C41" s="43"/>
      <c r="D41" s="44"/>
      <c r="E41" s="50"/>
      <c r="F41" s="44"/>
      <c r="G41" s="50"/>
      <c r="H41" s="44"/>
      <c r="I41" s="50"/>
      <c r="J41" s="44"/>
      <c r="K41" s="61"/>
      <c r="L41" s="61" t="s">
        <v>90</v>
      </c>
    </row>
    <row r="42" spans="1:12" s="46" customFormat="1" ht="21.75" customHeight="1">
      <c r="A42" s="2" t="s">
        <v>55</v>
      </c>
      <c r="B42" s="2"/>
      <c r="C42" s="43"/>
      <c r="D42" s="52"/>
      <c r="E42" s="51"/>
      <c r="F42" s="52"/>
      <c r="G42" s="51"/>
      <c r="H42" s="52"/>
      <c r="I42" s="50"/>
      <c r="J42" s="52"/>
      <c r="K42" s="50"/>
      <c r="L42" s="52"/>
    </row>
    <row r="43" spans="1:12" s="46" customFormat="1" ht="21.75" customHeight="1">
      <c r="A43" s="3" t="s">
        <v>111</v>
      </c>
      <c r="B43" s="3"/>
      <c r="C43" s="43"/>
      <c r="D43" s="52"/>
      <c r="E43" s="51"/>
      <c r="F43" s="52"/>
      <c r="G43" s="51"/>
      <c r="H43" s="52"/>
      <c r="I43" s="51"/>
      <c r="J43" s="52"/>
      <c r="K43" s="51"/>
      <c r="L43" s="52"/>
    </row>
    <row r="44" spans="1:12" s="46" customFormat="1" ht="21.75" customHeight="1" thickBot="1">
      <c r="A44" s="3" t="s">
        <v>127</v>
      </c>
      <c r="B44" s="3"/>
      <c r="C44" s="43"/>
      <c r="D44" s="53"/>
      <c r="E44" s="69">
        <v>4.0899999999999999E-2</v>
      </c>
      <c r="F44" s="70"/>
      <c r="G44" s="71">
        <v>9.4999999999999998E-3</v>
      </c>
      <c r="H44" s="70"/>
      <c r="I44" s="69">
        <v>2.69E-2</v>
      </c>
      <c r="J44" s="70"/>
      <c r="K44" s="71">
        <v>8.3000000000000001E-3</v>
      </c>
      <c r="L44" s="53"/>
    </row>
    <row r="45" spans="1:12" s="46" customFormat="1" ht="21.75" customHeight="1" thickTop="1">
      <c r="A45" s="54"/>
      <c r="B45" s="54"/>
      <c r="C45" s="54"/>
      <c r="D45" s="54"/>
      <c r="E45" s="54"/>
      <c r="F45" s="54"/>
      <c r="G45" s="54"/>
      <c r="H45" s="54"/>
      <c r="I45" s="54"/>
      <c r="K45" s="54"/>
    </row>
    <row r="46" spans="1:12" s="46" customFormat="1" ht="21.75" customHeight="1">
      <c r="A46" s="108" t="s">
        <v>166</v>
      </c>
      <c r="B46" s="108"/>
      <c r="C46" s="108"/>
      <c r="D46" s="108"/>
      <c r="E46" s="108"/>
      <c r="F46" s="108"/>
      <c r="G46" s="108"/>
      <c r="H46" s="108"/>
      <c r="I46" s="108"/>
      <c r="J46" s="108"/>
      <c r="K46" s="108"/>
    </row>
    <row r="47" spans="1:12" ht="21.75" customHeight="1">
      <c r="B47" s="2"/>
      <c r="K47" s="60" t="s">
        <v>88</v>
      </c>
    </row>
    <row r="48" spans="1:12" ht="21.75" customHeight="1">
      <c r="A48" s="2" t="s">
        <v>97</v>
      </c>
      <c r="B48" s="2"/>
      <c r="K48" s="60"/>
    </row>
    <row r="49" spans="1:12" ht="21.75" customHeight="1">
      <c r="A49" s="2" t="s">
        <v>66</v>
      </c>
      <c r="B49" s="2"/>
    </row>
    <row r="50" spans="1:12" ht="21.75" customHeight="1">
      <c r="A50" s="2" t="s">
        <v>205</v>
      </c>
      <c r="B50" s="2"/>
    </row>
    <row r="51" spans="1:12" ht="21.75" customHeight="1">
      <c r="F51" s="8"/>
      <c r="H51" s="8"/>
      <c r="J51" s="8"/>
      <c r="L51" s="8" t="s">
        <v>109</v>
      </c>
    </row>
    <row r="52" spans="1:12" s="2" customFormat="1" ht="21.75" customHeight="1">
      <c r="C52" s="9"/>
      <c r="E52" s="109" t="s">
        <v>0</v>
      </c>
      <c r="F52" s="109"/>
      <c r="G52" s="109"/>
      <c r="I52" s="109" t="s">
        <v>1</v>
      </c>
      <c r="J52" s="109"/>
      <c r="K52" s="109"/>
    </row>
    <row r="53" spans="1:12" ht="21.75" customHeight="1">
      <c r="C53" s="10" t="s">
        <v>2</v>
      </c>
      <c r="D53" s="63"/>
      <c r="E53" s="57" t="s">
        <v>150</v>
      </c>
      <c r="F53" s="63"/>
      <c r="G53" s="57" t="s">
        <v>123</v>
      </c>
      <c r="H53" s="63"/>
      <c r="I53" s="57" t="s">
        <v>150</v>
      </c>
      <c r="J53" s="63"/>
      <c r="K53" s="57" t="s">
        <v>123</v>
      </c>
    </row>
    <row r="54" spans="1:12" ht="21.75" customHeight="1">
      <c r="A54" s="2" t="s">
        <v>68</v>
      </c>
      <c r="C54" s="37"/>
      <c r="D54" s="63"/>
      <c r="E54" s="64"/>
      <c r="F54" s="63"/>
      <c r="G54" s="65"/>
      <c r="H54" s="63"/>
      <c r="I54" s="64"/>
      <c r="J54" s="63"/>
      <c r="K54" s="64"/>
    </row>
    <row r="55" spans="1:12" ht="21.75" customHeight="1">
      <c r="A55" s="2" t="s">
        <v>48</v>
      </c>
      <c r="B55" s="2"/>
      <c r="C55" s="1"/>
      <c r="E55" s="1"/>
      <c r="G55" s="1"/>
      <c r="I55" s="1"/>
      <c r="K55" s="1"/>
    </row>
    <row r="56" spans="1:12" ht="21.75" customHeight="1">
      <c r="A56" s="3" t="s">
        <v>63</v>
      </c>
      <c r="C56" s="6"/>
      <c r="E56" s="66">
        <v>499617</v>
      </c>
      <c r="F56" s="15"/>
      <c r="G56" s="66">
        <v>412356</v>
      </c>
      <c r="H56" s="15"/>
      <c r="I56" s="66">
        <v>398635</v>
      </c>
      <c r="J56" s="15"/>
      <c r="K56" s="66">
        <v>331056</v>
      </c>
    </row>
    <row r="57" spans="1:12" ht="21.75" customHeight="1">
      <c r="A57" s="3" t="s">
        <v>180</v>
      </c>
      <c r="C57" s="6"/>
      <c r="E57" s="66">
        <v>23058</v>
      </c>
      <c r="F57" s="15"/>
      <c r="G57" s="66">
        <v>20243</v>
      </c>
      <c r="H57" s="15"/>
      <c r="I57" s="66">
        <v>0</v>
      </c>
      <c r="J57" s="15"/>
      <c r="K57" s="66">
        <v>0</v>
      </c>
    </row>
    <row r="58" spans="1:12" ht="21.75" customHeight="1">
      <c r="A58" s="3" t="s">
        <v>100</v>
      </c>
      <c r="C58" s="6"/>
      <c r="E58" s="66">
        <v>673</v>
      </c>
      <c r="F58" s="15"/>
      <c r="G58" s="66">
        <v>647</v>
      </c>
      <c r="H58" s="15"/>
      <c r="I58" s="66">
        <v>0</v>
      </c>
      <c r="J58" s="15"/>
      <c r="K58" s="39">
        <v>0</v>
      </c>
    </row>
    <row r="59" spans="1:12" ht="21.75" customHeight="1">
      <c r="A59" s="3" t="s">
        <v>72</v>
      </c>
      <c r="C59" s="6"/>
      <c r="E59" s="66">
        <v>167</v>
      </c>
      <c r="F59" s="15"/>
      <c r="G59" s="66">
        <v>183</v>
      </c>
      <c r="H59" s="15"/>
      <c r="I59" s="66">
        <v>1401</v>
      </c>
      <c r="J59" s="15"/>
      <c r="K59" s="66">
        <v>3081</v>
      </c>
    </row>
    <row r="60" spans="1:12" ht="21.75" customHeight="1">
      <c r="A60" s="3" t="s">
        <v>49</v>
      </c>
      <c r="C60" s="6"/>
      <c r="E60" s="67">
        <v>2676</v>
      </c>
      <c r="F60" s="15"/>
      <c r="G60" s="67">
        <v>2801</v>
      </c>
      <c r="H60" s="15"/>
      <c r="I60" s="67">
        <v>10953</v>
      </c>
      <c r="J60" s="15"/>
      <c r="K60" s="67">
        <v>12218</v>
      </c>
    </row>
    <row r="61" spans="1:12" ht="21.75" customHeight="1">
      <c r="A61" s="2" t="s">
        <v>50</v>
      </c>
      <c r="B61" s="2"/>
      <c r="C61" s="6"/>
      <c r="E61" s="38">
        <f>SUM(E56:E60)</f>
        <v>526191</v>
      </c>
      <c r="F61" s="15"/>
      <c r="G61" s="38">
        <f>SUM(G56:G60)</f>
        <v>436230</v>
      </c>
      <c r="H61" s="15"/>
      <c r="I61" s="38">
        <f>SUM(I56:I60)</f>
        <v>410989</v>
      </c>
      <c r="J61" s="15"/>
      <c r="K61" s="38">
        <f>SUM(K56:K60)</f>
        <v>346355</v>
      </c>
    </row>
    <row r="62" spans="1:12" ht="21.75" customHeight="1">
      <c r="A62" s="2" t="s">
        <v>51</v>
      </c>
      <c r="B62" s="2"/>
      <c r="C62" s="6"/>
      <c r="E62" s="15"/>
      <c r="F62" s="15"/>
      <c r="G62" s="15"/>
      <c r="H62" s="15"/>
      <c r="I62" s="15"/>
      <c r="J62" s="15"/>
      <c r="K62" s="15"/>
    </row>
    <row r="63" spans="1:12" ht="21.75" customHeight="1">
      <c r="A63" s="3" t="s">
        <v>64</v>
      </c>
      <c r="C63" s="6">
        <v>2</v>
      </c>
      <c r="E63" s="39">
        <v>407825</v>
      </c>
      <c r="F63" s="15"/>
      <c r="G63" s="39">
        <v>347960</v>
      </c>
      <c r="H63" s="15"/>
      <c r="I63" s="39">
        <v>338853</v>
      </c>
      <c r="J63" s="15"/>
      <c r="K63" s="39">
        <v>289939</v>
      </c>
    </row>
    <row r="64" spans="1:12" ht="21.75" customHeight="1">
      <c r="A64" s="3" t="s">
        <v>153</v>
      </c>
      <c r="C64" s="6"/>
      <c r="E64" s="39">
        <v>15128</v>
      </c>
      <c r="F64" s="15"/>
      <c r="G64" s="39">
        <v>15133</v>
      </c>
      <c r="H64" s="15"/>
      <c r="I64" s="39">
        <v>0</v>
      </c>
      <c r="J64" s="15"/>
      <c r="K64" s="39">
        <v>0</v>
      </c>
    </row>
    <row r="65" spans="1:12" ht="21.75" customHeight="1">
      <c r="A65" s="3" t="s">
        <v>69</v>
      </c>
      <c r="C65" s="6"/>
      <c r="E65" s="39">
        <v>6045</v>
      </c>
      <c r="F65" s="15"/>
      <c r="G65" s="39">
        <v>6631</v>
      </c>
      <c r="H65" s="15"/>
      <c r="I65" s="39">
        <v>422</v>
      </c>
      <c r="J65" s="15"/>
      <c r="K65" s="39">
        <v>1418</v>
      </c>
    </row>
    <row r="66" spans="1:12" ht="21.75" customHeight="1">
      <c r="A66" s="3" t="s">
        <v>52</v>
      </c>
      <c r="C66" s="6"/>
      <c r="E66" s="39">
        <v>51161</v>
      </c>
      <c r="F66" s="15"/>
      <c r="G66" s="39">
        <v>49713</v>
      </c>
      <c r="H66" s="15"/>
      <c r="I66" s="39">
        <v>40563</v>
      </c>
      <c r="J66" s="15"/>
      <c r="K66" s="39">
        <v>39372</v>
      </c>
    </row>
    <row r="67" spans="1:12" ht="21.75" customHeight="1">
      <c r="A67" s="3" t="s">
        <v>191</v>
      </c>
      <c r="C67" s="6"/>
      <c r="E67" s="39">
        <v>-711</v>
      </c>
      <c r="F67" s="15"/>
      <c r="G67" s="39">
        <v>-568</v>
      </c>
      <c r="H67" s="15"/>
      <c r="I67" s="39">
        <v>-37</v>
      </c>
      <c r="J67" s="15"/>
      <c r="K67" s="39">
        <v>-42</v>
      </c>
    </row>
    <row r="68" spans="1:12" ht="21.75" customHeight="1">
      <c r="A68" s="2" t="s">
        <v>53</v>
      </c>
      <c r="B68" s="2"/>
      <c r="C68" s="6"/>
      <c r="E68" s="41">
        <f>SUM(E63:E67)</f>
        <v>479448</v>
      </c>
      <c r="F68" s="15"/>
      <c r="G68" s="41">
        <f>SUM(G63:G67)</f>
        <v>418869</v>
      </c>
      <c r="H68" s="15"/>
      <c r="I68" s="41">
        <f>SUM(I63:I67)</f>
        <v>379801</v>
      </c>
      <c r="J68" s="15"/>
      <c r="K68" s="41">
        <f>SUM(K63:K67)</f>
        <v>330687</v>
      </c>
    </row>
    <row r="69" spans="1:12" ht="21.75" customHeight="1">
      <c r="A69" s="2" t="s">
        <v>89</v>
      </c>
      <c r="B69" s="2"/>
      <c r="C69" s="6"/>
      <c r="E69" s="15">
        <f>E61-E68</f>
        <v>46743</v>
      </c>
      <c r="F69" s="15"/>
      <c r="G69" s="15">
        <f>G61-G68</f>
        <v>17361</v>
      </c>
      <c r="H69" s="15"/>
      <c r="I69" s="15">
        <f>I61-I68</f>
        <v>31188</v>
      </c>
      <c r="J69" s="15"/>
      <c r="K69" s="15">
        <f>K61-K68</f>
        <v>15668</v>
      </c>
    </row>
    <row r="70" spans="1:12" ht="21.75" customHeight="1">
      <c r="A70" s="3" t="s">
        <v>54</v>
      </c>
      <c r="C70" s="6"/>
      <c r="E70" s="31">
        <v>-3924</v>
      </c>
      <c r="F70" s="15"/>
      <c r="G70" s="31">
        <v>-2301</v>
      </c>
      <c r="H70" s="15"/>
      <c r="I70" s="31">
        <v>-2670</v>
      </c>
      <c r="J70" s="15"/>
      <c r="K70" s="31">
        <v>-1823</v>
      </c>
    </row>
    <row r="71" spans="1:12" ht="21.75" customHeight="1">
      <c r="A71" s="2" t="s">
        <v>126</v>
      </c>
      <c r="B71" s="2"/>
      <c r="C71" s="6"/>
      <c r="E71" s="15">
        <f>SUM(E69:E70)</f>
        <v>42819</v>
      </c>
      <c r="F71" s="15"/>
      <c r="G71" s="15">
        <f>SUM(G69:G70)</f>
        <v>15060</v>
      </c>
      <c r="H71" s="15"/>
      <c r="I71" s="42">
        <f>SUM(I69:I70)</f>
        <v>28518</v>
      </c>
      <c r="J71" s="15"/>
      <c r="K71" s="42">
        <f>SUM(K69:K70)</f>
        <v>13845</v>
      </c>
    </row>
    <row r="72" spans="1:12" ht="21.75" customHeight="1">
      <c r="A72" s="3" t="s">
        <v>192</v>
      </c>
      <c r="C72" s="6">
        <v>12</v>
      </c>
      <c r="E72" s="40">
        <v>-9648</v>
      </c>
      <c r="F72" s="15"/>
      <c r="G72" s="40">
        <v>-3952</v>
      </c>
      <c r="H72" s="15"/>
      <c r="I72" s="40">
        <v>-5445</v>
      </c>
      <c r="J72" s="15"/>
      <c r="K72" s="40">
        <v>-3212</v>
      </c>
    </row>
    <row r="73" spans="1:12" ht="21.75" customHeight="1">
      <c r="A73" s="2" t="s">
        <v>91</v>
      </c>
      <c r="B73" s="2"/>
      <c r="C73" s="6"/>
      <c r="E73" s="38">
        <f>SUM(E71:E72)</f>
        <v>33171</v>
      </c>
      <c r="F73" s="15"/>
      <c r="G73" s="38">
        <f>SUM(G71:G72)</f>
        <v>11108</v>
      </c>
      <c r="H73" s="15"/>
      <c r="I73" s="38">
        <f>SUM(I71:I72)</f>
        <v>23073</v>
      </c>
      <c r="J73" s="15"/>
      <c r="K73" s="38">
        <f>SUM(K71:K72)</f>
        <v>10633</v>
      </c>
    </row>
    <row r="74" spans="1:12" ht="21.75" customHeight="1">
      <c r="A74" s="2"/>
      <c r="B74" s="2"/>
      <c r="C74" s="6"/>
      <c r="E74" s="15"/>
      <c r="F74" s="15"/>
      <c r="G74" s="15"/>
      <c r="H74" s="15"/>
      <c r="I74" s="15"/>
      <c r="J74" s="15"/>
      <c r="K74" s="15"/>
    </row>
    <row r="75" spans="1:12" s="46" customFormat="1" ht="21.75" customHeight="1">
      <c r="A75" s="2" t="s">
        <v>56</v>
      </c>
      <c r="B75" s="2"/>
      <c r="C75" s="43"/>
      <c r="D75" s="44"/>
      <c r="E75" s="45"/>
      <c r="F75" s="44"/>
      <c r="G75" s="45"/>
      <c r="H75" s="44"/>
      <c r="I75" s="45"/>
      <c r="J75" s="44"/>
      <c r="K75" s="45"/>
      <c r="L75" s="44"/>
    </row>
    <row r="76" spans="1:12" s="46" customFormat="1" ht="21.75" customHeight="1">
      <c r="A76" s="2" t="s">
        <v>92</v>
      </c>
      <c r="B76" s="2"/>
      <c r="C76" s="43"/>
      <c r="D76" s="47"/>
      <c r="E76" s="56">
        <v>0</v>
      </c>
      <c r="F76" s="47"/>
      <c r="G76" s="56">
        <v>0</v>
      </c>
      <c r="H76" s="47"/>
      <c r="I76" s="56">
        <v>0</v>
      </c>
      <c r="J76" s="47"/>
      <c r="K76" s="56">
        <v>0</v>
      </c>
      <c r="L76" s="47"/>
    </row>
    <row r="77" spans="1:12" s="46" customFormat="1" ht="21.75" customHeight="1" thickBot="1">
      <c r="A77" s="2" t="s">
        <v>93</v>
      </c>
      <c r="B77" s="2"/>
      <c r="C77" s="43"/>
      <c r="D77" s="44"/>
      <c r="E77" s="48">
        <f>E76+E73</f>
        <v>33171</v>
      </c>
      <c r="F77" s="47"/>
      <c r="G77" s="48">
        <f>G76+G73</f>
        <v>11108</v>
      </c>
      <c r="H77" s="44"/>
      <c r="I77" s="48">
        <f>I76+I73</f>
        <v>23073</v>
      </c>
      <c r="J77" s="44"/>
      <c r="K77" s="48">
        <f>K76+K73</f>
        <v>10633</v>
      </c>
      <c r="L77" s="44"/>
    </row>
    <row r="78" spans="1:12" s="46" customFormat="1" ht="21.75" customHeight="1" thickTop="1">
      <c r="A78" s="2"/>
      <c r="B78" s="2"/>
      <c r="C78" s="43"/>
      <c r="D78" s="44"/>
      <c r="E78" s="50"/>
      <c r="F78" s="47"/>
      <c r="G78" s="50"/>
      <c r="H78" s="44"/>
      <c r="I78" s="50"/>
      <c r="J78" s="44"/>
      <c r="K78" s="50"/>
      <c r="L78" s="44"/>
    </row>
    <row r="79" spans="1:12" s="46" customFormat="1" ht="21.75" customHeight="1">
      <c r="A79" s="49" t="s">
        <v>104</v>
      </c>
      <c r="B79" s="43"/>
      <c r="C79" s="44"/>
      <c r="E79" s="50"/>
      <c r="F79" s="47"/>
      <c r="G79" s="50"/>
      <c r="H79" s="44"/>
      <c r="I79" s="50"/>
      <c r="J79" s="44"/>
      <c r="K79" s="50"/>
    </row>
    <row r="80" spans="1:12" s="46" customFormat="1" ht="21.75" customHeight="1" thickBot="1">
      <c r="A80" s="51" t="s">
        <v>105</v>
      </c>
      <c r="B80" s="43"/>
      <c r="C80" s="44"/>
      <c r="E80" s="28">
        <f>SUM(E82-E81)</f>
        <v>33452</v>
      </c>
      <c r="F80" s="47"/>
      <c r="G80" s="28">
        <f>SUM(G82-G81)</f>
        <v>11670</v>
      </c>
      <c r="H80" s="44"/>
      <c r="I80" s="48">
        <f>SUM(I77)</f>
        <v>23073</v>
      </c>
      <c r="J80" s="44"/>
      <c r="K80" s="48">
        <f>SUM(K77)</f>
        <v>10633</v>
      </c>
    </row>
    <row r="81" spans="1:12" s="46" customFormat="1" ht="21.75" customHeight="1" thickTop="1">
      <c r="A81" s="51" t="s">
        <v>107</v>
      </c>
      <c r="B81" s="43"/>
      <c r="C81" s="44"/>
      <c r="E81" s="62">
        <v>-281</v>
      </c>
      <c r="F81" s="47"/>
      <c r="G81" s="56">
        <v>-562</v>
      </c>
      <c r="H81" s="44"/>
      <c r="I81" s="50"/>
      <c r="J81" s="44"/>
      <c r="K81" s="50"/>
    </row>
    <row r="82" spans="1:12" s="46" customFormat="1" ht="21.75" customHeight="1" thickBot="1">
      <c r="A82" s="49"/>
      <c r="B82" s="43"/>
      <c r="C82" s="44"/>
      <c r="E82" s="68">
        <f>SUM(E73)</f>
        <v>33171</v>
      </c>
      <c r="F82" s="47"/>
      <c r="G82" s="68">
        <f>SUM(G73)</f>
        <v>11108</v>
      </c>
      <c r="H82" s="44"/>
      <c r="I82" s="50"/>
      <c r="J82" s="44"/>
      <c r="K82" s="50"/>
    </row>
    <row r="83" spans="1:12" s="46" customFormat="1" ht="21.75" customHeight="1" thickTop="1">
      <c r="A83" s="49" t="s">
        <v>106</v>
      </c>
      <c r="B83" s="43"/>
      <c r="C83" s="44"/>
      <c r="E83" s="50"/>
      <c r="F83" s="47"/>
      <c r="G83" s="50"/>
      <c r="H83" s="44"/>
      <c r="I83" s="50"/>
      <c r="J83" s="44"/>
      <c r="K83" s="50"/>
    </row>
    <row r="84" spans="1:12" s="46" customFormat="1" ht="21.75" customHeight="1" thickBot="1">
      <c r="A84" s="51" t="s">
        <v>105</v>
      </c>
      <c r="B84" s="43"/>
      <c r="C84" s="44"/>
      <c r="E84" s="28">
        <f>SUM(E86-E85)</f>
        <v>33452</v>
      </c>
      <c r="F84" s="47"/>
      <c r="G84" s="28">
        <f>SUM(G86-G85)</f>
        <v>11670</v>
      </c>
      <c r="H84" s="44"/>
      <c r="I84" s="48">
        <f>SUM(I80)</f>
        <v>23073</v>
      </c>
      <c r="J84" s="44"/>
      <c r="K84" s="48">
        <f>SUM(K80)</f>
        <v>10633</v>
      </c>
    </row>
    <row r="85" spans="1:12" s="46" customFormat="1" ht="21.75" customHeight="1" thickTop="1">
      <c r="A85" s="51" t="s">
        <v>107</v>
      </c>
      <c r="B85" s="43"/>
      <c r="C85" s="44"/>
      <c r="E85" s="5">
        <f>SUM(E81)</f>
        <v>-281</v>
      </c>
      <c r="F85" s="47"/>
      <c r="G85" s="5">
        <f>SUM(G81)</f>
        <v>-562</v>
      </c>
      <c r="H85" s="44"/>
      <c r="I85" s="50"/>
      <c r="J85" s="44"/>
      <c r="K85" s="50"/>
    </row>
    <row r="86" spans="1:12" s="46" customFormat="1" ht="21.75" customHeight="1" thickBot="1">
      <c r="A86" s="49"/>
      <c r="B86" s="43"/>
      <c r="C86" s="44"/>
      <c r="E86" s="68">
        <f>SUM(E77)</f>
        <v>33171</v>
      </c>
      <c r="F86" s="47"/>
      <c r="G86" s="68">
        <f>SUM(G77)</f>
        <v>11108</v>
      </c>
      <c r="H86" s="44"/>
      <c r="I86" s="50"/>
      <c r="J86" s="44"/>
      <c r="K86" s="50"/>
    </row>
    <row r="87" spans="1:12" s="46" customFormat="1" ht="21.75" customHeight="1" thickTop="1">
      <c r="A87" s="49"/>
      <c r="B87" s="49"/>
      <c r="C87" s="43"/>
      <c r="D87" s="44"/>
      <c r="E87" s="50"/>
      <c r="F87" s="44"/>
      <c r="G87" s="50"/>
      <c r="H87" s="44"/>
      <c r="I87" s="50"/>
      <c r="J87" s="44"/>
      <c r="K87" s="61"/>
      <c r="L87" s="61" t="s">
        <v>90</v>
      </c>
    </row>
    <row r="88" spans="1:12" s="46" customFormat="1" ht="21.75" customHeight="1">
      <c r="A88" s="2" t="s">
        <v>55</v>
      </c>
      <c r="B88" s="2"/>
      <c r="C88" s="43"/>
      <c r="D88" s="52"/>
      <c r="E88" s="51"/>
      <c r="F88" s="52"/>
      <c r="G88" s="51"/>
      <c r="H88" s="52"/>
      <c r="I88" s="50"/>
      <c r="J88" s="52"/>
      <c r="K88" s="50"/>
      <c r="L88" s="52"/>
    </row>
    <row r="89" spans="1:12" s="46" customFormat="1" ht="21.75" customHeight="1">
      <c r="A89" s="3" t="s">
        <v>111</v>
      </c>
      <c r="B89" s="3"/>
      <c r="C89" s="43"/>
      <c r="D89" s="52"/>
      <c r="E89" s="51"/>
      <c r="F89" s="52"/>
      <c r="G89" s="51"/>
      <c r="H89" s="52"/>
      <c r="I89" s="51"/>
      <c r="J89" s="52"/>
      <c r="K89" s="51"/>
      <c r="L89" s="52"/>
    </row>
    <row r="90" spans="1:12" s="46" customFormat="1" ht="21.75" customHeight="1" thickBot="1">
      <c r="A90" s="3" t="s">
        <v>127</v>
      </c>
      <c r="B90" s="3"/>
      <c r="C90" s="43"/>
      <c r="D90" s="53"/>
      <c r="E90" s="69">
        <v>0.1115</v>
      </c>
      <c r="F90" s="70"/>
      <c r="G90" s="71">
        <v>3.8899999999999997E-2</v>
      </c>
      <c r="H90" s="70"/>
      <c r="I90" s="69">
        <v>7.6899999999999996E-2</v>
      </c>
      <c r="J90" s="70"/>
      <c r="K90" s="71">
        <v>3.5400000000000001E-2</v>
      </c>
      <c r="L90" s="53"/>
    </row>
    <row r="91" spans="1:12" s="46" customFormat="1" ht="21.75" customHeight="1" thickTop="1">
      <c r="A91" s="54"/>
      <c r="B91" s="54"/>
      <c r="C91" s="54"/>
      <c r="D91" s="54"/>
      <c r="E91" s="54"/>
      <c r="F91" s="54"/>
      <c r="G91" s="54"/>
      <c r="H91" s="54"/>
      <c r="I91" s="54"/>
      <c r="K91" s="54"/>
    </row>
    <row r="92" spans="1:12" s="46" customFormat="1" ht="21.75" customHeight="1">
      <c r="A92" s="108" t="s">
        <v>166</v>
      </c>
      <c r="B92" s="108"/>
      <c r="C92" s="108"/>
      <c r="D92" s="108"/>
      <c r="E92" s="108"/>
      <c r="F92" s="108"/>
      <c r="G92" s="108"/>
      <c r="H92" s="108"/>
      <c r="I92" s="108"/>
      <c r="J92" s="108"/>
      <c r="K92" s="108"/>
    </row>
    <row r="93" spans="1:12" s="1" customFormat="1" ht="21.75" customHeight="1"/>
    <row r="94" spans="1:12" ht="21.75" customHeight="1">
      <c r="A94" s="1"/>
      <c r="B94" s="1"/>
      <c r="C94" s="1"/>
      <c r="D94" s="1"/>
      <c r="E94" s="1"/>
    </row>
    <row r="95" spans="1:12" ht="21.75" customHeight="1">
      <c r="C95" s="25"/>
      <c r="D95" s="26"/>
    </row>
    <row r="96" spans="1:12" ht="21.75" customHeight="1">
      <c r="C96" s="25"/>
      <c r="D96" s="26"/>
    </row>
    <row r="97" spans="3:4" ht="21.75" customHeight="1">
      <c r="C97" s="25"/>
      <c r="D97" s="26"/>
    </row>
    <row r="98" spans="3:4" ht="21.75" customHeight="1">
      <c r="C98" s="25"/>
      <c r="D98" s="26"/>
    </row>
    <row r="99" spans="3:4" ht="21.75" customHeight="1">
      <c r="C99" s="25"/>
      <c r="D99" s="26"/>
    </row>
    <row r="100" spans="3:4" ht="21.75" customHeight="1">
      <c r="C100" s="25"/>
      <c r="D100" s="26"/>
    </row>
    <row r="101" spans="3:4" ht="21.75" customHeight="1">
      <c r="C101" s="25"/>
      <c r="D101" s="26"/>
    </row>
    <row r="102" spans="3:4" ht="21.75" customHeight="1">
      <c r="C102" s="25"/>
      <c r="D102" s="26"/>
    </row>
    <row r="103" spans="3:4" ht="21.75" customHeight="1">
      <c r="C103" s="25"/>
      <c r="D103" s="26"/>
    </row>
    <row r="104" spans="3:4" ht="21.75" customHeight="1">
      <c r="C104" s="25"/>
      <c r="D104" s="26"/>
    </row>
    <row r="105" spans="3:4" ht="21.75" customHeight="1">
      <c r="C105" s="25"/>
      <c r="D105" s="26"/>
    </row>
    <row r="106" spans="3:4" ht="21.75" customHeight="1">
      <c r="C106" s="25"/>
      <c r="D106" s="26"/>
    </row>
    <row r="107" spans="3:4" ht="21.75" customHeight="1">
      <c r="C107" s="25"/>
      <c r="D107" s="26"/>
    </row>
    <row r="108" spans="3:4" ht="21.75" customHeight="1">
      <c r="C108" s="25"/>
      <c r="D108" s="26"/>
    </row>
    <row r="109" spans="3:4" ht="21.75" customHeight="1">
      <c r="C109" s="25"/>
      <c r="D109" s="26"/>
    </row>
    <row r="110" spans="3:4" ht="21.75" customHeight="1">
      <c r="C110" s="25"/>
      <c r="D110" s="26"/>
    </row>
    <row r="111" spans="3:4" ht="21.75" customHeight="1">
      <c r="C111" s="25"/>
      <c r="D111" s="26"/>
    </row>
    <row r="112" spans="3:4" ht="21.75" customHeight="1">
      <c r="C112" s="25"/>
      <c r="D112" s="26"/>
    </row>
    <row r="113" spans="3:11" ht="21.75" customHeight="1">
      <c r="C113" s="25"/>
      <c r="D113" s="26"/>
    </row>
    <row r="114" spans="3:11" ht="21.75" customHeight="1">
      <c r="C114" s="25"/>
      <c r="D114" s="26"/>
    </row>
    <row r="115" spans="3:11" ht="21.75" customHeight="1">
      <c r="C115" s="25"/>
      <c r="D115" s="26"/>
    </row>
    <row r="116" spans="3:11" ht="21.75" customHeight="1">
      <c r="C116" s="25"/>
      <c r="D116" s="26"/>
      <c r="E116" s="3"/>
      <c r="G116" s="3"/>
      <c r="I116" s="3"/>
      <c r="K116" s="3"/>
    </row>
    <row r="117" spans="3:11" ht="21.75" customHeight="1">
      <c r="C117" s="25"/>
      <c r="D117" s="26"/>
      <c r="E117" s="3"/>
      <c r="G117" s="3"/>
      <c r="I117" s="3"/>
      <c r="K117" s="3"/>
    </row>
    <row r="118" spans="3:11" ht="21.75" customHeight="1">
      <c r="C118" s="25"/>
      <c r="D118" s="26"/>
      <c r="E118" s="3"/>
      <c r="G118" s="3"/>
      <c r="I118" s="3"/>
      <c r="K118" s="3"/>
    </row>
    <row r="119" spans="3:11" ht="21.75" customHeight="1">
      <c r="C119" s="25"/>
      <c r="D119" s="26"/>
      <c r="E119" s="3"/>
      <c r="G119" s="3"/>
      <c r="I119" s="3"/>
      <c r="K119" s="3"/>
    </row>
    <row r="120" spans="3:11" ht="21.75" customHeight="1">
      <c r="C120" s="25"/>
      <c r="D120" s="26"/>
      <c r="E120" s="3"/>
      <c r="G120" s="3"/>
      <c r="I120" s="3"/>
      <c r="K120" s="3"/>
    </row>
    <row r="121" spans="3:11" ht="21.75" customHeight="1">
      <c r="C121" s="25"/>
      <c r="D121" s="26"/>
      <c r="E121" s="3"/>
      <c r="G121" s="3"/>
      <c r="I121" s="3"/>
      <c r="K121" s="3"/>
    </row>
    <row r="122" spans="3:11" ht="21.75" customHeight="1">
      <c r="C122" s="25"/>
      <c r="D122" s="26"/>
      <c r="E122" s="3"/>
      <c r="G122" s="3"/>
      <c r="I122" s="3"/>
      <c r="K122" s="3"/>
    </row>
    <row r="123" spans="3:11" ht="21.75" customHeight="1">
      <c r="C123" s="25"/>
      <c r="D123" s="26"/>
      <c r="E123" s="3"/>
      <c r="G123" s="3"/>
      <c r="I123" s="3"/>
      <c r="K123" s="3"/>
    </row>
    <row r="124" spans="3:11" ht="21.75" customHeight="1">
      <c r="C124" s="25"/>
      <c r="D124" s="26"/>
      <c r="E124" s="3"/>
      <c r="G124" s="3"/>
      <c r="I124" s="3"/>
      <c r="K124" s="3"/>
    </row>
    <row r="125" spans="3:11" ht="21.75" customHeight="1">
      <c r="C125" s="25"/>
      <c r="D125" s="26"/>
      <c r="E125" s="3"/>
      <c r="G125" s="3"/>
      <c r="I125" s="3"/>
      <c r="K125" s="3"/>
    </row>
    <row r="126" spans="3:11" ht="21.75" customHeight="1">
      <c r="C126" s="25"/>
      <c r="D126" s="26"/>
      <c r="E126" s="3"/>
      <c r="G126" s="3"/>
      <c r="I126" s="3"/>
      <c r="K126" s="3"/>
    </row>
    <row r="127" spans="3:11" ht="21.75" customHeight="1">
      <c r="C127" s="25"/>
      <c r="D127" s="26"/>
      <c r="E127" s="3"/>
      <c r="G127" s="3"/>
      <c r="I127" s="3"/>
      <c r="K127" s="3"/>
    </row>
    <row r="128" spans="3:11" ht="21.75" customHeight="1">
      <c r="C128" s="25"/>
      <c r="D128" s="26"/>
      <c r="E128" s="3"/>
      <c r="G128" s="3"/>
      <c r="I128" s="3"/>
      <c r="K128" s="3"/>
    </row>
    <row r="129" spans="3:11" ht="21.75" customHeight="1">
      <c r="C129" s="25"/>
      <c r="D129" s="26"/>
      <c r="E129" s="3"/>
      <c r="G129" s="3"/>
      <c r="I129" s="3"/>
      <c r="K129" s="3"/>
    </row>
    <row r="130" spans="3:11" ht="21.75" customHeight="1">
      <c r="C130" s="25"/>
      <c r="D130" s="26"/>
      <c r="E130" s="3"/>
      <c r="G130" s="3"/>
      <c r="I130" s="3"/>
      <c r="K130" s="3"/>
    </row>
    <row r="131" spans="3:11" ht="21.75" customHeight="1">
      <c r="C131" s="25"/>
      <c r="D131" s="26"/>
      <c r="E131" s="3"/>
      <c r="G131" s="3"/>
      <c r="I131" s="3"/>
      <c r="K131" s="3"/>
    </row>
    <row r="132" spans="3:11" ht="21.75" customHeight="1">
      <c r="C132" s="25"/>
      <c r="D132" s="26"/>
      <c r="E132" s="3"/>
      <c r="G132" s="3"/>
      <c r="I132" s="3"/>
      <c r="K132" s="3"/>
    </row>
    <row r="133" spans="3:11" ht="21.75" customHeight="1">
      <c r="C133" s="25"/>
      <c r="D133" s="26"/>
      <c r="E133" s="3"/>
      <c r="G133" s="3"/>
      <c r="I133" s="3"/>
      <c r="K133" s="3"/>
    </row>
    <row r="134" spans="3:11" ht="21.75" customHeight="1">
      <c r="C134" s="25"/>
      <c r="D134" s="26"/>
      <c r="E134" s="3"/>
      <c r="G134" s="3"/>
      <c r="I134" s="3"/>
      <c r="K134" s="3"/>
    </row>
    <row r="135" spans="3:11" ht="21.75" customHeight="1">
      <c r="C135" s="25"/>
      <c r="D135" s="26"/>
      <c r="E135" s="3"/>
      <c r="G135" s="3"/>
      <c r="I135" s="3"/>
      <c r="K135" s="3"/>
    </row>
    <row r="136" spans="3:11" ht="21.75" customHeight="1">
      <c r="C136" s="25"/>
      <c r="D136" s="26"/>
      <c r="E136" s="3"/>
      <c r="G136" s="3"/>
      <c r="I136" s="3"/>
      <c r="K136" s="3"/>
    </row>
    <row r="137" spans="3:11" ht="21.75" customHeight="1">
      <c r="C137" s="25"/>
      <c r="D137" s="26"/>
      <c r="E137" s="3"/>
      <c r="G137" s="3"/>
      <c r="I137" s="3"/>
      <c r="K137" s="3"/>
    </row>
    <row r="138" spans="3:11" ht="21.75" customHeight="1">
      <c r="C138" s="25"/>
      <c r="D138" s="26"/>
      <c r="E138" s="3"/>
      <c r="G138" s="3"/>
      <c r="I138" s="3"/>
      <c r="K138" s="3"/>
    </row>
    <row r="139" spans="3:11" ht="21.75" customHeight="1">
      <c r="C139" s="25"/>
      <c r="D139" s="26"/>
      <c r="E139" s="3"/>
      <c r="G139" s="3"/>
      <c r="I139" s="3"/>
      <c r="K139" s="3"/>
    </row>
    <row r="140" spans="3:11" ht="21.75" customHeight="1">
      <c r="C140" s="25"/>
      <c r="D140" s="26"/>
      <c r="E140" s="3"/>
      <c r="G140" s="3"/>
      <c r="I140" s="3"/>
      <c r="K140" s="3"/>
    </row>
    <row r="141" spans="3:11" ht="21.75" customHeight="1">
      <c r="C141" s="25"/>
      <c r="D141" s="26"/>
      <c r="E141" s="3"/>
      <c r="G141" s="3"/>
      <c r="I141" s="3"/>
      <c r="K141" s="3"/>
    </row>
    <row r="142" spans="3:11" ht="21.75" customHeight="1">
      <c r="C142" s="25"/>
      <c r="D142" s="26"/>
      <c r="E142" s="3"/>
      <c r="G142" s="3"/>
      <c r="I142" s="3"/>
      <c r="K142" s="3"/>
    </row>
    <row r="143" spans="3:11" ht="21.75" customHeight="1">
      <c r="C143" s="25"/>
      <c r="D143" s="26"/>
      <c r="E143" s="3"/>
      <c r="G143" s="3"/>
      <c r="I143" s="3"/>
      <c r="K143" s="3"/>
    </row>
    <row r="144" spans="3:11" ht="21.75" customHeight="1">
      <c r="C144" s="25"/>
      <c r="D144" s="26"/>
      <c r="E144" s="3"/>
      <c r="G144" s="3"/>
      <c r="I144" s="3"/>
      <c r="K144" s="3"/>
    </row>
    <row r="145" spans="3:11" ht="21.75" customHeight="1">
      <c r="C145" s="25"/>
      <c r="D145" s="26"/>
      <c r="E145" s="3"/>
      <c r="G145" s="3"/>
      <c r="I145" s="3"/>
      <c r="K145" s="3"/>
    </row>
    <row r="146" spans="3:11" ht="21.75" customHeight="1">
      <c r="C146" s="25"/>
      <c r="D146" s="26"/>
      <c r="E146" s="3"/>
      <c r="G146" s="3"/>
      <c r="I146" s="3"/>
      <c r="K146" s="3"/>
    </row>
    <row r="147" spans="3:11" ht="21.75" customHeight="1">
      <c r="C147" s="25"/>
      <c r="D147" s="26"/>
      <c r="E147" s="3"/>
      <c r="G147" s="3"/>
      <c r="I147" s="3"/>
      <c r="K147" s="3"/>
    </row>
    <row r="148" spans="3:11" ht="21.75" customHeight="1">
      <c r="C148" s="25"/>
      <c r="D148" s="26"/>
      <c r="E148" s="3"/>
      <c r="G148" s="3"/>
      <c r="I148" s="3"/>
      <c r="K148" s="3"/>
    </row>
    <row r="149" spans="3:11" ht="21.75" customHeight="1">
      <c r="C149" s="25"/>
      <c r="D149" s="26"/>
      <c r="E149" s="3"/>
      <c r="G149" s="3"/>
      <c r="I149" s="3"/>
      <c r="K149" s="3"/>
    </row>
    <row r="150" spans="3:11" ht="21.75" customHeight="1">
      <c r="C150" s="25"/>
      <c r="D150" s="26"/>
      <c r="E150" s="3"/>
      <c r="G150" s="3"/>
      <c r="I150" s="3"/>
      <c r="K150" s="3"/>
    </row>
    <row r="151" spans="3:11" ht="21.75" customHeight="1">
      <c r="C151" s="25"/>
      <c r="D151" s="26"/>
      <c r="E151" s="3"/>
      <c r="G151" s="3"/>
      <c r="I151" s="3"/>
      <c r="K151" s="3"/>
    </row>
    <row r="152" spans="3:11" ht="21.75" customHeight="1">
      <c r="C152" s="25"/>
      <c r="D152" s="26"/>
      <c r="E152" s="3"/>
      <c r="G152" s="3"/>
      <c r="I152" s="3"/>
      <c r="K152" s="3"/>
    </row>
    <row r="153" spans="3:11" ht="21.75" customHeight="1">
      <c r="C153" s="25"/>
      <c r="D153" s="26"/>
      <c r="E153" s="3"/>
      <c r="G153" s="3"/>
      <c r="I153" s="3"/>
      <c r="K153" s="3"/>
    </row>
    <row r="154" spans="3:11" ht="21.75" customHeight="1">
      <c r="C154" s="25"/>
      <c r="D154" s="26"/>
      <c r="E154" s="3"/>
      <c r="G154" s="3"/>
      <c r="I154" s="3"/>
      <c r="K154" s="3"/>
    </row>
    <row r="155" spans="3:11" ht="21.75" customHeight="1">
      <c r="C155" s="25"/>
      <c r="D155" s="26"/>
      <c r="E155" s="3"/>
      <c r="G155" s="3"/>
      <c r="I155" s="3"/>
      <c r="K155" s="3"/>
    </row>
    <row r="156" spans="3:11" ht="21.75" customHeight="1">
      <c r="C156" s="25"/>
      <c r="D156" s="26"/>
      <c r="E156" s="3"/>
      <c r="G156" s="3"/>
      <c r="I156" s="3"/>
      <c r="K156" s="3"/>
    </row>
    <row r="157" spans="3:11" ht="21.75" customHeight="1">
      <c r="C157" s="25"/>
      <c r="D157" s="26"/>
      <c r="E157" s="3"/>
      <c r="G157" s="3"/>
      <c r="I157" s="3"/>
      <c r="K157" s="3"/>
    </row>
    <row r="158" spans="3:11" ht="21.75" customHeight="1">
      <c r="C158" s="25"/>
      <c r="D158" s="26"/>
      <c r="E158" s="3"/>
      <c r="G158" s="3"/>
      <c r="I158" s="3"/>
      <c r="K158" s="3"/>
    </row>
    <row r="159" spans="3:11" ht="21.75" customHeight="1">
      <c r="C159" s="25"/>
      <c r="D159" s="26"/>
      <c r="E159" s="3"/>
      <c r="G159" s="3"/>
      <c r="I159" s="3"/>
      <c r="K159" s="3"/>
    </row>
    <row r="160" spans="3:11" ht="21.75" customHeight="1">
      <c r="C160" s="25"/>
      <c r="D160" s="26"/>
      <c r="E160" s="3"/>
      <c r="G160" s="3"/>
      <c r="I160" s="3"/>
      <c r="K160" s="3"/>
    </row>
    <row r="161" spans="3:11" ht="21.75" customHeight="1">
      <c r="C161" s="25"/>
      <c r="D161" s="26"/>
      <c r="E161" s="3"/>
      <c r="G161" s="3"/>
      <c r="I161" s="3"/>
      <c r="K161" s="3"/>
    </row>
    <row r="162" spans="3:11" ht="21.75" customHeight="1">
      <c r="C162" s="25"/>
      <c r="D162" s="26"/>
      <c r="E162" s="3"/>
      <c r="G162" s="3"/>
      <c r="I162" s="3"/>
      <c r="K162" s="3"/>
    </row>
    <row r="163" spans="3:11" ht="21.75" customHeight="1">
      <c r="C163" s="25"/>
      <c r="D163" s="26"/>
      <c r="E163" s="3"/>
      <c r="G163" s="3"/>
      <c r="I163" s="3"/>
      <c r="K163" s="3"/>
    </row>
    <row r="164" spans="3:11" ht="21.75" customHeight="1">
      <c r="C164" s="25"/>
      <c r="D164" s="26"/>
      <c r="E164" s="3"/>
      <c r="G164" s="3"/>
      <c r="I164" s="3"/>
      <c r="K164" s="3"/>
    </row>
    <row r="165" spans="3:11" ht="21.75" customHeight="1">
      <c r="C165" s="25"/>
      <c r="D165" s="26"/>
      <c r="E165" s="3"/>
      <c r="G165" s="3"/>
      <c r="I165" s="3"/>
      <c r="K165" s="3"/>
    </row>
    <row r="166" spans="3:11" ht="21.75" customHeight="1">
      <c r="C166" s="25"/>
      <c r="D166" s="26"/>
      <c r="E166" s="3"/>
      <c r="G166" s="3"/>
      <c r="I166" s="3"/>
      <c r="K166" s="3"/>
    </row>
    <row r="167" spans="3:11" ht="21.75" customHeight="1">
      <c r="C167" s="25"/>
      <c r="D167" s="26"/>
      <c r="E167" s="3"/>
      <c r="G167" s="3"/>
      <c r="I167" s="3"/>
      <c r="K167" s="3"/>
    </row>
    <row r="168" spans="3:11" ht="21.75" customHeight="1">
      <c r="C168" s="25"/>
      <c r="D168" s="26"/>
      <c r="E168" s="3"/>
      <c r="G168" s="3"/>
      <c r="I168" s="3"/>
      <c r="K168" s="3"/>
    </row>
    <row r="169" spans="3:11" ht="21.75" customHeight="1">
      <c r="C169" s="25"/>
      <c r="D169" s="26"/>
      <c r="E169" s="3"/>
      <c r="G169" s="3"/>
      <c r="I169" s="3"/>
      <c r="K169" s="3"/>
    </row>
    <row r="170" spans="3:11" ht="21.75" customHeight="1">
      <c r="C170" s="25"/>
      <c r="D170" s="26"/>
      <c r="E170" s="3"/>
      <c r="G170" s="3"/>
      <c r="I170" s="3"/>
      <c r="K170" s="3"/>
    </row>
    <row r="171" spans="3:11" ht="21.75" customHeight="1">
      <c r="C171" s="25"/>
      <c r="D171" s="26"/>
      <c r="E171" s="3"/>
      <c r="G171" s="3"/>
      <c r="I171" s="3"/>
      <c r="K171" s="3"/>
    </row>
    <row r="172" spans="3:11" ht="21.75" customHeight="1">
      <c r="C172" s="25"/>
      <c r="D172" s="26"/>
      <c r="E172" s="3"/>
      <c r="G172" s="3"/>
      <c r="I172" s="3"/>
      <c r="K172" s="3"/>
    </row>
    <row r="173" spans="3:11" ht="21.75" customHeight="1">
      <c r="C173" s="25"/>
      <c r="D173" s="26"/>
      <c r="E173" s="3"/>
      <c r="G173" s="3"/>
      <c r="I173" s="3"/>
      <c r="K173" s="3"/>
    </row>
    <row r="174" spans="3:11" ht="21.75" customHeight="1">
      <c r="C174" s="25"/>
      <c r="D174" s="26"/>
      <c r="E174" s="3"/>
      <c r="G174" s="3"/>
      <c r="I174" s="3"/>
      <c r="K174" s="3"/>
    </row>
    <row r="175" spans="3:11" ht="21.75" customHeight="1">
      <c r="C175" s="25"/>
      <c r="D175" s="26"/>
      <c r="E175" s="3"/>
      <c r="G175" s="3"/>
      <c r="I175" s="3"/>
      <c r="K175" s="3"/>
    </row>
    <row r="176" spans="3:11" ht="21.75" customHeight="1">
      <c r="C176" s="25"/>
      <c r="D176" s="26"/>
      <c r="E176" s="3"/>
      <c r="G176" s="3"/>
      <c r="I176" s="3"/>
      <c r="K176" s="3"/>
    </row>
    <row r="177" spans="3:11" ht="21.75" customHeight="1">
      <c r="C177" s="25"/>
      <c r="D177" s="26"/>
      <c r="E177" s="3"/>
      <c r="G177" s="3"/>
      <c r="I177" s="3"/>
      <c r="K177" s="3"/>
    </row>
    <row r="178" spans="3:11" ht="21.75" customHeight="1">
      <c r="C178" s="25"/>
      <c r="D178" s="26"/>
      <c r="E178" s="3"/>
      <c r="G178" s="3"/>
      <c r="I178" s="3"/>
      <c r="K178" s="3"/>
    </row>
    <row r="179" spans="3:11" ht="21.75" customHeight="1">
      <c r="C179" s="25"/>
      <c r="D179" s="26"/>
      <c r="E179" s="3"/>
      <c r="G179" s="3"/>
      <c r="I179" s="3"/>
      <c r="K179" s="3"/>
    </row>
    <row r="180" spans="3:11" ht="21.75" customHeight="1">
      <c r="C180" s="25"/>
      <c r="D180" s="26"/>
      <c r="E180" s="3"/>
      <c r="G180" s="3"/>
      <c r="I180" s="3"/>
      <c r="K180" s="3"/>
    </row>
    <row r="181" spans="3:11" ht="21.75" customHeight="1">
      <c r="C181" s="25"/>
      <c r="D181" s="26"/>
      <c r="E181" s="3"/>
      <c r="G181" s="3"/>
      <c r="I181" s="3"/>
      <c r="K181" s="3"/>
    </row>
    <row r="182" spans="3:11" ht="21.75" customHeight="1">
      <c r="C182" s="25"/>
      <c r="D182" s="26"/>
      <c r="E182" s="3"/>
      <c r="G182" s="3"/>
      <c r="I182" s="3"/>
      <c r="K182" s="3"/>
    </row>
    <row r="183" spans="3:11" ht="21.75" customHeight="1">
      <c r="C183" s="25"/>
      <c r="D183" s="26"/>
      <c r="E183" s="3"/>
      <c r="G183" s="3"/>
      <c r="I183" s="3"/>
      <c r="K183" s="3"/>
    </row>
    <row r="184" spans="3:11" ht="21.75" customHeight="1">
      <c r="C184" s="25"/>
      <c r="D184" s="26"/>
      <c r="E184" s="3"/>
      <c r="G184" s="3"/>
      <c r="I184" s="3"/>
      <c r="K184" s="3"/>
    </row>
    <row r="185" spans="3:11" ht="21.75" customHeight="1">
      <c r="C185" s="25"/>
      <c r="D185" s="26"/>
      <c r="E185" s="3"/>
      <c r="G185" s="3"/>
      <c r="I185" s="3"/>
      <c r="K185" s="3"/>
    </row>
    <row r="186" spans="3:11" ht="21.75" customHeight="1">
      <c r="C186" s="25"/>
      <c r="D186" s="26"/>
      <c r="E186" s="3"/>
      <c r="G186" s="3"/>
      <c r="I186" s="3"/>
      <c r="K186" s="3"/>
    </row>
    <row r="187" spans="3:11" ht="21.75" customHeight="1">
      <c r="C187" s="25"/>
      <c r="D187" s="26"/>
      <c r="E187" s="3"/>
      <c r="G187" s="3"/>
      <c r="I187" s="3"/>
      <c r="K187" s="3"/>
    </row>
    <row r="188" spans="3:11" ht="21.75" customHeight="1">
      <c r="C188" s="25"/>
      <c r="D188" s="26"/>
      <c r="E188" s="3"/>
      <c r="G188" s="3"/>
      <c r="I188" s="3"/>
      <c r="K188" s="3"/>
    </row>
    <row r="189" spans="3:11" ht="21.75" customHeight="1">
      <c r="C189" s="25"/>
      <c r="D189" s="26"/>
      <c r="E189" s="3"/>
      <c r="G189" s="3"/>
      <c r="I189" s="3"/>
      <c r="K189" s="3"/>
    </row>
    <row r="190" spans="3:11" ht="21.75" customHeight="1">
      <c r="C190" s="25"/>
      <c r="D190" s="26"/>
      <c r="E190" s="3"/>
      <c r="G190" s="3"/>
      <c r="I190" s="3"/>
      <c r="K190" s="3"/>
    </row>
    <row r="191" spans="3:11" ht="21.75" customHeight="1">
      <c r="C191" s="25"/>
      <c r="D191" s="26"/>
      <c r="E191" s="3"/>
      <c r="G191" s="3"/>
      <c r="I191" s="3"/>
      <c r="K191" s="3"/>
    </row>
    <row r="192" spans="3:11" ht="21.75" customHeight="1">
      <c r="C192" s="25"/>
      <c r="D192" s="26"/>
      <c r="E192" s="3"/>
      <c r="G192" s="3"/>
      <c r="I192" s="3"/>
      <c r="K192" s="3"/>
    </row>
    <row r="193" spans="3:11" ht="21.75" customHeight="1">
      <c r="C193" s="25"/>
      <c r="D193" s="26"/>
      <c r="E193" s="3"/>
      <c r="G193" s="3"/>
      <c r="I193" s="3"/>
      <c r="K193" s="3"/>
    </row>
    <row r="194" spans="3:11" ht="21.75" customHeight="1">
      <c r="C194" s="25"/>
      <c r="D194" s="26"/>
      <c r="E194" s="3"/>
      <c r="G194" s="3"/>
      <c r="I194" s="3"/>
      <c r="K194" s="3"/>
    </row>
    <row r="195" spans="3:11" ht="21.75" customHeight="1">
      <c r="C195" s="25"/>
      <c r="D195" s="26"/>
      <c r="E195" s="3"/>
      <c r="G195" s="3"/>
      <c r="I195" s="3"/>
      <c r="K195" s="3"/>
    </row>
    <row r="196" spans="3:11" ht="21.75" customHeight="1">
      <c r="C196" s="25"/>
      <c r="D196" s="26"/>
      <c r="E196" s="3"/>
      <c r="G196" s="3"/>
      <c r="I196" s="3"/>
      <c r="K196" s="3"/>
    </row>
    <row r="197" spans="3:11" ht="21.75" customHeight="1">
      <c r="C197" s="25"/>
      <c r="D197" s="26"/>
      <c r="E197" s="3"/>
      <c r="G197" s="3"/>
      <c r="I197" s="3"/>
      <c r="K197" s="3"/>
    </row>
    <row r="198" spans="3:11" ht="21.75" customHeight="1">
      <c r="C198" s="25"/>
      <c r="D198" s="26"/>
      <c r="E198" s="3"/>
      <c r="G198" s="3"/>
      <c r="I198" s="3"/>
      <c r="K198" s="3"/>
    </row>
    <row r="199" spans="3:11" ht="21.75" customHeight="1">
      <c r="C199" s="25"/>
      <c r="D199" s="26"/>
      <c r="E199" s="3"/>
      <c r="G199" s="3"/>
      <c r="I199" s="3"/>
      <c r="K199" s="3"/>
    </row>
    <row r="200" spans="3:11" ht="21.75" customHeight="1">
      <c r="C200" s="25"/>
      <c r="D200" s="26"/>
      <c r="E200" s="3"/>
      <c r="G200" s="3"/>
      <c r="I200" s="3"/>
      <c r="K200" s="3"/>
    </row>
    <row r="201" spans="3:11" ht="21.75" customHeight="1">
      <c r="C201" s="25"/>
      <c r="D201" s="26"/>
      <c r="E201" s="3"/>
      <c r="G201" s="3"/>
      <c r="I201" s="3"/>
      <c r="K201" s="3"/>
    </row>
    <row r="202" spans="3:11" ht="21.75" customHeight="1">
      <c r="C202" s="25"/>
      <c r="D202" s="26"/>
      <c r="E202" s="3"/>
      <c r="G202" s="3"/>
      <c r="I202" s="3"/>
      <c r="K202" s="3"/>
    </row>
    <row r="203" spans="3:11" ht="21.75" customHeight="1">
      <c r="C203" s="25"/>
      <c r="D203" s="26"/>
      <c r="E203" s="3"/>
      <c r="G203" s="3"/>
      <c r="I203" s="3"/>
      <c r="K203" s="3"/>
    </row>
    <row r="204" spans="3:11" ht="21.75" customHeight="1">
      <c r="C204" s="25"/>
      <c r="D204" s="26"/>
      <c r="E204" s="3"/>
      <c r="G204" s="3"/>
      <c r="I204" s="3"/>
      <c r="K204" s="3"/>
    </row>
    <row r="205" spans="3:11" ht="21.75" customHeight="1">
      <c r="C205" s="25"/>
      <c r="D205" s="26"/>
      <c r="E205" s="3"/>
      <c r="G205" s="3"/>
      <c r="I205" s="3"/>
      <c r="K205" s="3"/>
    </row>
    <row r="206" spans="3:11" ht="21.75" customHeight="1">
      <c r="C206" s="25"/>
      <c r="D206" s="26"/>
      <c r="E206" s="3"/>
      <c r="G206" s="3"/>
      <c r="I206" s="3"/>
      <c r="K206" s="3"/>
    </row>
    <row r="207" spans="3:11" ht="21.75" customHeight="1">
      <c r="C207" s="25"/>
      <c r="D207" s="26"/>
      <c r="E207" s="3"/>
      <c r="G207" s="3"/>
      <c r="I207" s="3"/>
      <c r="K207" s="3"/>
    </row>
    <row r="208" spans="3:11" ht="21.75" customHeight="1">
      <c r="C208" s="25"/>
      <c r="D208" s="26"/>
      <c r="E208" s="3"/>
      <c r="G208" s="3"/>
      <c r="I208" s="3"/>
      <c r="K208" s="3"/>
    </row>
    <row r="209" spans="3:11" ht="21.75" customHeight="1">
      <c r="C209" s="25"/>
      <c r="D209" s="26"/>
      <c r="E209" s="3"/>
      <c r="G209" s="3"/>
      <c r="I209" s="3"/>
      <c r="K209" s="3"/>
    </row>
    <row r="210" spans="3:11" ht="21.75" customHeight="1">
      <c r="C210" s="25"/>
      <c r="D210" s="26"/>
      <c r="E210" s="3"/>
      <c r="G210" s="3"/>
      <c r="I210" s="3"/>
      <c r="K210" s="3"/>
    </row>
    <row r="211" spans="3:11" ht="21.75" customHeight="1">
      <c r="C211" s="25"/>
      <c r="D211" s="26"/>
      <c r="E211" s="3"/>
      <c r="G211" s="3"/>
      <c r="I211" s="3"/>
      <c r="K211" s="3"/>
    </row>
    <row r="212" spans="3:11" ht="21.75" customHeight="1">
      <c r="C212" s="25"/>
      <c r="D212" s="26"/>
      <c r="E212" s="3"/>
      <c r="G212" s="3"/>
      <c r="I212" s="3"/>
      <c r="K212" s="3"/>
    </row>
    <row r="213" spans="3:11" ht="21.75" customHeight="1">
      <c r="C213" s="25"/>
      <c r="D213" s="26"/>
      <c r="E213" s="3"/>
      <c r="G213" s="3"/>
      <c r="I213" s="3"/>
      <c r="K213" s="3"/>
    </row>
    <row r="214" spans="3:11" ht="21.75" customHeight="1">
      <c r="C214" s="25"/>
      <c r="D214" s="26"/>
      <c r="E214" s="3"/>
      <c r="G214" s="3"/>
      <c r="I214" s="3"/>
      <c r="K214" s="3"/>
    </row>
    <row r="215" spans="3:11" ht="21.75" customHeight="1">
      <c r="C215" s="25"/>
      <c r="D215" s="26"/>
      <c r="E215" s="3"/>
      <c r="G215" s="3"/>
      <c r="I215" s="3"/>
      <c r="K215" s="3"/>
    </row>
    <row r="216" spans="3:11" ht="21.75" customHeight="1">
      <c r="C216" s="25"/>
      <c r="D216" s="26"/>
      <c r="E216" s="3"/>
      <c r="G216" s="3"/>
      <c r="I216" s="3"/>
      <c r="K216" s="3"/>
    </row>
    <row r="217" spans="3:11" ht="21.75" customHeight="1">
      <c r="C217" s="25"/>
      <c r="D217" s="26"/>
      <c r="E217" s="3"/>
      <c r="G217" s="3"/>
      <c r="I217" s="3"/>
      <c r="K217" s="3"/>
    </row>
    <row r="218" spans="3:11" ht="21.75" customHeight="1">
      <c r="C218" s="25"/>
      <c r="D218" s="26"/>
      <c r="E218" s="3"/>
      <c r="G218" s="3"/>
      <c r="I218" s="3"/>
      <c r="K218" s="3"/>
    </row>
    <row r="219" spans="3:11" ht="21.75" customHeight="1">
      <c r="C219" s="25"/>
      <c r="D219" s="26"/>
      <c r="E219" s="3"/>
      <c r="G219" s="3"/>
      <c r="I219" s="3"/>
      <c r="K219" s="3"/>
    </row>
    <row r="220" spans="3:11" ht="21.75" customHeight="1">
      <c r="C220" s="25"/>
      <c r="D220" s="26"/>
      <c r="E220" s="3"/>
      <c r="G220" s="3"/>
      <c r="I220" s="3"/>
      <c r="K220" s="3"/>
    </row>
    <row r="221" spans="3:11" ht="21.75" customHeight="1">
      <c r="C221" s="25"/>
      <c r="D221" s="26"/>
      <c r="E221" s="3"/>
      <c r="G221" s="3"/>
      <c r="I221" s="3"/>
      <c r="K221" s="3"/>
    </row>
    <row r="222" spans="3:11" ht="21.75" customHeight="1">
      <c r="C222" s="25"/>
      <c r="D222" s="26"/>
      <c r="E222" s="3"/>
      <c r="G222" s="3"/>
      <c r="I222" s="3"/>
      <c r="K222" s="3"/>
    </row>
    <row r="223" spans="3:11" ht="21.75" customHeight="1">
      <c r="C223" s="25"/>
      <c r="D223" s="26"/>
      <c r="E223" s="3"/>
      <c r="G223" s="3"/>
      <c r="I223" s="3"/>
      <c r="K223" s="3"/>
    </row>
    <row r="224" spans="3:11" ht="21.75" customHeight="1">
      <c r="C224" s="25"/>
      <c r="D224" s="26"/>
      <c r="E224" s="3"/>
      <c r="G224" s="3"/>
      <c r="I224" s="3"/>
      <c r="K224" s="3"/>
    </row>
    <row r="225" spans="3:11" ht="21.75" customHeight="1">
      <c r="C225" s="25"/>
      <c r="D225" s="26"/>
      <c r="E225" s="3"/>
      <c r="G225" s="3"/>
      <c r="I225" s="3"/>
      <c r="K225" s="3"/>
    </row>
    <row r="226" spans="3:11" ht="21.75" customHeight="1">
      <c r="C226" s="25"/>
      <c r="D226" s="26"/>
      <c r="E226" s="3"/>
      <c r="G226" s="3"/>
      <c r="I226" s="3"/>
      <c r="K226" s="3"/>
    </row>
    <row r="227" spans="3:11" ht="21.75" customHeight="1">
      <c r="C227" s="25"/>
      <c r="D227" s="26"/>
      <c r="E227" s="3"/>
      <c r="G227" s="3"/>
      <c r="I227" s="3"/>
      <c r="K227" s="3"/>
    </row>
    <row r="228" spans="3:11" ht="21.75" customHeight="1">
      <c r="C228" s="25"/>
      <c r="D228" s="26"/>
      <c r="E228" s="3"/>
      <c r="G228" s="3"/>
      <c r="I228" s="3"/>
      <c r="K228" s="3"/>
    </row>
    <row r="229" spans="3:11" ht="21.75" customHeight="1">
      <c r="C229" s="25"/>
      <c r="D229" s="26"/>
      <c r="E229" s="3"/>
      <c r="G229" s="3"/>
      <c r="I229" s="3"/>
      <c r="K229" s="3"/>
    </row>
    <row r="230" spans="3:11" ht="21.75" customHeight="1">
      <c r="C230" s="25"/>
      <c r="D230" s="26"/>
      <c r="E230" s="3"/>
      <c r="G230" s="3"/>
      <c r="I230" s="3"/>
      <c r="K230" s="3"/>
    </row>
    <row r="231" spans="3:11" ht="21.75" customHeight="1">
      <c r="C231" s="25"/>
      <c r="D231" s="26"/>
      <c r="E231" s="3"/>
      <c r="G231" s="3"/>
      <c r="I231" s="3"/>
      <c r="K231" s="3"/>
    </row>
    <row r="232" spans="3:11" ht="21.75" customHeight="1">
      <c r="C232" s="25"/>
      <c r="D232" s="26"/>
      <c r="E232" s="3"/>
      <c r="G232" s="3"/>
      <c r="I232" s="3"/>
      <c r="K232" s="3"/>
    </row>
    <row r="233" spans="3:11" ht="21.75" customHeight="1">
      <c r="C233" s="25"/>
      <c r="D233" s="26"/>
      <c r="E233" s="3"/>
      <c r="G233" s="3"/>
      <c r="I233" s="3"/>
      <c r="K233" s="3"/>
    </row>
    <row r="234" spans="3:11" ht="21.75" customHeight="1">
      <c r="C234" s="25"/>
      <c r="D234" s="26"/>
      <c r="E234" s="3"/>
      <c r="G234" s="3"/>
      <c r="I234" s="3"/>
      <c r="K234" s="3"/>
    </row>
    <row r="235" spans="3:11" ht="21.75" customHeight="1">
      <c r="C235" s="25"/>
      <c r="D235" s="26"/>
      <c r="E235" s="3"/>
      <c r="G235" s="3"/>
      <c r="I235" s="3"/>
      <c r="K235" s="3"/>
    </row>
    <row r="236" spans="3:11" ht="21.75" customHeight="1">
      <c r="C236" s="25"/>
      <c r="D236" s="26"/>
      <c r="E236" s="3"/>
      <c r="G236" s="3"/>
      <c r="I236" s="3"/>
      <c r="K236" s="3"/>
    </row>
    <row r="237" spans="3:11" ht="21.75" customHeight="1">
      <c r="C237" s="25"/>
      <c r="D237" s="26"/>
      <c r="E237" s="3"/>
      <c r="G237" s="3"/>
      <c r="I237" s="3"/>
      <c r="K237" s="3"/>
    </row>
    <row r="238" spans="3:11" ht="21.75" customHeight="1">
      <c r="C238" s="25"/>
      <c r="D238" s="26"/>
      <c r="E238" s="3"/>
      <c r="G238" s="3"/>
      <c r="I238" s="3"/>
      <c r="K238" s="3"/>
    </row>
    <row r="239" spans="3:11" ht="21.75" customHeight="1">
      <c r="C239" s="25"/>
      <c r="D239" s="26"/>
      <c r="E239" s="3"/>
      <c r="G239" s="3"/>
      <c r="I239" s="3"/>
      <c r="K239" s="3"/>
    </row>
    <row r="240" spans="3:11" ht="21.75" customHeight="1">
      <c r="C240" s="25"/>
      <c r="D240" s="26"/>
      <c r="E240" s="3"/>
      <c r="G240" s="3"/>
      <c r="I240" s="3"/>
      <c r="K240" s="3"/>
    </row>
    <row r="241" spans="3:11" ht="21.75" customHeight="1">
      <c r="C241" s="25"/>
      <c r="D241" s="26"/>
      <c r="E241" s="3"/>
      <c r="G241" s="3"/>
      <c r="I241" s="3"/>
      <c r="K241" s="3"/>
    </row>
    <row r="242" spans="3:11" ht="21.75" customHeight="1">
      <c r="C242" s="25"/>
      <c r="D242" s="26"/>
      <c r="E242" s="3"/>
      <c r="G242" s="3"/>
      <c r="I242" s="3"/>
      <c r="K242" s="3"/>
    </row>
    <row r="243" spans="3:11" ht="21.75" customHeight="1">
      <c r="C243" s="25"/>
      <c r="D243" s="26"/>
      <c r="E243" s="3"/>
      <c r="G243" s="3"/>
      <c r="I243" s="3"/>
      <c r="K243" s="3"/>
    </row>
    <row r="244" spans="3:11" ht="21.75" customHeight="1">
      <c r="C244" s="25"/>
      <c r="D244" s="26"/>
      <c r="E244" s="3"/>
      <c r="G244" s="3"/>
      <c r="I244" s="3"/>
      <c r="K244" s="3"/>
    </row>
    <row r="245" spans="3:11" ht="21.75" customHeight="1">
      <c r="C245" s="25"/>
      <c r="D245" s="26"/>
      <c r="E245" s="3"/>
      <c r="G245" s="3"/>
      <c r="I245" s="3"/>
      <c r="K245" s="3"/>
    </row>
    <row r="246" spans="3:11" ht="21.75" customHeight="1">
      <c r="C246" s="25"/>
      <c r="D246" s="26"/>
      <c r="E246" s="3"/>
      <c r="G246" s="3"/>
      <c r="I246" s="3"/>
      <c r="K246" s="3"/>
    </row>
    <row r="247" spans="3:11" ht="21.75" customHeight="1">
      <c r="C247" s="25"/>
      <c r="D247" s="26"/>
      <c r="E247" s="3"/>
      <c r="G247" s="3"/>
      <c r="I247" s="3"/>
      <c r="K247" s="3"/>
    </row>
    <row r="248" spans="3:11" ht="21.75" customHeight="1">
      <c r="C248" s="25"/>
      <c r="D248" s="26"/>
      <c r="E248" s="3"/>
      <c r="G248" s="3"/>
      <c r="I248" s="3"/>
      <c r="K248" s="3"/>
    </row>
    <row r="249" spans="3:11" ht="21.75" customHeight="1">
      <c r="C249" s="25"/>
      <c r="D249" s="26"/>
      <c r="E249" s="3"/>
      <c r="G249" s="3"/>
      <c r="I249" s="3"/>
      <c r="K249" s="3"/>
    </row>
    <row r="250" spans="3:11" ht="21.75" customHeight="1">
      <c r="C250" s="25"/>
      <c r="D250" s="26"/>
      <c r="E250" s="3"/>
      <c r="G250" s="3"/>
      <c r="I250" s="3"/>
      <c r="K250" s="3"/>
    </row>
    <row r="251" spans="3:11" ht="21.75" customHeight="1">
      <c r="C251" s="25"/>
      <c r="D251" s="26"/>
      <c r="E251" s="3"/>
      <c r="G251" s="3"/>
      <c r="I251" s="3"/>
      <c r="K251" s="3"/>
    </row>
    <row r="252" spans="3:11" ht="21.75" customHeight="1">
      <c r="C252" s="25"/>
      <c r="D252" s="26"/>
      <c r="E252" s="3"/>
      <c r="G252" s="3"/>
      <c r="I252" s="3"/>
      <c r="K252" s="3"/>
    </row>
    <row r="253" spans="3:11" ht="21.75" customHeight="1">
      <c r="C253" s="25"/>
      <c r="D253" s="26"/>
      <c r="E253" s="3"/>
      <c r="G253" s="3"/>
      <c r="I253" s="3"/>
      <c r="K253" s="3"/>
    </row>
    <row r="254" spans="3:11" ht="21.75" customHeight="1">
      <c r="C254" s="25"/>
      <c r="D254" s="26"/>
      <c r="E254" s="3"/>
      <c r="G254" s="3"/>
      <c r="I254" s="3"/>
      <c r="K254" s="3"/>
    </row>
    <row r="255" spans="3:11" ht="21.75" customHeight="1">
      <c r="C255" s="25"/>
      <c r="D255" s="26"/>
      <c r="E255" s="3"/>
      <c r="G255" s="3"/>
      <c r="I255" s="3"/>
      <c r="K255" s="3"/>
    </row>
    <row r="256" spans="3:11" ht="21.75" customHeight="1">
      <c r="C256" s="25"/>
      <c r="D256" s="26"/>
      <c r="E256" s="3"/>
      <c r="G256" s="3"/>
      <c r="I256" s="3"/>
      <c r="K256" s="3"/>
    </row>
    <row r="257" spans="3:11" ht="21.75" customHeight="1">
      <c r="C257" s="25"/>
      <c r="D257" s="26"/>
      <c r="E257" s="3"/>
      <c r="G257" s="3"/>
      <c r="I257" s="3"/>
      <c r="K257" s="3"/>
    </row>
    <row r="258" spans="3:11" ht="21.75" customHeight="1">
      <c r="C258" s="25"/>
      <c r="D258" s="26"/>
      <c r="E258" s="3"/>
      <c r="G258" s="3"/>
      <c r="I258" s="3"/>
      <c r="K258" s="3"/>
    </row>
    <row r="259" spans="3:11" ht="21.75" customHeight="1">
      <c r="C259" s="25"/>
      <c r="D259" s="26"/>
      <c r="E259" s="3"/>
      <c r="G259" s="3"/>
      <c r="I259" s="3"/>
      <c r="K259" s="3"/>
    </row>
    <row r="260" spans="3:11" ht="21.75" customHeight="1">
      <c r="C260" s="25"/>
      <c r="D260" s="26"/>
      <c r="E260" s="3"/>
      <c r="G260" s="3"/>
      <c r="I260" s="3"/>
      <c r="K260" s="3"/>
    </row>
    <row r="261" spans="3:11" ht="21.75" customHeight="1">
      <c r="C261" s="25"/>
      <c r="D261" s="26"/>
      <c r="E261" s="3"/>
      <c r="G261" s="3"/>
      <c r="I261" s="3"/>
      <c r="K261" s="3"/>
    </row>
    <row r="262" spans="3:11" ht="21.75" customHeight="1">
      <c r="C262" s="25"/>
      <c r="D262" s="26"/>
      <c r="E262" s="3"/>
      <c r="G262" s="3"/>
      <c r="I262" s="3"/>
      <c r="K262" s="3"/>
    </row>
    <row r="263" spans="3:11" ht="21.75" customHeight="1">
      <c r="C263" s="25"/>
      <c r="D263" s="26"/>
      <c r="E263" s="3"/>
      <c r="G263" s="3"/>
      <c r="I263" s="3"/>
      <c r="K263" s="3"/>
    </row>
    <row r="264" spans="3:11" ht="21.75" customHeight="1">
      <c r="C264" s="25"/>
      <c r="D264" s="26"/>
      <c r="E264" s="3"/>
      <c r="G264" s="3"/>
      <c r="I264" s="3"/>
      <c r="K264" s="3"/>
    </row>
    <row r="265" spans="3:11" ht="21.75" customHeight="1">
      <c r="C265" s="25"/>
      <c r="D265" s="26"/>
      <c r="E265" s="3"/>
      <c r="G265" s="3"/>
      <c r="I265" s="3"/>
      <c r="K265" s="3"/>
    </row>
    <row r="266" spans="3:11" ht="21.75" customHeight="1">
      <c r="C266" s="25"/>
      <c r="D266" s="26"/>
      <c r="E266" s="3"/>
      <c r="G266" s="3"/>
      <c r="I266" s="3"/>
      <c r="K266" s="3"/>
    </row>
    <row r="267" spans="3:11" ht="21.75" customHeight="1">
      <c r="C267" s="25"/>
      <c r="D267" s="26"/>
      <c r="E267" s="3"/>
      <c r="G267" s="3"/>
      <c r="I267" s="3"/>
      <c r="K267" s="3"/>
    </row>
    <row r="268" spans="3:11" ht="21.75" customHeight="1">
      <c r="C268" s="25"/>
      <c r="D268" s="26"/>
      <c r="E268" s="3"/>
      <c r="G268" s="3"/>
      <c r="I268" s="3"/>
      <c r="K268" s="3"/>
    </row>
    <row r="269" spans="3:11" ht="21.75" customHeight="1">
      <c r="C269" s="25"/>
      <c r="D269" s="26"/>
      <c r="E269" s="3"/>
      <c r="G269" s="3"/>
      <c r="I269" s="3"/>
      <c r="K269" s="3"/>
    </row>
    <row r="270" spans="3:11" ht="21.75" customHeight="1">
      <c r="C270" s="25"/>
      <c r="D270" s="26"/>
      <c r="E270" s="3"/>
      <c r="G270" s="3"/>
      <c r="I270" s="3"/>
      <c r="K270" s="3"/>
    </row>
    <row r="271" spans="3:11" ht="21.75" customHeight="1">
      <c r="C271" s="25"/>
      <c r="D271" s="26"/>
      <c r="E271" s="3"/>
      <c r="G271" s="3"/>
      <c r="I271" s="3"/>
      <c r="K271" s="3"/>
    </row>
    <row r="272" spans="3:11" ht="21.75" customHeight="1">
      <c r="C272" s="25"/>
      <c r="D272" s="26"/>
      <c r="E272" s="3"/>
      <c r="G272" s="3"/>
      <c r="I272" s="3"/>
      <c r="K272" s="3"/>
    </row>
    <row r="273" spans="3:11" ht="21.75" customHeight="1">
      <c r="C273" s="25"/>
      <c r="D273" s="26"/>
      <c r="E273" s="3"/>
      <c r="G273" s="3"/>
      <c r="I273" s="3"/>
      <c r="K273" s="3"/>
    </row>
    <row r="274" spans="3:11" ht="21.75" customHeight="1">
      <c r="C274" s="25"/>
      <c r="D274" s="26"/>
      <c r="E274" s="3"/>
      <c r="G274" s="3"/>
      <c r="I274" s="3"/>
      <c r="K274" s="3"/>
    </row>
    <row r="275" spans="3:11" ht="21.75" customHeight="1">
      <c r="C275" s="25"/>
      <c r="D275" s="26"/>
      <c r="E275" s="3"/>
      <c r="G275" s="3"/>
      <c r="I275" s="3"/>
      <c r="K275" s="3"/>
    </row>
    <row r="276" spans="3:11" ht="21.75" customHeight="1">
      <c r="C276" s="25"/>
      <c r="D276" s="26"/>
      <c r="E276" s="3"/>
      <c r="G276" s="3"/>
      <c r="I276" s="3"/>
      <c r="K276" s="3"/>
    </row>
    <row r="277" spans="3:11" ht="21.75" customHeight="1">
      <c r="C277" s="25"/>
      <c r="D277" s="26"/>
      <c r="E277" s="3"/>
      <c r="G277" s="3"/>
      <c r="I277" s="3"/>
      <c r="K277" s="3"/>
    </row>
    <row r="278" spans="3:11" ht="21.75" customHeight="1">
      <c r="C278" s="25"/>
      <c r="D278" s="26"/>
      <c r="E278" s="3"/>
      <c r="G278" s="3"/>
      <c r="I278" s="3"/>
      <c r="K278" s="3"/>
    </row>
    <row r="279" spans="3:11" ht="21.75" customHeight="1">
      <c r="C279" s="25"/>
      <c r="D279" s="26"/>
      <c r="E279" s="3"/>
      <c r="G279" s="3"/>
      <c r="I279" s="3"/>
      <c r="K279" s="3"/>
    </row>
    <row r="280" spans="3:11" ht="21.75" customHeight="1">
      <c r="C280" s="25"/>
      <c r="D280" s="26"/>
      <c r="E280" s="3"/>
      <c r="G280" s="3"/>
      <c r="I280" s="3"/>
      <c r="K280" s="3"/>
    </row>
    <row r="281" spans="3:11" ht="21.75" customHeight="1">
      <c r="C281" s="25"/>
      <c r="D281" s="26"/>
      <c r="E281" s="3"/>
      <c r="G281" s="3"/>
      <c r="I281" s="3"/>
      <c r="K281" s="3"/>
    </row>
    <row r="282" spans="3:11" ht="21.75" customHeight="1">
      <c r="C282" s="25"/>
      <c r="D282" s="26"/>
      <c r="E282" s="3"/>
      <c r="G282" s="3"/>
      <c r="I282" s="3"/>
      <c r="K282" s="3"/>
    </row>
    <row r="283" spans="3:11" ht="21.75" customHeight="1">
      <c r="C283" s="25"/>
      <c r="D283" s="26"/>
      <c r="E283" s="3"/>
      <c r="G283" s="3"/>
      <c r="I283" s="3"/>
      <c r="K283" s="3"/>
    </row>
    <row r="284" spans="3:11" ht="21.75" customHeight="1">
      <c r="C284" s="25"/>
      <c r="D284" s="26"/>
      <c r="E284" s="3"/>
      <c r="G284" s="3"/>
      <c r="I284" s="3"/>
      <c r="K284" s="3"/>
    </row>
    <row r="285" spans="3:11" ht="21.75" customHeight="1">
      <c r="C285" s="25"/>
      <c r="D285" s="26"/>
      <c r="E285" s="3"/>
      <c r="G285" s="3"/>
      <c r="I285" s="3"/>
      <c r="K285" s="3"/>
    </row>
    <row r="286" spans="3:11" ht="21.75" customHeight="1">
      <c r="C286" s="25"/>
      <c r="D286" s="26"/>
      <c r="E286" s="3"/>
      <c r="G286" s="3"/>
      <c r="I286" s="3"/>
      <c r="K286" s="3"/>
    </row>
    <row r="287" spans="3:11" ht="21.75" customHeight="1">
      <c r="C287" s="25"/>
      <c r="D287" s="26"/>
      <c r="E287" s="3"/>
      <c r="G287" s="3"/>
      <c r="I287" s="3"/>
      <c r="K287" s="3"/>
    </row>
    <row r="288" spans="3:11" ht="21.75" customHeight="1">
      <c r="C288" s="25"/>
      <c r="D288" s="26"/>
      <c r="E288" s="3"/>
      <c r="G288" s="3"/>
      <c r="I288" s="3"/>
      <c r="K288" s="3"/>
    </row>
    <row r="289" spans="3:11" ht="21.75" customHeight="1">
      <c r="C289" s="25"/>
      <c r="D289" s="26"/>
      <c r="E289" s="3"/>
      <c r="G289" s="3"/>
      <c r="I289" s="3"/>
      <c r="K289" s="3"/>
    </row>
    <row r="290" spans="3:11" ht="21.75" customHeight="1">
      <c r="C290" s="25"/>
      <c r="D290" s="26"/>
      <c r="E290" s="3"/>
      <c r="G290" s="3"/>
      <c r="I290" s="3"/>
      <c r="K290" s="3"/>
    </row>
    <row r="291" spans="3:11" ht="21.75" customHeight="1">
      <c r="C291" s="25"/>
      <c r="D291" s="26"/>
      <c r="E291" s="3"/>
      <c r="G291" s="3"/>
      <c r="I291" s="3"/>
      <c r="K291" s="3"/>
    </row>
    <row r="292" spans="3:11" ht="21.75" customHeight="1">
      <c r="C292" s="25"/>
      <c r="D292" s="26"/>
      <c r="E292" s="3"/>
      <c r="G292" s="3"/>
      <c r="I292" s="3"/>
      <c r="K292" s="3"/>
    </row>
    <row r="293" spans="3:11" ht="21.75" customHeight="1">
      <c r="C293" s="25"/>
      <c r="D293" s="26"/>
      <c r="E293" s="3"/>
      <c r="G293" s="3"/>
      <c r="I293" s="3"/>
      <c r="K293" s="3"/>
    </row>
    <row r="294" spans="3:11" ht="21.75" customHeight="1">
      <c r="C294" s="25"/>
      <c r="D294" s="26"/>
      <c r="E294" s="3"/>
      <c r="G294" s="3"/>
      <c r="I294" s="3"/>
      <c r="K294" s="3"/>
    </row>
    <row r="295" spans="3:11" ht="21.75" customHeight="1">
      <c r="C295" s="25"/>
      <c r="D295" s="26"/>
      <c r="E295" s="3"/>
      <c r="G295" s="3"/>
      <c r="I295" s="3"/>
      <c r="K295" s="3"/>
    </row>
    <row r="296" spans="3:11" ht="21.75" customHeight="1">
      <c r="C296" s="25"/>
      <c r="D296" s="26"/>
      <c r="E296" s="3"/>
      <c r="G296" s="3"/>
      <c r="I296" s="3"/>
      <c r="K296" s="3"/>
    </row>
    <row r="297" spans="3:11" ht="21.75" customHeight="1">
      <c r="C297" s="25"/>
      <c r="D297" s="26"/>
      <c r="E297" s="3"/>
      <c r="G297" s="3"/>
      <c r="I297" s="3"/>
      <c r="K297" s="3"/>
    </row>
    <row r="298" spans="3:11" ht="21.75" customHeight="1">
      <c r="C298" s="25"/>
      <c r="D298" s="26"/>
      <c r="E298" s="3"/>
      <c r="G298" s="3"/>
      <c r="I298" s="3"/>
      <c r="K298" s="3"/>
    </row>
    <row r="299" spans="3:11" ht="21.75" customHeight="1">
      <c r="C299" s="25"/>
      <c r="D299" s="26"/>
      <c r="E299" s="3"/>
      <c r="G299" s="3"/>
      <c r="I299" s="3"/>
      <c r="K299" s="3"/>
    </row>
    <row r="300" spans="3:11" ht="21.75" customHeight="1">
      <c r="C300" s="25"/>
      <c r="D300" s="26"/>
      <c r="E300" s="3"/>
      <c r="G300" s="3"/>
      <c r="I300" s="3"/>
      <c r="K300" s="3"/>
    </row>
    <row r="301" spans="3:11" ht="21.75" customHeight="1">
      <c r="C301" s="25"/>
      <c r="D301" s="26"/>
      <c r="E301" s="3"/>
      <c r="G301" s="3"/>
      <c r="I301" s="3"/>
      <c r="K301" s="3"/>
    </row>
    <row r="302" spans="3:11" ht="21.75" customHeight="1">
      <c r="C302" s="25"/>
      <c r="D302" s="26"/>
      <c r="E302" s="3"/>
      <c r="G302" s="3"/>
      <c r="I302" s="3"/>
      <c r="K302" s="3"/>
    </row>
    <row r="303" spans="3:11" ht="21.75" customHeight="1">
      <c r="C303" s="25"/>
      <c r="D303" s="26"/>
      <c r="E303" s="3"/>
      <c r="G303" s="3"/>
      <c r="I303" s="3"/>
      <c r="K303" s="3"/>
    </row>
    <row r="304" spans="3:11" ht="21.75" customHeight="1">
      <c r="C304" s="25"/>
      <c r="D304" s="26"/>
      <c r="E304" s="3"/>
      <c r="G304" s="3"/>
      <c r="I304" s="3"/>
      <c r="K304" s="3"/>
    </row>
    <row r="305" spans="3:11" ht="21.75" customHeight="1">
      <c r="C305" s="25"/>
      <c r="D305" s="26"/>
      <c r="E305" s="3"/>
      <c r="G305" s="3"/>
      <c r="I305" s="3"/>
      <c r="K305" s="3"/>
    </row>
    <row r="306" spans="3:11" ht="21.75" customHeight="1">
      <c r="C306" s="25"/>
      <c r="D306" s="26"/>
      <c r="E306" s="3"/>
      <c r="G306" s="3"/>
      <c r="I306" s="3"/>
      <c r="K306" s="3"/>
    </row>
    <row r="307" spans="3:11" ht="21.75" customHeight="1">
      <c r="C307" s="25"/>
      <c r="D307" s="26"/>
      <c r="E307" s="3"/>
      <c r="G307" s="3"/>
      <c r="I307" s="3"/>
      <c r="K307" s="3"/>
    </row>
    <row r="308" spans="3:11" ht="21.75" customHeight="1">
      <c r="C308" s="25"/>
      <c r="D308" s="26"/>
      <c r="E308" s="3"/>
      <c r="G308" s="3"/>
      <c r="I308" s="3"/>
      <c r="K308" s="3"/>
    </row>
    <row r="309" spans="3:11" ht="21.75" customHeight="1">
      <c r="C309" s="25"/>
      <c r="D309" s="26"/>
      <c r="E309" s="3"/>
      <c r="G309" s="3"/>
      <c r="I309" s="3"/>
      <c r="K309" s="3"/>
    </row>
    <row r="310" spans="3:11" ht="21.75" customHeight="1">
      <c r="C310" s="25"/>
      <c r="D310" s="26"/>
      <c r="E310" s="3"/>
      <c r="G310" s="3"/>
      <c r="I310" s="3"/>
      <c r="K310" s="3"/>
    </row>
    <row r="311" spans="3:11" ht="21.75" customHeight="1">
      <c r="C311" s="25"/>
      <c r="D311" s="26"/>
      <c r="E311" s="3"/>
      <c r="G311" s="3"/>
      <c r="I311" s="3"/>
      <c r="K311" s="3"/>
    </row>
    <row r="312" spans="3:11" ht="21.75" customHeight="1">
      <c r="C312" s="25"/>
      <c r="D312" s="26"/>
      <c r="E312" s="3"/>
      <c r="G312" s="3"/>
      <c r="I312" s="3"/>
      <c r="K312" s="3"/>
    </row>
    <row r="313" spans="3:11" ht="21.75" customHeight="1">
      <c r="C313" s="25"/>
      <c r="D313" s="26"/>
      <c r="E313" s="3"/>
      <c r="G313" s="3"/>
      <c r="I313" s="3"/>
      <c r="K313" s="3"/>
    </row>
    <row r="314" spans="3:11" ht="21.75" customHeight="1">
      <c r="C314" s="25"/>
      <c r="D314" s="26"/>
      <c r="E314" s="3"/>
      <c r="G314" s="3"/>
      <c r="I314" s="3"/>
      <c r="K314" s="3"/>
    </row>
    <row r="315" spans="3:11" ht="21.75" customHeight="1">
      <c r="C315" s="25"/>
      <c r="D315" s="26"/>
      <c r="E315" s="3"/>
      <c r="G315" s="3"/>
      <c r="I315" s="3"/>
      <c r="K315" s="3"/>
    </row>
    <row r="316" spans="3:11" ht="21.75" customHeight="1">
      <c r="C316" s="25"/>
      <c r="D316" s="26"/>
      <c r="E316" s="3"/>
      <c r="G316" s="3"/>
      <c r="I316" s="3"/>
      <c r="K316" s="3"/>
    </row>
    <row r="317" spans="3:11" ht="21.75" customHeight="1">
      <c r="C317" s="25"/>
      <c r="D317" s="26"/>
      <c r="E317" s="3"/>
      <c r="G317" s="3"/>
      <c r="I317" s="3"/>
      <c r="K317" s="3"/>
    </row>
    <row r="318" spans="3:11" ht="21.75" customHeight="1">
      <c r="C318" s="25"/>
      <c r="D318" s="26"/>
      <c r="E318" s="3"/>
      <c r="G318" s="3"/>
      <c r="I318" s="3"/>
      <c r="K318" s="3"/>
    </row>
    <row r="319" spans="3:11" ht="21.75" customHeight="1">
      <c r="C319" s="25"/>
      <c r="D319" s="26"/>
      <c r="E319" s="3"/>
      <c r="G319" s="3"/>
      <c r="I319" s="3"/>
      <c r="K319" s="3"/>
    </row>
    <row r="320" spans="3:11" ht="21.75" customHeight="1">
      <c r="C320" s="25"/>
      <c r="D320" s="26"/>
      <c r="E320" s="3"/>
      <c r="G320" s="3"/>
      <c r="I320" s="3"/>
      <c r="K320" s="3"/>
    </row>
    <row r="321" spans="3:11" ht="21.75" customHeight="1">
      <c r="C321" s="25"/>
      <c r="D321" s="26"/>
      <c r="E321" s="3"/>
      <c r="G321" s="3"/>
      <c r="I321" s="3"/>
      <c r="K321" s="3"/>
    </row>
    <row r="322" spans="3:11" ht="21.75" customHeight="1">
      <c r="C322" s="25"/>
      <c r="D322" s="26"/>
      <c r="E322" s="3"/>
      <c r="G322" s="3"/>
      <c r="I322" s="3"/>
      <c r="K322" s="3"/>
    </row>
    <row r="323" spans="3:11" ht="21.75" customHeight="1">
      <c r="C323" s="25"/>
      <c r="D323" s="26"/>
      <c r="E323" s="3"/>
      <c r="G323" s="3"/>
      <c r="I323" s="3"/>
      <c r="K323" s="3"/>
    </row>
    <row r="324" spans="3:11" ht="21.75" customHeight="1">
      <c r="C324" s="25"/>
      <c r="D324" s="26"/>
      <c r="E324" s="3"/>
      <c r="G324" s="3"/>
      <c r="I324" s="3"/>
      <c r="K324" s="3"/>
    </row>
    <row r="325" spans="3:11" ht="21.75" customHeight="1">
      <c r="C325" s="25"/>
      <c r="D325" s="26"/>
      <c r="E325" s="3"/>
      <c r="G325" s="3"/>
      <c r="I325" s="3"/>
      <c r="K325" s="3"/>
    </row>
    <row r="326" spans="3:11" ht="21.75" customHeight="1">
      <c r="C326" s="25"/>
      <c r="D326" s="26"/>
      <c r="E326" s="3"/>
      <c r="G326" s="3"/>
      <c r="I326" s="3"/>
      <c r="K326" s="3"/>
    </row>
    <row r="327" spans="3:11" ht="21.75" customHeight="1">
      <c r="C327" s="25"/>
      <c r="D327" s="26"/>
      <c r="E327" s="3"/>
      <c r="G327" s="3"/>
      <c r="I327" s="3"/>
      <c r="K327" s="3"/>
    </row>
    <row r="328" spans="3:11" ht="21.75" customHeight="1">
      <c r="C328" s="25"/>
      <c r="D328" s="26"/>
      <c r="E328" s="3"/>
      <c r="G328" s="3"/>
      <c r="I328" s="3"/>
      <c r="K328" s="3"/>
    </row>
    <row r="329" spans="3:11" ht="21.75" customHeight="1">
      <c r="C329" s="25"/>
      <c r="D329" s="26"/>
      <c r="E329" s="3"/>
      <c r="G329" s="3"/>
      <c r="I329" s="3"/>
      <c r="K329" s="3"/>
    </row>
    <row r="330" spans="3:11" ht="21.75" customHeight="1">
      <c r="C330" s="25"/>
      <c r="D330" s="26"/>
      <c r="E330" s="3"/>
      <c r="G330" s="3"/>
      <c r="I330" s="3"/>
      <c r="K330" s="3"/>
    </row>
    <row r="331" spans="3:11" ht="21.75" customHeight="1">
      <c r="C331" s="25"/>
      <c r="D331" s="26"/>
      <c r="E331" s="3"/>
      <c r="G331" s="3"/>
      <c r="I331" s="3"/>
      <c r="K331" s="3"/>
    </row>
    <row r="332" spans="3:11" ht="21.75" customHeight="1">
      <c r="C332" s="25"/>
      <c r="D332" s="26"/>
      <c r="E332" s="3"/>
      <c r="G332" s="3"/>
      <c r="I332" s="3"/>
      <c r="K332" s="3"/>
    </row>
    <row r="333" spans="3:11" ht="21.75" customHeight="1">
      <c r="C333" s="25"/>
      <c r="D333" s="26"/>
      <c r="E333" s="3"/>
      <c r="G333" s="3"/>
      <c r="I333" s="3"/>
      <c r="K333" s="3"/>
    </row>
    <row r="334" spans="3:11" ht="21.75" customHeight="1">
      <c r="C334" s="25"/>
      <c r="D334" s="26"/>
      <c r="E334" s="3"/>
      <c r="G334" s="3"/>
      <c r="I334" s="3"/>
      <c r="K334" s="3"/>
    </row>
    <row r="335" spans="3:11" ht="21.75" customHeight="1">
      <c r="C335" s="25"/>
      <c r="D335" s="26"/>
      <c r="E335" s="3"/>
      <c r="G335" s="3"/>
      <c r="I335" s="3"/>
      <c r="K335" s="3"/>
    </row>
    <row r="336" spans="3:11" ht="21.75" customHeight="1">
      <c r="C336" s="25"/>
      <c r="D336" s="26"/>
      <c r="E336" s="3"/>
      <c r="G336" s="3"/>
      <c r="I336" s="3"/>
      <c r="K336" s="3"/>
    </row>
    <row r="337" spans="3:11" ht="21.75" customHeight="1">
      <c r="C337" s="25"/>
      <c r="D337" s="26"/>
      <c r="E337" s="3"/>
      <c r="G337" s="3"/>
      <c r="I337" s="3"/>
      <c r="K337" s="3"/>
    </row>
    <row r="338" spans="3:11" ht="21.75" customHeight="1">
      <c r="C338" s="25"/>
      <c r="D338" s="26"/>
      <c r="E338" s="3"/>
      <c r="G338" s="3"/>
      <c r="I338" s="3"/>
      <c r="K338" s="3"/>
    </row>
    <row r="339" spans="3:11" ht="21.75" customHeight="1">
      <c r="C339" s="25"/>
      <c r="D339" s="26"/>
      <c r="E339" s="3"/>
      <c r="G339" s="3"/>
      <c r="I339" s="3"/>
      <c r="K339" s="3"/>
    </row>
    <row r="340" spans="3:11" ht="21.75" customHeight="1">
      <c r="C340" s="25"/>
      <c r="D340" s="26"/>
      <c r="E340" s="3"/>
      <c r="G340" s="3"/>
      <c r="I340" s="3"/>
      <c r="K340" s="3"/>
    </row>
    <row r="341" spans="3:11" ht="21.75" customHeight="1">
      <c r="C341" s="25"/>
      <c r="D341" s="26"/>
      <c r="E341" s="3"/>
      <c r="G341" s="3"/>
      <c r="I341" s="3"/>
      <c r="K341" s="3"/>
    </row>
    <row r="342" spans="3:11" ht="21.75" customHeight="1">
      <c r="C342" s="25"/>
      <c r="D342" s="26"/>
      <c r="E342" s="3"/>
      <c r="G342" s="3"/>
      <c r="I342" s="3"/>
      <c r="K342" s="3"/>
    </row>
    <row r="343" spans="3:11" ht="21.75" customHeight="1">
      <c r="C343" s="25"/>
      <c r="D343" s="26"/>
      <c r="E343" s="3"/>
      <c r="G343" s="3"/>
      <c r="I343" s="3"/>
      <c r="K343" s="3"/>
    </row>
    <row r="344" spans="3:11" ht="21.75" customHeight="1">
      <c r="C344" s="25"/>
      <c r="D344" s="26"/>
      <c r="E344" s="3"/>
      <c r="G344" s="3"/>
      <c r="I344" s="3"/>
      <c r="K344" s="3"/>
    </row>
    <row r="345" spans="3:11" ht="21.75" customHeight="1">
      <c r="C345" s="25"/>
      <c r="D345" s="26"/>
      <c r="E345" s="3"/>
      <c r="G345" s="3"/>
      <c r="I345" s="3"/>
      <c r="K345" s="3"/>
    </row>
    <row r="346" spans="3:11" ht="21.75" customHeight="1">
      <c r="C346" s="25"/>
      <c r="D346" s="26"/>
      <c r="E346" s="3"/>
      <c r="G346" s="3"/>
      <c r="I346" s="3"/>
      <c r="K346" s="3"/>
    </row>
    <row r="347" spans="3:11" ht="21.75" customHeight="1">
      <c r="C347" s="25"/>
      <c r="D347" s="26"/>
      <c r="E347" s="3"/>
      <c r="G347" s="3"/>
      <c r="I347" s="3"/>
      <c r="K347" s="3"/>
    </row>
    <row r="348" spans="3:11" ht="21.75" customHeight="1">
      <c r="C348" s="25"/>
      <c r="D348" s="26"/>
      <c r="E348" s="3"/>
      <c r="G348" s="3"/>
      <c r="I348" s="3"/>
      <c r="K348" s="3"/>
    </row>
    <row r="349" spans="3:11" ht="21.75" customHeight="1">
      <c r="C349" s="25"/>
      <c r="D349" s="26"/>
      <c r="E349" s="3"/>
      <c r="G349" s="3"/>
      <c r="I349" s="3"/>
      <c r="K349" s="3"/>
    </row>
    <row r="350" spans="3:11" ht="21.75" customHeight="1">
      <c r="C350" s="25"/>
      <c r="D350" s="26"/>
      <c r="E350" s="3"/>
      <c r="G350" s="3"/>
      <c r="I350" s="3"/>
      <c r="K350" s="3"/>
    </row>
    <row r="351" spans="3:11" ht="21.75" customHeight="1">
      <c r="C351" s="25"/>
      <c r="D351" s="26"/>
      <c r="E351" s="3"/>
      <c r="G351" s="3"/>
      <c r="I351" s="3"/>
      <c r="K351" s="3"/>
    </row>
    <row r="352" spans="3:11" ht="21.75" customHeight="1">
      <c r="C352" s="25"/>
      <c r="D352" s="26"/>
      <c r="E352" s="3"/>
      <c r="G352" s="3"/>
      <c r="I352" s="3"/>
      <c r="K352" s="3"/>
    </row>
    <row r="353" spans="3:11" ht="21.75" customHeight="1">
      <c r="C353" s="25"/>
      <c r="D353" s="26"/>
      <c r="E353" s="3"/>
      <c r="G353" s="3"/>
      <c r="I353" s="3"/>
      <c r="K353" s="3"/>
    </row>
    <row r="354" spans="3:11" ht="21.75" customHeight="1">
      <c r="C354" s="25"/>
      <c r="D354" s="26"/>
      <c r="E354" s="3"/>
      <c r="G354" s="3"/>
      <c r="I354" s="3"/>
      <c r="K354" s="3"/>
    </row>
    <row r="355" spans="3:11" ht="21.75" customHeight="1">
      <c r="C355" s="25"/>
      <c r="D355" s="26"/>
      <c r="E355" s="3"/>
      <c r="G355" s="3"/>
      <c r="I355" s="3"/>
      <c r="K355" s="3"/>
    </row>
    <row r="356" spans="3:11" ht="21.75" customHeight="1">
      <c r="C356" s="25"/>
      <c r="D356" s="26"/>
      <c r="E356" s="3"/>
      <c r="G356" s="3"/>
      <c r="I356" s="3"/>
      <c r="K356" s="3"/>
    </row>
    <row r="357" spans="3:11" ht="21.75" customHeight="1">
      <c r="C357" s="25"/>
      <c r="D357" s="26"/>
      <c r="E357" s="3"/>
      <c r="G357" s="3"/>
      <c r="I357" s="3"/>
      <c r="K357" s="3"/>
    </row>
    <row r="358" spans="3:11" ht="21.75" customHeight="1">
      <c r="C358" s="25"/>
      <c r="D358" s="26"/>
      <c r="E358" s="3"/>
      <c r="G358" s="3"/>
      <c r="I358" s="3"/>
      <c r="K358" s="3"/>
    </row>
    <row r="359" spans="3:11" ht="21.75" customHeight="1">
      <c r="C359" s="25"/>
      <c r="D359" s="26"/>
      <c r="E359" s="3"/>
      <c r="G359" s="3"/>
      <c r="I359" s="3"/>
      <c r="K359" s="3"/>
    </row>
    <row r="360" spans="3:11" ht="21.75" customHeight="1">
      <c r="C360" s="25"/>
      <c r="D360" s="26"/>
      <c r="E360" s="3"/>
      <c r="G360" s="3"/>
      <c r="I360" s="3"/>
      <c r="K360" s="3"/>
    </row>
    <row r="361" spans="3:11" ht="21.75" customHeight="1">
      <c r="C361" s="25"/>
      <c r="D361" s="26"/>
      <c r="E361" s="3"/>
      <c r="G361" s="3"/>
      <c r="I361" s="3"/>
      <c r="K361" s="3"/>
    </row>
    <row r="362" spans="3:11" ht="21.75" customHeight="1">
      <c r="C362" s="25"/>
      <c r="D362" s="26"/>
      <c r="E362" s="3"/>
      <c r="G362" s="3"/>
      <c r="I362" s="3"/>
      <c r="K362" s="3"/>
    </row>
    <row r="363" spans="3:11" ht="21.75" customHeight="1">
      <c r="C363" s="25"/>
      <c r="D363" s="26"/>
      <c r="E363" s="3"/>
      <c r="G363" s="3"/>
      <c r="I363" s="3"/>
      <c r="K363" s="3"/>
    </row>
    <row r="364" spans="3:11" ht="21.75" customHeight="1">
      <c r="C364" s="25"/>
      <c r="D364" s="26"/>
      <c r="E364" s="3"/>
      <c r="G364" s="3"/>
      <c r="I364" s="3"/>
      <c r="K364" s="3"/>
    </row>
    <row r="365" spans="3:11" ht="21.75" customHeight="1">
      <c r="C365" s="25"/>
      <c r="D365" s="26"/>
      <c r="E365" s="3"/>
      <c r="G365" s="3"/>
      <c r="I365" s="3"/>
      <c r="K365" s="3"/>
    </row>
    <row r="366" spans="3:11" ht="21.75" customHeight="1">
      <c r="C366" s="25"/>
      <c r="D366" s="26"/>
      <c r="E366" s="3"/>
      <c r="G366" s="3"/>
      <c r="I366" s="3"/>
      <c r="K366" s="3"/>
    </row>
    <row r="367" spans="3:11" ht="21.75" customHeight="1">
      <c r="C367" s="25"/>
      <c r="D367" s="26"/>
      <c r="E367" s="3"/>
      <c r="G367" s="3"/>
      <c r="I367" s="3"/>
      <c r="K367" s="3"/>
    </row>
    <row r="368" spans="3:11" ht="21.75" customHeight="1">
      <c r="C368" s="25"/>
      <c r="D368" s="26"/>
      <c r="E368" s="3"/>
      <c r="G368" s="3"/>
      <c r="I368" s="3"/>
      <c r="K368" s="3"/>
    </row>
    <row r="369" spans="3:11" ht="21.75" customHeight="1">
      <c r="C369" s="25"/>
      <c r="D369" s="26"/>
      <c r="E369" s="3"/>
      <c r="G369" s="3"/>
      <c r="I369" s="3"/>
      <c r="K369" s="3"/>
    </row>
    <row r="370" spans="3:11" ht="21.75" customHeight="1">
      <c r="C370" s="25"/>
      <c r="D370" s="26"/>
      <c r="E370" s="3"/>
      <c r="G370" s="3"/>
      <c r="I370" s="3"/>
      <c r="K370" s="3"/>
    </row>
    <row r="371" spans="3:11" ht="21.75" customHeight="1">
      <c r="C371" s="25"/>
      <c r="D371" s="26"/>
      <c r="E371" s="3"/>
      <c r="G371" s="3"/>
      <c r="I371" s="3"/>
      <c r="K371" s="3"/>
    </row>
    <row r="372" spans="3:11" ht="21.75" customHeight="1">
      <c r="C372" s="25"/>
      <c r="D372" s="26"/>
      <c r="E372" s="3"/>
      <c r="G372" s="3"/>
      <c r="I372" s="3"/>
      <c r="K372" s="3"/>
    </row>
    <row r="373" spans="3:11" ht="21.75" customHeight="1">
      <c r="C373" s="25"/>
      <c r="D373" s="26"/>
      <c r="E373" s="3"/>
      <c r="G373" s="3"/>
      <c r="I373" s="3"/>
      <c r="K373" s="3"/>
    </row>
    <row r="374" spans="3:11" ht="21.75" customHeight="1">
      <c r="C374" s="25"/>
      <c r="D374" s="26"/>
      <c r="E374" s="3"/>
      <c r="G374" s="3"/>
      <c r="I374" s="3"/>
      <c r="K374" s="3"/>
    </row>
    <row r="375" spans="3:11" ht="21.75" customHeight="1">
      <c r="C375" s="25"/>
      <c r="D375" s="26"/>
      <c r="E375" s="3"/>
      <c r="G375" s="3"/>
      <c r="I375" s="3"/>
      <c r="K375" s="3"/>
    </row>
    <row r="376" spans="3:11" ht="21.75" customHeight="1">
      <c r="C376" s="25"/>
      <c r="D376" s="26"/>
      <c r="E376" s="3"/>
      <c r="G376" s="3"/>
      <c r="I376" s="3"/>
      <c r="K376" s="3"/>
    </row>
    <row r="377" spans="3:11" ht="21.75" customHeight="1">
      <c r="C377" s="25"/>
      <c r="D377" s="26"/>
      <c r="E377" s="3"/>
      <c r="G377" s="3"/>
      <c r="I377" s="3"/>
      <c r="K377" s="3"/>
    </row>
    <row r="378" spans="3:11" ht="21.75" customHeight="1">
      <c r="C378" s="25"/>
      <c r="D378" s="26"/>
      <c r="E378" s="3"/>
      <c r="G378" s="3"/>
      <c r="I378" s="3"/>
      <c r="K378" s="3"/>
    </row>
    <row r="379" spans="3:11" ht="21.75" customHeight="1">
      <c r="C379" s="25"/>
      <c r="D379" s="26"/>
      <c r="E379" s="3"/>
      <c r="G379" s="3"/>
      <c r="I379" s="3"/>
      <c r="K379" s="3"/>
    </row>
    <row r="380" spans="3:11" ht="21.75" customHeight="1">
      <c r="C380" s="25"/>
      <c r="D380" s="26"/>
      <c r="E380" s="3"/>
      <c r="G380" s="3"/>
      <c r="I380" s="3"/>
      <c r="K380" s="3"/>
    </row>
    <row r="381" spans="3:11" ht="21.75" customHeight="1">
      <c r="C381" s="25"/>
      <c r="D381" s="26"/>
      <c r="E381" s="3"/>
      <c r="G381" s="3"/>
      <c r="I381" s="3"/>
      <c r="K381" s="3"/>
    </row>
    <row r="382" spans="3:11" ht="21.75" customHeight="1">
      <c r="C382" s="25"/>
      <c r="D382" s="26"/>
      <c r="E382" s="3"/>
      <c r="G382" s="3"/>
      <c r="I382" s="3"/>
      <c r="K382" s="3"/>
    </row>
    <row r="383" spans="3:11" ht="21.75" customHeight="1">
      <c r="C383" s="25"/>
      <c r="D383" s="26"/>
      <c r="E383" s="3"/>
      <c r="G383" s="3"/>
      <c r="I383" s="3"/>
      <c r="K383" s="3"/>
    </row>
    <row r="384" spans="3:11" ht="21.75" customHeight="1">
      <c r="C384" s="25"/>
      <c r="D384" s="26"/>
      <c r="E384" s="3"/>
      <c r="G384" s="3"/>
      <c r="I384" s="3"/>
      <c r="K384" s="3"/>
    </row>
    <row r="385" spans="3:11" ht="21.75" customHeight="1">
      <c r="C385" s="25"/>
      <c r="D385" s="26"/>
      <c r="E385" s="3"/>
      <c r="G385" s="3"/>
      <c r="I385" s="3"/>
      <c r="K385" s="3"/>
    </row>
    <row r="386" spans="3:11" ht="21.75" customHeight="1">
      <c r="C386" s="25"/>
      <c r="D386" s="26"/>
      <c r="E386" s="3"/>
      <c r="G386" s="3"/>
      <c r="I386" s="3"/>
      <c r="K386" s="3"/>
    </row>
    <row r="387" spans="3:11" ht="21.75" customHeight="1">
      <c r="C387" s="25"/>
      <c r="D387" s="26"/>
      <c r="E387" s="3"/>
      <c r="G387" s="3"/>
      <c r="I387" s="3"/>
      <c r="K387" s="3"/>
    </row>
    <row r="388" spans="3:11" ht="21.75" customHeight="1">
      <c r="C388" s="25"/>
      <c r="D388" s="26"/>
      <c r="E388" s="3"/>
      <c r="G388" s="3"/>
      <c r="I388" s="3"/>
      <c r="K388" s="3"/>
    </row>
    <row r="389" spans="3:11" ht="21.75" customHeight="1">
      <c r="C389" s="25"/>
      <c r="D389" s="26"/>
      <c r="E389" s="3"/>
      <c r="G389" s="3"/>
      <c r="I389" s="3"/>
      <c r="K389" s="3"/>
    </row>
    <row r="390" spans="3:11" ht="21.75" customHeight="1">
      <c r="C390" s="25"/>
      <c r="D390" s="26"/>
      <c r="E390" s="3"/>
      <c r="G390" s="3"/>
      <c r="I390" s="3"/>
      <c r="K390" s="3"/>
    </row>
    <row r="391" spans="3:11" ht="21.75" customHeight="1">
      <c r="C391" s="25"/>
      <c r="D391" s="26"/>
      <c r="E391" s="3"/>
      <c r="G391" s="3"/>
      <c r="I391" s="3"/>
      <c r="K391" s="3"/>
    </row>
    <row r="392" spans="3:11" ht="21.75" customHeight="1">
      <c r="C392" s="25"/>
      <c r="D392" s="26"/>
      <c r="E392" s="3"/>
      <c r="G392" s="3"/>
      <c r="I392" s="3"/>
      <c r="K392" s="3"/>
    </row>
    <row r="393" spans="3:11" ht="21.75" customHeight="1">
      <c r="C393" s="25"/>
      <c r="D393" s="26"/>
      <c r="E393" s="3"/>
      <c r="G393" s="3"/>
      <c r="I393" s="3"/>
      <c r="K393" s="3"/>
    </row>
    <row r="394" spans="3:11" ht="21.75" customHeight="1">
      <c r="C394" s="25"/>
      <c r="D394" s="26"/>
      <c r="E394" s="3"/>
      <c r="G394" s="3"/>
      <c r="I394" s="3"/>
      <c r="K394" s="3"/>
    </row>
    <row r="395" spans="3:11" ht="21.75" customHeight="1">
      <c r="C395" s="25"/>
      <c r="D395" s="26"/>
      <c r="E395" s="3"/>
      <c r="G395" s="3"/>
      <c r="I395" s="3"/>
      <c r="K395" s="3"/>
    </row>
    <row r="396" spans="3:11" ht="21.75" customHeight="1">
      <c r="C396" s="25"/>
      <c r="D396" s="26"/>
      <c r="E396" s="3"/>
      <c r="G396" s="3"/>
      <c r="I396" s="3"/>
      <c r="K396" s="3"/>
    </row>
    <row r="397" spans="3:11" ht="21.75" customHeight="1">
      <c r="C397" s="25"/>
      <c r="D397" s="26"/>
      <c r="E397" s="3"/>
      <c r="G397" s="3"/>
      <c r="I397" s="3"/>
      <c r="K397" s="3"/>
    </row>
    <row r="398" spans="3:11" ht="21.75" customHeight="1">
      <c r="C398" s="25"/>
      <c r="D398" s="26"/>
      <c r="E398" s="3"/>
      <c r="G398" s="3"/>
      <c r="I398" s="3"/>
      <c r="K398" s="3"/>
    </row>
    <row r="399" spans="3:11" ht="21.75" customHeight="1">
      <c r="C399" s="25"/>
      <c r="D399" s="26"/>
      <c r="E399" s="3"/>
      <c r="G399" s="3"/>
      <c r="I399" s="3"/>
      <c r="K399" s="3"/>
    </row>
    <row r="400" spans="3:11" ht="21.75" customHeight="1">
      <c r="C400" s="25"/>
      <c r="D400" s="26"/>
      <c r="E400" s="3"/>
      <c r="G400" s="3"/>
      <c r="I400" s="3"/>
      <c r="K400" s="3"/>
    </row>
    <row r="401" spans="3:11" ht="21.75" customHeight="1">
      <c r="C401" s="25"/>
      <c r="D401" s="26"/>
      <c r="E401" s="3"/>
      <c r="G401" s="3"/>
      <c r="I401" s="3"/>
      <c r="K401" s="3"/>
    </row>
    <row r="402" spans="3:11" ht="21.75" customHeight="1">
      <c r="C402" s="25"/>
      <c r="D402" s="26"/>
      <c r="E402" s="3"/>
      <c r="G402" s="3"/>
      <c r="I402" s="3"/>
      <c r="K402" s="3"/>
    </row>
    <row r="403" spans="3:11" ht="21.75" customHeight="1">
      <c r="C403" s="25"/>
      <c r="D403" s="26"/>
      <c r="E403" s="3"/>
      <c r="G403" s="3"/>
      <c r="I403" s="3"/>
      <c r="K403" s="3"/>
    </row>
    <row r="404" spans="3:11" ht="21.75" customHeight="1">
      <c r="C404" s="25"/>
      <c r="D404" s="26"/>
      <c r="E404" s="3"/>
      <c r="G404" s="3"/>
      <c r="I404" s="3"/>
      <c r="K404" s="3"/>
    </row>
    <row r="405" spans="3:11" ht="21.75" customHeight="1">
      <c r="C405" s="25"/>
      <c r="D405" s="26"/>
      <c r="E405" s="3"/>
      <c r="G405" s="3"/>
      <c r="I405" s="3"/>
      <c r="K405" s="3"/>
    </row>
    <row r="406" spans="3:11" ht="21.75" customHeight="1">
      <c r="C406" s="25"/>
      <c r="D406" s="26"/>
      <c r="E406" s="3"/>
      <c r="G406" s="3"/>
      <c r="I406" s="3"/>
      <c r="K406" s="3"/>
    </row>
    <row r="407" spans="3:11" ht="21.75" customHeight="1">
      <c r="C407" s="25"/>
      <c r="D407" s="26"/>
      <c r="E407" s="3"/>
      <c r="G407" s="3"/>
      <c r="I407" s="3"/>
      <c r="K407" s="3"/>
    </row>
    <row r="408" spans="3:11" ht="21.75" customHeight="1">
      <c r="C408" s="25"/>
      <c r="D408" s="26"/>
      <c r="E408" s="3"/>
      <c r="G408" s="3"/>
      <c r="I408" s="3"/>
      <c r="K408" s="3"/>
    </row>
    <row r="409" spans="3:11" ht="21.75" customHeight="1">
      <c r="C409" s="25"/>
      <c r="D409" s="26"/>
      <c r="E409" s="3"/>
      <c r="G409" s="3"/>
      <c r="I409" s="3"/>
      <c r="K409" s="3"/>
    </row>
    <row r="410" spans="3:11" ht="21.75" customHeight="1">
      <c r="C410" s="25"/>
      <c r="D410" s="26"/>
      <c r="E410" s="3"/>
      <c r="G410" s="3"/>
      <c r="I410" s="3"/>
      <c r="K410" s="3"/>
    </row>
    <row r="411" spans="3:11" ht="21.75" customHeight="1">
      <c r="C411" s="25"/>
      <c r="D411" s="26"/>
      <c r="E411" s="3"/>
      <c r="G411" s="3"/>
      <c r="I411" s="3"/>
      <c r="K411" s="3"/>
    </row>
    <row r="412" spans="3:11" ht="21.75" customHeight="1">
      <c r="C412" s="25"/>
      <c r="D412" s="26"/>
      <c r="E412" s="3"/>
      <c r="G412" s="3"/>
      <c r="I412" s="3"/>
      <c r="K412" s="3"/>
    </row>
    <row r="413" spans="3:11" ht="21.75" customHeight="1">
      <c r="C413" s="25"/>
      <c r="D413" s="26"/>
      <c r="E413" s="3"/>
      <c r="G413" s="3"/>
      <c r="I413" s="3"/>
      <c r="K413" s="3"/>
    </row>
    <row r="414" spans="3:11" ht="21.75" customHeight="1">
      <c r="C414" s="25"/>
      <c r="D414" s="26"/>
      <c r="E414" s="3"/>
      <c r="G414" s="3"/>
      <c r="I414" s="3"/>
      <c r="K414" s="3"/>
    </row>
    <row r="415" spans="3:11" ht="21.75" customHeight="1">
      <c r="C415" s="25"/>
      <c r="D415" s="26"/>
      <c r="E415" s="3"/>
      <c r="G415" s="3"/>
      <c r="I415" s="3"/>
      <c r="K415" s="3"/>
    </row>
    <row r="416" spans="3:11" ht="21.75" customHeight="1">
      <c r="C416" s="25"/>
      <c r="D416" s="26"/>
      <c r="E416" s="3"/>
      <c r="G416" s="3"/>
      <c r="I416" s="3"/>
      <c r="K416" s="3"/>
    </row>
    <row r="417" spans="3:11" ht="21.75" customHeight="1">
      <c r="C417" s="25"/>
      <c r="D417" s="26"/>
      <c r="E417" s="3"/>
      <c r="G417" s="3"/>
      <c r="I417" s="3"/>
      <c r="K417" s="3"/>
    </row>
    <row r="418" spans="3:11" ht="21.75" customHeight="1">
      <c r="C418" s="25"/>
      <c r="D418" s="26"/>
      <c r="E418" s="3"/>
      <c r="G418" s="3"/>
      <c r="I418" s="3"/>
      <c r="K418" s="3"/>
    </row>
    <row r="419" spans="3:11" ht="21.75" customHeight="1">
      <c r="C419" s="25"/>
      <c r="D419" s="26"/>
      <c r="E419" s="3"/>
      <c r="G419" s="3"/>
      <c r="I419" s="3"/>
      <c r="K419" s="3"/>
    </row>
    <row r="420" spans="3:11" ht="21.75" customHeight="1">
      <c r="C420" s="25"/>
      <c r="D420" s="26"/>
      <c r="E420" s="3"/>
      <c r="G420" s="3"/>
      <c r="I420" s="3"/>
      <c r="K420" s="3"/>
    </row>
    <row r="421" spans="3:11" ht="21.75" customHeight="1">
      <c r="C421" s="25"/>
      <c r="D421" s="26"/>
      <c r="E421" s="3"/>
      <c r="G421" s="3"/>
      <c r="I421" s="3"/>
      <c r="K421" s="3"/>
    </row>
    <row r="422" spans="3:11" ht="21.75" customHeight="1">
      <c r="C422" s="25"/>
      <c r="D422" s="26"/>
      <c r="E422" s="3"/>
      <c r="G422" s="3"/>
      <c r="I422" s="3"/>
      <c r="K422" s="3"/>
    </row>
    <row r="423" spans="3:11" ht="21.75" customHeight="1">
      <c r="C423" s="25"/>
      <c r="D423" s="26"/>
      <c r="E423" s="3"/>
      <c r="G423" s="3"/>
      <c r="I423" s="3"/>
      <c r="K423" s="3"/>
    </row>
    <row r="424" spans="3:11" ht="21.75" customHeight="1">
      <c r="C424" s="25"/>
      <c r="D424" s="26"/>
      <c r="E424" s="3"/>
      <c r="G424" s="3"/>
      <c r="I424" s="3"/>
      <c r="K424" s="3"/>
    </row>
    <row r="425" spans="3:11" ht="21.75" customHeight="1">
      <c r="C425" s="25"/>
      <c r="D425" s="26"/>
      <c r="E425" s="3"/>
      <c r="G425" s="3"/>
      <c r="I425" s="3"/>
      <c r="K425" s="3"/>
    </row>
    <row r="426" spans="3:11" ht="21.75" customHeight="1">
      <c r="C426" s="25"/>
      <c r="D426" s="26"/>
      <c r="E426" s="3"/>
      <c r="G426" s="3"/>
      <c r="I426" s="3"/>
      <c r="K426" s="3"/>
    </row>
    <row r="427" spans="3:11" ht="21.75" customHeight="1">
      <c r="C427" s="25"/>
      <c r="D427" s="26"/>
      <c r="E427" s="3"/>
      <c r="G427" s="3"/>
      <c r="I427" s="3"/>
      <c r="K427" s="3"/>
    </row>
    <row r="428" spans="3:11" ht="21.75" customHeight="1">
      <c r="C428" s="25"/>
      <c r="D428" s="26"/>
      <c r="E428" s="3"/>
      <c r="G428" s="3"/>
      <c r="I428" s="3"/>
      <c r="K428" s="3"/>
    </row>
    <row r="429" spans="3:11" ht="21.75" customHeight="1">
      <c r="C429" s="25"/>
      <c r="D429" s="26"/>
      <c r="E429" s="3"/>
      <c r="G429" s="3"/>
      <c r="I429" s="3"/>
      <c r="K429" s="3"/>
    </row>
    <row r="430" spans="3:11" ht="21.75" customHeight="1">
      <c r="C430" s="25"/>
      <c r="D430" s="26"/>
      <c r="E430" s="3"/>
      <c r="G430" s="3"/>
      <c r="I430" s="3"/>
      <c r="K430" s="3"/>
    </row>
    <row r="431" spans="3:11" ht="21.75" customHeight="1">
      <c r="C431" s="25"/>
      <c r="D431" s="26"/>
      <c r="E431" s="3"/>
      <c r="G431" s="3"/>
      <c r="I431" s="3"/>
      <c r="K431" s="3"/>
    </row>
    <row r="432" spans="3:11" ht="21.75" customHeight="1">
      <c r="C432" s="25"/>
      <c r="D432" s="26"/>
      <c r="E432" s="3"/>
      <c r="G432" s="3"/>
      <c r="I432" s="3"/>
      <c r="K432" s="3"/>
    </row>
    <row r="433" spans="3:11" ht="21.75" customHeight="1">
      <c r="C433" s="25"/>
      <c r="D433" s="26"/>
      <c r="E433" s="3"/>
      <c r="G433" s="3"/>
      <c r="I433" s="3"/>
      <c r="K433" s="3"/>
    </row>
    <row r="434" spans="3:11" ht="21.75" customHeight="1">
      <c r="C434" s="25"/>
      <c r="D434" s="26"/>
      <c r="E434" s="3"/>
      <c r="G434" s="3"/>
      <c r="I434" s="3"/>
      <c r="K434" s="3"/>
    </row>
    <row r="435" spans="3:11" ht="21.75" customHeight="1">
      <c r="C435" s="25"/>
      <c r="D435" s="26"/>
      <c r="E435" s="3"/>
      <c r="G435" s="3"/>
      <c r="I435" s="3"/>
      <c r="K435" s="3"/>
    </row>
    <row r="436" spans="3:11" ht="21.75" customHeight="1">
      <c r="C436" s="25"/>
      <c r="D436" s="26"/>
      <c r="E436" s="3"/>
      <c r="G436" s="3"/>
      <c r="I436" s="3"/>
      <c r="K436" s="3"/>
    </row>
    <row r="437" spans="3:11" ht="21.75" customHeight="1">
      <c r="C437" s="25"/>
      <c r="D437" s="26"/>
      <c r="E437" s="3"/>
      <c r="G437" s="3"/>
      <c r="I437" s="3"/>
      <c r="K437" s="3"/>
    </row>
    <row r="438" spans="3:11" ht="21.75" customHeight="1">
      <c r="C438" s="25"/>
      <c r="D438" s="26"/>
      <c r="E438" s="3"/>
      <c r="G438" s="3"/>
      <c r="I438" s="3"/>
      <c r="K438" s="3"/>
    </row>
    <row r="439" spans="3:11" ht="21.75" customHeight="1">
      <c r="C439" s="25"/>
      <c r="D439" s="26"/>
      <c r="E439" s="3"/>
      <c r="G439" s="3"/>
      <c r="I439" s="3"/>
      <c r="K439" s="3"/>
    </row>
    <row r="440" spans="3:11" ht="21.75" customHeight="1">
      <c r="C440" s="25"/>
      <c r="D440" s="26"/>
      <c r="E440" s="3"/>
      <c r="G440" s="3"/>
      <c r="I440" s="3"/>
      <c r="K440" s="3"/>
    </row>
    <row r="441" spans="3:11" ht="21.75" customHeight="1">
      <c r="C441" s="25"/>
      <c r="D441" s="26"/>
      <c r="E441" s="3"/>
      <c r="G441" s="3"/>
      <c r="I441" s="3"/>
      <c r="K441" s="3"/>
    </row>
    <row r="442" spans="3:11" ht="21.75" customHeight="1">
      <c r="C442" s="25"/>
      <c r="D442" s="26"/>
      <c r="E442" s="3"/>
      <c r="G442" s="3"/>
      <c r="I442" s="3"/>
      <c r="K442" s="3"/>
    </row>
    <row r="443" spans="3:11" ht="21.75" customHeight="1">
      <c r="C443" s="25"/>
      <c r="D443" s="26"/>
      <c r="E443" s="3"/>
      <c r="G443" s="3"/>
      <c r="I443" s="3"/>
      <c r="K443" s="3"/>
    </row>
    <row r="444" spans="3:11" ht="21.75" customHeight="1">
      <c r="C444" s="25"/>
      <c r="D444" s="26"/>
      <c r="E444" s="3"/>
      <c r="G444" s="3"/>
      <c r="I444" s="3"/>
      <c r="K444" s="3"/>
    </row>
    <row r="445" spans="3:11" ht="21.75" customHeight="1">
      <c r="C445" s="25"/>
      <c r="D445" s="26"/>
      <c r="E445" s="3"/>
      <c r="G445" s="3"/>
      <c r="I445" s="3"/>
      <c r="K445" s="3"/>
    </row>
    <row r="446" spans="3:11" ht="21.75" customHeight="1">
      <c r="C446" s="25"/>
      <c r="D446" s="26"/>
      <c r="E446" s="3"/>
      <c r="G446" s="3"/>
      <c r="I446" s="3"/>
      <c r="K446" s="3"/>
    </row>
    <row r="447" spans="3:11" ht="21.75" customHeight="1">
      <c r="C447" s="25"/>
      <c r="D447" s="26"/>
      <c r="E447" s="3"/>
      <c r="G447" s="3"/>
      <c r="I447" s="3"/>
      <c r="K447" s="3"/>
    </row>
    <row r="448" spans="3:11" ht="21.75" customHeight="1">
      <c r="C448" s="25"/>
      <c r="D448" s="26"/>
      <c r="E448" s="3"/>
      <c r="G448" s="3"/>
      <c r="I448" s="3"/>
      <c r="K448" s="3"/>
    </row>
    <row r="449" spans="3:11" ht="21.75" customHeight="1">
      <c r="C449" s="25"/>
      <c r="D449" s="26"/>
      <c r="E449" s="3"/>
      <c r="G449" s="3"/>
      <c r="I449" s="3"/>
      <c r="K449" s="3"/>
    </row>
    <row r="450" spans="3:11" ht="21.75" customHeight="1">
      <c r="C450" s="25"/>
      <c r="D450" s="26"/>
      <c r="E450" s="3"/>
      <c r="G450" s="3"/>
      <c r="I450" s="3"/>
      <c r="K450" s="3"/>
    </row>
    <row r="451" spans="3:11" ht="21.75" customHeight="1">
      <c r="C451" s="25"/>
      <c r="D451" s="26"/>
      <c r="E451" s="3"/>
      <c r="G451" s="3"/>
      <c r="I451" s="3"/>
      <c r="K451" s="3"/>
    </row>
    <row r="452" spans="3:11" ht="21.75" customHeight="1">
      <c r="C452" s="25"/>
      <c r="D452" s="26"/>
      <c r="E452" s="3"/>
      <c r="G452" s="3"/>
      <c r="I452" s="3"/>
      <c r="K452" s="3"/>
    </row>
    <row r="453" spans="3:11" ht="21.75" customHeight="1">
      <c r="C453" s="25"/>
      <c r="D453" s="26"/>
      <c r="E453" s="3"/>
      <c r="G453" s="3"/>
      <c r="I453" s="3"/>
      <c r="K453" s="3"/>
    </row>
    <row r="454" spans="3:11" ht="21.75" customHeight="1">
      <c r="C454" s="25"/>
      <c r="D454" s="26"/>
      <c r="E454" s="3"/>
      <c r="G454" s="3"/>
      <c r="I454" s="3"/>
      <c r="K454" s="3"/>
    </row>
    <row r="455" spans="3:11" ht="21.75" customHeight="1">
      <c r="C455" s="25"/>
      <c r="D455" s="26"/>
      <c r="E455" s="3"/>
      <c r="G455" s="3"/>
      <c r="I455" s="3"/>
      <c r="K455" s="3"/>
    </row>
    <row r="456" spans="3:11" ht="21.75" customHeight="1">
      <c r="C456" s="25"/>
      <c r="D456" s="26"/>
      <c r="E456" s="3"/>
      <c r="G456" s="3"/>
      <c r="I456" s="3"/>
      <c r="K456" s="3"/>
    </row>
    <row r="457" spans="3:11" ht="21.75" customHeight="1">
      <c r="C457" s="25"/>
      <c r="D457" s="26"/>
      <c r="E457" s="3"/>
      <c r="G457" s="3"/>
      <c r="I457" s="3"/>
      <c r="K457" s="3"/>
    </row>
    <row r="458" spans="3:11" ht="21.75" customHeight="1">
      <c r="C458" s="25"/>
      <c r="D458" s="26"/>
      <c r="E458" s="3"/>
      <c r="G458" s="3"/>
      <c r="I458" s="3"/>
      <c r="K458" s="3"/>
    </row>
    <row r="459" spans="3:11" ht="21.75" customHeight="1">
      <c r="C459" s="25"/>
      <c r="D459" s="26"/>
      <c r="E459" s="3"/>
      <c r="G459" s="3"/>
      <c r="I459" s="3"/>
      <c r="K459" s="3"/>
    </row>
    <row r="460" spans="3:11" ht="21.75" customHeight="1">
      <c r="C460" s="25"/>
      <c r="D460" s="26"/>
      <c r="E460" s="3"/>
      <c r="G460" s="3"/>
      <c r="I460" s="3"/>
      <c r="K460" s="3"/>
    </row>
    <row r="461" spans="3:11" ht="21.75" customHeight="1">
      <c r="C461" s="25"/>
      <c r="D461" s="26"/>
      <c r="E461" s="3"/>
      <c r="G461" s="3"/>
      <c r="I461" s="3"/>
      <c r="K461" s="3"/>
    </row>
    <row r="462" spans="3:11" ht="21.75" customHeight="1">
      <c r="C462" s="25"/>
      <c r="D462" s="26"/>
      <c r="E462" s="3"/>
      <c r="G462" s="3"/>
      <c r="I462" s="3"/>
      <c r="K462" s="3"/>
    </row>
    <row r="463" spans="3:11" ht="21.75" customHeight="1">
      <c r="C463" s="25"/>
      <c r="D463" s="26"/>
      <c r="E463" s="3"/>
      <c r="G463" s="3"/>
      <c r="I463" s="3"/>
      <c r="K463" s="3"/>
    </row>
    <row r="464" spans="3:11" ht="21.75" customHeight="1">
      <c r="C464" s="25"/>
      <c r="D464" s="26"/>
      <c r="E464" s="3"/>
      <c r="G464" s="3"/>
      <c r="I464" s="3"/>
      <c r="K464" s="3"/>
    </row>
    <row r="465" spans="3:11" ht="21.75" customHeight="1">
      <c r="C465" s="25"/>
      <c r="D465" s="26"/>
      <c r="E465" s="3"/>
      <c r="G465" s="3"/>
      <c r="I465" s="3"/>
      <c r="K465" s="3"/>
    </row>
    <row r="466" spans="3:11" ht="21.75" customHeight="1">
      <c r="C466" s="25"/>
      <c r="D466" s="26"/>
      <c r="E466" s="3"/>
      <c r="G466" s="3"/>
      <c r="I466" s="3"/>
      <c r="K466" s="3"/>
    </row>
    <row r="467" spans="3:11" ht="21.75" customHeight="1">
      <c r="C467" s="25"/>
      <c r="D467" s="26"/>
      <c r="E467" s="3"/>
      <c r="G467" s="3"/>
      <c r="I467" s="3"/>
      <c r="K467" s="3"/>
    </row>
    <row r="468" spans="3:11" ht="21.75" customHeight="1">
      <c r="C468" s="25"/>
      <c r="D468" s="26"/>
      <c r="E468" s="3"/>
      <c r="G468" s="3"/>
      <c r="I468" s="3"/>
      <c r="K468" s="3"/>
    </row>
    <row r="469" spans="3:11" ht="21.75" customHeight="1">
      <c r="C469" s="25"/>
      <c r="D469" s="26"/>
      <c r="E469" s="3"/>
      <c r="G469" s="3"/>
      <c r="I469" s="3"/>
      <c r="K469" s="3"/>
    </row>
    <row r="470" spans="3:11" ht="21.75" customHeight="1">
      <c r="C470" s="25"/>
      <c r="D470" s="26"/>
      <c r="E470" s="3"/>
      <c r="G470" s="3"/>
      <c r="I470" s="3"/>
      <c r="K470" s="3"/>
    </row>
    <row r="471" spans="3:11" ht="21.75" customHeight="1">
      <c r="C471" s="25"/>
      <c r="D471" s="26"/>
      <c r="E471" s="3"/>
      <c r="G471" s="3"/>
      <c r="I471" s="3"/>
      <c r="K471" s="3"/>
    </row>
    <row r="472" spans="3:11" ht="21.75" customHeight="1">
      <c r="C472" s="25"/>
      <c r="D472" s="26"/>
      <c r="E472" s="3"/>
      <c r="G472" s="3"/>
      <c r="I472" s="3"/>
      <c r="K472" s="3"/>
    </row>
    <row r="473" spans="3:11" ht="21.75" customHeight="1">
      <c r="C473" s="25"/>
      <c r="D473" s="26"/>
      <c r="E473" s="3"/>
      <c r="G473" s="3"/>
      <c r="I473" s="3"/>
      <c r="K473" s="3"/>
    </row>
    <row r="474" spans="3:11" ht="21.75" customHeight="1">
      <c r="C474" s="25"/>
      <c r="D474" s="26"/>
      <c r="E474" s="3"/>
      <c r="G474" s="3"/>
      <c r="I474" s="3"/>
      <c r="K474" s="3"/>
    </row>
    <row r="475" spans="3:11" ht="21.75" customHeight="1">
      <c r="C475" s="35"/>
      <c r="D475" s="36"/>
      <c r="E475" s="3"/>
      <c r="G475" s="3"/>
      <c r="I475" s="3"/>
      <c r="K475" s="3"/>
    </row>
    <row r="476" spans="3:11" ht="21.75" customHeight="1">
      <c r="C476" s="35"/>
      <c r="D476" s="36"/>
      <c r="E476" s="3"/>
      <c r="G476" s="3"/>
      <c r="I476" s="3"/>
      <c r="K476" s="3"/>
    </row>
    <row r="477" spans="3:11" ht="21.75" customHeight="1">
      <c r="C477" s="35"/>
      <c r="D477" s="36"/>
      <c r="E477" s="3"/>
      <c r="G477" s="3"/>
      <c r="I477" s="3"/>
      <c r="K477" s="3"/>
    </row>
    <row r="478" spans="3:11" ht="21.75" customHeight="1">
      <c r="C478" s="35"/>
      <c r="D478" s="36"/>
      <c r="E478" s="3"/>
      <c r="G478" s="3"/>
      <c r="I478" s="3"/>
      <c r="K478" s="3"/>
    </row>
    <row r="479" spans="3:11" ht="21.75" customHeight="1">
      <c r="C479" s="35"/>
      <c r="D479" s="36"/>
      <c r="E479" s="3"/>
      <c r="G479" s="3"/>
      <c r="I479" s="3"/>
      <c r="K479" s="3"/>
    </row>
    <row r="480" spans="3:11" ht="21.75" customHeight="1">
      <c r="C480" s="35"/>
      <c r="D480" s="36"/>
      <c r="E480" s="3"/>
      <c r="G480" s="3"/>
      <c r="I480" s="3"/>
      <c r="K480" s="3"/>
    </row>
    <row r="481" spans="3:11" ht="21.75" customHeight="1">
      <c r="C481" s="35"/>
      <c r="D481" s="36"/>
      <c r="E481" s="3"/>
      <c r="G481" s="3"/>
      <c r="I481" s="3"/>
      <c r="K481" s="3"/>
    </row>
    <row r="482" spans="3:11" ht="21.75" customHeight="1">
      <c r="C482" s="35"/>
      <c r="D482" s="36"/>
      <c r="E482" s="3"/>
      <c r="G482" s="3"/>
      <c r="I482" s="3"/>
      <c r="K482" s="3"/>
    </row>
    <row r="483" spans="3:11" ht="21.75" customHeight="1">
      <c r="C483" s="35"/>
      <c r="D483" s="36"/>
      <c r="E483" s="3"/>
      <c r="G483" s="3"/>
      <c r="I483" s="3"/>
      <c r="K483" s="3"/>
    </row>
    <row r="484" spans="3:11" ht="21.75" customHeight="1">
      <c r="C484" s="35"/>
      <c r="D484" s="36"/>
      <c r="E484" s="3"/>
      <c r="G484" s="3"/>
      <c r="I484" s="3"/>
      <c r="K484" s="3"/>
    </row>
    <row r="485" spans="3:11" ht="21.75" customHeight="1">
      <c r="C485" s="35"/>
      <c r="D485" s="36"/>
      <c r="E485" s="3"/>
      <c r="G485" s="3"/>
      <c r="I485" s="3"/>
      <c r="K485" s="3"/>
    </row>
    <row r="486" spans="3:11" ht="21.75" customHeight="1">
      <c r="C486" s="35"/>
      <c r="D486" s="36"/>
      <c r="E486" s="3"/>
      <c r="G486" s="3"/>
      <c r="I486" s="3"/>
      <c r="K486" s="3"/>
    </row>
    <row r="487" spans="3:11" ht="21.75" customHeight="1">
      <c r="C487" s="35"/>
      <c r="D487" s="36"/>
      <c r="E487" s="3"/>
      <c r="G487" s="3"/>
      <c r="I487" s="3"/>
      <c r="K487" s="3"/>
    </row>
    <row r="488" spans="3:11" ht="21.75" customHeight="1">
      <c r="C488" s="35"/>
      <c r="D488" s="36"/>
      <c r="E488" s="3"/>
      <c r="G488" s="3"/>
      <c r="I488" s="3"/>
      <c r="K488" s="3"/>
    </row>
    <row r="489" spans="3:11" ht="21.75" customHeight="1">
      <c r="C489" s="35"/>
      <c r="D489" s="36"/>
      <c r="E489" s="3"/>
      <c r="G489" s="3"/>
      <c r="I489" s="3"/>
      <c r="K489" s="3"/>
    </row>
    <row r="490" spans="3:11" ht="21.75" customHeight="1">
      <c r="C490" s="35"/>
      <c r="D490" s="36"/>
      <c r="E490" s="3"/>
      <c r="G490" s="3"/>
      <c r="I490" s="3"/>
      <c r="K490" s="3"/>
    </row>
    <row r="491" spans="3:11" ht="21.75" customHeight="1">
      <c r="C491" s="35"/>
      <c r="D491" s="36"/>
      <c r="E491" s="3"/>
      <c r="G491" s="3"/>
      <c r="I491" s="3"/>
      <c r="K491" s="3"/>
    </row>
    <row r="492" spans="3:11" ht="21.75" customHeight="1">
      <c r="C492" s="35"/>
      <c r="D492" s="36"/>
      <c r="E492" s="3"/>
      <c r="G492" s="3"/>
      <c r="I492" s="3"/>
      <c r="K492" s="3"/>
    </row>
    <row r="493" spans="3:11" ht="21.75" customHeight="1">
      <c r="C493" s="35"/>
      <c r="D493" s="36"/>
      <c r="E493" s="3"/>
      <c r="G493" s="3"/>
      <c r="I493" s="3"/>
      <c r="K493" s="3"/>
    </row>
    <row r="494" spans="3:11" ht="21.75" customHeight="1">
      <c r="C494" s="35"/>
      <c r="D494" s="36"/>
      <c r="E494" s="3"/>
      <c r="G494" s="3"/>
      <c r="I494" s="3"/>
      <c r="K494" s="3"/>
    </row>
    <row r="495" spans="3:11" ht="21.75" customHeight="1">
      <c r="C495" s="35"/>
      <c r="D495" s="36"/>
      <c r="E495" s="3"/>
      <c r="G495" s="3"/>
      <c r="I495" s="3"/>
      <c r="K495" s="3"/>
    </row>
    <row r="496" spans="3:11" ht="21.75" customHeight="1">
      <c r="C496" s="35"/>
      <c r="D496" s="36"/>
      <c r="E496" s="3"/>
      <c r="G496" s="3"/>
      <c r="I496" s="3"/>
      <c r="K496" s="3"/>
    </row>
    <row r="497" spans="3:11" ht="21.75" customHeight="1">
      <c r="C497" s="35"/>
      <c r="D497" s="36"/>
      <c r="E497" s="3"/>
      <c r="G497" s="3"/>
      <c r="I497" s="3"/>
      <c r="K497" s="3"/>
    </row>
    <row r="498" spans="3:11" ht="21.75" customHeight="1">
      <c r="C498" s="35"/>
      <c r="D498" s="36"/>
      <c r="E498" s="3"/>
      <c r="G498" s="3"/>
      <c r="I498" s="3"/>
      <c r="K498" s="3"/>
    </row>
    <row r="499" spans="3:11" ht="21.75" customHeight="1">
      <c r="C499" s="35"/>
      <c r="D499" s="36"/>
      <c r="E499" s="3"/>
      <c r="G499" s="3"/>
      <c r="I499" s="3"/>
      <c r="K499" s="3"/>
    </row>
    <row r="500" spans="3:11" ht="21.75" customHeight="1">
      <c r="C500" s="35"/>
      <c r="D500" s="36"/>
      <c r="E500" s="3"/>
      <c r="G500" s="3"/>
      <c r="I500" s="3"/>
      <c r="K500" s="3"/>
    </row>
    <row r="501" spans="3:11" ht="21.75" customHeight="1">
      <c r="C501" s="35"/>
      <c r="D501" s="36"/>
      <c r="E501" s="3"/>
      <c r="G501" s="3"/>
      <c r="I501" s="3"/>
      <c r="K501" s="3"/>
    </row>
    <row r="502" spans="3:11" ht="21.75" customHeight="1">
      <c r="C502" s="35"/>
      <c r="D502" s="36"/>
      <c r="E502" s="3"/>
      <c r="G502" s="3"/>
      <c r="I502" s="3"/>
      <c r="K502" s="3"/>
    </row>
    <row r="503" spans="3:11" ht="21.75" customHeight="1">
      <c r="C503" s="35"/>
      <c r="D503" s="36"/>
      <c r="E503" s="3"/>
      <c r="G503" s="3"/>
      <c r="I503" s="3"/>
      <c r="K503" s="3"/>
    </row>
    <row r="504" spans="3:11" ht="21.75" customHeight="1">
      <c r="C504" s="35"/>
      <c r="D504" s="36"/>
      <c r="E504" s="3"/>
      <c r="G504" s="3"/>
      <c r="I504" s="3"/>
      <c r="K504" s="3"/>
    </row>
    <row r="505" spans="3:11" ht="21.75" customHeight="1">
      <c r="C505" s="35"/>
      <c r="D505" s="36"/>
      <c r="E505" s="3"/>
      <c r="G505" s="3"/>
      <c r="I505" s="3"/>
      <c r="K505" s="3"/>
    </row>
    <row r="506" spans="3:11" ht="21.75" customHeight="1">
      <c r="C506" s="35"/>
      <c r="D506" s="36"/>
      <c r="E506" s="3"/>
      <c r="G506" s="3"/>
      <c r="I506" s="3"/>
      <c r="K506" s="3"/>
    </row>
    <row r="507" spans="3:11" ht="21.75" customHeight="1">
      <c r="C507" s="35"/>
      <c r="D507" s="36"/>
      <c r="E507" s="3"/>
      <c r="G507" s="3"/>
      <c r="I507" s="3"/>
      <c r="K507" s="3"/>
    </row>
    <row r="508" spans="3:11" ht="21.75" customHeight="1">
      <c r="C508" s="35"/>
      <c r="D508" s="36"/>
      <c r="E508" s="3"/>
      <c r="G508" s="3"/>
      <c r="I508" s="3"/>
      <c r="K508" s="3"/>
    </row>
    <row r="509" spans="3:11" ht="21.75" customHeight="1">
      <c r="C509" s="35"/>
      <c r="D509" s="36"/>
      <c r="E509" s="3"/>
      <c r="G509" s="3"/>
      <c r="I509" s="3"/>
      <c r="K509" s="3"/>
    </row>
    <row r="510" spans="3:11" ht="21.75" customHeight="1">
      <c r="C510" s="35"/>
      <c r="D510" s="36"/>
      <c r="E510" s="3"/>
      <c r="G510" s="3"/>
      <c r="I510" s="3"/>
      <c r="K510" s="3"/>
    </row>
    <row r="511" spans="3:11" ht="21.75" customHeight="1">
      <c r="C511" s="35"/>
      <c r="D511" s="36"/>
      <c r="E511" s="3"/>
      <c r="G511" s="3"/>
      <c r="I511" s="3"/>
      <c r="K511" s="3"/>
    </row>
    <row r="512" spans="3:11" ht="21.75" customHeight="1">
      <c r="C512" s="35"/>
      <c r="D512" s="36"/>
      <c r="E512" s="3"/>
      <c r="G512" s="3"/>
      <c r="I512" s="3"/>
      <c r="K512" s="3"/>
    </row>
    <row r="513" spans="3:11" ht="21.75" customHeight="1">
      <c r="C513" s="35"/>
      <c r="D513" s="36"/>
      <c r="E513" s="3"/>
      <c r="G513" s="3"/>
      <c r="I513" s="3"/>
      <c r="K513" s="3"/>
    </row>
    <row r="514" spans="3:11" ht="21.75" customHeight="1">
      <c r="C514" s="35"/>
      <c r="D514" s="36"/>
      <c r="E514" s="3"/>
      <c r="G514" s="3"/>
      <c r="I514" s="3"/>
      <c r="K514" s="3"/>
    </row>
    <row r="515" spans="3:11" ht="21.75" customHeight="1">
      <c r="C515" s="35"/>
      <c r="D515" s="36"/>
      <c r="E515" s="3"/>
      <c r="G515" s="3"/>
      <c r="I515" s="3"/>
      <c r="K515" s="3"/>
    </row>
    <row r="516" spans="3:11" ht="21.75" customHeight="1">
      <c r="C516" s="35"/>
      <c r="D516" s="36"/>
      <c r="E516" s="3"/>
      <c r="G516" s="3"/>
      <c r="I516" s="3"/>
      <c r="K516" s="3"/>
    </row>
    <row r="517" spans="3:11" ht="21.75" customHeight="1">
      <c r="C517" s="35"/>
      <c r="D517" s="36"/>
      <c r="E517" s="3"/>
      <c r="G517" s="3"/>
      <c r="I517" s="3"/>
      <c r="K517" s="3"/>
    </row>
    <row r="518" spans="3:11" ht="21.75" customHeight="1">
      <c r="C518" s="35"/>
      <c r="D518" s="36"/>
      <c r="E518" s="3"/>
      <c r="G518" s="3"/>
      <c r="I518" s="3"/>
      <c r="K518" s="3"/>
    </row>
    <row r="519" spans="3:11" ht="21.75" customHeight="1">
      <c r="C519" s="35"/>
      <c r="D519" s="36"/>
      <c r="E519" s="3"/>
      <c r="G519" s="3"/>
      <c r="I519" s="3"/>
      <c r="K519" s="3"/>
    </row>
    <row r="520" spans="3:11" ht="21.75" customHeight="1">
      <c r="C520" s="35"/>
      <c r="D520" s="36"/>
      <c r="E520" s="3"/>
      <c r="G520" s="3"/>
      <c r="I520" s="3"/>
      <c r="K520" s="3"/>
    </row>
    <row r="521" spans="3:11" ht="21.75" customHeight="1">
      <c r="C521" s="35"/>
      <c r="D521" s="36"/>
      <c r="E521" s="3"/>
      <c r="G521" s="3"/>
      <c r="I521" s="3"/>
      <c r="K521" s="3"/>
    </row>
    <row r="522" spans="3:11" ht="21.75" customHeight="1">
      <c r="C522" s="35"/>
      <c r="D522" s="36"/>
      <c r="E522" s="3"/>
      <c r="G522" s="3"/>
      <c r="I522" s="3"/>
      <c r="K522" s="3"/>
    </row>
    <row r="523" spans="3:11" ht="21.75" customHeight="1">
      <c r="C523" s="35"/>
      <c r="D523" s="36"/>
      <c r="E523" s="3"/>
      <c r="G523" s="3"/>
      <c r="I523" s="3"/>
      <c r="K523" s="3"/>
    </row>
    <row r="524" spans="3:11" ht="21.75" customHeight="1">
      <c r="C524" s="35"/>
      <c r="D524" s="36"/>
      <c r="E524" s="3"/>
      <c r="G524" s="3"/>
      <c r="I524" s="3"/>
      <c r="K524" s="3"/>
    </row>
    <row r="525" spans="3:11" ht="21.75" customHeight="1">
      <c r="C525" s="35"/>
      <c r="D525" s="36"/>
      <c r="E525" s="3"/>
      <c r="G525" s="3"/>
      <c r="I525" s="3"/>
      <c r="K525" s="3"/>
    </row>
    <row r="526" spans="3:11" ht="21.75" customHeight="1">
      <c r="C526" s="35"/>
      <c r="D526" s="36"/>
      <c r="E526" s="3"/>
      <c r="G526" s="3"/>
      <c r="I526" s="3"/>
      <c r="K526" s="3"/>
    </row>
    <row r="527" spans="3:11" ht="21.75" customHeight="1">
      <c r="C527" s="35"/>
      <c r="D527" s="36"/>
      <c r="E527" s="3"/>
      <c r="G527" s="3"/>
      <c r="I527" s="3"/>
      <c r="K527" s="3"/>
    </row>
    <row r="528" spans="3:11" ht="21.75" customHeight="1">
      <c r="C528" s="35"/>
      <c r="D528" s="36"/>
      <c r="E528" s="3"/>
      <c r="G528" s="3"/>
      <c r="I528" s="3"/>
      <c r="K528" s="3"/>
    </row>
    <row r="529" spans="3:11" ht="21.75" customHeight="1">
      <c r="C529" s="35"/>
      <c r="D529" s="36"/>
      <c r="E529" s="3"/>
      <c r="G529" s="3"/>
      <c r="I529" s="3"/>
      <c r="K529" s="3"/>
    </row>
    <row r="530" spans="3:11" ht="21.75" customHeight="1">
      <c r="C530" s="35"/>
      <c r="D530" s="36"/>
      <c r="E530" s="3"/>
      <c r="G530" s="3"/>
      <c r="I530" s="3"/>
      <c r="K530" s="3"/>
    </row>
    <row r="531" spans="3:11" ht="21.75" customHeight="1">
      <c r="C531" s="35"/>
      <c r="D531" s="36"/>
      <c r="E531" s="3"/>
      <c r="G531" s="3"/>
      <c r="I531" s="3"/>
      <c r="K531" s="3"/>
    </row>
    <row r="532" spans="3:11" ht="21.75" customHeight="1">
      <c r="C532" s="35"/>
      <c r="D532" s="36"/>
      <c r="E532" s="3"/>
      <c r="G532" s="3"/>
      <c r="I532" s="3"/>
      <c r="K532" s="3"/>
    </row>
    <row r="533" spans="3:11" ht="21.75" customHeight="1">
      <c r="C533" s="35"/>
      <c r="D533" s="36"/>
      <c r="E533" s="3"/>
      <c r="G533" s="3"/>
      <c r="I533" s="3"/>
      <c r="K533" s="3"/>
    </row>
    <row r="534" spans="3:11" ht="21.75" customHeight="1">
      <c r="C534" s="35"/>
      <c r="D534" s="36"/>
      <c r="E534" s="3"/>
      <c r="G534" s="3"/>
      <c r="I534" s="3"/>
      <c r="K534" s="3"/>
    </row>
    <row r="535" spans="3:11" ht="21.75" customHeight="1">
      <c r="C535" s="35"/>
      <c r="D535" s="36"/>
      <c r="E535" s="3"/>
      <c r="G535" s="3"/>
      <c r="I535" s="3"/>
      <c r="K535" s="3"/>
    </row>
    <row r="536" spans="3:11" ht="21.75" customHeight="1">
      <c r="C536" s="35"/>
      <c r="D536" s="36"/>
      <c r="E536" s="3"/>
      <c r="G536" s="3"/>
      <c r="I536" s="3"/>
      <c r="K536" s="3"/>
    </row>
    <row r="537" spans="3:11" ht="21.75" customHeight="1">
      <c r="C537" s="35"/>
      <c r="D537" s="36"/>
      <c r="E537" s="3"/>
      <c r="G537" s="3"/>
      <c r="I537" s="3"/>
      <c r="K537" s="3"/>
    </row>
    <row r="538" spans="3:11" ht="21.75" customHeight="1">
      <c r="C538" s="35"/>
      <c r="D538" s="36"/>
      <c r="E538" s="3"/>
      <c r="G538" s="3"/>
      <c r="I538" s="3"/>
      <c r="K538" s="3"/>
    </row>
    <row r="539" spans="3:11" ht="21.75" customHeight="1">
      <c r="C539" s="35"/>
      <c r="D539" s="36"/>
      <c r="E539" s="3"/>
      <c r="G539" s="3"/>
      <c r="I539" s="3"/>
      <c r="K539" s="3"/>
    </row>
    <row r="540" spans="3:11" ht="21.75" customHeight="1">
      <c r="C540" s="35"/>
      <c r="D540" s="36"/>
      <c r="E540" s="3"/>
      <c r="G540" s="3"/>
      <c r="I540" s="3"/>
      <c r="K540" s="3"/>
    </row>
    <row r="541" spans="3:11" ht="21.75" customHeight="1">
      <c r="C541" s="35"/>
      <c r="D541" s="36"/>
      <c r="E541" s="3"/>
      <c r="G541" s="3"/>
      <c r="I541" s="3"/>
      <c r="K541" s="3"/>
    </row>
    <row r="542" spans="3:11" ht="21.75" customHeight="1">
      <c r="C542" s="35"/>
      <c r="D542" s="36"/>
      <c r="E542" s="3"/>
      <c r="G542" s="3"/>
      <c r="I542" s="3"/>
      <c r="K542" s="3"/>
    </row>
    <row r="543" spans="3:11" ht="21.75" customHeight="1">
      <c r="C543" s="35"/>
      <c r="D543" s="36"/>
      <c r="E543" s="3"/>
      <c r="G543" s="3"/>
      <c r="I543" s="3"/>
      <c r="K543" s="3"/>
    </row>
    <row r="544" spans="3:11" ht="21.75" customHeight="1">
      <c r="C544" s="35"/>
      <c r="D544" s="36"/>
      <c r="E544" s="3"/>
      <c r="G544" s="3"/>
      <c r="I544" s="3"/>
      <c r="K544" s="3"/>
    </row>
    <row r="545" spans="3:11" ht="21.75" customHeight="1">
      <c r="C545" s="35"/>
      <c r="D545" s="36"/>
      <c r="E545" s="3"/>
      <c r="G545" s="3"/>
      <c r="I545" s="3"/>
      <c r="K545" s="3"/>
    </row>
    <row r="546" spans="3:11" ht="21.75" customHeight="1">
      <c r="C546" s="35"/>
      <c r="D546" s="36"/>
      <c r="E546" s="3"/>
      <c r="G546" s="3"/>
      <c r="I546" s="3"/>
      <c r="K546" s="3"/>
    </row>
    <row r="547" spans="3:11" ht="21.75" customHeight="1">
      <c r="C547" s="35"/>
      <c r="D547" s="36"/>
      <c r="E547" s="3"/>
      <c r="G547" s="3"/>
      <c r="I547" s="3"/>
      <c r="K547" s="3"/>
    </row>
    <row r="548" spans="3:11" ht="21.75" customHeight="1">
      <c r="C548" s="35"/>
      <c r="D548" s="36"/>
      <c r="E548" s="3"/>
      <c r="G548" s="3"/>
      <c r="I548" s="3"/>
      <c r="K548" s="3"/>
    </row>
    <row r="549" spans="3:11" ht="21.75" customHeight="1">
      <c r="C549" s="35"/>
      <c r="D549" s="36"/>
      <c r="E549" s="3"/>
      <c r="G549" s="3"/>
      <c r="I549" s="3"/>
      <c r="K549" s="3"/>
    </row>
    <row r="550" spans="3:11" ht="21.75" customHeight="1">
      <c r="C550" s="35"/>
      <c r="D550" s="36"/>
      <c r="E550" s="3"/>
      <c r="G550" s="3"/>
      <c r="I550" s="3"/>
      <c r="K550" s="3"/>
    </row>
    <row r="551" spans="3:11" ht="21.75" customHeight="1">
      <c r="C551" s="35"/>
      <c r="D551" s="36"/>
      <c r="E551" s="3"/>
      <c r="G551" s="3"/>
      <c r="I551" s="3"/>
      <c r="K551" s="3"/>
    </row>
    <row r="552" spans="3:11" ht="21.75" customHeight="1">
      <c r="C552" s="35"/>
      <c r="D552" s="36"/>
      <c r="E552" s="3"/>
      <c r="G552" s="3"/>
      <c r="I552" s="3"/>
      <c r="K552" s="3"/>
    </row>
    <row r="553" spans="3:11" ht="21.75" customHeight="1">
      <c r="C553" s="35"/>
      <c r="D553" s="36"/>
      <c r="E553" s="3"/>
      <c r="G553" s="3"/>
      <c r="I553" s="3"/>
      <c r="K553" s="3"/>
    </row>
    <row r="554" spans="3:11" ht="21.75" customHeight="1">
      <c r="C554" s="35"/>
      <c r="D554" s="36"/>
      <c r="E554" s="3"/>
      <c r="G554" s="3"/>
      <c r="I554" s="3"/>
      <c r="K554" s="3"/>
    </row>
    <row r="555" spans="3:11" ht="21.75" customHeight="1">
      <c r="C555" s="35"/>
      <c r="D555" s="36"/>
      <c r="E555" s="3"/>
      <c r="G555" s="3"/>
      <c r="I555" s="3"/>
      <c r="K555" s="3"/>
    </row>
    <row r="556" spans="3:11" ht="21.75" customHeight="1">
      <c r="C556" s="35"/>
      <c r="D556" s="36"/>
      <c r="E556" s="3"/>
      <c r="G556" s="3"/>
      <c r="I556" s="3"/>
      <c r="K556" s="3"/>
    </row>
    <row r="557" spans="3:11" ht="21.75" customHeight="1">
      <c r="C557" s="35"/>
      <c r="D557" s="36"/>
      <c r="E557" s="3"/>
      <c r="G557" s="3"/>
      <c r="I557" s="3"/>
      <c r="K557" s="3"/>
    </row>
    <row r="558" spans="3:11" ht="21.75" customHeight="1">
      <c r="C558" s="35"/>
      <c r="D558" s="36"/>
      <c r="E558" s="3"/>
      <c r="G558" s="3"/>
      <c r="I558" s="3"/>
      <c r="K558" s="3"/>
    </row>
    <row r="559" spans="3:11" ht="21.75" customHeight="1">
      <c r="C559" s="35"/>
      <c r="D559" s="36"/>
      <c r="E559" s="3"/>
      <c r="G559" s="3"/>
      <c r="I559" s="3"/>
      <c r="K559" s="3"/>
    </row>
    <row r="560" spans="3:11" ht="21.75" customHeight="1">
      <c r="C560" s="35"/>
      <c r="D560" s="36"/>
      <c r="E560" s="3"/>
      <c r="G560" s="3"/>
      <c r="I560" s="3"/>
      <c r="K560" s="3"/>
    </row>
    <row r="561" spans="3:11" ht="21.75" customHeight="1">
      <c r="C561" s="35"/>
      <c r="D561" s="36"/>
      <c r="E561" s="3"/>
      <c r="G561" s="3"/>
      <c r="I561" s="3"/>
      <c r="K561" s="3"/>
    </row>
    <row r="562" spans="3:11" ht="21.75" customHeight="1">
      <c r="C562" s="35"/>
      <c r="D562" s="36"/>
      <c r="E562" s="3"/>
      <c r="G562" s="3"/>
      <c r="I562" s="3"/>
      <c r="K562" s="3"/>
    </row>
    <row r="563" spans="3:11" ht="21.75" customHeight="1">
      <c r="C563" s="35"/>
      <c r="D563" s="36"/>
      <c r="E563" s="3"/>
      <c r="G563" s="3"/>
      <c r="I563" s="3"/>
      <c r="K563" s="3"/>
    </row>
    <row r="564" spans="3:11" ht="21.75" customHeight="1">
      <c r="C564" s="35"/>
      <c r="D564" s="36"/>
      <c r="E564" s="3"/>
      <c r="G564" s="3"/>
      <c r="I564" s="3"/>
      <c r="K564" s="3"/>
    </row>
    <row r="565" spans="3:11" ht="21.75" customHeight="1">
      <c r="C565" s="35"/>
      <c r="D565" s="36"/>
      <c r="E565" s="3"/>
      <c r="G565" s="3"/>
      <c r="I565" s="3"/>
      <c r="K565" s="3"/>
    </row>
    <row r="566" spans="3:11" ht="21.75" customHeight="1">
      <c r="C566" s="35"/>
      <c r="D566" s="36"/>
      <c r="E566" s="3"/>
      <c r="G566" s="3"/>
      <c r="I566" s="3"/>
      <c r="K566" s="3"/>
    </row>
    <row r="567" spans="3:11" ht="21.75" customHeight="1">
      <c r="C567" s="35"/>
      <c r="D567" s="36"/>
      <c r="E567" s="3"/>
      <c r="G567" s="3"/>
      <c r="I567" s="3"/>
      <c r="K567" s="3"/>
    </row>
    <row r="568" spans="3:11" ht="21.75" customHeight="1">
      <c r="C568" s="35"/>
      <c r="D568" s="36"/>
      <c r="E568" s="3"/>
      <c r="G568" s="3"/>
      <c r="I568" s="3"/>
      <c r="K568" s="3"/>
    </row>
    <row r="569" spans="3:11" ht="21.75" customHeight="1">
      <c r="C569" s="35"/>
      <c r="D569" s="36"/>
      <c r="E569" s="3"/>
      <c r="G569" s="3"/>
      <c r="I569" s="3"/>
      <c r="K569" s="3"/>
    </row>
    <row r="570" spans="3:11" ht="21.75" customHeight="1">
      <c r="C570" s="35"/>
      <c r="D570" s="36"/>
      <c r="E570" s="3"/>
      <c r="G570" s="3"/>
      <c r="I570" s="3"/>
      <c r="K570" s="3"/>
    </row>
    <row r="571" spans="3:11" ht="21.75" customHeight="1">
      <c r="C571" s="35"/>
      <c r="D571" s="36"/>
      <c r="E571" s="3"/>
      <c r="G571" s="3"/>
      <c r="I571" s="3"/>
      <c r="K571" s="3"/>
    </row>
    <row r="572" spans="3:11" ht="21.75" customHeight="1">
      <c r="C572" s="35"/>
      <c r="D572" s="36"/>
      <c r="E572" s="3"/>
      <c r="G572" s="3"/>
      <c r="I572" s="3"/>
      <c r="K572" s="3"/>
    </row>
    <row r="573" spans="3:11" ht="21.75" customHeight="1">
      <c r="C573" s="35"/>
      <c r="D573" s="36"/>
      <c r="E573" s="3"/>
      <c r="G573" s="3"/>
      <c r="I573" s="3"/>
      <c r="K573" s="3"/>
    </row>
    <row r="574" spans="3:11" ht="21.75" customHeight="1">
      <c r="C574" s="35"/>
      <c r="D574" s="36"/>
      <c r="E574" s="3"/>
      <c r="G574" s="3"/>
      <c r="I574" s="3"/>
      <c r="K574" s="3"/>
    </row>
    <row r="575" spans="3:11" ht="21.75" customHeight="1">
      <c r="C575" s="35"/>
      <c r="D575" s="36"/>
      <c r="E575" s="3"/>
      <c r="G575" s="3"/>
      <c r="I575" s="3"/>
      <c r="K575" s="3"/>
    </row>
    <row r="576" spans="3:11" ht="21.75" customHeight="1">
      <c r="C576" s="35"/>
      <c r="D576" s="36"/>
      <c r="E576" s="3"/>
      <c r="G576" s="3"/>
      <c r="I576" s="3"/>
      <c r="K576" s="3"/>
    </row>
    <row r="577" spans="3:11" ht="21.75" customHeight="1">
      <c r="C577" s="35"/>
      <c r="D577" s="36"/>
      <c r="E577" s="3"/>
      <c r="G577" s="3"/>
      <c r="I577" s="3"/>
      <c r="K577" s="3"/>
    </row>
    <row r="578" spans="3:11" ht="21.75" customHeight="1">
      <c r="C578" s="35"/>
      <c r="D578" s="36"/>
      <c r="E578" s="3"/>
      <c r="G578" s="3"/>
      <c r="I578" s="3"/>
      <c r="K578" s="3"/>
    </row>
    <row r="579" spans="3:11" ht="21.75" customHeight="1">
      <c r="C579" s="35"/>
      <c r="D579" s="36"/>
      <c r="E579" s="3"/>
      <c r="G579" s="3"/>
      <c r="I579" s="3"/>
      <c r="K579" s="3"/>
    </row>
    <row r="580" spans="3:11" ht="21.75" customHeight="1">
      <c r="C580" s="35"/>
      <c r="D580" s="36"/>
      <c r="E580" s="3"/>
      <c r="G580" s="3"/>
      <c r="I580" s="3"/>
      <c r="K580" s="3"/>
    </row>
    <row r="581" spans="3:11" ht="21.75" customHeight="1">
      <c r="C581" s="35"/>
      <c r="D581" s="36"/>
      <c r="E581" s="3"/>
      <c r="G581" s="3"/>
      <c r="I581" s="3"/>
      <c r="K581" s="3"/>
    </row>
    <row r="582" spans="3:11" ht="21.75" customHeight="1">
      <c r="C582" s="35"/>
      <c r="D582" s="36"/>
      <c r="E582" s="3"/>
      <c r="G582" s="3"/>
      <c r="I582" s="3"/>
      <c r="K582" s="3"/>
    </row>
    <row r="583" spans="3:11" ht="21.75" customHeight="1">
      <c r="C583" s="35"/>
      <c r="D583" s="36"/>
      <c r="E583" s="3"/>
      <c r="G583" s="3"/>
      <c r="I583" s="3"/>
      <c r="K583" s="3"/>
    </row>
    <row r="584" spans="3:11" ht="21.75" customHeight="1">
      <c r="C584" s="35"/>
      <c r="D584" s="36"/>
      <c r="E584" s="3"/>
      <c r="G584" s="3"/>
      <c r="I584" s="3"/>
      <c r="K584" s="3"/>
    </row>
    <row r="585" spans="3:11" ht="21.75" customHeight="1">
      <c r="C585" s="35"/>
      <c r="D585" s="36"/>
      <c r="E585" s="3"/>
      <c r="G585" s="3"/>
      <c r="I585" s="3"/>
      <c r="K585" s="3"/>
    </row>
    <row r="586" spans="3:11" ht="21.75" customHeight="1">
      <c r="C586" s="35"/>
      <c r="D586" s="36"/>
      <c r="E586" s="3"/>
      <c r="G586" s="3"/>
      <c r="I586" s="3"/>
      <c r="K586" s="3"/>
    </row>
    <row r="587" spans="3:11" ht="21.75" customHeight="1">
      <c r="C587" s="35"/>
      <c r="D587" s="36"/>
      <c r="E587" s="3"/>
      <c r="G587" s="3"/>
      <c r="I587" s="3"/>
      <c r="K587" s="3"/>
    </row>
    <row r="588" spans="3:11" ht="21.75" customHeight="1">
      <c r="C588" s="35"/>
      <c r="D588" s="36"/>
      <c r="E588" s="3"/>
      <c r="G588" s="3"/>
      <c r="I588" s="3"/>
      <c r="K588" s="3"/>
    </row>
    <row r="589" spans="3:11" ht="21.75" customHeight="1">
      <c r="C589" s="35"/>
      <c r="D589" s="36"/>
      <c r="E589" s="3"/>
      <c r="G589" s="3"/>
      <c r="I589" s="3"/>
      <c r="K589" s="3"/>
    </row>
    <row r="590" spans="3:11" ht="21.75" customHeight="1">
      <c r="C590" s="35"/>
      <c r="D590" s="36"/>
      <c r="E590" s="3"/>
      <c r="G590" s="3"/>
      <c r="I590" s="3"/>
      <c r="K590" s="3"/>
    </row>
    <row r="591" spans="3:11" ht="21.75" customHeight="1">
      <c r="C591" s="35"/>
      <c r="D591" s="36"/>
      <c r="E591" s="3"/>
      <c r="G591" s="3"/>
      <c r="I591" s="3"/>
      <c r="K591" s="3"/>
    </row>
    <row r="592" spans="3:11" ht="21.75" customHeight="1">
      <c r="C592" s="35"/>
      <c r="D592" s="36"/>
      <c r="E592" s="3"/>
      <c r="G592" s="3"/>
      <c r="I592" s="3"/>
      <c r="K592" s="3"/>
    </row>
    <row r="593" spans="3:11" ht="21.75" customHeight="1">
      <c r="C593" s="35"/>
      <c r="D593" s="36"/>
      <c r="E593" s="3"/>
      <c r="G593" s="3"/>
      <c r="I593" s="3"/>
      <c r="K593" s="3"/>
    </row>
    <row r="594" spans="3:11" ht="21.75" customHeight="1">
      <c r="C594" s="35"/>
      <c r="D594" s="36"/>
      <c r="E594" s="3"/>
      <c r="G594" s="3"/>
      <c r="I594" s="3"/>
      <c r="K594" s="3"/>
    </row>
    <row r="595" spans="3:11" ht="21.75" customHeight="1">
      <c r="C595" s="35"/>
      <c r="D595" s="36"/>
      <c r="E595" s="3"/>
      <c r="G595" s="3"/>
      <c r="I595" s="3"/>
      <c r="K595" s="3"/>
    </row>
    <row r="596" spans="3:11" ht="21.75" customHeight="1">
      <c r="C596" s="35"/>
      <c r="D596" s="36"/>
      <c r="E596" s="3"/>
      <c r="G596" s="3"/>
      <c r="I596" s="3"/>
      <c r="K596" s="3"/>
    </row>
    <row r="597" spans="3:11" ht="21.75" customHeight="1">
      <c r="C597" s="35"/>
      <c r="D597" s="36"/>
      <c r="E597" s="3"/>
      <c r="G597" s="3"/>
      <c r="I597" s="3"/>
      <c r="K597" s="3"/>
    </row>
    <row r="598" spans="3:11" ht="21.75" customHeight="1">
      <c r="C598" s="35"/>
      <c r="D598" s="36"/>
      <c r="E598" s="3"/>
      <c r="G598" s="3"/>
      <c r="I598" s="3"/>
      <c r="K598" s="3"/>
    </row>
    <row r="599" spans="3:11" ht="21.75" customHeight="1">
      <c r="C599" s="35"/>
      <c r="D599" s="36"/>
      <c r="E599" s="3"/>
      <c r="G599" s="3"/>
      <c r="I599" s="3"/>
      <c r="K599" s="3"/>
    </row>
    <row r="600" spans="3:11" ht="21.75" customHeight="1">
      <c r="C600" s="35"/>
      <c r="D600" s="36"/>
      <c r="E600" s="3"/>
      <c r="G600" s="3"/>
      <c r="I600" s="3"/>
      <c r="K600" s="3"/>
    </row>
    <row r="601" spans="3:11" ht="21.75" customHeight="1">
      <c r="C601" s="35"/>
      <c r="D601" s="36"/>
      <c r="E601" s="3"/>
      <c r="G601" s="3"/>
      <c r="I601" s="3"/>
      <c r="K601" s="3"/>
    </row>
    <row r="602" spans="3:11" ht="21.75" customHeight="1">
      <c r="C602" s="35"/>
      <c r="D602" s="36"/>
      <c r="E602" s="3"/>
      <c r="G602" s="3"/>
      <c r="I602" s="3"/>
      <c r="K602" s="3"/>
    </row>
    <row r="603" spans="3:11" ht="21.75" customHeight="1">
      <c r="C603" s="35"/>
      <c r="D603" s="36"/>
      <c r="E603" s="3"/>
      <c r="G603" s="3"/>
      <c r="I603" s="3"/>
      <c r="K603" s="3"/>
    </row>
    <row r="604" spans="3:11" ht="21.75" customHeight="1">
      <c r="C604" s="35"/>
      <c r="D604" s="36"/>
      <c r="E604" s="3"/>
      <c r="G604" s="3"/>
      <c r="I604" s="3"/>
      <c r="K604" s="3"/>
    </row>
    <row r="605" spans="3:11" ht="21.75" customHeight="1">
      <c r="C605" s="35"/>
      <c r="D605" s="36"/>
      <c r="E605" s="3"/>
      <c r="G605" s="3"/>
      <c r="I605" s="3"/>
      <c r="K605" s="3"/>
    </row>
    <row r="606" spans="3:11" ht="21.75" customHeight="1">
      <c r="C606" s="35"/>
      <c r="D606" s="36"/>
      <c r="E606" s="3"/>
      <c r="G606" s="3"/>
      <c r="I606" s="3"/>
      <c r="K606" s="3"/>
    </row>
    <row r="607" spans="3:11" ht="21.75" customHeight="1">
      <c r="C607" s="35"/>
      <c r="D607" s="36"/>
      <c r="E607" s="3"/>
      <c r="G607" s="3"/>
      <c r="I607" s="3"/>
      <c r="K607" s="3"/>
    </row>
    <row r="608" spans="3:11" ht="21.75" customHeight="1">
      <c r="C608" s="35"/>
      <c r="D608" s="36"/>
      <c r="E608" s="3"/>
      <c r="G608" s="3"/>
      <c r="I608" s="3"/>
      <c r="K608" s="3"/>
    </row>
    <row r="609" spans="3:11" ht="21.75" customHeight="1">
      <c r="C609" s="35"/>
      <c r="D609" s="36"/>
      <c r="E609" s="3"/>
      <c r="G609" s="3"/>
      <c r="I609" s="3"/>
      <c r="K609" s="3"/>
    </row>
    <row r="610" spans="3:11" ht="21.75" customHeight="1">
      <c r="C610" s="35"/>
      <c r="D610" s="36"/>
      <c r="E610" s="3"/>
      <c r="G610" s="3"/>
      <c r="I610" s="3"/>
      <c r="K610" s="3"/>
    </row>
    <row r="611" spans="3:11" ht="21.75" customHeight="1">
      <c r="C611" s="35"/>
      <c r="D611" s="36"/>
      <c r="E611" s="3"/>
      <c r="G611" s="3"/>
      <c r="I611" s="3"/>
      <c r="K611" s="3"/>
    </row>
    <row r="612" spans="3:11" ht="21.75" customHeight="1">
      <c r="C612" s="35"/>
      <c r="D612" s="36"/>
      <c r="E612" s="3"/>
      <c r="G612" s="3"/>
      <c r="I612" s="3"/>
      <c r="K612" s="3"/>
    </row>
    <row r="613" spans="3:11" ht="21.75" customHeight="1">
      <c r="C613" s="35"/>
      <c r="D613" s="36"/>
      <c r="E613" s="3"/>
      <c r="G613" s="3"/>
      <c r="I613" s="3"/>
      <c r="K613" s="3"/>
    </row>
    <row r="614" spans="3:11" ht="21.75" customHeight="1">
      <c r="C614" s="35"/>
      <c r="D614" s="36"/>
      <c r="E614" s="3"/>
      <c r="G614" s="3"/>
      <c r="I614" s="3"/>
      <c r="K614" s="3"/>
    </row>
    <row r="615" spans="3:11" ht="21.75" customHeight="1">
      <c r="C615" s="35"/>
      <c r="D615" s="36"/>
      <c r="E615" s="3"/>
      <c r="G615" s="3"/>
      <c r="I615" s="3"/>
      <c r="K615" s="3"/>
    </row>
    <row r="616" spans="3:11" ht="21.75" customHeight="1">
      <c r="C616" s="35"/>
      <c r="D616" s="36"/>
      <c r="E616" s="3"/>
      <c r="G616" s="3"/>
      <c r="I616" s="3"/>
      <c r="K616" s="3"/>
    </row>
    <row r="617" spans="3:11" ht="21.75" customHeight="1">
      <c r="C617" s="35"/>
      <c r="D617" s="36"/>
      <c r="E617" s="3"/>
      <c r="G617" s="3"/>
      <c r="I617" s="3"/>
      <c r="K617" s="3"/>
    </row>
    <row r="618" spans="3:11" ht="21.75" customHeight="1">
      <c r="C618" s="35"/>
      <c r="D618" s="36"/>
      <c r="E618" s="3"/>
      <c r="G618" s="3"/>
      <c r="I618" s="3"/>
      <c r="K618" s="3"/>
    </row>
    <row r="619" spans="3:11" ht="21.75" customHeight="1">
      <c r="C619" s="35"/>
      <c r="D619" s="36"/>
      <c r="E619" s="3"/>
      <c r="G619" s="3"/>
      <c r="I619" s="3"/>
      <c r="K619" s="3"/>
    </row>
    <row r="620" spans="3:11" ht="21.75" customHeight="1">
      <c r="C620" s="35"/>
      <c r="D620" s="36"/>
      <c r="E620" s="3"/>
      <c r="G620" s="3"/>
      <c r="I620" s="3"/>
      <c r="K620" s="3"/>
    </row>
    <row r="621" spans="3:11" ht="21.75" customHeight="1">
      <c r="C621" s="35"/>
      <c r="D621" s="36"/>
      <c r="E621" s="3"/>
      <c r="G621" s="3"/>
      <c r="I621" s="3"/>
      <c r="K621" s="3"/>
    </row>
    <row r="622" spans="3:11" ht="21.75" customHeight="1">
      <c r="C622" s="35"/>
      <c r="D622" s="36"/>
      <c r="E622" s="3"/>
      <c r="G622" s="3"/>
      <c r="I622" s="3"/>
      <c r="K622" s="3"/>
    </row>
    <row r="623" spans="3:11" ht="21.75" customHeight="1">
      <c r="C623" s="35"/>
      <c r="D623" s="36"/>
      <c r="E623" s="3"/>
      <c r="G623" s="3"/>
      <c r="I623" s="3"/>
      <c r="K623" s="3"/>
    </row>
    <row r="624" spans="3:11" ht="21.75" customHeight="1">
      <c r="C624" s="35"/>
      <c r="D624" s="36"/>
      <c r="E624" s="3"/>
      <c r="G624" s="3"/>
      <c r="I624" s="3"/>
      <c r="K624" s="3"/>
    </row>
    <row r="625" spans="3:11" ht="21.75" customHeight="1">
      <c r="C625" s="35"/>
      <c r="D625" s="36"/>
      <c r="E625" s="3"/>
      <c r="G625" s="3"/>
      <c r="I625" s="3"/>
      <c r="K625" s="3"/>
    </row>
    <row r="626" spans="3:11" ht="21.75" customHeight="1">
      <c r="C626" s="35"/>
      <c r="D626" s="36"/>
      <c r="E626" s="3"/>
      <c r="G626" s="3"/>
      <c r="I626" s="3"/>
      <c r="K626" s="3"/>
    </row>
    <row r="627" spans="3:11" ht="21.75" customHeight="1">
      <c r="C627" s="35"/>
      <c r="D627" s="36"/>
      <c r="E627" s="3"/>
      <c r="G627" s="3"/>
      <c r="I627" s="3"/>
      <c r="K627" s="3"/>
    </row>
    <row r="628" spans="3:11" ht="21.75" customHeight="1">
      <c r="C628" s="35"/>
      <c r="D628" s="36"/>
      <c r="E628" s="3"/>
      <c r="G628" s="3"/>
      <c r="I628" s="3"/>
      <c r="K628" s="3"/>
    </row>
    <row r="629" spans="3:11" ht="21.75" customHeight="1">
      <c r="C629" s="35"/>
      <c r="D629" s="36"/>
      <c r="E629" s="3"/>
      <c r="G629" s="3"/>
      <c r="I629" s="3"/>
      <c r="K629" s="3"/>
    </row>
    <row r="630" spans="3:11" ht="21.75" customHeight="1">
      <c r="C630" s="35"/>
      <c r="D630" s="36"/>
      <c r="E630" s="3"/>
      <c r="G630" s="3"/>
      <c r="I630" s="3"/>
      <c r="K630" s="3"/>
    </row>
    <row r="631" spans="3:11" ht="21.75" customHeight="1">
      <c r="C631" s="35"/>
      <c r="D631" s="36"/>
      <c r="E631" s="3"/>
      <c r="G631" s="3"/>
      <c r="I631" s="3"/>
      <c r="K631" s="3"/>
    </row>
    <row r="632" spans="3:11" ht="21.75" customHeight="1">
      <c r="C632" s="35"/>
      <c r="D632" s="36"/>
      <c r="E632" s="3"/>
      <c r="G632" s="3"/>
      <c r="I632" s="3"/>
      <c r="K632" s="3"/>
    </row>
    <row r="633" spans="3:11" ht="21.75" customHeight="1">
      <c r="C633" s="35"/>
      <c r="D633" s="36"/>
      <c r="E633" s="3"/>
      <c r="G633" s="3"/>
      <c r="I633" s="3"/>
      <c r="K633" s="3"/>
    </row>
    <row r="634" spans="3:11" ht="21.75" customHeight="1">
      <c r="C634" s="35"/>
      <c r="D634" s="36"/>
      <c r="E634" s="3"/>
      <c r="G634" s="3"/>
      <c r="I634" s="3"/>
      <c r="K634" s="3"/>
    </row>
    <row r="635" spans="3:11" ht="21.75" customHeight="1">
      <c r="C635" s="35"/>
      <c r="D635" s="36"/>
      <c r="E635" s="3"/>
      <c r="G635" s="3"/>
      <c r="I635" s="3"/>
      <c r="K635" s="3"/>
    </row>
    <row r="636" spans="3:11" ht="21.75" customHeight="1">
      <c r="C636" s="35"/>
      <c r="D636" s="36"/>
      <c r="E636" s="3"/>
      <c r="G636" s="3"/>
      <c r="I636" s="3"/>
      <c r="K636" s="3"/>
    </row>
    <row r="637" spans="3:11" ht="21.75" customHeight="1">
      <c r="C637" s="35"/>
      <c r="D637" s="36"/>
      <c r="E637" s="3"/>
      <c r="G637" s="3"/>
      <c r="I637" s="3"/>
      <c r="K637" s="3"/>
    </row>
    <row r="638" spans="3:11" ht="21.75" customHeight="1">
      <c r="C638" s="35"/>
      <c r="D638" s="36"/>
      <c r="E638" s="3"/>
      <c r="G638" s="3"/>
      <c r="I638" s="3"/>
      <c r="K638" s="3"/>
    </row>
    <row r="639" spans="3:11" ht="21.75" customHeight="1">
      <c r="C639" s="35"/>
      <c r="D639" s="36"/>
      <c r="E639" s="3"/>
      <c r="G639" s="3"/>
      <c r="I639" s="3"/>
      <c r="K639" s="3"/>
    </row>
    <row r="640" spans="3:11" ht="21.75" customHeight="1">
      <c r="C640" s="35"/>
      <c r="D640" s="36"/>
      <c r="E640" s="3"/>
      <c r="G640" s="3"/>
      <c r="I640" s="3"/>
      <c r="K640" s="3"/>
    </row>
    <row r="641" spans="3:11" ht="21.75" customHeight="1">
      <c r="C641" s="35"/>
      <c r="D641" s="36"/>
      <c r="E641" s="3"/>
      <c r="G641" s="3"/>
      <c r="I641" s="3"/>
      <c r="K641" s="3"/>
    </row>
    <row r="642" spans="3:11" ht="21.75" customHeight="1">
      <c r="C642" s="35"/>
      <c r="D642" s="36"/>
      <c r="E642" s="3"/>
      <c r="G642" s="3"/>
      <c r="I642" s="3"/>
      <c r="K642" s="3"/>
    </row>
    <row r="643" spans="3:11" ht="21.75" customHeight="1">
      <c r="C643" s="35"/>
      <c r="D643" s="36"/>
      <c r="E643" s="3"/>
      <c r="G643" s="3"/>
      <c r="I643" s="3"/>
      <c r="K643" s="3"/>
    </row>
    <row r="644" spans="3:11" ht="21.75" customHeight="1">
      <c r="C644" s="35"/>
      <c r="D644" s="36"/>
      <c r="E644" s="3"/>
      <c r="G644" s="3"/>
      <c r="I644" s="3"/>
      <c r="K644" s="3"/>
    </row>
    <row r="645" spans="3:11" ht="21.75" customHeight="1">
      <c r="C645" s="35"/>
      <c r="D645" s="36"/>
      <c r="E645" s="3"/>
      <c r="G645" s="3"/>
      <c r="I645" s="3"/>
      <c r="K645" s="3"/>
    </row>
    <row r="646" spans="3:11" ht="21.75" customHeight="1">
      <c r="C646" s="35"/>
      <c r="D646" s="36"/>
      <c r="E646" s="3"/>
      <c r="G646" s="3"/>
      <c r="I646" s="3"/>
      <c r="K646" s="3"/>
    </row>
    <row r="647" spans="3:11" ht="21.75" customHeight="1">
      <c r="C647" s="35"/>
      <c r="D647" s="36"/>
      <c r="E647" s="3"/>
      <c r="G647" s="3"/>
      <c r="I647" s="3"/>
      <c r="K647" s="3"/>
    </row>
    <row r="648" spans="3:11" ht="21.75" customHeight="1">
      <c r="C648" s="35"/>
      <c r="D648" s="36"/>
      <c r="E648" s="3"/>
      <c r="G648" s="3"/>
      <c r="I648" s="3"/>
      <c r="K648" s="3"/>
    </row>
    <row r="649" spans="3:11" ht="21.75" customHeight="1">
      <c r="C649" s="35"/>
      <c r="D649" s="36"/>
      <c r="E649" s="3"/>
      <c r="G649" s="3"/>
      <c r="I649" s="3"/>
      <c r="K649" s="3"/>
    </row>
    <row r="650" spans="3:11" ht="21.75" customHeight="1">
      <c r="C650" s="35"/>
      <c r="D650" s="36"/>
      <c r="E650" s="3"/>
      <c r="G650" s="3"/>
      <c r="I650" s="3"/>
      <c r="K650" s="3"/>
    </row>
    <row r="651" spans="3:11" ht="21.75" customHeight="1">
      <c r="C651" s="35"/>
      <c r="D651" s="36"/>
      <c r="E651" s="3"/>
      <c r="G651" s="3"/>
      <c r="I651" s="3"/>
      <c r="K651" s="3"/>
    </row>
    <row r="652" spans="3:11" ht="21.75" customHeight="1">
      <c r="C652" s="35"/>
      <c r="D652" s="36"/>
      <c r="E652" s="3"/>
      <c r="G652" s="3"/>
      <c r="I652" s="3"/>
      <c r="K652" s="3"/>
    </row>
    <row r="653" spans="3:11" ht="21.75" customHeight="1">
      <c r="C653" s="35"/>
      <c r="D653" s="36"/>
      <c r="E653" s="3"/>
      <c r="G653" s="3"/>
      <c r="I653" s="3"/>
      <c r="K653" s="3"/>
    </row>
    <row r="654" spans="3:11" ht="21.75" customHeight="1">
      <c r="C654" s="35"/>
      <c r="D654" s="36"/>
      <c r="E654" s="3"/>
      <c r="G654" s="3"/>
      <c r="I654" s="3"/>
      <c r="K654" s="3"/>
    </row>
    <row r="655" spans="3:11" ht="21.75" customHeight="1">
      <c r="C655" s="35"/>
      <c r="D655" s="36"/>
      <c r="E655" s="3"/>
      <c r="G655" s="3"/>
      <c r="I655" s="3"/>
      <c r="K655" s="3"/>
    </row>
    <row r="656" spans="3:11" ht="21.75" customHeight="1">
      <c r="C656" s="35"/>
      <c r="D656" s="36"/>
      <c r="E656" s="3"/>
      <c r="G656" s="3"/>
      <c r="I656" s="3"/>
      <c r="K656" s="3"/>
    </row>
    <row r="657" spans="3:11" ht="21.75" customHeight="1">
      <c r="C657" s="35"/>
      <c r="D657" s="36"/>
      <c r="E657" s="3"/>
      <c r="G657" s="3"/>
      <c r="I657" s="3"/>
      <c r="K657" s="3"/>
    </row>
    <row r="658" spans="3:11" ht="21.75" customHeight="1">
      <c r="C658" s="35"/>
      <c r="D658" s="36"/>
      <c r="E658" s="3"/>
      <c r="G658" s="3"/>
      <c r="I658" s="3"/>
      <c r="K658" s="3"/>
    </row>
    <row r="659" spans="3:11" ht="21.75" customHeight="1">
      <c r="C659" s="35"/>
      <c r="D659" s="36"/>
      <c r="E659" s="3"/>
      <c r="G659" s="3"/>
      <c r="I659" s="3"/>
      <c r="K659" s="3"/>
    </row>
    <row r="660" spans="3:11" ht="21.75" customHeight="1">
      <c r="C660" s="35"/>
      <c r="D660" s="36"/>
      <c r="E660" s="3"/>
      <c r="G660" s="3"/>
      <c r="I660" s="3"/>
      <c r="K660" s="3"/>
    </row>
    <row r="661" spans="3:11" ht="21.75" customHeight="1">
      <c r="C661" s="35"/>
      <c r="D661" s="36"/>
      <c r="E661" s="3"/>
      <c r="G661" s="3"/>
      <c r="I661" s="3"/>
      <c r="K661" s="3"/>
    </row>
    <row r="662" spans="3:11" ht="21.75" customHeight="1">
      <c r="C662" s="35"/>
      <c r="D662" s="36"/>
      <c r="E662" s="3"/>
      <c r="G662" s="3"/>
      <c r="I662" s="3"/>
      <c r="K662" s="3"/>
    </row>
    <row r="663" spans="3:11" ht="21.75" customHeight="1">
      <c r="C663" s="35"/>
      <c r="D663" s="36"/>
      <c r="E663" s="3"/>
      <c r="G663" s="3"/>
      <c r="I663" s="3"/>
      <c r="K663" s="3"/>
    </row>
    <row r="664" spans="3:11" ht="21.75" customHeight="1">
      <c r="C664" s="35"/>
      <c r="D664" s="36"/>
      <c r="E664" s="3"/>
      <c r="G664" s="3"/>
      <c r="I664" s="3"/>
      <c r="K664" s="3"/>
    </row>
    <row r="665" spans="3:11" ht="21.75" customHeight="1">
      <c r="C665" s="35"/>
      <c r="D665" s="36"/>
      <c r="E665" s="3"/>
      <c r="G665" s="3"/>
      <c r="I665" s="3"/>
      <c r="K665" s="3"/>
    </row>
    <row r="666" spans="3:11" ht="21.75" customHeight="1">
      <c r="C666" s="35"/>
      <c r="D666" s="36"/>
      <c r="E666" s="3"/>
      <c r="G666" s="3"/>
      <c r="I666" s="3"/>
      <c r="K666" s="3"/>
    </row>
    <row r="667" spans="3:11" ht="21.75" customHeight="1">
      <c r="C667" s="35"/>
      <c r="D667" s="36"/>
      <c r="E667" s="3"/>
      <c r="G667" s="3"/>
      <c r="I667" s="3"/>
      <c r="K667" s="3"/>
    </row>
    <row r="668" spans="3:11" ht="21.75" customHeight="1">
      <c r="C668" s="35"/>
      <c r="D668" s="36"/>
      <c r="E668" s="3"/>
      <c r="G668" s="3"/>
      <c r="I668" s="3"/>
      <c r="K668" s="3"/>
    </row>
    <row r="669" spans="3:11" ht="21.75" customHeight="1">
      <c r="C669" s="35"/>
      <c r="D669" s="36"/>
      <c r="E669" s="3"/>
      <c r="G669" s="3"/>
      <c r="I669" s="3"/>
      <c r="K669" s="3"/>
    </row>
    <row r="670" spans="3:11" ht="21.75" customHeight="1">
      <c r="C670" s="35"/>
      <c r="D670" s="36"/>
      <c r="E670" s="3"/>
      <c r="G670" s="3"/>
      <c r="I670" s="3"/>
      <c r="K670" s="3"/>
    </row>
    <row r="671" spans="3:11" ht="21.75" customHeight="1">
      <c r="C671" s="35"/>
      <c r="D671" s="36"/>
      <c r="E671" s="3"/>
      <c r="G671" s="3"/>
      <c r="I671" s="3"/>
      <c r="K671" s="3"/>
    </row>
    <row r="672" spans="3:11" ht="21.75" customHeight="1">
      <c r="C672" s="35"/>
      <c r="D672" s="36"/>
      <c r="E672" s="3"/>
      <c r="G672" s="3"/>
      <c r="I672" s="3"/>
      <c r="K672" s="3"/>
    </row>
    <row r="673" spans="3:11" ht="21.75" customHeight="1">
      <c r="C673" s="35"/>
      <c r="D673" s="36"/>
      <c r="E673" s="3"/>
      <c r="G673" s="3"/>
      <c r="I673" s="3"/>
      <c r="K673" s="3"/>
    </row>
    <row r="674" spans="3:11" ht="21.75" customHeight="1">
      <c r="C674" s="35"/>
      <c r="D674" s="36"/>
      <c r="E674" s="3"/>
      <c r="G674" s="3"/>
      <c r="I674" s="3"/>
      <c r="K674" s="3"/>
    </row>
    <row r="675" spans="3:11" ht="21.75" customHeight="1">
      <c r="C675" s="35"/>
      <c r="D675" s="36"/>
      <c r="E675" s="3"/>
      <c r="G675" s="3"/>
      <c r="I675" s="3"/>
      <c r="K675" s="3"/>
    </row>
    <row r="676" spans="3:11" ht="21.75" customHeight="1">
      <c r="C676" s="35"/>
      <c r="D676" s="36"/>
      <c r="E676" s="3"/>
      <c r="G676" s="3"/>
      <c r="I676" s="3"/>
      <c r="K676" s="3"/>
    </row>
    <row r="677" spans="3:11" ht="21.75" customHeight="1">
      <c r="C677" s="35"/>
      <c r="D677" s="36"/>
      <c r="E677" s="3"/>
      <c r="G677" s="3"/>
      <c r="I677" s="3"/>
      <c r="K677" s="3"/>
    </row>
    <row r="678" spans="3:11" ht="21.75" customHeight="1">
      <c r="C678" s="35"/>
      <c r="D678" s="36"/>
      <c r="E678" s="3"/>
      <c r="G678" s="3"/>
      <c r="I678" s="3"/>
      <c r="K678" s="3"/>
    </row>
    <row r="679" spans="3:11" ht="21.75" customHeight="1">
      <c r="C679" s="35"/>
      <c r="D679" s="36"/>
      <c r="E679" s="3"/>
      <c r="G679" s="3"/>
      <c r="I679" s="3"/>
      <c r="K679" s="3"/>
    </row>
    <row r="680" spans="3:11" ht="21.75" customHeight="1">
      <c r="C680" s="35"/>
      <c r="D680" s="36"/>
      <c r="E680" s="3"/>
      <c r="G680" s="3"/>
      <c r="I680" s="3"/>
      <c r="K680" s="3"/>
    </row>
    <row r="681" spans="3:11" ht="21.75" customHeight="1">
      <c r="C681" s="35"/>
      <c r="D681" s="36"/>
      <c r="E681" s="3"/>
      <c r="G681" s="3"/>
      <c r="I681" s="3"/>
      <c r="K681" s="3"/>
    </row>
    <row r="682" spans="3:11" ht="21.75" customHeight="1">
      <c r="C682" s="35"/>
      <c r="D682" s="36"/>
      <c r="E682" s="3"/>
      <c r="G682" s="3"/>
      <c r="I682" s="3"/>
      <c r="K682" s="3"/>
    </row>
    <row r="683" spans="3:11" ht="21.75" customHeight="1">
      <c r="C683" s="35"/>
      <c r="D683" s="36"/>
      <c r="E683" s="3"/>
      <c r="G683" s="3"/>
      <c r="I683" s="3"/>
      <c r="K683" s="3"/>
    </row>
    <row r="684" spans="3:11" ht="21.75" customHeight="1">
      <c r="C684" s="35"/>
      <c r="D684" s="36"/>
      <c r="E684" s="3"/>
      <c r="G684" s="3"/>
      <c r="I684" s="3"/>
      <c r="K684" s="3"/>
    </row>
    <row r="685" spans="3:11" ht="21.75" customHeight="1">
      <c r="C685" s="35"/>
      <c r="D685" s="36"/>
      <c r="E685" s="3"/>
      <c r="G685" s="3"/>
      <c r="I685" s="3"/>
      <c r="K685" s="3"/>
    </row>
    <row r="686" spans="3:11" ht="21.75" customHeight="1">
      <c r="C686" s="35"/>
      <c r="D686" s="36"/>
      <c r="E686" s="3"/>
      <c r="G686" s="3"/>
      <c r="I686" s="3"/>
      <c r="K686" s="3"/>
    </row>
    <row r="687" spans="3:11" ht="21.75" customHeight="1">
      <c r="C687" s="35"/>
      <c r="D687" s="36"/>
      <c r="E687" s="3"/>
      <c r="G687" s="3"/>
      <c r="I687" s="3"/>
      <c r="K687" s="3"/>
    </row>
    <row r="688" spans="3:11" ht="21.75" customHeight="1">
      <c r="C688" s="35"/>
      <c r="D688" s="36"/>
      <c r="E688" s="3"/>
      <c r="G688" s="3"/>
      <c r="I688" s="3"/>
      <c r="K688" s="3"/>
    </row>
    <row r="689" spans="3:11" ht="21.75" customHeight="1">
      <c r="C689" s="35"/>
      <c r="D689" s="36"/>
      <c r="E689" s="3"/>
      <c r="G689" s="3"/>
      <c r="I689" s="3"/>
      <c r="K689" s="3"/>
    </row>
    <row r="690" spans="3:11" ht="21.75" customHeight="1">
      <c r="C690" s="35"/>
      <c r="D690" s="36"/>
      <c r="E690" s="3"/>
      <c r="G690" s="3"/>
      <c r="I690" s="3"/>
      <c r="K690" s="3"/>
    </row>
    <row r="691" spans="3:11" ht="21.75" customHeight="1">
      <c r="C691" s="35"/>
      <c r="D691" s="36"/>
      <c r="E691" s="3"/>
      <c r="G691" s="3"/>
      <c r="I691" s="3"/>
      <c r="K691" s="3"/>
    </row>
    <row r="692" spans="3:11" ht="21.75" customHeight="1">
      <c r="C692" s="35"/>
      <c r="D692" s="36"/>
      <c r="E692" s="3"/>
      <c r="G692" s="3"/>
      <c r="I692" s="3"/>
      <c r="K692" s="3"/>
    </row>
    <row r="693" spans="3:11" ht="21.75" customHeight="1">
      <c r="C693" s="35"/>
      <c r="D693" s="36"/>
      <c r="E693" s="3"/>
      <c r="G693" s="3"/>
      <c r="I693" s="3"/>
      <c r="K693" s="3"/>
    </row>
    <row r="694" spans="3:11" ht="21.75" customHeight="1">
      <c r="C694" s="35"/>
      <c r="D694" s="36"/>
      <c r="E694" s="3"/>
      <c r="G694" s="3"/>
      <c r="I694" s="3"/>
      <c r="K694" s="3"/>
    </row>
    <row r="695" spans="3:11" ht="21.75" customHeight="1">
      <c r="C695" s="35"/>
      <c r="D695" s="36"/>
      <c r="E695" s="3"/>
      <c r="G695" s="3"/>
      <c r="I695" s="3"/>
      <c r="K695" s="3"/>
    </row>
    <row r="696" spans="3:11" ht="21.75" customHeight="1">
      <c r="C696" s="35"/>
      <c r="D696" s="36"/>
      <c r="E696" s="3"/>
      <c r="G696" s="3"/>
      <c r="I696" s="3"/>
      <c r="K696" s="3"/>
    </row>
    <row r="697" spans="3:11" ht="21.75" customHeight="1">
      <c r="C697" s="35"/>
      <c r="D697" s="36"/>
      <c r="E697" s="3"/>
      <c r="G697" s="3"/>
      <c r="I697" s="3"/>
      <c r="K697" s="3"/>
    </row>
    <row r="698" spans="3:11" ht="21.75" customHeight="1">
      <c r="C698" s="35"/>
      <c r="D698" s="36"/>
      <c r="E698" s="3"/>
      <c r="G698" s="3"/>
      <c r="I698" s="3"/>
      <c r="K698" s="3"/>
    </row>
    <row r="699" spans="3:11" ht="21.75" customHeight="1">
      <c r="C699" s="35"/>
      <c r="D699" s="36"/>
      <c r="E699" s="3"/>
      <c r="G699" s="3"/>
      <c r="I699" s="3"/>
      <c r="K699" s="3"/>
    </row>
    <row r="700" spans="3:11" ht="21.75" customHeight="1">
      <c r="C700" s="35"/>
      <c r="D700" s="36"/>
      <c r="E700" s="3"/>
      <c r="G700" s="3"/>
      <c r="I700" s="3"/>
      <c r="K700" s="3"/>
    </row>
    <row r="701" spans="3:11" ht="21.75" customHeight="1">
      <c r="C701" s="35"/>
      <c r="D701" s="36"/>
      <c r="E701" s="3"/>
      <c r="G701" s="3"/>
      <c r="I701" s="3"/>
      <c r="K701" s="3"/>
    </row>
    <row r="702" spans="3:11" ht="21.75" customHeight="1">
      <c r="C702" s="35"/>
      <c r="D702" s="36"/>
      <c r="E702" s="3"/>
      <c r="G702" s="3"/>
      <c r="I702" s="3"/>
      <c r="K702" s="3"/>
    </row>
    <row r="703" spans="3:11" ht="21.75" customHeight="1">
      <c r="C703" s="35"/>
      <c r="D703" s="36"/>
      <c r="E703" s="3"/>
      <c r="G703" s="3"/>
      <c r="I703" s="3"/>
      <c r="K703" s="3"/>
    </row>
    <row r="704" spans="3:11" ht="21.75" customHeight="1">
      <c r="C704" s="35"/>
      <c r="D704" s="36"/>
      <c r="E704" s="3"/>
      <c r="G704" s="3"/>
      <c r="I704" s="3"/>
      <c r="K704" s="3"/>
    </row>
    <row r="705" spans="3:11" ht="21.75" customHeight="1">
      <c r="C705" s="35"/>
      <c r="D705" s="36"/>
      <c r="E705" s="3"/>
      <c r="G705" s="3"/>
      <c r="I705" s="3"/>
      <c r="K705" s="3"/>
    </row>
    <row r="706" spans="3:11" ht="21.75" customHeight="1">
      <c r="C706" s="35"/>
      <c r="D706" s="36"/>
      <c r="E706" s="3"/>
      <c r="G706" s="3"/>
      <c r="I706" s="3"/>
      <c r="K706" s="3"/>
    </row>
    <row r="707" spans="3:11" ht="21.75" customHeight="1">
      <c r="C707" s="35"/>
      <c r="D707" s="36"/>
      <c r="E707" s="3"/>
      <c r="G707" s="3"/>
      <c r="I707" s="3"/>
      <c r="K707" s="3"/>
    </row>
    <row r="708" spans="3:11" ht="21.75" customHeight="1">
      <c r="C708" s="35"/>
      <c r="D708" s="36"/>
      <c r="E708" s="3"/>
      <c r="G708" s="3"/>
      <c r="I708" s="3"/>
      <c r="K708" s="3"/>
    </row>
    <row r="709" spans="3:11" ht="21.75" customHeight="1">
      <c r="C709" s="35"/>
      <c r="D709" s="36"/>
      <c r="E709" s="3"/>
      <c r="G709" s="3"/>
      <c r="I709" s="3"/>
      <c r="K709" s="3"/>
    </row>
    <row r="710" spans="3:11" ht="21.75" customHeight="1">
      <c r="C710" s="35"/>
      <c r="D710" s="36"/>
      <c r="E710" s="3"/>
      <c r="G710" s="3"/>
      <c r="I710" s="3"/>
      <c r="K710" s="3"/>
    </row>
    <row r="711" spans="3:11" ht="21.75" customHeight="1">
      <c r="C711" s="35"/>
      <c r="D711" s="36"/>
      <c r="E711" s="3"/>
      <c r="G711" s="3"/>
      <c r="I711" s="3"/>
      <c r="K711" s="3"/>
    </row>
    <row r="712" spans="3:11" ht="21.75" customHeight="1">
      <c r="C712" s="35"/>
      <c r="D712" s="36"/>
      <c r="E712" s="3"/>
      <c r="G712" s="3"/>
      <c r="I712" s="3"/>
      <c r="K712" s="3"/>
    </row>
    <row r="713" spans="3:11" ht="21.75" customHeight="1">
      <c r="C713" s="35"/>
      <c r="D713" s="36"/>
      <c r="E713" s="3"/>
      <c r="G713" s="3"/>
      <c r="I713" s="3"/>
      <c r="K713" s="3"/>
    </row>
    <row r="714" spans="3:11" ht="21.75" customHeight="1">
      <c r="C714" s="35"/>
      <c r="D714" s="36"/>
      <c r="E714" s="3"/>
      <c r="G714" s="3"/>
      <c r="I714" s="3"/>
      <c r="K714" s="3"/>
    </row>
    <row r="715" spans="3:11" ht="21.75" customHeight="1">
      <c r="C715" s="35"/>
      <c r="D715" s="36"/>
      <c r="E715" s="3"/>
      <c r="G715" s="3"/>
      <c r="I715" s="3"/>
      <c r="K715" s="3"/>
    </row>
    <row r="716" spans="3:11" ht="21.75" customHeight="1">
      <c r="C716" s="35"/>
      <c r="D716" s="36"/>
      <c r="E716" s="3"/>
      <c r="G716" s="3"/>
      <c r="I716" s="3"/>
      <c r="K716" s="3"/>
    </row>
    <row r="717" spans="3:11" ht="21.75" customHeight="1">
      <c r="C717" s="35"/>
      <c r="D717" s="36"/>
      <c r="E717" s="3"/>
      <c r="G717" s="3"/>
      <c r="I717" s="3"/>
      <c r="K717" s="3"/>
    </row>
    <row r="718" spans="3:11" ht="21.75" customHeight="1">
      <c r="C718" s="35"/>
      <c r="D718" s="36"/>
      <c r="E718" s="3"/>
      <c r="G718" s="3"/>
      <c r="I718" s="3"/>
      <c r="K718" s="3"/>
    </row>
    <row r="719" spans="3:11" ht="21.75" customHeight="1">
      <c r="C719" s="35"/>
      <c r="D719" s="36"/>
      <c r="E719" s="3"/>
      <c r="G719" s="3"/>
      <c r="I719" s="3"/>
      <c r="K719" s="3"/>
    </row>
    <row r="720" spans="3:11" ht="21.75" customHeight="1">
      <c r="C720" s="35"/>
      <c r="D720" s="36"/>
      <c r="E720" s="3"/>
      <c r="G720" s="3"/>
      <c r="I720" s="3"/>
      <c r="K720" s="3"/>
    </row>
    <row r="721" spans="3:11" ht="21.75" customHeight="1">
      <c r="C721" s="35"/>
      <c r="D721" s="36"/>
      <c r="E721" s="3"/>
      <c r="G721" s="3"/>
      <c r="I721" s="3"/>
      <c r="K721" s="3"/>
    </row>
    <row r="722" spans="3:11" ht="21.75" customHeight="1">
      <c r="C722" s="35"/>
      <c r="D722" s="36"/>
      <c r="E722" s="3"/>
      <c r="G722" s="3"/>
      <c r="I722" s="3"/>
      <c r="K722" s="3"/>
    </row>
    <row r="723" spans="3:11" ht="21.75" customHeight="1">
      <c r="C723" s="35"/>
      <c r="D723" s="36"/>
      <c r="E723" s="3"/>
      <c r="G723" s="3"/>
      <c r="I723" s="3"/>
      <c r="K723" s="3"/>
    </row>
    <row r="724" spans="3:11" ht="21.75" customHeight="1">
      <c r="C724" s="35"/>
      <c r="D724" s="36"/>
      <c r="E724" s="3"/>
      <c r="G724" s="3"/>
      <c r="I724" s="3"/>
      <c r="K724" s="3"/>
    </row>
    <row r="725" spans="3:11" ht="21.75" customHeight="1">
      <c r="C725" s="35"/>
      <c r="D725" s="36"/>
      <c r="E725" s="3"/>
      <c r="G725" s="3"/>
      <c r="I725" s="3"/>
      <c r="K725" s="3"/>
    </row>
    <row r="726" spans="3:11" ht="21.75" customHeight="1">
      <c r="C726" s="35"/>
      <c r="D726" s="36"/>
      <c r="E726" s="3"/>
      <c r="G726" s="3"/>
      <c r="I726" s="3"/>
      <c r="K726" s="3"/>
    </row>
    <row r="727" spans="3:11" ht="21.75" customHeight="1">
      <c r="C727" s="35"/>
      <c r="D727" s="36"/>
      <c r="E727" s="3"/>
      <c r="G727" s="3"/>
      <c r="I727" s="3"/>
      <c r="K727" s="3"/>
    </row>
    <row r="728" spans="3:11" ht="21.75" customHeight="1">
      <c r="C728" s="35"/>
      <c r="D728" s="36"/>
      <c r="E728" s="3"/>
      <c r="G728" s="3"/>
      <c r="I728" s="3"/>
      <c r="K728" s="3"/>
    </row>
    <row r="729" spans="3:11" ht="21.75" customHeight="1">
      <c r="C729" s="35"/>
      <c r="D729" s="36"/>
      <c r="E729" s="3"/>
      <c r="G729" s="3"/>
      <c r="I729" s="3"/>
      <c r="K729" s="3"/>
    </row>
    <row r="730" spans="3:11" ht="21.75" customHeight="1">
      <c r="C730" s="35"/>
      <c r="D730" s="36"/>
      <c r="E730" s="3"/>
      <c r="G730" s="3"/>
      <c r="I730" s="3"/>
      <c r="K730" s="3"/>
    </row>
    <row r="731" spans="3:11" ht="21.75" customHeight="1">
      <c r="C731" s="35"/>
      <c r="D731" s="36"/>
      <c r="E731" s="3"/>
      <c r="G731" s="3"/>
      <c r="I731" s="3"/>
      <c r="K731" s="3"/>
    </row>
    <row r="732" spans="3:11" ht="21.75" customHeight="1">
      <c r="C732" s="35"/>
      <c r="D732" s="36"/>
      <c r="E732" s="3"/>
      <c r="G732" s="3"/>
      <c r="I732" s="3"/>
      <c r="K732" s="3"/>
    </row>
    <row r="733" spans="3:11" ht="21.75" customHeight="1">
      <c r="C733" s="35"/>
      <c r="D733" s="36"/>
      <c r="E733" s="3"/>
      <c r="G733" s="3"/>
      <c r="I733" s="3"/>
      <c r="K733" s="3"/>
    </row>
    <row r="734" spans="3:11" ht="21.75" customHeight="1">
      <c r="C734" s="35"/>
      <c r="D734" s="36"/>
      <c r="E734" s="3"/>
      <c r="G734" s="3"/>
      <c r="I734" s="3"/>
      <c r="K734" s="3"/>
    </row>
    <row r="735" spans="3:11" ht="21.75" customHeight="1">
      <c r="C735" s="35"/>
      <c r="D735" s="36"/>
      <c r="E735" s="3"/>
      <c r="G735" s="3"/>
      <c r="I735" s="3"/>
      <c r="K735" s="3"/>
    </row>
    <row r="736" spans="3:11" ht="21.75" customHeight="1">
      <c r="C736" s="35"/>
      <c r="D736" s="36"/>
      <c r="E736" s="3"/>
      <c r="G736" s="3"/>
      <c r="I736" s="3"/>
      <c r="K736" s="3"/>
    </row>
    <row r="737" spans="3:11" ht="21.75" customHeight="1">
      <c r="C737" s="35"/>
      <c r="D737" s="36"/>
      <c r="E737" s="3"/>
      <c r="G737" s="3"/>
      <c r="I737" s="3"/>
      <c r="K737" s="3"/>
    </row>
    <row r="738" spans="3:11" ht="21.75" customHeight="1">
      <c r="C738" s="35"/>
      <c r="D738" s="36"/>
      <c r="E738" s="3"/>
      <c r="G738" s="3"/>
      <c r="I738" s="3"/>
      <c r="K738" s="3"/>
    </row>
    <row r="739" spans="3:11" ht="21.75" customHeight="1">
      <c r="C739" s="35"/>
      <c r="D739" s="36"/>
      <c r="E739" s="3"/>
      <c r="G739" s="3"/>
      <c r="I739" s="3"/>
      <c r="K739" s="3"/>
    </row>
    <row r="740" spans="3:11" ht="21.75" customHeight="1">
      <c r="C740" s="35"/>
      <c r="D740" s="36"/>
      <c r="E740" s="3"/>
      <c r="G740" s="3"/>
      <c r="I740" s="3"/>
      <c r="K740" s="3"/>
    </row>
    <row r="741" spans="3:11" ht="21.75" customHeight="1">
      <c r="C741" s="35"/>
      <c r="D741" s="36"/>
      <c r="E741" s="3"/>
      <c r="G741" s="3"/>
      <c r="I741" s="3"/>
      <c r="K741" s="3"/>
    </row>
    <row r="742" spans="3:11" ht="21.75" customHeight="1">
      <c r="C742" s="35"/>
      <c r="D742" s="36"/>
      <c r="E742" s="3"/>
      <c r="G742" s="3"/>
      <c r="I742" s="3"/>
      <c r="K742" s="3"/>
    </row>
    <row r="743" spans="3:11" ht="21.75" customHeight="1">
      <c r="C743" s="35"/>
      <c r="D743" s="36"/>
      <c r="E743" s="3"/>
      <c r="G743" s="3"/>
      <c r="I743" s="3"/>
      <c r="K743" s="3"/>
    </row>
    <row r="744" spans="3:11" ht="21.75" customHeight="1">
      <c r="C744" s="35"/>
      <c r="D744" s="36"/>
      <c r="E744" s="3"/>
      <c r="G744" s="3"/>
      <c r="I744" s="3"/>
      <c r="K744" s="3"/>
    </row>
    <row r="745" spans="3:11" ht="21.75" customHeight="1">
      <c r="C745" s="35"/>
      <c r="D745" s="36"/>
      <c r="E745" s="3"/>
      <c r="G745" s="3"/>
      <c r="I745" s="3"/>
      <c r="K745" s="3"/>
    </row>
    <row r="746" spans="3:11" ht="21.75" customHeight="1">
      <c r="C746" s="35"/>
      <c r="D746" s="36"/>
      <c r="E746" s="3"/>
      <c r="G746" s="3"/>
      <c r="I746" s="3"/>
      <c r="K746" s="3"/>
    </row>
    <row r="747" spans="3:11" ht="21.75" customHeight="1">
      <c r="C747" s="35"/>
      <c r="D747" s="36"/>
      <c r="E747" s="3"/>
      <c r="G747" s="3"/>
      <c r="I747" s="3"/>
      <c r="K747" s="3"/>
    </row>
    <row r="748" spans="3:11" ht="21.75" customHeight="1">
      <c r="C748" s="35"/>
      <c r="D748" s="36"/>
      <c r="E748" s="3"/>
      <c r="G748" s="3"/>
      <c r="I748" s="3"/>
      <c r="K748" s="3"/>
    </row>
    <row r="749" spans="3:11" ht="21.75" customHeight="1">
      <c r="C749" s="35"/>
      <c r="D749" s="36"/>
      <c r="E749" s="3"/>
      <c r="G749" s="3"/>
      <c r="I749" s="3"/>
      <c r="K749" s="3"/>
    </row>
    <row r="750" spans="3:11" ht="21.75" customHeight="1">
      <c r="C750" s="35"/>
      <c r="D750" s="36"/>
      <c r="E750" s="3"/>
      <c r="G750" s="3"/>
      <c r="I750" s="3"/>
      <c r="K750" s="3"/>
    </row>
    <row r="751" spans="3:11" ht="21.75" customHeight="1">
      <c r="C751" s="35"/>
      <c r="D751" s="36"/>
      <c r="E751" s="3"/>
      <c r="G751" s="3"/>
      <c r="I751" s="3"/>
      <c r="K751" s="3"/>
    </row>
    <row r="752" spans="3:11" ht="21.75" customHeight="1">
      <c r="C752" s="35"/>
      <c r="D752" s="36"/>
      <c r="E752" s="3"/>
      <c r="G752" s="3"/>
      <c r="I752" s="3"/>
      <c r="K752" s="3"/>
    </row>
    <row r="753" spans="3:11" ht="21.75" customHeight="1">
      <c r="C753" s="35"/>
      <c r="D753" s="36"/>
      <c r="E753" s="3"/>
      <c r="G753" s="3"/>
      <c r="I753" s="3"/>
      <c r="K753" s="3"/>
    </row>
    <row r="754" spans="3:11" ht="21.75" customHeight="1">
      <c r="C754" s="35"/>
      <c r="D754" s="36"/>
      <c r="E754" s="3"/>
      <c r="G754" s="3"/>
      <c r="I754" s="3"/>
      <c r="K754" s="3"/>
    </row>
    <row r="755" spans="3:11" ht="21.75" customHeight="1">
      <c r="C755" s="35"/>
      <c r="D755" s="36"/>
      <c r="E755" s="3"/>
      <c r="G755" s="3"/>
      <c r="I755" s="3"/>
      <c r="K755" s="3"/>
    </row>
    <row r="756" spans="3:11" ht="21.75" customHeight="1">
      <c r="C756" s="35"/>
      <c r="D756" s="36"/>
      <c r="E756" s="3"/>
      <c r="G756" s="3"/>
      <c r="I756" s="3"/>
      <c r="K756" s="3"/>
    </row>
    <row r="757" spans="3:11" ht="21.75" customHeight="1">
      <c r="C757" s="35"/>
      <c r="D757" s="36"/>
      <c r="E757" s="3"/>
      <c r="G757" s="3"/>
      <c r="I757" s="3"/>
      <c r="K757" s="3"/>
    </row>
    <row r="758" spans="3:11" ht="21.75" customHeight="1">
      <c r="C758" s="35"/>
      <c r="D758" s="36"/>
      <c r="E758" s="3"/>
      <c r="G758" s="3"/>
      <c r="I758" s="3"/>
      <c r="K758" s="3"/>
    </row>
    <row r="759" spans="3:11" ht="21.75" customHeight="1">
      <c r="C759" s="35"/>
      <c r="D759" s="36"/>
      <c r="E759" s="3"/>
      <c r="G759" s="3"/>
      <c r="I759" s="3"/>
      <c r="K759" s="3"/>
    </row>
    <row r="760" spans="3:11" ht="21.75" customHeight="1">
      <c r="C760" s="35"/>
      <c r="D760" s="36"/>
      <c r="E760" s="3"/>
      <c r="G760" s="3"/>
      <c r="I760" s="3"/>
      <c r="K760" s="3"/>
    </row>
    <row r="761" spans="3:11" ht="21.75" customHeight="1">
      <c r="C761" s="35"/>
      <c r="D761" s="36"/>
      <c r="E761" s="3"/>
      <c r="G761" s="3"/>
      <c r="I761" s="3"/>
      <c r="K761" s="3"/>
    </row>
    <row r="762" spans="3:11" ht="21.75" customHeight="1">
      <c r="C762" s="35"/>
      <c r="D762" s="36"/>
      <c r="E762" s="3"/>
      <c r="G762" s="3"/>
      <c r="I762" s="3"/>
      <c r="K762" s="3"/>
    </row>
    <row r="763" spans="3:11" ht="21.75" customHeight="1">
      <c r="C763" s="35"/>
      <c r="D763" s="36"/>
      <c r="E763" s="3"/>
      <c r="G763" s="3"/>
      <c r="I763" s="3"/>
      <c r="K763" s="3"/>
    </row>
    <row r="764" spans="3:11" ht="21.75" customHeight="1">
      <c r="C764" s="35"/>
      <c r="D764" s="36"/>
      <c r="E764" s="3"/>
      <c r="G764" s="3"/>
      <c r="I764" s="3"/>
      <c r="K764" s="3"/>
    </row>
    <row r="765" spans="3:11" ht="21.75" customHeight="1">
      <c r="C765" s="35"/>
      <c r="D765" s="36"/>
      <c r="E765" s="3"/>
      <c r="G765" s="3"/>
      <c r="I765" s="3"/>
      <c r="K765" s="3"/>
    </row>
    <row r="766" spans="3:11" ht="21.75" customHeight="1">
      <c r="C766" s="35"/>
      <c r="D766" s="36"/>
      <c r="E766" s="3"/>
      <c r="G766" s="3"/>
      <c r="I766" s="3"/>
      <c r="K766" s="3"/>
    </row>
    <row r="767" spans="3:11" ht="21.75" customHeight="1">
      <c r="C767" s="35"/>
      <c r="D767" s="36"/>
      <c r="E767" s="3"/>
      <c r="G767" s="3"/>
      <c r="I767" s="3"/>
      <c r="K767" s="3"/>
    </row>
    <row r="768" spans="3:11" ht="21.75" customHeight="1">
      <c r="C768" s="35"/>
      <c r="D768" s="36"/>
      <c r="E768" s="3"/>
      <c r="G768" s="3"/>
      <c r="I768" s="3"/>
      <c r="K768" s="3"/>
    </row>
    <row r="769" spans="3:11" ht="21.75" customHeight="1">
      <c r="C769" s="35"/>
      <c r="D769" s="36"/>
      <c r="E769" s="3"/>
      <c r="G769" s="3"/>
      <c r="I769" s="3"/>
      <c r="K769" s="3"/>
    </row>
    <row r="770" spans="3:11" ht="21.75" customHeight="1">
      <c r="C770" s="35"/>
      <c r="D770" s="36"/>
      <c r="E770" s="3"/>
      <c r="G770" s="3"/>
      <c r="I770" s="3"/>
      <c r="K770" s="3"/>
    </row>
    <row r="771" spans="3:11" ht="21.75" customHeight="1">
      <c r="C771" s="35"/>
      <c r="D771" s="36"/>
      <c r="E771" s="3"/>
      <c r="G771" s="3"/>
      <c r="I771" s="3"/>
      <c r="K771" s="3"/>
    </row>
    <row r="772" spans="3:11" ht="21.75" customHeight="1">
      <c r="C772" s="35"/>
      <c r="D772" s="36"/>
      <c r="E772" s="3"/>
      <c r="G772" s="3"/>
      <c r="I772" s="3"/>
      <c r="K772" s="3"/>
    </row>
    <row r="773" spans="3:11" ht="21.75" customHeight="1">
      <c r="C773" s="35"/>
      <c r="D773" s="36"/>
      <c r="E773" s="3"/>
      <c r="G773" s="3"/>
      <c r="I773" s="3"/>
      <c r="K773" s="3"/>
    </row>
    <row r="774" spans="3:11" ht="21.75" customHeight="1">
      <c r="C774" s="35"/>
      <c r="D774" s="36"/>
      <c r="E774" s="3"/>
      <c r="G774" s="3"/>
      <c r="I774" s="3"/>
      <c r="K774" s="3"/>
    </row>
    <row r="775" spans="3:11" ht="21.75" customHeight="1">
      <c r="C775" s="35"/>
      <c r="D775" s="36"/>
      <c r="E775" s="3"/>
      <c r="G775" s="3"/>
      <c r="I775" s="3"/>
      <c r="K775" s="3"/>
    </row>
    <row r="776" spans="3:11" ht="21.75" customHeight="1">
      <c r="C776" s="35"/>
      <c r="D776" s="36"/>
      <c r="E776" s="3"/>
      <c r="G776" s="3"/>
      <c r="I776" s="3"/>
      <c r="K776" s="3"/>
    </row>
    <row r="777" spans="3:11" ht="21.75" customHeight="1">
      <c r="C777" s="35"/>
      <c r="D777" s="36"/>
      <c r="E777" s="3"/>
      <c r="G777" s="3"/>
      <c r="I777" s="3"/>
      <c r="K777" s="3"/>
    </row>
    <row r="778" spans="3:11" ht="21.75" customHeight="1">
      <c r="C778" s="35"/>
      <c r="D778" s="36"/>
      <c r="E778" s="3"/>
      <c r="G778" s="3"/>
      <c r="I778" s="3"/>
      <c r="K778" s="3"/>
    </row>
    <row r="779" spans="3:11" ht="21.75" customHeight="1">
      <c r="C779" s="35"/>
      <c r="D779" s="36"/>
      <c r="E779" s="3"/>
      <c r="G779" s="3"/>
      <c r="I779" s="3"/>
      <c r="K779" s="3"/>
    </row>
    <row r="780" spans="3:11" ht="21.75" customHeight="1">
      <c r="C780" s="35"/>
      <c r="D780" s="36"/>
      <c r="E780" s="3"/>
      <c r="G780" s="3"/>
      <c r="I780" s="3"/>
      <c r="K780" s="3"/>
    </row>
    <row r="781" spans="3:11" ht="21.75" customHeight="1">
      <c r="C781" s="35"/>
      <c r="D781" s="36"/>
      <c r="E781" s="3"/>
      <c r="G781" s="3"/>
      <c r="I781" s="3"/>
      <c r="K781" s="3"/>
    </row>
    <row r="782" spans="3:11" ht="21.75" customHeight="1">
      <c r="C782" s="35"/>
      <c r="D782" s="36"/>
      <c r="E782" s="3"/>
      <c r="G782" s="3"/>
      <c r="I782" s="3"/>
      <c r="K782" s="3"/>
    </row>
    <row r="783" spans="3:11" ht="21.75" customHeight="1">
      <c r="C783" s="35"/>
      <c r="D783" s="36"/>
      <c r="E783" s="3"/>
      <c r="G783" s="3"/>
      <c r="I783" s="3"/>
      <c r="K783" s="3"/>
    </row>
    <row r="784" spans="3:11" ht="21.75" customHeight="1">
      <c r="C784" s="35"/>
      <c r="D784" s="36"/>
      <c r="E784" s="3"/>
      <c r="G784" s="3"/>
      <c r="I784" s="3"/>
      <c r="K784" s="3"/>
    </row>
    <row r="785" spans="3:11" ht="21.75" customHeight="1">
      <c r="C785" s="35"/>
      <c r="D785" s="36"/>
      <c r="E785" s="3"/>
      <c r="G785" s="3"/>
      <c r="I785" s="3"/>
      <c r="K785" s="3"/>
    </row>
    <row r="786" spans="3:11" ht="21.75" customHeight="1">
      <c r="C786" s="35"/>
      <c r="D786" s="36"/>
      <c r="E786" s="3"/>
      <c r="G786" s="3"/>
      <c r="I786" s="3"/>
      <c r="K786" s="3"/>
    </row>
    <row r="787" spans="3:11" ht="21.75" customHeight="1">
      <c r="C787" s="35"/>
      <c r="D787" s="36"/>
      <c r="E787" s="3"/>
      <c r="G787" s="3"/>
      <c r="I787" s="3"/>
      <c r="K787" s="3"/>
    </row>
    <row r="788" spans="3:11" ht="21.75" customHeight="1">
      <c r="C788" s="35"/>
      <c r="D788" s="36"/>
      <c r="E788" s="3"/>
      <c r="G788" s="3"/>
      <c r="I788" s="3"/>
      <c r="K788" s="3"/>
    </row>
    <row r="789" spans="3:11" ht="21.75" customHeight="1">
      <c r="C789" s="35"/>
      <c r="D789" s="36"/>
      <c r="E789" s="3"/>
      <c r="G789" s="3"/>
      <c r="I789" s="3"/>
      <c r="K789" s="3"/>
    </row>
    <row r="790" spans="3:11" ht="21.75" customHeight="1">
      <c r="C790" s="35"/>
      <c r="D790" s="36"/>
      <c r="E790" s="3"/>
      <c r="G790" s="3"/>
      <c r="I790" s="3"/>
      <c r="K790" s="3"/>
    </row>
    <row r="791" spans="3:11" ht="21.75" customHeight="1">
      <c r="C791" s="35"/>
      <c r="D791" s="36"/>
      <c r="E791" s="3"/>
      <c r="G791" s="3"/>
      <c r="I791" s="3"/>
      <c r="K791" s="3"/>
    </row>
    <row r="792" spans="3:11" ht="21.75" customHeight="1">
      <c r="C792" s="35"/>
      <c r="D792" s="36"/>
      <c r="E792" s="3"/>
      <c r="G792" s="3"/>
      <c r="I792" s="3"/>
      <c r="K792" s="3"/>
    </row>
    <row r="793" spans="3:11" ht="21.75" customHeight="1">
      <c r="C793" s="35"/>
      <c r="D793" s="36"/>
      <c r="E793" s="3"/>
      <c r="G793" s="3"/>
      <c r="I793" s="3"/>
      <c r="K793" s="3"/>
    </row>
    <row r="794" spans="3:11" ht="21.75" customHeight="1">
      <c r="C794" s="35"/>
      <c r="D794" s="36"/>
      <c r="E794" s="3"/>
      <c r="G794" s="3"/>
      <c r="I794" s="3"/>
      <c r="K794" s="3"/>
    </row>
    <row r="795" spans="3:11" ht="21.75" customHeight="1">
      <c r="C795" s="35"/>
      <c r="D795" s="36"/>
      <c r="E795" s="3"/>
      <c r="G795" s="3"/>
      <c r="I795" s="3"/>
      <c r="K795" s="3"/>
    </row>
    <row r="796" spans="3:11" ht="21.75" customHeight="1">
      <c r="C796" s="35"/>
      <c r="D796" s="36"/>
      <c r="E796" s="3"/>
      <c r="G796" s="3"/>
      <c r="I796" s="3"/>
      <c r="K796" s="3"/>
    </row>
    <row r="797" spans="3:11" ht="21.75" customHeight="1">
      <c r="C797" s="35"/>
      <c r="D797" s="36"/>
      <c r="E797" s="3"/>
      <c r="G797" s="3"/>
      <c r="I797" s="3"/>
      <c r="K797" s="3"/>
    </row>
    <row r="798" spans="3:11" ht="21.75" customHeight="1">
      <c r="C798" s="35"/>
      <c r="D798" s="36"/>
      <c r="E798" s="3"/>
      <c r="G798" s="3"/>
      <c r="I798" s="3"/>
      <c r="K798" s="3"/>
    </row>
    <row r="799" spans="3:11" ht="21.75" customHeight="1">
      <c r="C799" s="35"/>
      <c r="D799" s="36"/>
      <c r="E799" s="3"/>
      <c r="G799" s="3"/>
      <c r="I799" s="3"/>
      <c r="K799" s="3"/>
    </row>
    <row r="800" spans="3:11" ht="21.75" customHeight="1">
      <c r="C800" s="35"/>
      <c r="D800" s="36"/>
      <c r="E800" s="3"/>
      <c r="G800" s="3"/>
      <c r="I800" s="3"/>
      <c r="K800" s="3"/>
    </row>
    <row r="801" spans="3:11" ht="21.75" customHeight="1">
      <c r="C801" s="35"/>
      <c r="D801" s="36"/>
      <c r="E801" s="3"/>
      <c r="G801" s="3"/>
      <c r="I801" s="3"/>
      <c r="K801" s="3"/>
    </row>
    <row r="802" spans="3:11" ht="21.75" customHeight="1">
      <c r="C802" s="35"/>
      <c r="D802" s="36"/>
      <c r="E802" s="3"/>
      <c r="G802" s="3"/>
      <c r="I802" s="3"/>
      <c r="K802" s="3"/>
    </row>
    <row r="803" spans="3:11" ht="21.75" customHeight="1">
      <c r="C803" s="35"/>
      <c r="D803" s="36"/>
      <c r="E803" s="3"/>
      <c r="G803" s="3"/>
      <c r="I803" s="3"/>
      <c r="K803" s="3"/>
    </row>
    <row r="804" spans="3:11" ht="21.75" customHeight="1">
      <c r="C804" s="35"/>
      <c r="D804" s="36"/>
      <c r="E804" s="3"/>
      <c r="G804" s="3"/>
      <c r="I804" s="3"/>
      <c r="K804" s="3"/>
    </row>
    <row r="805" spans="3:11" ht="21.75" customHeight="1">
      <c r="C805" s="35"/>
      <c r="D805" s="36"/>
      <c r="E805" s="3"/>
      <c r="G805" s="3"/>
      <c r="I805" s="3"/>
      <c r="K805" s="3"/>
    </row>
    <row r="806" spans="3:11" ht="21.75" customHeight="1">
      <c r="C806" s="35"/>
      <c r="D806" s="36"/>
      <c r="E806" s="3"/>
      <c r="G806" s="3"/>
      <c r="I806" s="3"/>
      <c r="K806" s="3"/>
    </row>
    <row r="807" spans="3:11" ht="21.75" customHeight="1">
      <c r="C807" s="35"/>
      <c r="D807" s="36"/>
      <c r="E807" s="3"/>
      <c r="G807" s="3"/>
      <c r="I807" s="3"/>
      <c r="K807" s="3"/>
    </row>
    <row r="808" spans="3:11" ht="21.75" customHeight="1">
      <c r="C808" s="35"/>
      <c r="D808" s="36"/>
      <c r="E808" s="3"/>
      <c r="G808" s="3"/>
      <c r="I808" s="3"/>
      <c r="K808" s="3"/>
    </row>
    <row r="809" spans="3:11" ht="21.75" customHeight="1">
      <c r="C809" s="35"/>
      <c r="D809" s="36"/>
      <c r="E809" s="3"/>
      <c r="G809" s="3"/>
      <c r="I809" s="3"/>
      <c r="K809" s="3"/>
    </row>
    <row r="810" spans="3:11" ht="21.75" customHeight="1">
      <c r="C810" s="35"/>
      <c r="D810" s="36"/>
      <c r="E810" s="3"/>
      <c r="G810" s="3"/>
      <c r="I810" s="3"/>
      <c r="K810" s="3"/>
    </row>
    <row r="811" spans="3:11" ht="21.75" customHeight="1">
      <c r="C811" s="35"/>
      <c r="D811" s="36"/>
      <c r="E811" s="3"/>
      <c r="G811" s="3"/>
      <c r="I811" s="3"/>
      <c r="K811" s="3"/>
    </row>
    <row r="812" spans="3:11" ht="21.75" customHeight="1">
      <c r="C812" s="35"/>
      <c r="D812" s="36"/>
      <c r="E812" s="3"/>
      <c r="G812" s="3"/>
      <c r="I812" s="3"/>
      <c r="K812" s="3"/>
    </row>
    <row r="813" spans="3:11" ht="21.75" customHeight="1">
      <c r="C813" s="35"/>
      <c r="D813" s="36"/>
      <c r="E813" s="3"/>
      <c r="G813" s="3"/>
      <c r="I813" s="3"/>
      <c r="K813" s="3"/>
    </row>
    <row r="814" spans="3:11" ht="21.75" customHeight="1">
      <c r="C814" s="35"/>
      <c r="D814" s="36"/>
      <c r="E814" s="3"/>
      <c r="G814" s="3"/>
      <c r="I814" s="3"/>
      <c r="K814" s="3"/>
    </row>
    <row r="815" spans="3:11" ht="21.75" customHeight="1">
      <c r="C815" s="35"/>
      <c r="D815" s="36"/>
      <c r="E815" s="3"/>
      <c r="G815" s="3"/>
      <c r="I815" s="3"/>
      <c r="K815" s="3"/>
    </row>
    <row r="816" spans="3:11" ht="21.75" customHeight="1">
      <c r="C816" s="35"/>
      <c r="D816" s="36"/>
      <c r="E816" s="3"/>
      <c r="G816" s="3"/>
      <c r="I816" s="3"/>
      <c r="K816" s="3"/>
    </row>
    <row r="817" spans="3:11" ht="21.75" customHeight="1">
      <c r="C817" s="35"/>
      <c r="D817" s="36"/>
      <c r="E817" s="3"/>
      <c r="G817" s="3"/>
      <c r="I817" s="3"/>
      <c r="K817" s="3"/>
    </row>
    <row r="818" spans="3:11" ht="21.75" customHeight="1">
      <c r="C818" s="35"/>
      <c r="D818" s="36"/>
      <c r="E818" s="3"/>
      <c r="G818" s="3"/>
      <c r="I818" s="3"/>
      <c r="K818" s="3"/>
    </row>
    <row r="819" spans="3:11" ht="21.75" customHeight="1">
      <c r="C819" s="35"/>
      <c r="D819" s="36"/>
      <c r="E819" s="3"/>
      <c r="G819" s="3"/>
      <c r="I819" s="3"/>
      <c r="K819" s="3"/>
    </row>
    <row r="820" spans="3:11" ht="21.75" customHeight="1">
      <c r="C820" s="35"/>
      <c r="D820" s="36"/>
      <c r="E820" s="3"/>
      <c r="G820" s="3"/>
      <c r="I820" s="3"/>
      <c r="K820" s="3"/>
    </row>
    <row r="821" spans="3:11" ht="21.75" customHeight="1">
      <c r="C821" s="35"/>
      <c r="D821" s="36"/>
      <c r="E821" s="3"/>
      <c r="G821" s="3"/>
      <c r="I821" s="3"/>
      <c r="K821" s="3"/>
    </row>
    <row r="822" spans="3:11" ht="21.75" customHeight="1">
      <c r="C822" s="35"/>
      <c r="D822" s="36"/>
      <c r="E822" s="3"/>
      <c r="G822" s="3"/>
      <c r="I822" s="3"/>
      <c r="K822" s="3"/>
    </row>
    <row r="823" spans="3:11" ht="21.75" customHeight="1">
      <c r="C823" s="35"/>
      <c r="D823" s="36"/>
      <c r="E823" s="3"/>
      <c r="G823" s="3"/>
      <c r="I823" s="3"/>
      <c r="K823" s="3"/>
    </row>
    <row r="824" spans="3:11" ht="21.75" customHeight="1">
      <c r="C824" s="35"/>
      <c r="D824" s="36"/>
      <c r="E824" s="3"/>
      <c r="G824" s="3"/>
      <c r="I824" s="3"/>
      <c r="K824" s="3"/>
    </row>
    <row r="825" spans="3:11" ht="21.75" customHeight="1">
      <c r="C825" s="35"/>
      <c r="D825" s="36"/>
      <c r="E825" s="3"/>
      <c r="G825" s="3"/>
      <c r="I825" s="3"/>
      <c r="K825" s="3"/>
    </row>
    <row r="826" spans="3:11" ht="21.75" customHeight="1">
      <c r="C826" s="35"/>
      <c r="D826" s="36"/>
      <c r="E826" s="3"/>
      <c r="G826" s="3"/>
      <c r="I826" s="3"/>
      <c r="K826" s="3"/>
    </row>
    <row r="827" spans="3:11" ht="21.75" customHeight="1">
      <c r="C827" s="35"/>
      <c r="D827" s="36"/>
      <c r="E827" s="3"/>
      <c r="G827" s="3"/>
      <c r="I827" s="3"/>
      <c r="K827" s="3"/>
    </row>
    <row r="828" spans="3:11" ht="21.75" customHeight="1">
      <c r="C828" s="35"/>
      <c r="D828" s="36"/>
      <c r="E828" s="3"/>
      <c r="G828" s="3"/>
      <c r="I828" s="3"/>
      <c r="K828" s="3"/>
    </row>
    <row r="829" spans="3:11" ht="21.75" customHeight="1">
      <c r="C829" s="35"/>
      <c r="D829" s="36"/>
      <c r="E829" s="3"/>
      <c r="G829" s="3"/>
      <c r="I829" s="3"/>
      <c r="K829" s="3"/>
    </row>
    <row r="830" spans="3:11" ht="21.75" customHeight="1">
      <c r="C830" s="35"/>
      <c r="D830" s="36"/>
      <c r="E830" s="3"/>
      <c r="G830" s="3"/>
      <c r="I830" s="3"/>
      <c r="K830" s="3"/>
    </row>
    <row r="831" spans="3:11" ht="21.75" customHeight="1">
      <c r="C831" s="35"/>
      <c r="D831" s="36"/>
      <c r="E831" s="3"/>
      <c r="G831" s="3"/>
      <c r="I831" s="3"/>
      <c r="K831" s="3"/>
    </row>
    <row r="832" spans="3:11" ht="21.75" customHeight="1">
      <c r="C832" s="35"/>
      <c r="D832" s="36"/>
      <c r="E832" s="3"/>
      <c r="G832" s="3"/>
      <c r="I832" s="3"/>
      <c r="K832" s="3"/>
    </row>
    <row r="833" spans="3:11" ht="21.75" customHeight="1">
      <c r="C833" s="35"/>
      <c r="D833" s="36"/>
      <c r="E833" s="3"/>
      <c r="G833" s="3"/>
      <c r="I833" s="3"/>
      <c r="K833" s="3"/>
    </row>
    <row r="834" spans="3:11" ht="21.75" customHeight="1">
      <c r="C834" s="35"/>
      <c r="D834" s="36"/>
      <c r="E834" s="3"/>
      <c r="G834" s="3"/>
      <c r="I834" s="3"/>
      <c r="K834" s="3"/>
    </row>
    <row r="835" spans="3:11" ht="21.75" customHeight="1">
      <c r="C835" s="35"/>
      <c r="D835" s="36"/>
      <c r="E835" s="3"/>
      <c r="G835" s="3"/>
      <c r="I835" s="3"/>
      <c r="K835" s="3"/>
    </row>
    <row r="836" spans="3:11" ht="21.75" customHeight="1">
      <c r="C836" s="35"/>
      <c r="D836" s="36"/>
      <c r="E836" s="3"/>
      <c r="G836" s="3"/>
      <c r="I836" s="3"/>
      <c r="K836" s="3"/>
    </row>
    <row r="837" spans="3:11" ht="21.75" customHeight="1">
      <c r="C837" s="35"/>
      <c r="D837" s="36"/>
      <c r="E837" s="3"/>
      <c r="G837" s="3"/>
      <c r="I837" s="3"/>
      <c r="K837" s="3"/>
    </row>
    <row r="838" spans="3:11" ht="21.75" customHeight="1">
      <c r="C838" s="35"/>
      <c r="D838" s="36"/>
      <c r="E838" s="3"/>
      <c r="G838" s="3"/>
      <c r="I838" s="3"/>
      <c r="K838" s="3"/>
    </row>
    <row r="839" spans="3:11" ht="21.75" customHeight="1">
      <c r="C839" s="35"/>
      <c r="D839" s="36"/>
      <c r="E839" s="3"/>
      <c r="G839" s="3"/>
      <c r="I839" s="3"/>
      <c r="K839" s="3"/>
    </row>
    <row r="840" spans="3:11" ht="21.75" customHeight="1">
      <c r="C840" s="35"/>
      <c r="D840" s="36"/>
      <c r="E840" s="3"/>
      <c r="G840" s="3"/>
      <c r="I840" s="3"/>
      <c r="K840" s="3"/>
    </row>
    <row r="841" spans="3:11" ht="21.75" customHeight="1">
      <c r="C841" s="35"/>
      <c r="D841" s="36"/>
      <c r="E841" s="3"/>
      <c r="G841" s="3"/>
      <c r="I841" s="3"/>
      <c r="K841" s="3"/>
    </row>
    <row r="842" spans="3:11" ht="21.75" customHeight="1">
      <c r="C842" s="35"/>
      <c r="D842" s="36"/>
      <c r="E842" s="3"/>
      <c r="G842" s="3"/>
      <c r="I842" s="3"/>
      <c r="K842" s="3"/>
    </row>
    <row r="843" spans="3:11" ht="21.75" customHeight="1">
      <c r="C843" s="35"/>
      <c r="D843" s="36"/>
      <c r="E843" s="3"/>
      <c r="G843" s="3"/>
      <c r="I843" s="3"/>
      <c r="K843" s="3"/>
    </row>
    <row r="844" spans="3:11" ht="21.75" customHeight="1">
      <c r="C844" s="35"/>
      <c r="D844" s="36"/>
      <c r="E844" s="3"/>
      <c r="G844" s="3"/>
      <c r="I844" s="3"/>
      <c r="K844" s="3"/>
    </row>
    <row r="845" spans="3:11" ht="21.75" customHeight="1">
      <c r="C845" s="35"/>
      <c r="D845" s="36"/>
      <c r="E845" s="3"/>
      <c r="G845" s="3"/>
      <c r="I845" s="3"/>
      <c r="K845" s="3"/>
    </row>
    <row r="846" spans="3:11" ht="21.75" customHeight="1">
      <c r="C846" s="35"/>
      <c r="D846" s="36"/>
      <c r="E846" s="3"/>
      <c r="G846" s="3"/>
      <c r="I846" s="3"/>
      <c r="K846" s="3"/>
    </row>
    <row r="847" spans="3:11" ht="21.75" customHeight="1">
      <c r="C847" s="35"/>
      <c r="D847" s="36"/>
      <c r="E847" s="3"/>
      <c r="G847" s="3"/>
      <c r="I847" s="3"/>
      <c r="K847" s="3"/>
    </row>
    <row r="848" spans="3:11" ht="21.75" customHeight="1">
      <c r="C848" s="35"/>
      <c r="D848" s="36"/>
      <c r="E848" s="3"/>
      <c r="G848" s="3"/>
      <c r="I848" s="3"/>
      <c r="K848" s="3"/>
    </row>
    <row r="849" spans="3:11" ht="21.75" customHeight="1">
      <c r="C849" s="35"/>
      <c r="D849" s="36"/>
      <c r="E849" s="3"/>
      <c r="G849" s="3"/>
      <c r="I849" s="3"/>
      <c r="K849" s="3"/>
    </row>
    <row r="850" spans="3:11" ht="21.75" customHeight="1">
      <c r="C850" s="35"/>
      <c r="D850" s="36"/>
      <c r="E850" s="3"/>
      <c r="G850" s="3"/>
      <c r="I850" s="3"/>
      <c r="K850" s="3"/>
    </row>
    <row r="851" spans="3:11" ht="21.75" customHeight="1">
      <c r="C851" s="35"/>
      <c r="D851" s="36"/>
      <c r="E851" s="3"/>
      <c r="G851" s="3"/>
      <c r="I851" s="3"/>
      <c r="K851" s="3"/>
    </row>
    <row r="852" spans="3:11" ht="21.75" customHeight="1">
      <c r="C852" s="35"/>
      <c r="D852" s="36"/>
      <c r="E852" s="3"/>
      <c r="G852" s="3"/>
      <c r="I852" s="3"/>
      <c r="K852" s="3"/>
    </row>
    <row r="853" spans="3:11" ht="21.75" customHeight="1">
      <c r="C853" s="35"/>
      <c r="D853" s="36"/>
      <c r="E853" s="3"/>
      <c r="G853" s="3"/>
      <c r="I853" s="3"/>
      <c r="K853" s="3"/>
    </row>
    <row r="854" spans="3:11" ht="21.75" customHeight="1">
      <c r="C854" s="35"/>
      <c r="D854" s="36"/>
      <c r="E854" s="3"/>
      <c r="G854" s="3"/>
      <c r="I854" s="3"/>
      <c r="K854" s="3"/>
    </row>
    <row r="855" spans="3:11" ht="21.75" customHeight="1">
      <c r="C855" s="35"/>
      <c r="D855" s="36"/>
      <c r="E855" s="3"/>
      <c r="G855" s="3"/>
      <c r="I855" s="3"/>
      <c r="K855" s="3"/>
    </row>
    <row r="856" spans="3:11" ht="21.75" customHeight="1">
      <c r="C856" s="35"/>
      <c r="D856" s="36"/>
      <c r="E856" s="3"/>
      <c r="G856" s="3"/>
      <c r="I856" s="3"/>
      <c r="K856" s="3"/>
    </row>
    <row r="857" spans="3:11" ht="21.75" customHeight="1">
      <c r="C857" s="35"/>
      <c r="D857" s="36"/>
      <c r="E857" s="3"/>
      <c r="G857" s="3"/>
      <c r="I857" s="3"/>
      <c r="K857" s="3"/>
    </row>
    <row r="858" spans="3:11" ht="21.75" customHeight="1">
      <c r="C858" s="35"/>
      <c r="D858" s="36"/>
      <c r="E858" s="3"/>
      <c r="G858" s="3"/>
      <c r="I858" s="3"/>
      <c r="K858" s="3"/>
    </row>
    <row r="859" spans="3:11" ht="21.75" customHeight="1">
      <c r="C859" s="35"/>
      <c r="D859" s="36"/>
      <c r="E859" s="3"/>
      <c r="G859" s="3"/>
      <c r="I859" s="3"/>
      <c r="K859" s="3"/>
    </row>
    <row r="860" spans="3:11" ht="21.75" customHeight="1">
      <c r="C860" s="35"/>
      <c r="D860" s="36"/>
      <c r="E860" s="3"/>
      <c r="G860" s="3"/>
      <c r="I860" s="3"/>
      <c r="K860" s="3"/>
    </row>
    <row r="861" spans="3:11" ht="21.75" customHeight="1">
      <c r="C861" s="35"/>
      <c r="D861" s="36"/>
      <c r="E861" s="3"/>
      <c r="G861" s="3"/>
      <c r="I861" s="3"/>
      <c r="K861" s="3"/>
    </row>
    <row r="862" spans="3:11" ht="21.75" customHeight="1">
      <c r="C862" s="35"/>
      <c r="D862" s="36"/>
      <c r="E862" s="3"/>
      <c r="G862" s="3"/>
      <c r="I862" s="3"/>
      <c r="K862" s="3"/>
    </row>
    <row r="863" spans="3:11" ht="21.75" customHeight="1">
      <c r="C863" s="35"/>
      <c r="D863" s="36"/>
      <c r="E863" s="3"/>
      <c r="G863" s="3"/>
      <c r="I863" s="3"/>
      <c r="K863" s="3"/>
    </row>
    <row r="864" spans="3:11" ht="21.75" customHeight="1">
      <c r="C864" s="35"/>
      <c r="D864" s="36"/>
      <c r="E864" s="3"/>
      <c r="G864" s="3"/>
      <c r="I864" s="3"/>
      <c r="K864" s="3"/>
    </row>
    <row r="865" spans="3:11" ht="21.75" customHeight="1">
      <c r="C865" s="35"/>
      <c r="D865" s="36"/>
      <c r="E865" s="3"/>
      <c r="G865" s="3"/>
      <c r="I865" s="3"/>
      <c r="K865" s="3"/>
    </row>
    <row r="866" spans="3:11" ht="21.75" customHeight="1">
      <c r="C866" s="35"/>
      <c r="D866" s="36"/>
      <c r="E866" s="3"/>
      <c r="G866" s="3"/>
      <c r="I866" s="3"/>
      <c r="K866" s="3"/>
    </row>
    <row r="867" spans="3:11" ht="21.75" customHeight="1">
      <c r="C867" s="35"/>
      <c r="D867" s="36"/>
      <c r="E867" s="3"/>
      <c r="G867" s="3"/>
      <c r="I867" s="3"/>
      <c r="K867" s="3"/>
    </row>
    <row r="868" spans="3:11" ht="21.75" customHeight="1">
      <c r="C868" s="35"/>
      <c r="D868" s="36"/>
      <c r="E868" s="3"/>
      <c r="G868" s="3"/>
      <c r="I868" s="3"/>
      <c r="K868" s="3"/>
    </row>
    <row r="869" spans="3:11" ht="21.75" customHeight="1">
      <c r="C869" s="35"/>
      <c r="D869" s="36"/>
      <c r="E869" s="3"/>
      <c r="G869" s="3"/>
      <c r="I869" s="3"/>
      <c r="K869" s="3"/>
    </row>
    <row r="870" spans="3:11" ht="21.75" customHeight="1">
      <c r="C870" s="35"/>
      <c r="D870" s="36"/>
      <c r="E870" s="3"/>
      <c r="G870" s="3"/>
      <c r="I870" s="3"/>
      <c r="K870" s="3"/>
    </row>
    <row r="871" spans="3:11" ht="21.75" customHeight="1">
      <c r="C871" s="35"/>
      <c r="D871" s="36"/>
      <c r="E871" s="3"/>
      <c r="G871" s="3"/>
      <c r="I871" s="3"/>
      <c r="K871" s="3"/>
    </row>
    <row r="872" spans="3:11" ht="21.75" customHeight="1">
      <c r="C872" s="35"/>
      <c r="D872" s="36"/>
      <c r="E872" s="3"/>
      <c r="G872" s="3"/>
      <c r="I872" s="3"/>
      <c r="K872" s="3"/>
    </row>
    <row r="873" spans="3:11" ht="21.75" customHeight="1">
      <c r="C873" s="35"/>
      <c r="D873" s="36"/>
      <c r="E873" s="3"/>
      <c r="G873" s="3"/>
      <c r="I873" s="3"/>
      <c r="K873" s="3"/>
    </row>
    <row r="874" spans="3:11" ht="21.75" customHeight="1">
      <c r="C874" s="35"/>
      <c r="D874" s="36"/>
      <c r="E874" s="3"/>
      <c r="G874" s="3"/>
      <c r="I874" s="3"/>
      <c r="K874" s="3"/>
    </row>
    <row r="875" spans="3:11" ht="21.75" customHeight="1">
      <c r="C875" s="35"/>
      <c r="D875" s="36"/>
      <c r="E875" s="3"/>
      <c r="G875" s="3"/>
      <c r="I875" s="3"/>
      <c r="K875" s="3"/>
    </row>
    <row r="876" spans="3:11" ht="21.75" customHeight="1">
      <c r="C876" s="35"/>
      <c r="D876" s="36"/>
      <c r="E876" s="3"/>
      <c r="G876" s="3"/>
      <c r="I876" s="3"/>
      <c r="K876" s="3"/>
    </row>
    <row r="877" spans="3:11" ht="21.75" customHeight="1">
      <c r="C877" s="35"/>
      <c r="D877" s="36"/>
      <c r="E877" s="3"/>
      <c r="G877" s="3"/>
      <c r="I877" s="3"/>
      <c r="K877" s="3"/>
    </row>
    <row r="878" spans="3:11" ht="21.75" customHeight="1">
      <c r="C878" s="35"/>
      <c r="D878" s="36"/>
      <c r="E878" s="3"/>
      <c r="G878" s="3"/>
      <c r="I878" s="3"/>
      <c r="K878" s="3"/>
    </row>
    <row r="879" spans="3:11" ht="21.75" customHeight="1">
      <c r="C879" s="35"/>
      <c r="D879" s="36"/>
      <c r="E879" s="3"/>
      <c r="G879" s="3"/>
      <c r="I879" s="3"/>
      <c r="K879" s="3"/>
    </row>
    <row r="880" spans="3:11" ht="21.75" customHeight="1">
      <c r="C880" s="35"/>
      <c r="D880" s="36"/>
      <c r="E880" s="3"/>
      <c r="G880" s="3"/>
      <c r="I880" s="3"/>
      <c r="K880" s="3"/>
    </row>
    <row r="881" spans="3:11" ht="21.75" customHeight="1">
      <c r="C881" s="35"/>
      <c r="D881" s="36"/>
      <c r="E881" s="3"/>
      <c r="G881" s="3"/>
      <c r="I881" s="3"/>
      <c r="K881" s="3"/>
    </row>
    <row r="882" spans="3:11" ht="21.75" customHeight="1">
      <c r="C882" s="35"/>
      <c r="D882" s="36"/>
      <c r="E882" s="3"/>
      <c r="G882" s="3"/>
      <c r="I882" s="3"/>
      <c r="K882" s="3"/>
    </row>
    <row r="883" spans="3:11" ht="21.75" customHeight="1">
      <c r="C883" s="35"/>
      <c r="D883" s="36"/>
      <c r="E883" s="3"/>
      <c r="G883" s="3"/>
      <c r="I883" s="3"/>
      <c r="K883" s="3"/>
    </row>
    <row r="884" spans="3:11" ht="21.75" customHeight="1">
      <c r="C884" s="35"/>
      <c r="D884" s="36"/>
      <c r="E884" s="3"/>
      <c r="G884" s="3"/>
      <c r="I884" s="3"/>
      <c r="K884" s="3"/>
    </row>
    <row r="885" spans="3:11" ht="21.75" customHeight="1">
      <c r="C885" s="35"/>
      <c r="D885" s="36"/>
      <c r="E885" s="3"/>
      <c r="G885" s="3"/>
      <c r="I885" s="3"/>
      <c r="K885" s="3"/>
    </row>
    <row r="886" spans="3:11" ht="21.75" customHeight="1">
      <c r="C886" s="35"/>
      <c r="D886" s="36"/>
      <c r="E886" s="3"/>
      <c r="G886" s="3"/>
      <c r="I886" s="3"/>
      <c r="K886" s="3"/>
    </row>
    <row r="887" spans="3:11" ht="21.75" customHeight="1">
      <c r="C887" s="35"/>
      <c r="D887" s="36"/>
      <c r="E887" s="3"/>
      <c r="G887" s="3"/>
      <c r="I887" s="3"/>
      <c r="K887" s="3"/>
    </row>
    <row r="888" spans="3:11" ht="21.75" customHeight="1">
      <c r="C888" s="35"/>
      <c r="D888" s="36"/>
      <c r="E888" s="3"/>
      <c r="G888" s="3"/>
      <c r="I888" s="3"/>
      <c r="K888" s="3"/>
    </row>
    <row r="889" spans="3:11" ht="21.75" customHeight="1">
      <c r="C889" s="35"/>
      <c r="D889" s="36"/>
      <c r="E889" s="3"/>
      <c r="G889" s="3"/>
      <c r="I889" s="3"/>
      <c r="K889" s="3"/>
    </row>
    <row r="890" spans="3:11" ht="21.75" customHeight="1">
      <c r="C890" s="35"/>
      <c r="D890" s="36"/>
      <c r="E890" s="3"/>
      <c r="G890" s="3"/>
      <c r="I890" s="3"/>
      <c r="K890" s="3"/>
    </row>
    <row r="891" spans="3:11" ht="21.75" customHeight="1">
      <c r="C891" s="35"/>
      <c r="D891" s="36"/>
      <c r="E891" s="3"/>
      <c r="G891" s="3"/>
      <c r="I891" s="3"/>
      <c r="K891" s="3"/>
    </row>
    <row r="892" spans="3:11" ht="21.75" customHeight="1">
      <c r="C892" s="35"/>
      <c r="D892" s="36"/>
      <c r="E892" s="3"/>
      <c r="G892" s="3"/>
      <c r="I892" s="3"/>
      <c r="K892" s="3"/>
    </row>
    <row r="893" spans="3:11" ht="21.75" customHeight="1">
      <c r="C893" s="35"/>
      <c r="D893" s="36"/>
      <c r="E893" s="3"/>
      <c r="G893" s="3"/>
      <c r="I893" s="3"/>
      <c r="K893" s="3"/>
    </row>
    <row r="894" spans="3:11" ht="21.75" customHeight="1">
      <c r="C894" s="35"/>
      <c r="D894" s="36"/>
      <c r="E894" s="3"/>
      <c r="G894" s="3"/>
      <c r="I894" s="3"/>
      <c r="K894" s="3"/>
    </row>
    <row r="895" spans="3:11" ht="21.75" customHeight="1">
      <c r="C895" s="35"/>
      <c r="D895" s="36"/>
      <c r="E895" s="3"/>
      <c r="G895" s="3"/>
      <c r="I895" s="3"/>
      <c r="K895" s="3"/>
    </row>
    <row r="896" spans="3:11" ht="21.75" customHeight="1">
      <c r="C896" s="35"/>
      <c r="D896" s="36"/>
      <c r="E896" s="3"/>
      <c r="G896" s="3"/>
      <c r="I896" s="3"/>
      <c r="K896" s="3"/>
    </row>
    <row r="897" spans="3:11" ht="21.75" customHeight="1">
      <c r="C897" s="35"/>
      <c r="D897" s="36"/>
      <c r="E897" s="3"/>
      <c r="G897" s="3"/>
      <c r="I897" s="3"/>
      <c r="K897" s="3"/>
    </row>
    <row r="898" spans="3:11" ht="21.75" customHeight="1">
      <c r="C898" s="35"/>
      <c r="D898" s="36"/>
      <c r="E898" s="3"/>
      <c r="G898" s="3"/>
      <c r="I898" s="3"/>
      <c r="K898" s="3"/>
    </row>
    <row r="899" spans="3:11" ht="21.75" customHeight="1">
      <c r="C899" s="35"/>
      <c r="D899" s="36"/>
      <c r="E899" s="3"/>
      <c r="G899" s="3"/>
      <c r="I899" s="3"/>
      <c r="K899" s="3"/>
    </row>
    <row r="900" spans="3:11" ht="21.75" customHeight="1">
      <c r="C900" s="35"/>
      <c r="D900" s="36"/>
      <c r="E900" s="3"/>
      <c r="G900" s="3"/>
      <c r="I900" s="3"/>
      <c r="K900" s="3"/>
    </row>
    <row r="901" spans="3:11" ht="21.75" customHeight="1">
      <c r="C901" s="35"/>
      <c r="D901" s="36"/>
      <c r="E901" s="3"/>
      <c r="G901" s="3"/>
      <c r="I901" s="3"/>
      <c r="K901" s="3"/>
    </row>
    <row r="902" spans="3:11" ht="21.75" customHeight="1">
      <c r="C902" s="35"/>
      <c r="D902" s="36"/>
      <c r="E902" s="3"/>
      <c r="G902" s="3"/>
      <c r="I902" s="3"/>
      <c r="K902" s="3"/>
    </row>
    <row r="903" spans="3:11" ht="21.75" customHeight="1">
      <c r="C903" s="35"/>
      <c r="D903" s="36"/>
      <c r="E903" s="3"/>
      <c r="G903" s="3"/>
      <c r="I903" s="3"/>
      <c r="K903" s="3"/>
    </row>
    <row r="904" spans="3:11" ht="21.75" customHeight="1">
      <c r="C904" s="35"/>
      <c r="D904" s="36"/>
      <c r="E904" s="3"/>
      <c r="G904" s="3"/>
      <c r="I904" s="3"/>
      <c r="K904" s="3"/>
    </row>
    <row r="905" spans="3:11" ht="21.75" customHeight="1">
      <c r="C905" s="35"/>
      <c r="D905" s="36"/>
      <c r="E905" s="3"/>
      <c r="G905" s="3"/>
      <c r="I905" s="3"/>
      <c r="K905" s="3"/>
    </row>
    <row r="906" spans="3:11" ht="21.75" customHeight="1">
      <c r="C906" s="35"/>
      <c r="D906" s="36"/>
      <c r="E906" s="3"/>
      <c r="G906" s="3"/>
      <c r="I906" s="3"/>
      <c r="K906" s="3"/>
    </row>
    <row r="907" spans="3:11" ht="21.75" customHeight="1">
      <c r="C907" s="35"/>
      <c r="D907" s="36"/>
      <c r="E907" s="3"/>
      <c r="G907" s="3"/>
      <c r="I907" s="3"/>
      <c r="K907" s="3"/>
    </row>
    <row r="908" spans="3:11" ht="21.75" customHeight="1">
      <c r="C908" s="35"/>
      <c r="D908" s="36"/>
      <c r="E908" s="3"/>
      <c r="G908" s="3"/>
      <c r="I908" s="3"/>
      <c r="K908" s="3"/>
    </row>
    <row r="909" spans="3:11" ht="21.75" customHeight="1">
      <c r="C909" s="35"/>
      <c r="D909" s="36"/>
      <c r="E909" s="3"/>
      <c r="G909" s="3"/>
      <c r="I909" s="3"/>
      <c r="K909" s="3"/>
    </row>
    <row r="910" spans="3:11" ht="21.75" customHeight="1">
      <c r="C910" s="35"/>
      <c r="D910" s="36"/>
      <c r="E910" s="3"/>
      <c r="G910" s="3"/>
      <c r="I910" s="3"/>
      <c r="K910" s="3"/>
    </row>
    <row r="911" spans="3:11" ht="21.75" customHeight="1">
      <c r="C911" s="35"/>
      <c r="D911" s="36"/>
      <c r="E911" s="3"/>
      <c r="G911" s="3"/>
      <c r="I911" s="3"/>
      <c r="K911" s="3"/>
    </row>
    <row r="912" spans="3:11" ht="21.75" customHeight="1">
      <c r="C912" s="35"/>
      <c r="D912" s="36"/>
      <c r="E912" s="3"/>
      <c r="G912" s="3"/>
      <c r="I912" s="3"/>
      <c r="K912" s="3"/>
    </row>
    <row r="913" spans="3:11" ht="21.75" customHeight="1">
      <c r="C913" s="35"/>
      <c r="D913" s="36"/>
      <c r="E913" s="3"/>
      <c r="G913" s="3"/>
      <c r="I913" s="3"/>
      <c r="K913" s="3"/>
    </row>
    <row r="914" spans="3:11" ht="21.75" customHeight="1">
      <c r="C914" s="35"/>
      <c r="D914" s="36"/>
      <c r="E914" s="3"/>
      <c r="G914" s="3"/>
      <c r="I914" s="3"/>
      <c r="K914" s="3"/>
    </row>
    <row r="915" spans="3:11" ht="21.75" customHeight="1">
      <c r="C915" s="35"/>
      <c r="D915" s="36"/>
      <c r="E915" s="3"/>
      <c r="G915" s="3"/>
      <c r="I915" s="3"/>
      <c r="K915" s="3"/>
    </row>
    <row r="916" spans="3:11" ht="21.75" customHeight="1">
      <c r="C916" s="35"/>
      <c r="D916" s="36"/>
      <c r="E916" s="3"/>
      <c r="G916" s="3"/>
      <c r="I916" s="3"/>
      <c r="K916" s="3"/>
    </row>
    <row r="917" spans="3:11" ht="21.75" customHeight="1">
      <c r="C917" s="35"/>
      <c r="D917" s="36"/>
      <c r="E917" s="3"/>
      <c r="G917" s="3"/>
      <c r="I917" s="3"/>
      <c r="K917" s="3"/>
    </row>
    <row r="918" spans="3:11" ht="21.75" customHeight="1">
      <c r="C918" s="35"/>
      <c r="D918" s="36"/>
      <c r="E918" s="3"/>
      <c r="G918" s="3"/>
      <c r="I918" s="3"/>
      <c r="K918" s="3"/>
    </row>
    <row r="919" spans="3:11" ht="21.75" customHeight="1">
      <c r="C919" s="35"/>
      <c r="D919" s="36"/>
      <c r="E919" s="3"/>
      <c r="G919" s="3"/>
      <c r="I919" s="3"/>
      <c r="K919" s="3"/>
    </row>
    <row r="920" spans="3:11" ht="21.75" customHeight="1">
      <c r="C920" s="35"/>
      <c r="D920" s="36"/>
      <c r="E920" s="3"/>
      <c r="G920" s="3"/>
      <c r="I920" s="3"/>
      <c r="K920" s="3"/>
    </row>
    <row r="921" spans="3:11" ht="21.75" customHeight="1">
      <c r="C921" s="35"/>
      <c r="D921" s="36"/>
      <c r="E921" s="3"/>
      <c r="G921" s="3"/>
      <c r="I921" s="3"/>
      <c r="K921" s="3"/>
    </row>
    <row r="922" spans="3:11" ht="21.75" customHeight="1">
      <c r="C922" s="35"/>
      <c r="D922" s="36"/>
      <c r="E922" s="3"/>
      <c r="G922" s="3"/>
      <c r="I922" s="3"/>
      <c r="K922" s="3"/>
    </row>
    <row r="923" spans="3:11" ht="21.75" customHeight="1">
      <c r="C923" s="35"/>
      <c r="D923" s="36"/>
      <c r="E923" s="3"/>
      <c r="G923" s="3"/>
      <c r="I923" s="3"/>
      <c r="K923" s="3"/>
    </row>
    <row r="924" spans="3:11" ht="21.75" customHeight="1">
      <c r="C924" s="35"/>
      <c r="D924" s="36"/>
      <c r="E924" s="3"/>
      <c r="G924" s="3"/>
      <c r="I924" s="3"/>
      <c r="K924" s="3"/>
    </row>
    <row r="925" spans="3:11" ht="21.75" customHeight="1">
      <c r="C925" s="35"/>
      <c r="D925" s="36"/>
      <c r="E925" s="3"/>
      <c r="G925" s="3"/>
      <c r="I925" s="3"/>
      <c r="K925" s="3"/>
    </row>
    <row r="926" spans="3:11" ht="21.75" customHeight="1">
      <c r="C926" s="35"/>
      <c r="D926" s="36"/>
      <c r="E926" s="3"/>
      <c r="G926" s="3"/>
      <c r="I926" s="3"/>
      <c r="K926" s="3"/>
    </row>
    <row r="927" spans="3:11" ht="21.75" customHeight="1">
      <c r="C927" s="35"/>
      <c r="D927" s="36"/>
      <c r="E927" s="3"/>
      <c r="G927" s="3"/>
      <c r="I927" s="3"/>
      <c r="K927" s="3"/>
    </row>
    <row r="928" spans="3:11" ht="21.75" customHeight="1">
      <c r="C928" s="35"/>
      <c r="D928" s="36"/>
      <c r="E928" s="3"/>
      <c r="G928" s="3"/>
      <c r="I928" s="3"/>
      <c r="K928" s="3"/>
    </row>
    <row r="929" spans="3:11" ht="21.75" customHeight="1">
      <c r="C929" s="35"/>
      <c r="D929" s="36"/>
      <c r="E929" s="3"/>
      <c r="G929" s="3"/>
      <c r="I929" s="3"/>
      <c r="K929" s="3"/>
    </row>
    <row r="930" spans="3:11" ht="21.75" customHeight="1">
      <c r="C930" s="35"/>
      <c r="D930" s="36"/>
      <c r="E930" s="3"/>
      <c r="G930" s="3"/>
      <c r="I930" s="3"/>
      <c r="K930" s="3"/>
    </row>
    <row r="931" spans="3:11" ht="21.75" customHeight="1">
      <c r="C931" s="35"/>
      <c r="D931" s="36"/>
      <c r="E931" s="3"/>
      <c r="G931" s="3"/>
      <c r="I931" s="3"/>
      <c r="K931" s="3"/>
    </row>
    <row r="932" spans="3:11" ht="21.75" customHeight="1">
      <c r="C932" s="35"/>
      <c r="D932" s="36"/>
      <c r="E932" s="3"/>
      <c r="G932" s="3"/>
      <c r="I932" s="3"/>
      <c r="K932" s="3"/>
    </row>
    <row r="933" spans="3:11" ht="21.75" customHeight="1">
      <c r="C933" s="35"/>
      <c r="D933" s="36"/>
      <c r="E933" s="3"/>
      <c r="G933" s="3"/>
      <c r="I933" s="3"/>
      <c r="K933" s="3"/>
    </row>
    <row r="934" spans="3:11" ht="21.75" customHeight="1">
      <c r="C934" s="35"/>
      <c r="D934" s="36"/>
      <c r="E934" s="3"/>
      <c r="G934" s="3"/>
      <c r="I934" s="3"/>
      <c r="K934" s="3"/>
    </row>
    <row r="935" spans="3:11" ht="21.75" customHeight="1">
      <c r="C935" s="35"/>
      <c r="D935" s="36"/>
      <c r="E935" s="3"/>
      <c r="G935" s="3"/>
      <c r="I935" s="3"/>
      <c r="K935" s="3"/>
    </row>
    <row r="936" spans="3:11" ht="21.75" customHeight="1">
      <c r="C936" s="35"/>
      <c r="D936" s="36"/>
      <c r="E936" s="3"/>
      <c r="G936" s="3"/>
      <c r="I936" s="3"/>
      <c r="K936" s="3"/>
    </row>
    <row r="937" spans="3:11" ht="21.75" customHeight="1">
      <c r="C937" s="35"/>
      <c r="D937" s="36"/>
      <c r="E937" s="3"/>
      <c r="G937" s="3"/>
      <c r="I937" s="3"/>
      <c r="K937" s="3"/>
    </row>
    <row r="938" spans="3:11" ht="21.75" customHeight="1">
      <c r="C938" s="35"/>
      <c r="D938" s="36"/>
      <c r="E938" s="3"/>
      <c r="G938" s="3"/>
      <c r="I938" s="3"/>
      <c r="K938" s="3"/>
    </row>
    <row r="939" spans="3:11" ht="21.75" customHeight="1">
      <c r="C939" s="35"/>
      <c r="D939" s="36"/>
      <c r="E939" s="3"/>
      <c r="G939" s="3"/>
      <c r="I939" s="3"/>
      <c r="K939" s="3"/>
    </row>
    <row r="940" spans="3:11" ht="21.75" customHeight="1">
      <c r="C940" s="35"/>
      <c r="D940" s="36"/>
      <c r="E940" s="3"/>
      <c r="G940" s="3"/>
      <c r="I940" s="3"/>
      <c r="K940" s="3"/>
    </row>
    <row r="941" spans="3:11" ht="21.75" customHeight="1">
      <c r="C941" s="35"/>
      <c r="D941" s="36"/>
      <c r="E941" s="3"/>
      <c r="G941" s="3"/>
      <c r="I941" s="3"/>
      <c r="K941" s="3"/>
    </row>
    <row r="942" spans="3:11" ht="21.75" customHeight="1">
      <c r="C942" s="35"/>
      <c r="D942" s="36"/>
      <c r="E942" s="3"/>
      <c r="G942" s="3"/>
      <c r="I942" s="3"/>
      <c r="K942" s="3"/>
    </row>
    <row r="943" spans="3:11" ht="21.75" customHeight="1">
      <c r="C943" s="35"/>
      <c r="D943" s="36"/>
      <c r="E943" s="3"/>
      <c r="G943" s="3"/>
      <c r="I943" s="3"/>
      <c r="K943" s="3"/>
    </row>
    <row r="944" spans="3:11" ht="21.75" customHeight="1">
      <c r="C944" s="35"/>
      <c r="D944" s="36"/>
      <c r="E944" s="3"/>
      <c r="G944" s="3"/>
      <c r="I944" s="3"/>
      <c r="K944" s="3"/>
    </row>
    <row r="945" spans="3:11" ht="21.75" customHeight="1">
      <c r="C945" s="35"/>
      <c r="D945" s="36"/>
      <c r="E945" s="3"/>
      <c r="G945" s="3"/>
      <c r="I945" s="3"/>
      <c r="K945" s="3"/>
    </row>
    <row r="946" spans="3:11" ht="21.75" customHeight="1">
      <c r="C946" s="35"/>
      <c r="D946" s="36"/>
      <c r="E946" s="3"/>
      <c r="G946" s="3"/>
      <c r="I946" s="3"/>
      <c r="K946" s="3"/>
    </row>
    <row r="947" spans="3:11" ht="21.75" customHeight="1">
      <c r="C947" s="35"/>
      <c r="D947" s="36"/>
      <c r="E947" s="3"/>
      <c r="G947" s="3"/>
      <c r="I947" s="3"/>
      <c r="K947" s="3"/>
    </row>
    <row r="948" spans="3:11" ht="21.75" customHeight="1">
      <c r="C948" s="35"/>
      <c r="D948" s="36"/>
      <c r="E948" s="3"/>
      <c r="G948" s="3"/>
      <c r="I948" s="3"/>
      <c r="K948" s="3"/>
    </row>
    <row r="949" spans="3:11" ht="21.75" customHeight="1">
      <c r="C949" s="35"/>
      <c r="D949" s="36"/>
      <c r="E949" s="3"/>
      <c r="G949" s="3"/>
      <c r="I949" s="3"/>
      <c r="K949" s="3"/>
    </row>
    <row r="950" spans="3:11" ht="21.75" customHeight="1">
      <c r="C950" s="35"/>
      <c r="D950" s="36"/>
      <c r="E950" s="3"/>
      <c r="G950" s="3"/>
      <c r="I950" s="3"/>
      <c r="K950" s="3"/>
    </row>
    <row r="951" spans="3:11" ht="21.75" customHeight="1">
      <c r="C951" s="35"/>
      <c r="D951" s="36"/>
      <c r="E951" s="3"/>
      <c r="G951" s="3"/>
      <c r="I951" s="3"/>
      <c r="K951" s="3"/>
    </row>
    <row r="952" spans="3:11" ht="21.75" customHeight="1">
      <c r="C952" s="35"/>
      <c r="D952" s="36"/>
      <c r="E952" s="3"/>
      <c r="G952" s="3"/>
      <c r="I952" s="3"/>
      <c r="K952" s="3"/>
    </row>
    <row r="953" spans="3:11" ht="21.75" customHeight="1">
      <c r="C953" s="35"/>
      <c r="D953" s="36"/>
      <c r="E953" s="3"/>
      <c r="G953" s="3"/>
      <c r="I953" s="3"/>
      <c r="K953" s="3"/>
    </row>
    <row r="954" spans="3:11" ht="21.75" customHeight="1">
      <c r="C954" s="35"/>
      <c r="D954" s="36"/>
      <c r="E954" s="3"/>
      <c r="G954" s="3"/>
      <c r="I954" s="3"/>
      <c r="K954" s="3"/>
    </row>
    <row r="955" spans="3:11" ht="21.75" customHeight="1">
      <c r="C955" s="35"/>
      <c r="D955" s="36"/>
      <c r="E955" s="3"/>
      <c r="G955" s="3"/>
      <c r="I955" s="3"/>
      <c r="K955" s="3"/>
    </row>
    <row r="956" spans="3:11" ht="21.75" customHeight="1">
      <c r="C956" s="35"/>
      <c r="D956" s="36"/>
      <c r="E956" s="3"/>
      <c r="G956" s="3"/>
      <c r="I956" s="3"/>
      <c r="K956" s="3"/>
    </row>
    <row r="957" spans="3:11" ht="21.75" customHeight="1">
      <c r="C957" s="35"/>
      <c r="D957" s="36"/>
      <c r="E957" s="3"/>
      <c r="G957" s="3"/>
      <c r="I957" s="3"/>
      <c r="K957" s="3"/>
    </row>
    <row r="958" spans="3:11" ht="21.75" customHeight="1">
      <c r="C958" s="35"/>
      <c r="D958" s="36"/>
      <c r="E958" s="3"/>
      <c r="G958" s="3"/>
      <c r="I958" s="3"/>
      <c r="K958" s="3"/>
    </row>
    <row r="959" spans="3:11" ht="21.75" customHeight="1">
      <c r="C959" s="35"/>
      <c r="D959" s="36"/>
      <c r="E959" s="3"/>
      <c r="G959" s="3"/>
      <c r="I959" s="3"/>
      <c r="K959" s="3"/>
    </row>
    <row r="960" spans="3:11" ht="21.75" customHeight="1">
      <c r="C960" s="35"/>
      <c r="D960" s="36"/>
      <c r="E960" s="3"/>
      <c r="G960" s="3"/>
      <c r="I960" s="3"/>
      <c r="K960" s="3"/>
    </row>
    <row r="961" spans="3:11" ht="21.75" customHeight="1">
      <c r="C961" s="35"/>
      <c r="D961" s="36"/>
      <c r="E961" s="3"/>
      <c r="G961" s="3"/>
      <c r="I961" s="3"/>
      <c r="K961" s="3"/>
    </row>
    <row r="962" spans="3:11" ht="21.75" customHeight="1">
      <c r="C962" s="35"/>
      <c r="D962" s="36"/>
      <c r="E962" s="3"/>
      <c r="G962" s="3"/>
      <c r="I962" s="3"/>
      <c r="K962" s="3"/>
    </row>
    <row r="963" spans="3:11" ht="21.75" customHeight="1">
      <c r="C963" s="35"/>
      <c r="D963" s="36"/>
      <c r="E963" s="3"/>
      <c r="G963" s="3"/>
      <c r="I963" s="3"/>
      <c r="K963" s="3"/>
    </row>
    <row r="964" spans="3:11" ht="21.75" customHeight="1">
      <c r="C964" s="35"/>
      <c r="D964" s="36"/>
      <c r="E964" s="3"/>
      <c r="G964" s="3"/>
      <c r="I964" s="3"/>
      <c r="K964" s="3"/>
    </row>
    <row r="965" spans="3:11" ht="21.75" customHeight="1">
      <c r="C965" s="35"/>
      <c r="D965" s="36"/>
      <c r="E965" s="3"/>
      <c r="G965" s="3"/>
      <c r="I965" s="3"/>
      <c r="K965" s="3"/>
    </row>
    <row r="966" spans="3:11" ht="21.75" customHeight="1">
      <c r="C966" s="35"/>
      <c r="D966" s="36"/>
      <c r="E966" s="3"/>
      <c r="G966" s="3"/>
      <c r="I966" s="3"/>
      <c r="K966" s="3"/>
    </row>
    <row r="967" spans="3:11" ht="21.75" customHeight="1">
      <c r="C967" s="35"/>
      <c r="D967" s="36"/>
      <c r="E967" s="3"/>
      <c r="G967" s="3"/>
      <c r="I967" s="3"/>
      <c r="K967" s="3"/>
    </row>
    <row r="968" spans="3:11" ht="21.75" customHeight="1">
      <c r="C968" s="35"/>
      <c r="D968" s="36"/>
      <c r="E968" s="3"/>
      <c r="G968" s="3"/>
      <c r="I968" s="3"/>
      <c r="K968" s="3"/>
    </row>
    <row r="969" spans="3:11" ht="21.75" customHeight="1">
      <c r="C969" s="35"/>
      <c r="D969" s="36"/>
      <c r="E969" s="3"/>
      <c r="G969" s="3"/>
      <c r="I969" s="3"/>
      <c r="K969" s="3"/>
    </row>
    <row r="970" spans="3:11" ht="21.75" customHeight="1">
      <c r="C970" s="35"/>
      <c r="D970" s="36"/>
      <c r="E970" s="3"/>
      <c r="G970" s="3"/>
      <c r="I970" s="3"/>
      <c r="K970" s="3"/>
    </row>
    <row r="971" spans="3:11" ht="21.75" customHeight="1">
      <c r="C971" s="35"/>
      <c r="D971" s="36"/>
      <c r="E971" s="3"/>
      <c r="G971" s="3"/>
      <c r="I971" s="3"/>
      <c r="K971" s="3"/>
    </row>
    <row r="972" spans="3:11" ht="21.75" customHeight="1">
      <c r="C972" s="35"/>
      <c r="D972" s="36"/>
      <c r="E972" s="3"/>
      <c r="G972" s="3"/>
      <c r="I972" s="3"/>
      <c r="K972" s="3"/>
    </row>
    <row r="973" spans="3:11" ht="21.75" customHeight="1">
      <c r="C973" s="35"/>
      <c r="D973" s="36"/>
      <c r="E973" s="3"/>
      <c r="G973" s="3"/>
      <c r="I973" s="3"/>
      <c r="K973" s="3"/>
    </row>
    <row r="974" spans="3:11" ht="21.75" customHeight="1">
      <c r="C974" s="35"/>
      <c r="D974" s="36"/>
      <c r="E974" s="3"/>
      <c r="G974" s="3"/>
      <c r="I974" s="3"/>
      <c r="K974" s="3"/>
    </row>
    <row r="975" spans="3:11" ht="21.75" customHeight="1">
      <c r="C975" s="35"/>
      <c r="D975" s="36"/>
      <c r="E975" s="3"/>
      <c r="G975" s="3"/>
      <c r="I975" s="3"/>
      <c r="K975" s="3"/>
    </row>
    <row r="976" spans="3:11" ht="21.75" customHeight="1">
      <c r="C976" s="35"/>
      <c r="D976" s="36"/>
      <c r="E976" s="3"/>
      <c r="G976" s="3"/>
      <c r="I976" s="3"/>
      <c r="K976" s="3"/>
    </row>
    <row r="977" spans="3:11" ht="21.75" customHeight="1">
      <c r="C977" s="35"/>
      <c r="D977" s="36"/>
      <c r="E977" s="3"/>
      <c r="G977" s="3"/>
      <c r="I977" s="3"/>
      <c r="K977" s="3"/>
    </row>
    <row r="978" spans="3:11" ht="21.75" customHeight="1">
      <c r="C978" s="35"/>
      <c r="D978" s="36"/>
      <c r="E978" s="3"/>
      <c r="G978" s="3"/>
      <c r="I978" s="3"/>
      <c r="K978" s="3"/>
    </row>
    <row r="979" spans="3:11" ht="21.75" customHeight="1">
      <c r="C979" s="35"/>
      <c r="D979" s="36"/>
      <c r="E979" s="3"/>
      <c r="G979" s="3"/>
      <c r="I979" s="3"/>
      <c r="K979" s="3"/>
    </row>
    <row r="980" spans="3:11" ht="21.75" customHeight="1">
      <c r="C980" s="35"/>
      <c r="D980" s="36"/>
      <c r="E980" s="3"/>
      <c r="G980" s="3"/>
      <c r="I980" s="3"/>
      <c r="K980" s="3"/>
    </row>
    <row r="981" spans="3:11" ht="21.75" customHeight="1">
      <c r="C981" s="35"/>
      <c r="D981" s="36"/>
      <c r="E981" s="3"/>
      <c r="G981" s="3"/>
      <c r="I981" s="3"/>
      <c r="K981" s="3"/>
    </row>
    <row r="982" spans="3:11" ht="21.75" customHeight="1">
      <c r="C982" s="35"/>
      <c r="D982" s="36"/>
      <c r="E982" s="3"/>
      <c r="G982" s="3"/>
      <c r="I982" s="3"/>
      <c r="K982" s="3"/>
    </row>
    <row r="983" spans="3:11" ht="21.75" customHeight="1">
      <c r="C983" s="35"/>
      <c r="D983" s="36"/>
      <c r="E983" s="3"/>
      <c r="G983" s="3"/>
      <c r="I983" s="3"/>
      <c r="K983" s="3"/>
    </row>
    <row r="984" spans="3:11" ht="21.75" customHeight="1">
      <c r="C984" s="35"/>
      <c r="D984" s="36"/>
      <c r="E984" s="3"/>
      <c r="G984" s="3"/>
      <c r="I984" s="3"/>
      <c r="K984" s="3"/>
    </row>
    <row r="985" spans="3:11" ht="21.75" customHeight="1">
      <c r="C985" s="35"/>
      <c r="D985" s="36"/>
      <c r="E985" s="3"/>
      <c r="G985" s="3"/>
      <c r="I985" s="3"/>
      <c r="K985" s="3"/>
    </row>
    <row r="986" spans="3:11" ht="21.75" customHeight="1">
      <c r="C986" s="35"/>
      <c r="D986" s="36"/>
      <c r="E986" s="3"/>
      <c r="G986" s="3"/>
      <c r="I986" s="3"/>
      <c r="K986" s="3"/>
    </row>
    <row r="987" spans="3:11" ht="21.75" customHeight="1">
      <c r="C987" s="35"/>
      <c r="D987" s="36"/>
      <c r="E987" s="3"/>
      <c r="G987" s="3"/>
      <c r="I987" s="3"/>
      <c r="K987" s="3"/>
    </row>
    <row r="988" spans="3:11" ht="21.75" customHeight="1">
      <c r="C988" s="35"/>
      <c r="D988" s="36"/>
      <c r="E988" s="3"/>
      <c r="G988" s="3"/>
      <c r="I988" s="3"/>
      <c r="K988" s="3"/>
    </row>
    <row r="989" spans="3:11" ht="21.75" customHeight="1">
      <c r="C989" s="35"/>
      <c r="D989" s="36"/>
      <c r="E989" s="3"/>
      <c r="G989" s="3"/>
      <c r="I989" s="3"/>
      <c r="K989" s="3"/>
    </row>
    <row r="990" spans="3:11" ht="21.75" customHeight="1">
      <c r="C990" s="35"/>
      <c r="D990" s="36"/>
      <c r="E990" s="3"/>
      <c r="G990" s="3"/>
      <c r="I990" s="3"/>
      <c r="K990" s="3"/>
    </row>
    <row r="991" spans="3:11" ht="21.75" customHeight="1">
      <c r="C991" s="35"/>
      <c r="D991" s="36"/>
      <c r="E991" s="3"/>
      <c r="G991" s="3"/>
      <c r="I991" s="3"/>
      <c r="K991" s="3"/>
    </row>
    <row r="992" spans="3:11" ht="21.75" customHeight="1">
      <c r="C992" s="35"/>
      <c r="D992" s="36"/>
      <c r="E992" s="3"/>
      <c r="G992" s="3"/>
      <c r="I992" s="3"/>
      <c r="K992" s="3"/>
    </row>
    <row r="993" spans="3:11" ht="21.75" customHeight="1">
      <c r="C993" s="35"/>
      <c r="D993" s="36"/>
      <c r="E993" s="3"/>
      <c r="G993" s="3"/>
      <c r="I993" s="3"/>
      <c r="K993" s="3"/>
    </row>
    <row r="994" spans="3:11" ht="21.75" customHeight="1">
      <c r="C994" s="35"/>
      <c r="D994" s="36"/>
      <c r="E994" s="3"/>
      <c r="G994" s="3"/>
      <c r="I994" s="3"/>
      <c r="K994" s="3"/>
    </row>
    <row r="995" spans="3:11" ht="21.75" customHeight="1">
      <c r="C995" s="35"/>
      <c r="D995" s="36"/>
      <c r="E995" s="3"/>
      <c r="G995" s="3"/>
      <c r="I995" s="3"/>
      <c r="K995" s="3"/>
    </row>
    <row r="996" spans="3:11" ht="21.75" customHeight="1">
      <c r="C996" s="35"/>
      <c r="D996" s="36"/>
      <c r="E996" s="3"/>
      <c r="G996" s="3"/>
      <c r="I996" s="3"/>
      <c r="K996" s="3"/>
    </row>
    <row r="997" spans="3:11" ht="21.75" customHeight="1">
      <c r="C997" s="35"/>
      <c r="D997" s="36"/>
      <c r="E997" s="3"/>
      <c r="G997" s="3"/>
      <c r="I997" s="3"/>
      <c r="K997" s="3"/>
    </row>
    <row r="998" spans="3:11" ht="21.75" customHeight="1">
      <c r="C998" s="35"/>
      <c r="D998" s="36"/>
      <c r="E998" s="3"/>
      <c r="G998" s="3"/>
      <c r="I998" s="3"/>
      <c r="K998" s="3"/>
    </row>
    <row r="999" spans="3:11" ht="21.75" customHeight="1">
      <c r="C999" s="35"/>
      <c r="D999" s="36"/>
      <c r="E999" s="3"/>
      <c r="G999" s="3"/>
      <c r="I999" s="3"/>
      <c r="K999" s="3"/>
    </row>
    <row r="1000" spans="3:11" ht="21.75" customHeight="1">
      <c r="C1000" s="35"/>
      <c r="D1000" s="36"/>
      <c r="E1000" s="3"/>
      <c r="G1000" s="3"/>
      <c r="I1000" s="3"/>
      <c r="K1000" s="3"/>
    </row>
    <row r="1001" spans="3:11" ht="21.75" customHeight="1">
      <c r="C1001" s="35"/>
      <c r="D1001" s="36"/>
      <c r="E1001" s="3"/>
      <c r="G1001" s="3"/>
      <c r="I1001" s="3"/>
      <c r="K1001" s="3"/>
    </row>
    <row r="1002" spans="3:11" ht="21.75" customHeight="1">
      <c r="C1002" s="35"/>
      <c r="D1002" s="36"/>
      <c r="E1002" s="3"/>
      <c r="G1002" s="3"/>
      <c r="I1002" s="3"/>
      <c r="K1002" s="3"/>
    </row>
    <row r="1003" spans="3:11" ht="21.75" customHeight="1">
      <c r="C1003" s="35"/>
      <c r="D1003" s="36"/>
      <c r="E1003" s="3"/>
      <c r="G1003" s="3"/>
      <c r="I1003" s="3"/>
      <c r="K1003" s="3"/>
    </row>
    <row r="1004" spans="3:11" ht="21.75" customHeight="1">
      <c r="C1004" s="35"/>
      <c r="D1004" s="36"/>
      <c r="E1004" s="3"/>
      <c r="G1004" s="3"/>
      <c r="I1004" s="3"/>
      <c r="K1004" s="3"/>
    </row>
    <row r="1005" spans="3:11" ht="21.75" customHeight="1">
      <c r="C1005" s="35"/>
      <c r="D1005" s="36"/>
      <c r="E1005" s="3"/>
      <c r="G1005" s="3"/>
      <c r="I1005" s="3"/>
      <c r="K1005" s="3"/>
    </row>
    <row r="1006" spans="3:11" ht="21.75" customHeight="1">
      <c r="C1006" s="35"/>
      <c r="D1006" s="36"/>
      <c r="E1006" s="3"/>
      <c r="G1006" s="3"/>
      <c r="I1006" s="3"/>
      <c r="K1006" s="3"/>
    </row>
    <row r="1007" spans="3:11" ht="21.75" customHeight="1">
      <c r="C1007" s="35"/>
      <c r="D1007" s="36"/>
      <c r="E1007" s="3"/>
      <c r="G1007" s="3"/>
      <c r="I1007" s="3"/>
      <c r="K1007" s="3"/>
    </row>
    <row r="1008" spans="3:11" ht="21.75" customHeight="1">
      <c r="C1008" s="35"/>
      <c r="D1008" s="36"/>
      <c r="E1008" s="3"/>
      <c r="G1008" s="3"/>
      <c r="I1008" s="3"/>
      <c r="K1008" s="3"/>
    </row>
    <row r="1009" spans="3:11" ht="21.75" customHeight="1">
      <c r="C1009" s="35"/>
      <c r="D1009" s="36"/>
      <c r="E1009" s="3"/>
      <c r="G1009" s="3"/>
      <c r="I1009" s="3"/>
      <c r="K1009" s="3"/>
    </row>
    <row r="1010" spans="3:11" ht="21.75" customHeight="1">
      <c r="C1010" s="35"/>
      <c r="D1010" s="36"/>
      <c r="E1010" s="3"/>
      <c r="G1010" s="3"/>
      <c r="I1010" s="3"/>
      <c r="K1010" s="3"/>
    </row>
    <row r="1011" spans="3:11" ht="21.75" customHeight="1">
      <c r="C1011" s="35"/>
      <c r="D1011" s="36"/>
      <c r="E1011" s="3"/>
      <c r="G1011" s="3"/>
      <c r="I1011" s="3"/>
      <c r="K1011" s="3"/>
    </row>
    <row r="1012" spans="3:11" ht="21.75" customHeight="1">
      <c r="C1012" s="35"/>
      <c r="D1012" s="36"/>
      <c r="E1012" s="3"/>
      <c r="G1012" s="3"/>
      <c r="I1012" s="3"/>
      <c r="K1012" s="3"/>
    </row>
    <row r="1013" spans="3:11" ht="21.75" customHeight="1">
      <c r="C1013" s="35"/>
      <c r="D1013" s="36"/>
      <c r="E1013" s="3"/>
      <c r="G1013" s="3"/>
      <c r="I1013" s="3"/>
      <c r="K1013" s="3"/>
    </row>
    <row r="1014" spans="3:11" ht="21.75" customHeight="1">
      <c r="C1014" s="35"/>
      <c r="D1014" s="36"/>
      <c r="E1014" s="3"/>
      <c r="G1014" s="3"/>
      <c r="I1014" s="3"/>
      <c r="K1014" s="3"/>
    </row>
    <row r="1015" spans="3:11" ht="21.75" customHeight="1">
      <c r="C1015" s="35"/>
      <c r="D1015" s="36"/>
      <c r="E1015" s="3"/>
      <c r="G1015" s="3"/>
      <c r="I1015" s="3"/>
      <c r="K1015" s="3"/>
    </row>
    <row r="1016" spans="3:11" ht="21.75" customHeight="1">
      <c r="C1016" s="35"/>
      <c r="D1016" s="36"/>
      <c r="E1016" s="3"/>
      <c r="G1016" s="3"/>
      <c r="I1016" s="3"/>
      <c r="K1016" s="3"/>
    </row>
    <row r="1017" spans="3:11" ht="21.75" customHeight="1">
      <c r="C1017" s="35"/>
      <c r="D1017" s="36"/>
      <c r="E1017" s="3"/>
      <c r="G1017" s="3"/>
      <c r="I1017" s="3"/>
      <c r="K1017" s="3"/>
    </row>
    <row r="1018" spans="3:11" ht="21.75" customHeight="1">
      <c r="C1018" s="35"/>
      <c r="D1018" s="36"/>
      <c r="E1018" s="3"/>
      <c r="G1018" s="3"/>
      <c r="I1018" s="3"/>
      <c r="K1018" s="3"/>
    </row>
    <row r="1019" spans="3:11" ht="21.75" customHeight="1">
      <c r="C1019" s="35"/>
      <c r="D1019" s="36"/>
      <c r="E1019" s="3"/>
      <c r="G1019" s="3"/>
      <c r="I1019" s="3"/>
      <c r="K1019" s="3"/>
    </row>
    <row r="1020" spans="3:11" ht="21.75" customHeight="1">
      <c r="C1020" s="35"/>
      <c r="D1020" s="36"/>
      <c r="E1020" s="3"/>
      <c r="G1020" s="3"/>
      <c r="I1020" s="3"/>
      <c r="K1020" s="3"/>
    </row>
    <row r="1021" spans="3:11" ht="21.75" customHeight="1">
      <c r="C1021" s="35"/>
      <c r="D1021" s="36"/>
      <c r="E1021" s="3"/>
      <c r="G1021" s="3"/>
      <c r="I1021" s="3"/>
      <c r="K1021" s="3"/>
    </row>
    <row r="1022" spans="3:11" ht="21.75" customHeight="1">
      <c r="C1022" s="35"/>
      <c r="D1022" s="36"/>
      <c r="E1022" s="3"/>
      <c r="G1022" s="3"/>
      <c r="I1022" s="3"/>
      <c r="K1022" s="3"/>
    </row>
    <row r="1023" spans="3:11" ht="21.75" customHeight="1">
      <c r="C1023" s="35"/>
      <c r="D1023" s="36"/>
      <c r="E1023" s="3"/>
      <c r="G1023" s="3"/>
      <c r="I1023" s="3"/>
      <c r="K1023" s="3"/>
    </row>
    <row r="1024" spans="3:11" ht="21.75" customHeight="1">
      <c r="C1024" s="35"/>
      <c r="D1024" s="36"/>
      <c r="E1024" s="3"/>
      <c r="G1024" s="3"/>
      <c r="I1024" s="3"/>
      <c r="K1024" s="3"/>
    </row>
    <row r="1025" spans="3:11" ht="21.75" customHeight="1">
      <c r="C1025" s="35"/>
      <c r="D1025" s="36"/>
      <c r="E1025" s="3"/>
      <c r="G1025" s="3"/>
      <c r="I1025" s="3"/>
      <c r="K1025" s="3"/>
    </row>
    <row r="1026" spans="3:11" ht="21.75" customHeight="1">
      <c r="C1026" s="35"/>
      <c r="D1026" s="36"/>
      <c r="E1026" s="3"/>
      <c r="G1026" s="3"/>
      <c r="I1026" s="3"/>
      <c r="K1026" s="3"/>
    </row>
    <row r="1027" spans="3:11" ht="21.75" customHeight="1">
      <c r="C1027" s="35"/>
      <c r="D1027" s="36"/>
      <c r="E1027" s="3"/>
      <c r="G1027" s="3"/>
      <c r="I1027" s="3"/>
      <c r="K1027" s="3"/>
    </row>
    <row r="1028" spans="3:11" ht="21.75" customHeight="1">
      <c r="C1028" s="35"/>
      <c r="D1028" s="36"/>
      <c r="E1028" s="3"/>
      <c r="G1028" s="3"/>
      <c r="I1028" s="3"/>
      <c r="K1028" s="3"/>
    </row>
    <row r="1029" spans="3:11" ht="21.75" customHeight="1">
      <c r="C1029" s="35"/>
      <c r="D1029" s="36"/>
      <c r="E1029" s="3"/>
      <c r="G1029" s="3"/>
      <c r="I1029" s="3"/>
      <c r="K1029" s="3"/>
    </row>
    <row r="1030" spans="3:11" ht="21.75" customHeight="1">
      <c r="C1030" s="35"/>
      <c r="D1030" s="36"/>
      <c r="E1030" s="3"/>
      <c r="G1030" s="3"/>
      <c r="I1030" s="3"/>
      <c r="K1030" s="3"/>
    </row>
    <row r="1031" spans="3:11" ht="21.75" customHeight="1">
      <c r="C1031" s="35"/>
      <c r="D1031" s="36"/>
      <c r="E1031" s="3"/>
      <c r="G1031" s="3"/>
      <c r="I1031" s="3"/>
      <c r="K1031" s="3"/>
    </row>
    <row r="1032" spans="3:11" ht="21.75" customHeight="1">
      <c r="C1032" s="35"/>
      <c r="D1032" s="36"/>
      <c r="E1032" s="3"/>
      <c r="G1032" s="3"/>
      <c r="I1032" s="3"/>
      <c r="K1032" s="3"/>
    </row>
    <row r="1033" spans="3:11" ht="21.75" customHeight="1">
      <c r="C1033" s="35"/>
      <c r="D1033" s="36"/>
      <c r="E1033" s="3"/>
      <c r="G1033" s="3"/>
      <c r="I1033" s="3"/>
      <c r="K1033" s="3"/>
    </row>
    <row r="1034" spans="3:11" ht="21.75" customHeight="1">
      <c r="C1034" s="35"/>
      <c r="D1034" s="36"/>
      <c r="E1034" s="3"/>
      <c r="G1034" s="3"/>
      <c r="I1034" s="3"/>
      <c r="K1034" s="3"/>
    </row>
    <row r="1035" spans="3:11" ht="21.75" customHeight="1">
      <c r="C1035" s="35"/>
      <c r="D1035" s="36"/>
      <c r="E1035" s="3"/>
      <c r="G1035" s="3"/>
      <c r="I1035" s="3"/>
      <c r="K1035" s="3"/>
    </row>
    <row r="1036" spans="3:11" ht="21.75" customHeight="1">
      <c r="C1036" s="35"/>
      <c r="D1036" s="36"/>
      <c r="E1036" s="3"/>
      <c r="G1036" s="3"/>
      <c r="I1036" s="3"/>
      <c r="K1036" s="3"/>
    </row>
    <row r="1037" spans="3:11" ht="21.75" customHeight="1">
      <c r="C1037" s="35"/>
      <c r="D1037" s="36"/>
      <c r="E1037" s="3"/>
      <c r="G1037" s="3"/>
      <c r="I1037" s="3"/>
      <c r="K1037" s="3"/>
    </row>
    <row r="1038" spans="3:11" ht="21.75" customHeight="1">
      <c r="C1038" s="35"/>
      <c r="D1038" s="36"/>
      <c r="E1038" s="3"/>
      <c r="G1038" s="3"/>
      <c r="I1038" s="3"/>
      <c r="K1038" s="3"/>
    </row>
    <row r="1039" spans="3:11" ht="21.75" customHeight="1">
      <c r="C1039" s="35"/>
      <c r="D1039" s="36"/>
      <c r="E1039" s="3"/>
      <c r="G1039" s="3"/>
      <c r="I1039" s="3"/>
      <c r="K1039" s="3"/>
    </row>
    <row r="1040" spans="3:11" ht="21.75" customHeight="1">
      <c r="C1040" s="35"/>
      <c r="D1040" s="36"/>
      <c r="E1040" s="3"/>
      <c r="G1040" s="3"/>
      <c r="I1040" s="3"/>
      <c r="K1040" s="3"/>
    </row>
    <row r="1041" spans="3:11" ht="21.75" customHeight="1">
      <c r="C1041" s="35"/>
      <c r="D1041" s="36"/>
      <c r="E1041" s="3"/>
      <c r="G1041" s="3"/>
      <c r="I1041" s="3"/>
      <c r="K1041" s="3"/>
    </row>
    <row r="1042" spans="3:11" ht="21.75" customHeight="1">
      <c r="C1042" s="35"/>
      <c r="D1042" s="36"/>
      <c r="E1042" s="3"/>
      <c r="G1042" s="3"/>
      <c r="I1042" s="3"/>
      <c r="K1042" s="3"/>
    </row>
    <row r="1043" spans="3:11" ht="21.75" customHeight="1">
      <c r="C1043" s="35"/>
      <c r="D1043" s="36"/>
      <c r="E1043" s="3"/>
      <c r="G1043" s="3"/>
      <c r="I1043" s="3"/>
      <c r="K1043" s="3"/>
    </row>
    <row r="1044" spans="3:11" ht="21.75" customHeight="1">
      <c r="C1044" s="35"/>
      <c r="D1044" s="36"/>
      <c r="E1044" s="3"/>
      <c r="G1044" s="3"/>
      <c r="I1044" s="3"/>
      <c r="K1044" s="3"/>
    </row>
    <row r="1045" spans="3:11" ht="21.75" customHeight="1">
      <c r="C1045" s="35"/>
      <c r="D1045" s="36"/>
      <c r="E1045" s="3"/>
      <c r="G1045" s="3"/>
      <c r="I1045" s="3"/>
      <c r="K1045" s="3"/>
    </row>
    <row r="1046" spans="3:11" ht="21.75" customHeight="1">
      <c r="C1046" s="35"/>
      <c r="D1046" s="36"/>
      <c r="E1046" s="3"/>
      <c r="G1046" s="3"/>
      <c r="I1046" s="3"/>
      <c r="K1046" s="3"/>
    </row>
    <row r="1047" spans="3:11" ht="21.75" customHeight="1">
      <c r="C1047" s="35"/>
      <c r="D1047" s="36"/>
      <c r="E1047" s="3"/>
      <c r="G1047" s="3"/>
      <c r="I1047" s="3"/>
      <c r="K1047" s="3"/>
    </row>
    <row r="1048" spans="3:11" ht="21.75" customHeight="1">
      <c r="C1048" s="35"/>
      <c r="D1048" s="36"/>
      <c r="E1048" s="3"/>
      <c r="G1048" s="3"/>
      <c r="I1048" s="3"/>
      <c r="K1048" s="3"/>
    </row>
    <row r="1049" spans="3:11" ht="21.75" customHeight="1">
      <c r="C1049" s="35"/>
      <c r="D1049" s="36"/>
      <c r="E1049" s="3"/>
      <c r="G1049" s="3"/>
      <c r="I1049" s="3"/>
      <c r="K1049" s="3"/>
    </row>
    <row r="1050" spans="3:11" ht="21.75" customHeight="1">
      <c r="C1050" s="35"/>
      <c r="D1050" s="36"/>
      <c r="E1050" s="3"/>
      <c r="G1050" s="3"/>
      <c r="I1050" s="3"/>
      <c r="K1050" s="3"/>
    </row>
    <row r="1051" spans="3:11" ht="21.75" customHeight="1">
      <c r="C1051" s="35"/>
      <c r="D1051" s="36"/>
      <c r="E1051" s="3"/>
      <c r="G1051" s="3"/>
      <c r="I1051" s="3"/>
      <c r="K1051" s="3"/>
    </row>
    <row r="1052" spans="3:11" ht="21.75" customHeight="1">
      <c r="C1052" s="35"/>
      <c r="D1052" s="36"/>
      <c r="E1052" s="3"/>
      <c r="G1052" s="3"/>
      <c r="I1052" s="3"/>
      <c r="K1052" s="3"/>
    </row>
    <row r="1053" spans="3:11" ht="21.75" customHeight="1">
      <c r="C1053" s="35"/>
      <c r="D1053" s="36"/>
      <c r="E1053" s="3"/>
      <c r="G1053" s="3"/>
      <c r="I1053" s="3"/>
      <c r="K1053" s="3"/>
    </row>
    <row r="1054" spans="3:11" ht="21.75" customHeight="1">
      <c r="C1054" s="35"/>
      <c r="D1054" s="36"/>
      <c r="E1054" s="3"/>
      <c r="G1054" s="3"/>
      <c r="I1054" s="3"/>
      <c r="K1054" s="3"/>
    </row>
    <row r="1055" spans="3:11" ht="21.75" customHeight="1">
      <c r="C1055" s="35"/>
      <c r="D1055" s="36"/>
      <c r="E1055" s="3"/>
      <c r="G1055" s="3"/>
      <c r="I1055" s="3"/>
      <c r="K1055" s="3"/>
    </row>
    <row r="1056" spans="3:11" ht="21.75" customHeight="1">
      <c r="C1056" s="35"/>
      <c r="D1056" s="36"/>
      <c r="E1056" s="3"/>
      <c r="G1056" s="3"/>
      <c r="I1056" s="3"/>
      <c r="K1056" s="3"/>
    </row>
    <row r="1057" spans="3:11" ht="21.75" customHeight="1">
      <c r="C1057" s="35"/>
      <c r="D1057" s="36"/>
      <c r="E1057" s="3"/>
      <c r="G1057" s="3"/>
      <c r="I1057" s="3"/>
      <c r="K1057" s="3"/>
    </row>
    <row r="1058" spans="3:11" ht="21.75" customHeight="1">
      <c r="C1058" s="35"/>
      <c r="D1058" s="36"/>
      <c r="E1058" s="3"/>
      <c r="G1058" s="3"/>
      <c r="I1058" s="3"/>
      <c r="K1058" s="3"/>
    </row>
    <row r="1059" spans="3:11" ht="21.75" customHeight="1">
      <c r="C1059" s="35"/>
      <c r="D1059" s="36"/>
      <c r="E1059" s="3"/>
      <c r="G1059" s="3"/>
      <c r="I1059" s="3"/>
      <c r="K1059" s="3"/>
    </row>
    <row r="1060" spans="3:11" ht="21.75" customHeight="1">
      <c r="C1060" s="35"/>
      <c r="D1060" s="36"/>
      <c r="E1060" s="3"/>
      <c r="G1060" s="3"/>
      <c r="I1060" s="3"/>
      <c r="K1060" s="3"/>
    </row>
    <row r="1061" spans="3:11" ht="21.75" customHeight="1">
      <c r="C1061" s="35"/>
      <c r="D1061" s="36"/>
      <c r="E1061" s="3"/>
      <c r="G1061" s="3"/>
      <c r="I1061" s="3"/>
      <c r="K1061" s="3"/>
    </row>
    <row r="1062" spans="3:11" ht="21.75" customHeight="1">
      <c r="C1062" s="35"/>
      <c r="D1062" s="36"/>
      <c r="E1062" s="3"/>
      <c r="G1062" s="3"/>
      <c r="I1062" s="3"/>
      <c r="K1062" s="3"/>
    </row>
    <row r="1063" spans="3:11" ht="21.75" customHeight="1">
      <c r="C1063" s="35"/>
      <c r="D1063" s="36"/>
      <c r="E1063" s="3"/>
      <c r="G1063" s="3"/>
      <c r="I1063" s="3"/>
      <c r="K1063" s="3"/>
    </row>
    <row r="1064" spans="3:11" ht="21.75" customHeight="1">
      <c r="C1064" s="35"/>
      <c r="D1064" s="36"/>
      <c r="E1064" s="3"/>
      <c r="G1064" s="3"/>
      <c r="I1064" s="3"/>
      <c r="K1064" s="3"/>
    </row>
    <row r="1065" spans="3:11" ht="21.75" customHeight="1">
      <c r="C1065" s="35"/>
      <c r="D1065" s="36"/>
      <c r="E1065" s="3"/>
      <c r="G1065" s="3"/>
      <c r="I1065" s="3"/>
      <c r="K1065" s="3"/>
    </row>
    <row r="1066" spans="3:11" ht="21.75" customHeight="1">
      <c r="C1066" s="35"/>
      <c r="D1066" s="36"/>
      <c r="E1066" s="3"/>
      <c r="G1066" s="3"/>
      <c r="I1066" s="3"/>
      <c r="K1066" s="3"/>
    </row>
    <row r="1067" spans="3:11" ht="21.75" customHeight="1">
      <c r="C1067" s="35"/>
      <c r="D1067" s="36"/>
      <c r="E1067" s="3"/>
      <c r="G1067" s="3"/>
      <c r="I1067" s="3"/>
      <c r="K1067" s="3"/>
    </row>
    <row r="1068" spans="3:11" ht="21.75" customHeight="1">
      <c r="C1068" s="35"/>
      <c r="D1068" s="36"/>
      <c r="E1068" s="3"/>
      <c r="G1068" s="3"/>
      <c r="I1068" s="3"/>
      <c r="K1068" s="3"/>
    </row>
    <row r="1069" spans="3:11" ht="21.75" customHeight="1">
      <c r="C1069" s="35"/>
      <c r="D1069" s="36"/>
      <c r="E1069" s="3"/>
      <c r="G1069" s="3"/>
      <c r="I1069" s="3"/>
      <c r="K1069" s="3"/>
    </row>
    <row r="1070" spans="3:11" ht="21.75" customHeight="1">
      <c r="C1070" s="35"/>
      <c r="D1070" s="36"/>
      <c r="E1070" s="3"/>
      <c r="G1070" s="3"/>
      <c r="I1070" s="3"/>
      <c r="K1070" s="3"/>
    </row>
    <row r="1071" spans="3:11" ht="21.75" customHeight="1">
      <c r="C1071" s="35"/>
      <c r="D1071" s="36"/>
      <c r="E1071" s="3"/>
      <c r="G1071" s="3"/>
      <c r="I1071" s="3"/>
      <c r="K1071" s="3"/>
    </row>
    <row r="1072" spans="3:11" ht="21.75" customHeight="1">
      <c r="C1072" s="35"/>
      <c r="D1072" s="36"/>
      <c r="E1072" s="3"/>
      <c r="G1072" s="3"/>
      <c r="I1072" s="3"/>
      <c r="K1072" s="3"/>
    </row>
    <row r="1073" spans="3:11" ht="21.75" customHeight="1">
      <c r="C1073" s="35"/>
      <c r="D1073" s="36"/>
      <c r="E1073" s="3"/>
      <c r="G1073" s="3"/>
      <c r="I1073" s="3"/>
      <c r="K1073" s="3"/>
    </row>
    <row r="1074" spans="3:11" ht="21.75" customHeight="1">
      <c r="C1074" s="35"/>
      <c r="D1074" s="36"/>
      <c r="E1074" s="3"/>
      <c r="G1074" s="3"/>
      <c r="I1074" s="3"/>
      <c r="K1074" s="3"/>
    </row>
    <row r="1075" spans="3:11" ht="21.75" customHeight="1">
      <c r="C1075" s="35"/>
      <c r="D1075" s="36"/>
      <c r="E1075" s="3"/>
      <c r="G1075" s="3"/>
      <c r="I1075" s="3"/>
      <c r="K1075" s="3"/>
    </row>
    <row r="1076" spans="3:11" ht="21.75" customHeight="1">
      <c r="C1076" s="35"/>
      <c r="D1076" s="36"/>
      <c r="E1076" s="3"/>
      <c r="G1076" s="3"/>
      <c r="I1076" s="3"/>
      <c r="K1076" s="3"/>
    </row>
    <row r="1077" spans="3:11" ht="21.75" customHeight="1">
      <c r="C1077" s="35"/>
      <c r="D1077" s="36"/>
      <c r="E1077" s="3"/>
      <c r="G1077" s="3"/>
      <c r="I1077" s="3"/>
      <c r="K1077" s="3"/>
    </row>
    <row r="1078" spans="3:11" ht="21.75" customHeight="1">
      <c r="C1078" s="35"/>
      <c r="D1078" s="36"/>
      <c r="E1078" s="3"/>
      <c r="G1078" s="3"/>
      <c r="I1078" s="3"/>
      <c r="K1078" s="3"/>
    </row>
    <row r="1079" spans="3:11" ht="21.75" customHeight="1">
      <c r="C1079" s="35"/>
      <c r="D1079" s="36"/>
      <c r="E1079" s="3"/>
      <c r="G1079" s="3"/>
      <c r="I1079" s="3"/>
      <c r="K1079" s="3"/>
    </row>
    <row r="1080" spans="3:11" ht="21.75" customHeight="1">
      <c r="C1080" s="35"/>
      <c r="D1080" s="36"/>
      <c r="E1080" s="3"/>
      <c r="G1080" s="3"/>
      <c r="I1080" s="3"/>
      <c r="K1080" s="3"/>
    </row>
    <row r="1081" spans="3:11" ht="21.75" customHeight="1">
      <c r="C1081" s="35"/>
      <c r="D1081" s="36"/>
      <c r="E1081" s="3"/>
      <c r="G1081" s="3"/>
      <c r="I1081" s="3"/>
      <c r="K1081" s="3"/>
    </row>
    <row r="1082" spans="3:11" ht="21.75" customHeight="1">
      <c r="C1082" s="35"/>
      <c r="D1082" s="36"/>
      <c r="E1082" s="3"/>
      <c r="G1082" s="3"/>
      <c r="I1082" s="3"/>
      <c r="K1082" s="3"/>
    </row>
    <row r="1083" spans="3:11" ht="21.75" customHeight="1">
      <c r="C1083" s="35"/>
      <c r="D1083" s="36"/>
      <c r="E1083" s="3"/>
      <c r="G1083" s="3"/>
      <c r="I1083" s="3"/>
      <c r="K1083" s="3"/>
    </row>
    <row r="1084" spans="3:11" ht="21.75" customHeight="1">
      <c r="C1084" s="35"/>
      <c r="D1084" s="36"/>
      <c r="E1084" s="3"/>
      <c r="G1084" s="3"/>
      <c r="I1084" s="3"/>
      <c r="K1084" s="3"/>
    </row>
    <row r="1085" spans="3:11" ht="21.75" customHeight="1">
      <c r="C1085" s="35"/>
      <c r="D1085" s="36"/>
      <c r="E1085" s="3"/>
      <c r="G1085" s="3"/>
      <c r="I1085" s="3"/>
      <c r="K1085" s="3"/>
    </row>
    <row r="1086" spans="3:11" ht="21.75" customHeight="1">
      <c r="C1086" s="35"/>
      <c r="D1086" s="36"/>
      <c r="E1086" s="3"/>
      <c r="G1086" s="3"/>
      <c r="I1086" s="3"/>
      <c r="K1086" s="3"/>
    </row>
    <row r="1087" spans="3:11" ht="21.75" customHeight="1">
      <c r="C1087" s="35"/>
      <c r="D1087" s="36"/>
      <c r="E1087" s="3"/>
      <c r="G1087" s="3"/>
      <c r="I1087" s="3"/>
      <c r="K1087" s="3"/>
    </row>
    <row r="1088" spans="3:11" ht="21.75" customHeight="1">
      <c r="C1088" s="35"/>
      <c r="D1088" s="36"/>
      <c r="E1088" s="3"/>
      <c r="G1088" s="3"/>
      <c r="I1088" s="3"/>
      <c r="K1088" s="3"/>
    </row>
    <row r="1089" spans="3:11" ht="21.75" customHeight="1">
      <c r="C1089" s="35"/>
      <c r="D1089" s="36"/>
      <c r="E1089" s="3"/>
      <c r="G1089" s="3"/>
      <c r="I1089" s="3"/>
      <c r="K1089" s="3"/>
    </row>
    <row r="1090" spans="3:11" ht="21.75" customHeight="1">
      <c r="C1090" s="35"/>
      <c r="D1090" s="36"/>
      <c r="E1090" s="3"/>
      <c r="G1090" s="3"/>
      <c r="I1090" s="3"/>
      <c r="K1090" s="3"/>
    </row>
    <row r="1091" spans="3:11" ht="21.75" customHeight="1">
      <c r="C1091" s="35"/>
      <c r="D1091" s="36"/>
      <c r="E1091" s="3"/>
      <c r="G1091" s="3"/>
      <c r="I1091" s="3"/>
      <c r="K1091" s="3"/>
    </row>
    <row r="1092" spans="3:11" ht="21.75" customHeight="1">
      <c r="C1092" s="35"/>
      <c r="D1092" s="36"/>
      <c r="E1092" s="3"/>
      <c r="G1092" s="3"/>
      <c r="I1092" s="3"/>
      <c r="K1092" s="3"/>
    </row>
    <row r="1093" spans="3:11" ht="21.75" customHeight="1">
      <c r="C1093" s="35"/>
      <c r="D1093" s="36"/>
      <c r="E1093" s="3"/>
      <c r="G1093" s="3"/>
      <c r="I1093" s="3"/>
      <c r="K1093" s="3"/>
    </row>
    <row r="1094" spans="3:11" ht="21.75" customHeight="1">
      <c r="C1094" s="35"/>
      <c r="D1094" s="36"/>
      <c r="E1094" s="3"/>
      <c r="G1094" s="3"/>
      <c r="I1094" s="3"/>
      <c r="K1094" s="3"/>
    </row>
    <row r="1095" spans="3:11" ht="21.75" customHeight="1">
      <c r="C1095" s="35"/>
      <c r="D1095" s="36"/>
      <c r="E1095" s="3"/>
      <c r="G1095" s="3"/>
      <c r="I1095" s="3"/>
      <c r="K1095" s="3"/>
    </row>
    <row r="1096" spans="3:11" ht="21.75" customHeight="1">
      <c r="C1096" s="35"/>
      <c r="D1096" s="36"/>
      <c r="E1096" s="3"/>
      <c r="G1096" s="3"/>
      <c r="I1096" s="3"/>
      <c r="K1096" s="3"/>
    </row>
    <row r="1097" spans="3:11" ht="21.75" customHeight="1">
      <c r="C1097" s="35"/>
      <c r="D1097" s="36"/>
      <c r="E1097" s="3"/>
      <c r="G1097" s="3"/>
      <c r="I1097" s="3"/>
      <c r="K1097" s="3"/>
    </row>
    <row r="1098" spans="3:11" ht="21.75" customHeight="1">
      <c r="C1098" s="35"/>
      <c r="D1098" s="36"/>
      <c r="E1098" s="3"/>
      <c r="G1098" s="3"/>
      <c r="I1098" s="3"/>
      <c r="K1098" s="3"/>
    </row>
    <row r="1099" spans="3:11" ht="21.75" customHeight="1">
      <c r="C1099" s="35"/>
      <c r="D1099" s="36"/>
      <c r="E1099" s="3"/>
      <c r="G1099" s="3"/>
      <c r="I1099" s="3"/>
      <c r="K1099" s="3"/>
    </row>
    <row r="1100" spans="3:11" ht="21.75" customHeight="1">
      <c r="C1100" s="35"/>
      <c r="D1100" s="36"/>
      <c r="E1100" s="3"/>
      <c r="G1100" s="3"/>
      <c r="I1100" s="3"/>
      <c r="K1100" s="3"/>
    </row>
    <row r="1101" spans="3:11" ht="21.75" customHeight="1">
      <c r="C1101" s="35"/>
      <c r="D1101" s="36"/>
      <c r="E1101" s="3"/>
      <c r="G1101" s="3"/>
      <c r="I1101" s="3"/>
      <c r="K1101" s="3"/>
    </row>
    <row r="1102" spans="3:11" ht="21.75" customHeight="1">
      <c r="C1102" s="35"/>
      <c r="D1102" s="36"/>
      <c r="E1102" s="3"/>
      <c r="G1102" s="3"/>
      <c r="I1102" s="3"/>
      <c r="K1102" s="3"/>
    </row>
    <row r="1103" spans="3:11" ht="21.75" customHeight="1">
      <c r="C1103" s="35"/>
      <c r="D1103" s="36"/>
      <c r="E1103" s="3"/>
      <c r="G1103" s="3"/>
      <c r="I1103" s="3"/>
      <c r="K1103" s="3"/>
    </row>
    <row r="1104" spans="3:11" ht="21.75" customHeight="1">
      <c r="C1104" s="35"/>
      <c r="D1104" s="36"/>
      <c r="E1104" s="3"/>
      <c r="G1104" s="3"/>
      <c r="I1104" s="3"/>
      <c r="K1104" s="3"/>
    </row>
    <row r="1105" spans="3:11" ht="21.75" customHeight="1">
      <c r="C1105" s="35"/>
      <c r="D1105" s="36"/>
      <c r="E1105" s="3"/>
      <c r="G1105" s="3"/>
      <c r="I1105" s="3"/>
      <c r="K1105" s="3"/>
    </row>
    <row r="1106" spans="3:11" ht="21.75" customHeight="1">
      <c r="C1106" s="35"/>
      <c r="D1106" s="36"/>
      <c r="E1106" s="3"/>
      <c r="G1106" s="3"/>
      <c r="I1106" s="3"/>
      <c r="K1106" s="3"/>
    </row>
    <row r="1107" spans="3:11" ht="21.75" customHeight="1">
      <c r="C1107" s="35"/>
      <c r="D1107" s="36"/>
      <c r="E1107" s="3"/>
      <c r="G1107" s="3"/>
      <c r="I1107" s="3"/>
      <c r="K1107" s="3"/>
    </row>
    <row r="1108" spans="3:11" ht="21.75" customHeight="1">
      <c r="C1108" s="35"/>
      <c r="D1108" s="36"/>
      <c r="E1108" s="3"/>
      <c r="G1108" s="3"/>
      <c r="I1108" s="3"/>
      <c r="K1108" s="3"/>
    </row>
    <row r="1109" spans="3:11" ht="21.75" customHeight="1">
      <c r="C1109" s="35"/>
      <c r="D1109" s="36"/>
      <c r="E1109" s="3"/>
      <c r="G1109" s="3"/>
      <c r="I1109" s="3"/>
      <c r="K1109" s="3"/>
    </row>
    <row r="1110" spans="3:11" ht="21.75" customHeight="1">
      <c r="C1110" s="35"/>
      <c r="D1110" s="36"/>
      <c r="E1110" s="3"/>
      <c r="G1110" s="3"/>
      <c r="I1110" s="3"/>
      <c r="K1110" s="3"/>
    </row>
    <row r="1111" spans="3:11" ht="21.75" customHeight="1">
      <c r="C1111" s="35"/>
      <c r="D1111" s="36"/>
      <c r="E1111" s="3"/>
      <c r="G1111" s="3"/>
      <c r="I1111" s="3"/>
      <c r="K1111" s="3"/>
    </row>
    <row r="1112" spans="3:11" ht="21.75" customHeight="1">
      <c r="C1112" s="35"/>
      <c r="D1112" s="36"/>
      <c r="E1112" s="3"/>
      <c r="G1112" s="3"/>
      <c r="I1112" s="3"/>
      <c r="K1112" s="3"/>
    </row>
    <row r="1113" spans="3:11" ht="21.75" customHeight="1">
      <c r="C1113" s="35"/>
      <c r="D1113" s="36"/>
      <c r="E1113" s="3"/>
      <c r="G1113" s="3"/>
      <c r="I1113" s="3"/>
      <c r="K1113" s="3"/>
    </row>
    <row r="1114" spans="3:11" ht="21.75" customHeight="1">
      <c r="C1114" s="35"/>
      <c r="D1114" s="36"/>
      <c r="E1114" s="3"/>
      <c r="G1114" s="3"/>
      <c r="I1114" s="3"/>
      <c r="K1114" s="3"/>
    </row>
    <row r="1115" spans="3:11" ht="21.75" customHeight="1">
      <c r="C1115" s="35"/>
      <c r="D1115" s="36"/>
      <c r="E1115" s="3"/>
      <c r="G1115" s="3"/>
      <c r="I1115" s="3"/>
      <c r="K1115" s="3"/>
    </row>
    <row r="1116" spans="3:11" ht="21.75" customHeight="1">
      <c r="C1116" s="35"/>
      <c r="D1116" s="36"/>
      <c r="E1116" s="3"/>
      <c r="G1116" s="3"/>
      <c r="I1116" s="3"/>
      <c r="K1116" s="3"/>
    </row>
    <row r="1117" spans="3:11" ht="21.75" customHeight="1">
      <c r="C1117" s="35"/>
      <c r="D1117" s="36"/>
      <c r="E1117" s="3"/>
      <c r="G1117" s="3"/>
      <c r="I1117" s="3"/>
      <c r="K1117" s="3"/>
    </row>
    <row r="1118" spans="3:11" ht="21.75" customHeight="1">
      <c r="C1118" s="35"/>
      <c r="D1118" s="36"/>
      <c r="E1118" s="3"/>
      <c r="G1118" s="3"/>
      <c r="I1118" s="3"/>
      <c r="K1118" s="3"/>
    </row>
    <row r="1119" spans="3:11" ht="21.75" customHeight="1">
      <c r="C1119" s="35"/>
      <c r="D1119" s="36"/>
      <c r="E1119" s="3"/>
      <c r="G1119" s="3"/>
      <c r="I1119" s="3"/>
      <c r="K1119" s="3"/>
    </row>
    <row r="1120" spans="3:11" ht="21.75" customHeight="1">
      <c r="C1120" s="35"/>
      <c r="D1120" s="36"/>
      <c r="E1120" s="3"/>
      <c r="G1120" s="3"/>
      <c r="I1120" s="3"/>
      <c r="K1120" s="3"/>
    </row>
    <row r="1121" spans="3:11" ht="21.75" customHeight="1">
      <c r="C1121" s="35"/>
      <c r="D1121" s="36"/>
      <c r="E1121" s="3"/>
      <c r="G1121" s="3"/>
      <c r="I1121" s="3"/>
      <c r="K1121" s="3"/>
    </row>
    <row r="1122" spans="3:11" ht="21.75" customHeight="1">
      <c r="C1122" s="35"/>
      <c r="D1122" s="36"/>
      <c r="E1122" s="3"/>
      <c r="G1122" s="3"/>
      <c r="I1122" s="3"/>
      <c r="K1122" s="3"/>
    </row>
    <row r="1123" spans="3:11" ht="21.75" customHeight="1">
      <c r="C1123" s="35"/>
      <c r="D1123" s="36"/>
      <c r="E1123" s="3"/>
      <c r="G1123" s="3"/>
      <c r="I1123" s="3"/>
      <c r="K1123" s="3"/>
    </row>
    <row r="1124" spans="3:11" ht="21.75" customHeight="1">
      <c r="C1124" s="35"/>
      <c r="D1124" s="36"/>
      <c r="E1124" s="3"/>
      <c r="G1124" s="3"/>
      <c r="I1124" s="3"/>
      <c r="K1124" s="3"/>
    </row>
    <row r="1125" spans="3:11" ht="21.75" customHeight="1">
      <c r="C1125" s="35"/>
      <c r="D1125" s="36"/>
      <c r="E1125" s="3"/>
      <c r="G1125" s="3"/>
      <c r="I1125" s="3"/>
      <c r="K1125" s="3"/>
    </row>
    <row r="1126" spans="3:11" ht="21.75" customHeight="1">
      <c r="C1126" s="35"/>
      <c r="D1126" s="36"/>
      <c r="E1126" s="3"/>
      <c r="G1126" s="3"/>
      <c r="I1126" s="3"/>
      <c r="K1126" s="3"/>
    </row>
    <row r="1127" spans="3:11" ht="21.75" customHeight="1">
      <c r="C1127" s="35"/>
      <c r="D1127" s="36"/>
      <c r="E1127" s="3"/>
      <c r="G1127" s="3"/>
      <c r="I1127" s="3"/>
      <c r="K1127" s="3"/>
    </row>
    <row r="1128" spans="3:11" ht="21.75" customHeight="1">
      <c r="C1128" s="35"/>
      <c r="D1128" s="36"/>
      <c r="E1128" s="3"/>
      <c r="G1128" s="3"/>
      <c r="I1128" s="3"/>
      <c r="K1128" s="3"/>
    </row>
    <row r="1129" spans="3:11" ht="21.75" customHeight="1">
      <c r="C1129" s="35"/>
      <c r="D1129" s="36"/>
      <c r="E1129" s="3"/>
      <c r="G1129" s="3"/>
      <c r="I1129" s="3"/>
      <c r="K1129" s="3"/>
    </row>
    <row r="1130" spans="3:11" ht="21.75" customHeight="1">
      <c r="C1130" s="35"/>
      <c r="D1130" s="36"/>
      <c r="E1130" s="3"/>
      <c r="G1130" s="3"/>
      <c r="I1130" s="3"/>
      <c r="K1130" s="3"/>
    </row>
    <row r="1131" spans="3:11" ht="21.75" customHeight="1">
      <c r="C1131" s="35"/>
      <c r="D1131" s="36"/>
      <c r="E1131" s="3"/>
      <c r="G1131" s="3"/>
      <c r="I1131" s="3"/>
      <c r="K1131" s="3"/>
    </row>
    <row r="1132" spans="3:11" ht="21.75" customHeight="1">
      <c r="C1132" s="35"/>
      <c r="D1132" s="36"/>
      <c r="E1132" s="3"/>
      <c r="G1132" s="3"/>
      <c r="I1132" s="3"/>
      <c r="K1132" s="3"/>
    </row>
    <row r="1133" spans="3:11" ht="21.75" customHeight="1">
      <c r="C1133" s="35"/>
      <c r="D1133" s="36"/>
      <c r="E1133" s="3"/>
      <c r="G1133" s="3"/>
      <c r="I1133" s="3"/>
      <c r="K1133" s="3"/>
    </row>
    <row r="1134" spans="3:11" ht="21.75" customHeight="1">
      <c r="C1134" s="35"/>
      <c r="D1134" s="36"/>
      <c r="E1134" s="3"/>
      <c r="G1134" s="3"/>
      <c r="I1134" s="3"/>
      <c r="K1134" s="3"/>
    </row>
    <row r="1135" spans="3:11" ht="21.75" customHeight="1">
      <c r="C1135" s="35"/>
      <c r="D1135" s="36"/>
      <c r="E1135" s="3"/>
      <c r="G1135" s="3"/>
      <c r="I1135" s="3"/>
      <c r="K1135" s="3"/>
    </row>
    <row r="1136" spans="3:11" ht="21.75" customHeight="1">
      <c r="C1136" s="35"/>
      <c r="D1136" s="36"/>
      <c r="E1136" s="3"/>
      <c r="G1136" s="3"/>
      <c r="I1136" s="3"/>
      <c r="K1136" s="3"/>
    </row>
    <row r="1137" spans="3:11" ht="21.75" customHeight="1">
      <c r="C1137" s="35"/>
      <c r="D1137" s="36"/>
      <c r="E1137" s="3"/>
      <c r="G1137" s="3"/>
      <c r="I1137" s="3"/>
      <c r="K1137" s="3"/>
    </row>
    <row r="1138" spans="3:11" ht="21.75" customHeight="1">
      <c r="C1138" s="35"/>
      <c r="D1138" s="36"/>
      <c r="E1138" s="3"/>
      <c r="G1138" s="3"/>
      <c r="I1138" s="3"/>
      <c r="K1138" s="3"/>
    </row>
    <row r="1139" spans="3:11" ht="21.75" customHeight="1">
      <c r="C1139" s="35"/>
      <c r="D1139" s="36"/>
      <c r="E1139" s="3"/>
      <c r="G1139" s="3"/>
      <c r="I1139" s="3"/>
      <c r="K1139" s="3"/>
    </row>
    <row r="1140" spans="3:11" ht="21.75" customHeight="1">
      <c r="C1140" s="35"/>
      <c r="D1140" s="36"/>
      <c r="E1140" s="3"/>
      <c r="G1140" s="3"/>
      <c r="I1140" s="3"/>
      <c r="K1140" s="3"/>
    </row>
    <row r="1141" spans="3:11" ht="21.75" customHeight="1">
      <c r="C1141" s="35"/>
      <c r="D1141" s="36"/>
      <c r="E1141" s="3"/>
      <c r="G1141" s="3"/>
      <c r="I1141" s="3"/>
      <c r="K1141" s="3"/>
    </row>
    <row r="1142" spans="3:11" ht="21.75" customHeight="1">
      <c r="C1142" s="35"/>
      <c r="D1142" s="36"/>
      <c r="E1142" s="3"/>
      <c r="G1142" s="3"/>
      <c r="I1142" s="3"/>
      <c r="K1142" s="3"/>
    </row>
    <row r="1143" spans="3:11" ht="21.75" customHeight="1">
      <c r="C1143" s="35"/>
      <c r="D1143" s="36"/>
      <c r="E1143" s="3"/>
      <c r="G1143" s="3"/>
      <c r="I1143" s="3"/>
      <c r="K1143" s="3"/>
    </row>
    <row r="1144" spans="3:11" ht="21.75" customHeight="1">
      <c r="C1144" s="35"/>
      <c r="D1144" s="36"/>
      <c r="E1144" s="3"/>
      <c r="G1144" s="3"/>
      <c r="I1144" s="3"/>
      <c r="K1144" s="3"/>
    </row>
    <row r="1145" spans="3:11" ht="21.75" customHeight="1">
      <c r="C1145" s="35"/>
      <c r="D1145" s="36"/>
      <c r="E1145" s="3"/>
      <c r="G1145" s="3"/>
      <c r="I1145" s="3"/>
      <c r="K1145" s="3"/>
    </row>
    <row r="1146" spans="3:11" ht="21.75" customHeight="1">
      <c r="C1146" s="35"/>
      <c r="D1146" s="36"/>
      <c r="E1146" s="3"/>
      <c r="G1146" s="3"/>
      <c r="I1146" s="3"/>
      <c r="K1146" s="3"/>
    </row>
    <row r="1147" spans="3:11" ht="21.75" customHeight="1">
      <c r="C1147" s="35"/>
      <c r="D1147" s="36"/>
      <c r="E1147" s="3"/>
      <c r="G1147" s="3"/>
      <c r="I1147" s="3"/>
      <c r="K1147" s="3"/>
    </row>
    <row r="1148" spans="3:11" ht="21.75" customHeight="1">
      <c r="C1148" s="35"/>
      <c r="D1148" s="36"/>
      <c r="E1148" s="3"/>
      <c r="G1148" s="3"/>
      <c r="I1148" s="3"/>
      <c r="K1148" s="3"/>
    </row>
    <row r="1149" spans="3:11" ht="21.75" customHeight="1">
      <c r="C1149" s="35"/>
      <c r="D1149" s="36"/>
      <c r="E1149" s="3"/>
      <c r="G1149" s="3"/>
      <c r="I1149" s="3"/>
      <c r="K1149" s="3"/>
    </row>
    <row r="1150" spans="3:11" ht="21.75" customHeight="1">
      <c r="C1150" s="35"/>
      <c r="D1150" s="36"/>
      <c r="E1150" s="3"/>
      <c r="G1150" s="3"/>
      <c r="I1150" s="3"/>
      <c r="K1150" s="3"/>
    </row>
    <row r="1151" spans="3:11" ht="21.75" customHeight="1">
      <c r="C1151" s="35"/>
      <c r="D1151" s="36"/>
      <c r="E1151" s="3"/>
      <c r="G1151" s="3"/>
      <c r="I1151" s="3"/>
      <c r="K1151" s="3"/>
    </row>
    <row r="1152" spans="3:11" ht="21.75" customHeight="1">
      <c r="C1152" s="35"/>
      <c r="D1152" s="36"/>
      <c r="E1152" s="3"/>
      <c r="G1152" s="3"/>
      <c r="I1152" s="3"/>
      <c r="K1152" s="3"/>
    </row>
    <row r="1153" spans="3:11" ht="21.75" customHeight="1">
      <c r="C1153" s="35"/>
      <c r="D1153" s="36"/>
      <c r="E1153" s="3"/>
      <c r="G1153" s="3"/>
      <c r="I1153" s="3"/>
      <c r="K1153" s="3"/>
    </row>
    <row r="1154" spans="3:11" ht="21.75" customHeight="1">
      <c r="C1154" s="35"/>
      <c r="D1154" s="36"/>
      <c r="E1154" s="3"/>
      <c r="G1154" s="3"/>
      <c r="I1154" s="3"/>
      <c r="K1154" s="3"/>
    </row>
    <row r="1155" spans="3:11" ht="21.75" customHeight="1">
      <c r="C1155" s="35"/>
      <c r="D1155" s="36"/>
      <c r="E1155" s="3"/>
      <c r="G1155" s="3"/>
      <c r="I1155" s="3"/>
      <c r="K1155" s="3"/>
    </row>
    <row r="1156" spans="3:11" ht="21.75" customHeight="1">
      <c r="C1156" s="35"/>
      <c r="D1156" s="36"/>
      <c r="E1156" s="3"/>
      <c r="G1156" s="3"/>
      <c r="I1156" s="3"/>
      <c r="K1156" s="3"/>
    </row>
    <row r="1157" spans="3:11" ht="21.75" customHeight="1">
      <c r="C1157" s="35"/>
      <c r="D1157" s="36"/>
      <c r="E1157" s="3"/>
      <c r="G1157" s="3"/>
      <c r="I1157" s="3"/>
      <c r="K1157" s="3"/>
    </row>
    <row r="1158" spans="3:11" ht="21.75" customHeight="1">
      <c r="C1158" s="35"/>
      <c r="D1158" s="36"/>
      <c r="E1158" s="3"/>
      <c r="G1158" s="3"/>
      <c r="I1158" s="3"/>
      <c r="K1158" s="3"/>
    </row>
    <row r="1159" spans="3:11" ht="21.75" customHeight="1">
      <c r="C1159" s="35"/>
      <c r="D1159" s="36"/>
      <c r="E1159" s="3"/>
      <c r="G1159" s="3"/>
      <c r="I1159" s="3"/>
      <c r="K1159" s="3"/>
    </row>
    <row r="1160" spans="3:11" ht="21.75" customHeight="1">
      <c r="C1160" s="35"/>
      <c r="D1160" s="36"/>
      <c r="E1160" s="3"/>
      <c r="G1160" s="3"/>
      <c r="I1160" s="3"/>
      <c r="K1160" s="3"/>
    </row>
    <row r="1161" spans="3:11" ht="21.75" customHeight="1">
      <c r="C1161" s="35"/>
      <c r="D1161" s="36"/>
      <c r="E1161" s="3"/>
      <c r="G1161" s="3"/>
      <c r="I1161" s="3"/>
      <c r="K1161" s="3"/>
    </row>
    <row r="1162" spans="3:11" ht="21.75" customHeight="1">
      <c r="C1162" s="35"/>
      <c r="D1162" s="36"/>
      <c r="E1162" s="3"/>
      <c r="G1162" s="3"/>
      <c r="I1162" s="3"/>
      <c r="K1162" s="3"/>
    </row>
    <row r="1163" spans="3:11" ht="21.75" customHeight="1">
      <c r="C1163" s="35"/>
      <c r="D1163" s="36"/>
      <c r="E1163" s="3"/>
      <c r="G1163" s="3"/>
      <c r="I1163" s="3"/>
      <c r="K1163" s="3"/>
    </row>
    <row r="1164" spans="3:11" ht="21.75" customHeight="1">
      <c r="C1164" s="35"/>
      <c r="D1164" s="36"/>
      <c r="E1164" s="3"/>
      <c r="G1164" s="3"/>
      <c r="I1164" s="3"/>
      <c r="K1164" s="3"/>
    </row>
    <row r="1165" spans="3:11" ht="21.75" customHeight="1">
      <c r="C1165" s="35"/>
      <c r="D1165" s="36"/>
      <c r="E1165" s="3"/>
      <c r="G1165" s="3"/>
      <c r="I1165" s="3"/>
      <c r="K1165" s="3"/>
    </row>
    <row r="1166" spans="3:11" ht="21.75" customHeight="1">
      <c r="C1166" s="35"/>
      <c r="D1166" s="36"/>
      <c r="E1166" s="3"/>
      <c r="G1166" s="3"/>
      <c r="I1166" s="3"/>
      <c r="K1166" s="3"/>
    </row>
    <row r="1167" spans="3:11" ht="21.75" customHeight="1">
      <c r="C1167" s="35"/>
      <c r="D1167" s="36"/>
      <c r="E1167" s="3"/>
      <c r="G1167" s="3"/>
      <c r="I1167" s="3"/>
      <c r="K1167" s="3"/>
    </row>
    <row r="1168" spans="3:11" ht="21.75" customHeight="1">
      <c r="C1168" s="35"/>
      <c r="D1168" s="36"/>
      <c r="E1168" s="3"/>
      <c r="G1168" s="3"/>
      <c r="I1168" s="3"/>
      <c r="K1168" s="3"/>
    </row>
    <row r="1169" spans="3:11" ht="21.75" customHeight="1">
      <c r="C1169" s="35"/>
      <c r="D1169" s="36"/>
      <c r="E1169" s="3"/>
      <c r="G1169" s="3"/>
      <c r="I1169" s="3"/>
      <c r="K1169" s="3"/>
    </row>
    <row r="1170" spans="3:11" ht="21.75" customHeight="1">
      <c r="C1170" s="35"/>
      <c r="D1170" s="36"/>
      <c r="E1170" s="3"/>
      <c r="G1170" s="3"/>
      <c r="I1170" s="3"/>
      <c r="K1170" s="3"/>
    </row>
    <row r="1171" spans="3:11" ht="21.75" customHeight="1">
      <c r="C1171" s="35"/>
      <c r="D1171" s="36"/>
      <c r="E1171" s="3"/>
      <c r="G1171" s="3"/>
      <c r="I1171" s="3"/>
      <c r="K1171" s="3"/>
    </row>
    <row r="1172" spans="3:11" ht="21.75" customHeight="1">
      <c r="C1172" s="35"/>
      <c r="D1172" s="36"/>
      <c r="E1172" s="3"/>
      <c r="G1172" s="3"/>
      <c r="I1172" s="3"/>
      <c r="K1172" s="3"/>
    </row>
    <row r="1173" spans="3:11" ht="21.75" customHeight="1">
      <c r="C1173" s="35"/>
      <c r="D1173" s="36"/>
      <c r="E1173" s="3"/>
      <c r="G1173" s="3"/>
      <c r="I1173" s="3"/>
      <c r="K1173" s="3"/>
    </row>
    <row r="1174" spans="3:11" ht="21.75" customHeight="1">
      <c r="C1174" s="35"/>
      <c r="D1174" s="36"/>
      <c r="E1174" s="3"/>
      <c r="G1174" s="3"/>
      <c r="I1174" s="3"/>
      <c r="K1174" s="3"/>
    </row>
    <row r="1175" spans="3:11" ht="21.75" customHeight="1">
      <c r="C1175" s="35"/>
      <c r="D1175" s="36"/>
      <c r="E1175" s="3"/>
      <c r="G1175" s="3"/>
      <c r="I1175" s="3"/>
      <c r="K1175" s="3"/>
    </row>
    <row r="1176" spans="3:11" ht="21.75" customHeight="1">
      <c r="C1176" s="35"/>
      <c r="D1176" s="36"/>
      <c r="E1176" s="3"/>
      <c r="G1176" s="3"/>
      <c r="I1176" s="3"/>
      <c r="K1176" s="3"/>
    </row>
    <row r="1177" spans="3:11" ht="21.75" customHeight="1">
      <c r="C1177" s="35"/>
      <c r="D1177" s="36"/>
      <c r="E1177" s="3"/>
      <c r="G1177" s="3"/>
      <c r="I1177" s="3"/>
      <c r="K1177" s="3"/>
    </row>
    <row r="1178" spans="3:11" ht="21.75" customHeight="1">
      <c r="C1178" s="35"/>
      <c r="D1178" s="36"/>
      <c r="E1178" s="3"/>
      <c r="G1178" s="3"/>
      <c r="I1178" s="3"/>
      <c r="K1178" s="3"/>
    </row>
    <row r="1179" spans="3:11" ht="21.75" customHeight="1">
      <c r="C1179" s="35"/>
      <c r="D1179" s="36"/>
      <c r="E1179" s="3"/>
      <c r="G1179" s="3"/>
      <c r="I1179" s="3"/>
      <c r="K1179" s="3"/>
    </row>
    <row r="1180" spans="3:11" ht="21.75" customHeight="1">
      <c r="C1180" s="35"/>
      <c r="D1180" s="36"/>
      <c r="E1180" s="3"/>
      <c r="G1180" s="3"/>
      <c r="I1180" s="3"/>
      <c r="K1180" s="3"/>
    </row>
    <row r="1181" spans="3:11" ht="21.75" customHeight="1">
      <c r="C1181" s="35"/>
      <c r="D1181" s="36"/>
      <c r="E1181" s="3"/>
      <c r="G1181" s="3"/>
      <c r="I1181" s="3"/>
      <c r="K1181" s="3"/>
    </row>
    <row r="1182" spans="3:11" ht="21.75" customHeight="1">
      <c r="C1182" s="35"/>
      <c r="D1182" s="36"/>
      <c r="E1182" s="3"/>
      <c r="G1182" s="3"/>
      <c r="I1182" s="3"/>
      <c r="K1182" s="3"/>
    </row>
    <row r="1183" spans="3:11" ht="21.75" customHeight="1">
      <c r="C1183" s="35"/>
      <c r="D1183" s="36"/>
      <c r="E1183" s="3"/>
      <c r="G1183" s="3"/>
      <c r="I1183" s="3"/>
      <c r="K1183" s="3"/>
    </row>
    <row r="1184" spans="3:11" ht="21.75" customHeight="1">
      <c r="C1184" s="35"/>
      <c r="D1184" s="36"/>
      <c r="E1184" s="3"/>
      <c r="G1184" s="3"/>
      <c r="I1184" s="3"/>
      <c r="K1184" s="3"/>
    </row>
    <row r="1185" spans="3:11" ht="21.75" customHeight="1">
      <c r="C1185" s="35"/>
      <c r="D1185" s="36"/>
      <c r="E1185" s="3"/>
      <c r="G1185" s="3"/>
      <c r="I1185" s="3"/>
      <c r="K1185" s="3"/>
    </row>
    <row r="1186" spans="3:11" ht="21.75" customHeight="1">
      <c r="C1186" s="35"/>
      <c r="D1186" s="36"/>
      <c r="E1186" s="3"/>
      <c r="G1186" s="3"/>
      <c r="I1186" s="3"/>
      <c r="K1186" s="3"/>
    </row>
    <row r="1187" spans="3:11" ht="21.75" customHeight="1">
      <c r="C1187" s="35"/>
      <c r="D1187" s="36"/>
      <c r="E1187" s="3"/>
      <c r="G1187" s="3"/>
      <c r="I1187" s="3"/>
      <c r="K1187" s="3"/>
    </row>
    <row r="1188" spans="3:11" ht="21.75" customHeight="1">
      <c r="C1188" s="35"/>
      <c r="D1188" s="36"/>
      <c r="E1188" s="3"/>
      <c r="G1188" s="3"/>
      <c r="I1188" s="3"/>
      <c r="K1188" s="3"/>
    </row>
    <row r="1189" spans="3:11" ht="21.75" customHeight="1">
      <c r="C1189" s="35"/>
      <c r="D1189" s="36"/>
      <c r="E1189" s="3"/>
      <c r="G1189" s="3"/>
      <c r="I1189" s="3"/>
      <c r="K1189" s="3"/>
    </row>
    <row r="1190" spans="3:11" ht="21.75" customHeight="1">
      <c r="C1190" s="35"/>
      <c r="D1190" s="36"/>
      <c r="E1190" s="3"/>
      <c r="G1190" s="3"/>
      <c r="I1190" s="3"/>
      <c r="K1190" s="3"/>
    </row>
    <row r="1191" spans="3:11" ht="21.75" customHeight="1">
      <c r="C1191" s="35"/>
      <c r="D1191" s="36"/>
      <c r="E1191" s="3"/>
      <c r="G1191" s="3"/>
      <c r="I1191" s="3"/>
      <c r="K1191" s="3"/>
    </row>
    <row r="1192" spans="3:11" ht="21.75" customHeight="1">
      <c r="C1192" s="35"/>
      <c r="D1192" s="36"/>
      <c r="E1192" s="3"/>
      <c r="G1192" s="3"/>
      <c r="I1192" s="3"/>
      <c r="K1192" s="3"/>
    </row>
    <row r="1193" spans="3:11" ht="21.75" customHeight="1">
      <c r="C1193" s="35"/>
      <c r="D1193" s="36"/>
      <c r="E1193" s="3"/>
      <c r="G1193" s="3"/>
      <c r="I1193" s="3"/>
      <c r="K1193" s="3"/>
    </row>
    <row r="1194" spans="3:11" ht="21.75" customHeight="1">
      <c r="C1194" s="35"/>
      <c r="D1194" s="36"/>
      <c r="E1194" s="3"/>
      <c r="G1194" s="3"/>
      <c r="I1194" s="3"/>
      <c r="K1194" s="3"/>
    </row>
    <row r="1195" spans="3:11" ht="21.75" customHeight="1">
      <c r="C1195" s="35"/>
      <c r="D1195" s="36"/>
      <c r="E1195" s="3"/>
      <c r="G1195" s="3"/>
      <c r="I1195" s="3"/>
      <c r="K1195" s="3"/>
    </row>
    <row r="1196" spans="3:11" ht="21.75" customHeight="1">
      <c r="C1196" s="35"/>
      <c r="D1196" s="36"/>
      <c r="E1196" s="3"/>
      <c r="G1196" s="3"/>
      <c r="I1196" s="3"/>
      <c r="K1196" s="3"/>
    </row>
    <row r="1197" spans="3:11" ht="21.75" customHeight="1">
      <c r="C1197" s="35"/>
      <c r="D1197" s="36"/>
      <c r="E1197" s="3"/>
      <c r="G1197" s="3"/>
      <c r="I1197" s="3"/>
      <c r="K1197" s="3"/>
    </row>
    <row r="1198" spans="3:11" ht="21.75" customHeight="1">
      <c r="C1198" s="35"/>
      <c r="D1198" s="36"/>
      <c r="E1198" s="3"/>
      <c r="G1198" s="3"/>
      <c r="I1198" s="3"/>
      <c r="K1198" s="3"/>
    </row>
    <row r="1199" spans="3:11" ht="21.75" customHeight="1">
      <c r="C1199" s="35"/>
      <c r="D1199" s="36"/>
      <c r="E1199" s="3"/>
      <c r="G1199" s="3"/>
      <c r="I1199" s="3"/>
      <c r="K1199" s="3"/>
    </row>
    <row r="1200" spans="3:11" ht="21.75" customHeight="1">
      <c r="C1200" s="35"/>
      <c r="D1200" s="36"/>
      <c r="E1200" s="3"/>
      <c r="G1200" s="3"/>
      <c r="I1200" s="3"/>
      <c r="K1200" s="3"/>
    </row>
    <row r="1201" spans="3:11" ht="21.75" customHeight="1">
      <c r="C1201" s="35"/>
      <c r="D1201" s="36"/>
      <c r="E1201" s="3"/>
      <c r="G1201" s="3"/>
      <c r="I1201" s="3"/>
      <c r="K1201" s="3"/>
    </row>
    <row r="1202" spans="3:11" ht="21.75" customHeight="1">
      <c r="C1202" s="35"/>
      <c r="D1202" s="36"/>
      <c r="E1202" s="3"/>
      <c r="G1202" s="3"/>
      <c r="I1202" s="3"/>
      <c r="K1202" s="3"/>
    </row>
    <row r="1203" spans="3:11" ht="21.75" customHeight="1">
      <c r="C1203" s="35"/>
      <c r="D1203" s="36"/>
      <c r="E1203" s="3"/>
      <c r="G1203" s="3"/>
      <c r="I1203" s="3"/>
      <c r="K1203" s="3"/>
    </row>
    <row r="1204" spans="3:11" ht="21.75" customHeight="1">
      <c r="C1204" s="35"/>
      <c r="D1204" s="36"/>
      <c r="E1204" s="3"/>
      <c r="G1204" s="3"/>
      <c r="I1204" s="3"/>
      <c r="K1204" s="3"/>
    </row>
    <row r="1205" spans="3:11" ht="21.75" customHeight="1">
      <c r="C1205" s="35"/>
      <c r="D1205" s="36"/>
      <c r="E1205" s="3"/>
      <c r="G1205" s="3"/>
      <c r="I1205" s="3"/>
      <c r="K1205" s="3"/>
    </row>
    <row r="1206" spans="3:11" ht="21.75" customHeight="1">
      <c r="C1206" s="35"/>
      <c r="D1206" s="36"/>
      <c r="E1206" s="3"/>
      <c r="G1206" s="3"/>
      <c r="I1206" s="3"/>
      <c r="K1206" s="3"/>
    </row>
    <row r="1207" spans="3:11" ht="21.75" customHeight="1">
      <c r="C1207" s="35"/>
      <c r="D1207" s="36"/>
      <c r="E1207" s="3"/>
      <c r="G1207" s="3"/>
      <c r="I1207" s="3"/>
      <c r="K1207" s="3"/>
    </row>
    <row r="1208" spans="3:11" ht="21.75" customHeight="1">
      <c r="C1208" s="35"/>
      <c r="D1208" s="36"/>
      <c r="E1208" s="3"/>
      <c r="G1208" s="3"/>
      <c r="I1208" s="3"/>
      <c r="K1208" s="3"/>
    </row>
    <row r="1209" spans="3:11" ht="21.75" customHeight="1">
      <c r="C1209" s="35"/>
      <c r="D1209" s="36"/>
      <c r="E1209" s="3"/>
      <c r="G1209" s="3"/>
      <c r="I1209" s="3"/>
      <c r="K1209" s="3"/>
    </row>
    <row r="1210" spans="3:11" ht="21.75" customHeight="1">
      <c r="C1210" s="35"/>
      <c r="D1210" s="36"/>
      <c r="E1210" s="3"/>
      <c r="G1210" s="3"/>
      <c r="I1210" s="3"/>
      <c r="K1210" s="3"/>
    </row>
    <row r="1211" spans="3:11" ht="21.75" customHeight="1">
      <c r="C1211" s="35"/>
      <c r="D1211" s="36"/>
      <c r="E1211" s="3"/>
      <c r="G1211" s="3"/>
      <c r="I1211" s="3"/>
      <c r="K1211" s="3"/>
    </row>
    <row r="1212" spans="3:11" ht="21.75" customHeight="1">
      <c r="C1212" s="35"/>
      <c r="D1212" s="36"/>
      <c r="E1212" s="3"/>
      <c r="G1212" s="3"/>
      <c r="I1212" s="3"/>
      <c r="K1212" s="3"/>
    </row>
    <row r="1213" spans="3:11" ht="21.75" customHeight="1">
      <c r="C1213" s="35"/>
      <c r="D1213" s="36"/>
      <c r="E1213" s="3"/>
      <c r="G1213" s="3"/>
      <c r="I1213" s="3"/>
      <c r="K1213" s="3"/>
    </row>
    <row r="1214" spans="3:11" ht="21.75" customHeight="1">
      <c r="C1214" s="35"/>
      <c r="D1214" s="36"/>
      <c r="E1214" s="3"/>
      <c r="G1214" s="3"/>
      <c r="I1214" s="3"/>
      <c r="K1214" s="3"/>
    </row>
    <row r="1215" spans="3:11" ht="21.75" customHeight="1">
      <c r="C1215" s="35"/>
      <c r="D1215" s="36"/>
      <c r="E1215" s="3"/>
      <c r="G1215" s="3"/>
      <c r="I1215" s="3"/>
      <c r="K1215" s="3"/>
    </row>
    <row r="1216" spans="3:11" ht="21.75" customHeight="1">
      <c r="C1216" s="35"/>
      <c r="D1216" s="36"/>
      <c r="E1216" s="3"/>
      <c r="G1216" s="3"/>
      <c r="I1216" s="3"/>
      <c r="K1216" s="3"/>
    </row>
    <row r="1217" spans="3:11" ht="21.75" customHeight="1">
      <c r="C1217" s="35"/>
      <c r="D1217" s="36"/>
      <c r="E1217" s="3"/>
      <c r="G1217" s="3"/>
      <c r="I1217" s="3"/>
      <c r="K1217" s="3"/>
    </row>
    <row r="1218" spans="3:11" ht="21.75" customHeight="1">
      <c r="C1218" s="35"/>
      <c r="D1218" s="36"/>
      <c r="E1218" s="3"/>
      <c r="G1218" s="3"/>
      <c r="I1218" s="3"/>
      <c r="K1218" s="3"/>
    </row>
    <row r="1219" spans="3:11" ht="21.75" customHeight="1">
      <c r="C1219" s="35"/>
      <c r="D1219" s="36"/>
      <c r="E1219" s="3"/>
      <c r="G1219" s="3"/>
      <c r="I1219" s="3"/>
      <c r="K1219" s="3"/>
    </row>
    <row r="1220" spans="3:11" ht="21.75" customHeight="1">
      <c r="C1220" s="35"/>
      <c r="D1220" s="36"/>
      <c r="E1220" s="3"/>
      <c r="G1220" s="3"/>
      <c r="I1220" s="3"/>
      <c r="K1220" s="3"/>
    </row>
    <row r="1221" spans="3:11" ht="21.75" customHeight="1">
      <c r="C1221" s="35"/>
      <c r="D1221" s="36"/>
      <c r="E1221" s="3"/>
      <c r="G1221" s="3"/>
      <c r="I1221" s="3"/>
      <c r="K1221" s="3"/>
    </row>
    <row r="1222" spans="3:11" ht="21.75" customHeight="1">
      <c r="C1222" s="35"/>
      <c r="D1222" s="36"/>
      <c r="E1222" s="3"/>
      <c r="G1222" s="3"/>
      <c r="I1222" s="3"/>
      <c r="K1222" s="3"/>
    </row>
    <row r="1223" spans="3:11" ht="21.75" customHeight="1">
      <c r="C1223" s="35"/>
      <c r="D1223" s="36"/>
      <c r="E1223" s="3"/>
      <c r="G1223" s="3"/>
      <c r="I1223" s="3"/>
      <c r="K1223" s="3"/>
    </row>
    <row r="1224" spans="3:11" ht="21.75" customHeight="1">
      <c r="C1224" s="35"/>
      <c r="D1224" s="36"/>
      <c r="E1224" s="3"/>
      <c r="G1224" s="3"/>
      <c r="I1224" s="3"/>
      <c r="K1224" s="3"/>
    </row>
    <row r="1225" spans="3:11" ht="21.75" customHeight="1">
      <c r="C1225" s="35"/>
      <c r="D1225" s="36"/>
      <c r="E1225" s="3"/>
      <c r="G1225" s="3"/>
      <c r="I1225" s="3"/>
      <c r="K1225" s="3"/>
    </row>
    <row r="1226" spans="3:11" ht="21.75" customHeight="1">
      <c r="C1226" s="35"/>
      <c r="D1226" s="36"/>
      <c r="E1226" s="3"/>
      <c r="G1226" s="3"/>
      <c r="I1226" s="3"/>
      <c r="K1226" s="3"/>
    </row>
    <row r="1227" spans="3:11" ht="21.75" customHeight="1">
      <c r="C1227" s="35"/>
      <c r="D1227" s="36"/>
      <c r="E1227" s="3"/>
      <c r="G1227" s="3"/>
      <c r="I1227" s="3"/>
      <c r="K1227" s="3"/>
    </row>
    <row r="1228" spans="3:11" ht="21.75" customHeight="1">
      <c r="C1228" s="35"/>
      <c r="D1228" s="36"/>
      <c r="E1228" s="3"/>
      <c r="G1228" s="3"/>
      <c r="I1228" s="3"/>
      <c r="K1228" s="3"/>
    </row>
    <row r="1229" spans="3:11" ht="21.75" customHeight="1">
      <c r="C1229" s="35"/>
      <c r="D1229" s="36"/>
      <c r="E1229" s="3"/>
      <c r="G1229" s="3"/>
      <c r="I1229" s="3"/>
      <c r="K1229" s="3"/>
    </row>
    <row r="1230" spans="3:11" ht="21.75" customHeight="1">
      <c r="C1230" s="35"/>
      <c r="D1230" s="36"/>
      <c r="E1230" s="3"/>
      <c r="G1230" s="3"/>
      <c r="I1230" s="3"/>
      <c r="K1230" s="3"/>
    </row>
    <row r="1231" spans="3:11" ht="21.75" customHeight="1">
      <c r="C1231" s="35"/>
      <c r="D1231" s="36"/>
      <c r="E1231" s="3"/>
      <c r="G1231" s="3"/>
      <c r="I1231" s="3"/>
      <c r="K1231" s="3"/>
    </row>
    <row r="1232" spans="3:11" ht="21.75" customHeight="1">
      <c r="C1232" s="35"/>
      <c r="D1232" s="36"/>
      <c r="E1232" s="3"/>
      <c r="G1232" s="3"/>
      <c r="I1232" s="3"/>
      <c r="K1232" s="3"/>
    </row>
    <row r="1233" spans="3:11" ht="21.75" customHeight="1">
      <c r="C1233" s="35"/>
      <c r="D1233" s="36"/>
      <c r="E1233" s="3"/>
      <c r="G1233" s="3"/>
      <c r="I1233" s="3"/>
      <c r="K1233" s="3"/>
    </row>
    <row r="1234" spans="3:11" ht="21.75" customHeight="1">
      <c r="C1234" s="35"/>
      <c r="D1234" s="36"/>
      <c r="E1234" s="3"/>
      <c r="G1234" s="3"/>
      <c r="I1234" s="3"/>
      <c r="K1234" s="3"/>
    </row>
    <row r="1235" spans="3:11" ht="21.75" customHeight="1">
      <c r="C1235" s="35"/>
      <c r="D1235" s="36"/>
      <c r="E1235" s="3"/>
      <c r="G1235" s="3"/>
      <c r="I1235" s="3"/>
      <c r="K1235" s="3"/>
    </row>
    <row r="1236" spans="3:11" ht="21.75" customHeight="1">
      <c r="C1236" s="35"/>
      <c r="D1236" s="36"/>
      <c r="E1236" s="3"/>
      <c r="G1236" s="3"/>
      <c r="I1236" s="3"/>
      <c r="K1236" s="3"/>
    </row>
    <row r="1237" spans="3:11" ht="21.75" customHeight="1">
      <c r="C1237" s="35"/>
      <c r="D1237" s="36"/>
      <c r="E1237" s="3"/>
      <c r="G1237" s="3"/>
      <c r="I1237" s="3"/>
      <c r="K1237" s="3"/>
    </row>
    <row r="1238" spans="3:11" ht="21.75" customHeight="1">
      <c r="C1238" s="35"/>
      <c r="D1238" s="36"/>
      <c r="E1238" s="3"/>
      <c r="G1238" s="3"/>
      <c r="I1238" s="3"/>
      <c r="K1238" s="3"/>
    </row>
    <row r="1239" spans="3:11" ht="21.75" customHeight="1">
      <c r="C1239" s="35"/>
      <c r="D1239" s="36"/>
      <c r="E1239" s="3"/>
      <c r="G1239" s="3"/>
      <c r="I1239" s="3"/>
      <c r="K1239" s="3"/>
    </row>
    <row r="1240" spans="3:11" ht="21.75" customHeight="1">
      <c r="C1240" s="35"/>
      <c r="D1240" s="36"/>
      <c r="E1240" s="3"/>
      <c r="G1240" s="3"/>
      <c r="I1240" s="3"/>
      <c r="K1240" s="3"/>
    </row>
    <row r="1241" spans="3:11" ht="21.75" customHeight="1">
      <c r="C1241" s="35"/>
      <c r="D1241" s="36"/>
      <c r="E1241" s="3"/>
      <c r="G1241" s="3"/>
      <c r="I1241" s="3"/>
      <c r="K1241" s="3"/>
    </row>
    <row r="1242" spans="3:11" ht="21.75" customHeight="1">
      <c r="C1242" s="35"/>
      <c r="D1242" s="36"/>
      <c r="E1242" s="3"/>
      <c r="G1242" s="3"/>
      <c r="I1242" s="3"/>
      <c r="K1242" s="3"/>
    </row>
    <row r="1243" spans="3:11" ht="21.75" customHeight="1">
      <c r="C1243" s="35"/>
      <c r="D1243" s="36"/>
      <c r="E1243" s="3"/>
      <c r="G1243" s="3"/>
      <c r="I1243" s="3"/>
      <c r="K1243" s="3"/>
    </row>
    <row r="1244" spans="3:11" ht="21.75" customHeight="1">
      <c r="C1244" s="35"/>
      <c r="D1244" s="36"/>
      <c r="E1244" s="3"/>
      <c r="G1244" s="3"/>
      <c r="I1244" s="3"/>
      <c r="K1244" s="3"/>
    </row>
    <row r="1245" spans="3:11" ht="21.75" customHeight="1">
      <c r="C1245" s="35"/>
      <c r="D1245" s="36"/>
      <c r="E1245" s="3"/>
      <c r="G1245" s="3"/>
      <c r="I1245" s="3"/>
      <c r="K1245" s="3"/>
    </row>
    <row r="1246" spans="3:11" ht="21.75" customHeight="1">
      <c r="C1246" s="35"/>
      <c r="D1246" s="36"/>
      <c r="E1246" s="3"/>
      <c r="G1246" s="3"/>
      <c r="I1246" s="3"/>
      <c r="K1246" s="3"/>
    </row>
    <row r="1247" spans="3:11" ht="21.75" customHeight="1">
      <c r="C1247" s="35"/>
      <c r="D1247" s="36"/>
      <c r="E1247" s="3"/>
      <c r="G1247" s="3"/>
      <c r="I1247" s="3"/>
      <c r="K1247" s="3"/>
    </row>
    <row r="1248" spans="3:11" ht="21.75" customHeight="1">
      <c r="C1248" s="35"/>
      <c r="D1248" s="36"/>
      <c r="E1248" s="3"/>
      <c r="G1248" s="3"/>
      <c r="I1248" s="3"/>
      <c r="K1248" s="3"/>
    </row>
    <row r="1249" spans="3:11" ht="21.75" customHeight="1">
      <c r="C1249" s="35"/>
      <c r="D1249" s="36"/>
      <c r="E1249" s="3"/>
      <c r="G1249" s="3"/>
      <c r="I1249" s="3"/>
      <c r="K1249" s="3"/>
    </row>
    <row r="1250" spans="3:11" ht="21.75" customHeight="1">
      <c r="C1250" s="35"/>
      <c r="D1250" s="36"/>
      <c r="E1250" s="3"/>
      <c r="G1250" s="3"/>
      <c r="I1250" s="3"/>
      <c r="K1250" s="3"/>
    </row>
    <row r="1251" spans="3:11" ht="21.75" customHeight="1">
      <c r="C1251" s="35"/>
      <c r="D1251" s="36"/>
      <c r="E1251" s="3"/>
      <c r="G1251" s="3"/>
      <c r="I1251" s="3"/>
      <c r="K1251" s="3"/>
    </row>
    <row r="1252" spans="3:11" ht="21.75" customHeight="1">
      <c r="C1252" s="35"/>
      <c r="D1252" s="36"/>
      <c r="E1252" s="3"/>
      <c r="G1252" s="3"/>
      <c r="I1252" s="3"/>
      <c r="K1252" s="3"/>
    </row>
    <row r="1253" spans="3:11" ht="21.75" customHeight="1">
      <c r="C1253" s="35"/>
      <c r="D1253" s="36"/>
      <c r="E1253" s="3"/>
      <c r="G1253" s="3"/>
      <c r="I1253" s="3"/>
      <c r="K1253" s="3"/>
    </row>
    <row r="1254" spans="3:11" ht="21.75" customHeight="1">
      <c r="C1254" s="35"/>
      <c r="D1254" s="36"/>
      <c r="E1254" s="3"/>
      <c r="G1254" s="3"/>
      <c r="I1254" s="3"/>
      <c r="K1254" s="3"/>
    </row>
    <row r="1255" spans="3:11" ht="21.75" customHeight="1">
      <c r="C1255" s="35"/>
      <c r="D1255" s="36"/>
      <c r="E1255" s="3"/>
      <c r="G1255" s="3"/>
      <c r="I1255" s="3"/>
      <c r="K1255" s="3"/>
    </row>
    <row r="1256" spans="3:11" ht="21.75" customHeight="1">
      <c r="C1256" s="35"/>
      <c r="D1256" s="36"/>
      <c r="E1256" s="3"/>
      <c r="G1256" s="3"/>
      <c r="I1256" s="3"/>
      <c r="K1256" s="3"/>
    </row>
    <row r="1257" spans="3:11" ht="21.75" customHeight="1">
      <c r="C1257" s="35"/>
      <c r="D1257" s="36"/>
      <c r="E1257" s="3"/>
      <c r="G1257" s="3"/>
      <c r="I1257" s="3"/>
      <c r="K1257" s="3"/>
    </row>
    <row r="1258" spans="3:11" ht="21.75" customHeight="1">
      <c r="C1258" s="35"/>
      <c r="D1258" s="36"/>
      <c r="E1258" s="3"/>
      <c r="G1258" s="3"/>
      <c r="I1258" s="3"/>
      <c r="K1258" s="3"/>
    </row>
    <row r="1259" spans="3:11" ht="21.75" customHeight="1">
      <c r="C1259" s="35"/>
      <c r="D1259" s="36"/>
      <c r="E1259" s="3"/>
      <c r="G1259" s="3"/>
      <c r="I1259" s="3"/>
      <c r="K1259" s="3"/>
    </row>
    <row r="1260" spans="3:11" ht="21.75" customHeight="1">
      <c r="C1260" s="35"/>
      <c r="D1260" s="36"/>
      <c r="E1260" s="3"/>
      <c r="G1260" s="3"/>
      <c r="I1260" s="3"/>
      <c r="K1260" s="3"/>
    </row>
    <row r="1261" spans="3:11" ht="21.75" customHeight="1">
      <c r="C1261" s="35"/>
      <c r="D1261" s="36"/>
      <c r="E1261" s="3"/>
      <c r="G1261" s="3"/>
      <c r="I1261" s="3"/>
      <c r="K1261" s="3"/>
    </row>
    <row r="1262" spans="3:11" ht="21.75" customHeight="1">
      <c r="C1262" s="35"/>
      <c r="D1262" s="36"/>
      <c r="E1262" s="3"/>
      <c r="G1262" s="3"/>
      <c r="I1262" s="3"/>
      <c r="K1262" s="3"/>
    </row>
    <row r="1263" spans="3:11" ht="21.75" customHeight="1">
      <c r="C1263" s="35"/>
      <c r="D1263" s="36"/>
      <c r="E1263" s="3"/>
      <c r="G1263" s="3"/>
      <c r="I1263" s="3"/>
      <c r="K1263" s="3"/>
    </row>
    <row r="1264" spans="3:11" ht="21.75" customHeight="1">
      <c r="C1264" s="35"/>
      <c r="D1264" s="36"/>
      <c r="E1264" s="3"/>
      <c r="G1264" s="3"/>
      <c r="I1264" s="3"/>
      <c r="K1264" s="3"/>
    </row>
    <row r="1265" spans="3:11" ht="21.75" customHeight="1">
      <c r="C1265" s="35"/>
      <c r="D1265" s="36"/>
      <c r="E1265" s="3"/>
      <c r="G1265" s="3"/>
      <c r="I1265" s="3"/>
      <c r="K1265" s="3"/>
    </row>
    <row r="1266" spans="3:11" ht="21.75" customHeight="1">
      <c r="C1266" s="35"/>
      <c r="D1266" s="36"/>
      <c r="E1266" s="3"/>
      <c r="G1266" s="3"/>
      <c r="I1266" s="3"/>
      <c r="K1266" s="3"/>
    </row>
    <row r="1267" spans="3:11" ht="21.75" customHeight="1">
      <c r="C1267" s="35"/>
      <c r="D1267" s="36"/>
      <c r="E1267" s="3"/>
      <c r="G1267" s="3"/>
      <c r="I1267" s="3"/>
      <c r="K1267" s="3"/>
    </row>
    <row r="1268" spans="3:11" ht="21.75" customHeight="1">
      <c r="C1268" s="35"/>
      <c r="D1268" s="36"/>
      <c r="E1268" s="3"/>
      <c r="G1268" s="3"/>
      <c r="I1268" s="3"/>
      <c r="K1268" s="3"/>
    </row>
    <row r="1269" spans="3:11" ht="21.75" customHeight="1">
      <c r="C1269" s="35"/>
      <c r="D1269" s="36"/>
      <c r="E1269" s="3"/>
      <c r="G1269" s="3"/>
      <c r="I1269" s="3"/>
      <c r="K1269" s="3"/>
    </row>
    <row r="1270" spans="3:11" ht="21.75" customHeight="1">
      <c r="C1270" s="35"/>
      <c r="D1270" s="36"/>
      <c r="E1270" s="3"/>
      <c r="G1270" s="3"/>
      <c r="I1270" s="3"/>
      <c r="K1270" s="3"/>
    </row>
    <row r="1271" spans="3:11" ht="21.75" customHeight="1">
      <c r="C1271" s="35"/>
      <c r="D1271" s="36"/>
      <c r="E1271" s="3"/>
      <c r="G1271" s="3"/>
      <c r="I1271" s="3"/>
      <c r="K1271" s="3"/>
    </row>
    <row r="1272" spans="3:11" ht="21.75" customHeight="1">
      <c r="C1272" s="35"/>
      <c r="D1272" s="36"/>
      <c r="E1272" s="3"/>
      <c r="G1272" s="3"/>
      <c r="I1272" s="3"/>
      <c r="K1272" s="3"/>
    </row>
    <row r="1273" spans="3:11" ht="21.75" customHeight="1">
      <c r="C1273" s="35"/>
      <c r="D1273" s="36"/>
      <c r="E1273" s="3"/>
      <c r="G1273" s="3"/>
      <c r="I1273" s="3"/>
      <c r="K1273" s="3"/>
    </row>
    <row r="1274" spans="3:11" ht="21.75" customHeight="1">
      <c r="C1274" s="35"/>
      <c r="D1274" s="36"/>
      <c r="E1274" s="3"/>
      <c r="G1274" s="3"/>
      <c r="I1274" s="3"/>
      <c r="K1274" s="3"/>
    </row>
    <row r="1275" spans="3:11" ht="21.75" customHeight="1">
      <c r="C1275" s="35"/>
      <c r="D1275" s="36"/>
      <c r="E1275" s="3"/>
      <c r="G1275" s="3"/>
      <c r="I1275" s="3"/>
      <c r="K1275" s="3"/>
    </row>
    <row r="1276" spans="3:11" ht="21.75" customHeight="1">
      <c r="C1276" s="35"/>
      <c r="D1276" s="36"/>
      <c r="E1276" s="3"/>
      <c r="G1276" s="3"/>
      <c r="I1276" s="3"/>
      <c r="K1276" s="3"/>
    </row>
    <row r="1277" spans="3:11" ht="21.75" customHeight="1">
      <c r="C1277" s="35"/>
      <c r="D1277" s="36"/>
      <c r="E1277" s="3"/>
      <c r="G1277" s="3"/>
      <c r="I1277" s="3"/>
      <c r="K1277" s="3"/>
    </row>
    <row r="1278" spans="3:11" ht="21.75" customHeight="1">
      <c r="C1278" s="35"/>
      <c r="D1278" s="36"/>
      <c r="E1278" s="3"/>
      <c r="G1278" s="3"/>
      <c r="I1278" s="3"/>
      <c r="K1278" s="3"/>
    </row>
    <row r="1279" spans="3:11" ht="21.75" customHeight="1">
      <c r="C1279" s="35"/>
      <c r="D1279" s="36"/>
      <c r="E1279" s="3"/>
      <c r="G1279" s="3"/>
      <c r="I1279" s="3"/>
      <c r="K1279" s="3"/>
    </row>
    <row r="1280" spans="3:11" ht="21.75" customHeight="1">
      <c r="C1280" s="35"/>
      <c r="D1280" s="36"/>
      <c r="E1280" s="3"/>
      <c r="G1280" s="3"/>
      <c r="I1280" s="3"/>
      <c r="K1280" s="3"/>
    </row>
    <row r="1281" spans="3:11" ht="21.75" customHeight="1">
      <c r="C1281" s="35"/>
      <c r="D1281" s="36"/>
      <c r="E1281" s="3"/>
      <c r="G1281" s="3"/>
      <c r="I1281" s="3"/>
      <c r="K1281" s="3"/>
    </row>
    <row r="1282" spans="3:11" ht="21.75" customHeight="1">
      <c r="C1282" s="35"/>
      <c r="D1282" s="36"/>
      <c r="E1282" s="3"/>
      <c r="G1282" s="3"/>
      <c r="I1282" s="3"/>
      <c r="K1282" s="3"/>
    </row>
    <row r="1283" spans="3:11" ht="21.75" customHeight="1">
      <c r="C1283" s="35"/>
      <c r="D1283" s="36"/>
      <c r="E1283" s="3"/>
      <c r="G1283" s="3"/>
      <c r="I1283" s="3"/>
      <c r="K1283" s="3"/>
    </row>
    <row r="1284" spans="3:11" ht="21.75" customHeight="1">
      <c r="C1284" s="35"/>
      <c r="D1284" s="36"/>
      <c r="E1284" s="3"/>
      <c r="G1284" s="3"/>
      <c r="I1284" s="3"/>
      <c r="K1284" s="3"/>
    </row>
    <row r="1285" spans="3:11" ht="21.75" customHeight="1">
      <c r="C1285" s="35"/>
      <c r="D1285" s="36"/>
      <c r="E1285" s="3"/>
      <c r="G1285" s="3"/>
      <c r="I1285" s="3"/>
      <c r="K1285" s="3"/>
    </row>
    <row r="1286" spans="3:11" ht="21.75" customHeight="1">
      <c r="C1286" s="35"/>
      <c r="D1286" s="36"/>
      <c r="E1286" s="3"/>
      <c r="G1286" s="3"/>
      <c r="I1286" s="3"/>
      <c r="K1286" s="3"/>
    </row>
    <row r="1287" spans="3:11" ht="21.75" customHeight="1">
      <c r="C1287" s="35"/>
      <c r="D1287" s="36"/>
      <c r="E1287" s="3"/>
      <c r="G1287" s="3"/>
      <c r="I1287" s="3"/>
      <c r="K1287" s="3"/>
    </row>
    <row r="1288" spans="3:11" ht="21.75" customHeight="1">
      <c r="C1288" s="35"/>
      <c r="D1288" s="36"/>
      <c r="E1288" s="3"/>
      <c r="G1288" s="3"/>
      <c r="I1288" s="3"/>
      <c r="K1288" s="3"/>
    </row>
    <row r="1289" spans="3:11" ht="21.75" customHeight="1">
      <c r="C1289" s="35"/>
      <c r="D1289" s="36"/>
      <c r="E1289" s="3"/>
      <c r="G1289" s="3"/>
      <c r="I1289" s="3"/>
      <c r="K1289" s="3"/>
    </row>
    <row r="1290" spans="3:11" ht="21.75" customHeight="1">
      <c r="C1290" s="35"/>
      <c r="D1290" s="36"/>
      <c r="E1290" s="3"/>
      <c r="G1290" s="3"/>
      <c r="I1290" s="3"/>
      <c r="K1290" s="3"/>
    </row>
    <row r="1291" spans="3:11" ht="21.75" customHeight="1">
      <c r="C1291" s="35"/>
      <c r="D1291" s="36"/>
      <c r="E1291" s="3"/>
      <c r="G1291" s="3"/>
      <c r="I1291" s="3"/>
      <c r="K1291" s="3"/>
    </row>
    <row r="1292" spans="3:11" ht="21.75" customHeight="1">
      <c r="C1292" s="35"/>
      <c r="D1292" s="36"/>
      <c r="E1292" s="3"/>
      <c r="G1292" s="3"/>
      <c r="I1292" s="3"/>
      <c r="K1292" s="3"/>
    </row>
    <row r="1293" spans="3:11" ht="21.75" customHeight="1">
      <c r="C1293" s="35"/>
      <c r="D1293" s="36"/>
      <c r="E1293" s="3"/>
      <c r="G1293" s="3"/>
      <c r="I1293" s="3"/>
      <c r="K1293" s="3"/>
    </row>
    <row r="1294" spans="3:11" ht="21.75" customHeight="1">
      <c r="C1294" s="35"/>
      <c r="D1294" s="36"/>
      <c r="E1294" s="3"/>
      <c r="G1294" s="3"/>
      <c r="I1294" s="3"/>
      <c r="K1294" s="3"/>
    </row>
    <row r="1295" spans="3:11" ht="21.75" customHeight="1">
      <c r="C1295" s="35"/>
      <c r="D1295" s="36"/>
      <c r="E1295" s="3"/>
      <c r="G1295" s="3"/>
      <c r="I1295" s="3"/>
      <c r="K1295" s="3"/>
    </row>
    <row r="1296" spans="3:11" ht="21.75" customHeight="1">
      <c r="C1296" s="35"/>
      <c r="D1296" s="36"/>
      <c r="E1296" s="3"/>
      <c r="G1296" s="3"/>
      <c r="I1296" s="3"/>
      <c r="K1296" s="3"/>
    </row>
    <row r="1297" spans="3:11" ht="21.75" customHeight="1">
      <c r="C1297" s="35"/>
      <c r="D1297" s="36"/>
      <c r="E1297" s="3"/>
      <c r="G1297" s="3"/>
      <c r="I1297" s="3"/>
      <c r="K1297" s="3"/>
    </row>
    <row r="1298" spans="3:11" ht="21.75" customHeight="1">
      <c r="C1298" s="35"/>
      <c r="D1298" s="36"/>
      <c r="E1298" s="3"/>
      <c r="G1298" s="3"/>
      <c r="I1298" s="3"/>
      <c r="K1298" s="3"/>
    </row>
    <row r="1299" spans="3:11" ht="21.75" customHeight="1">
      <c r="C1299" s="35"/>
      <c r="D1299" s="36"/>
      <c r="E1299" s="3"/>
      <c r="G1299" s="3"/>
      <c r="I1299" s="3"/>
      <c r="K1299" s="3"/>
    </row>
    <row r="1300" spans="3:11" ht="21.75" customHeight="1">
      <c r="C1300" s="35"/>
      <c r="D1300" s="36"/>
      <c r="E1300" s="3"/>
      <c r="G1300" s="3"/>
      <c r="I1300" s="3"/>
      <c r="K1300" s="3"/>
    </row>
    <row r="1301" spans="3:11" ht="21.75" customHeight="1">
      <c r="C1301" s="35"/>
      <c r="D1301" s="36"/>
      <c r="E1301" s="3"/>
      <c r="G1301" s="3"/>
      <c r="I1301" s="3"/>
      <c r="K1301" s="3"/>
    </row>
    <row r="1302" spans="3:11" ht="21.75" customHeight="1">
      <c r="C1302" s="35"/>
      <c r="D1302" s="36"/>
      <c r="E1302" s="3"/>
      <c r="G1302" s="3"/>
      <c r="I1302" s="3"/>
      <c r="K1302" s="3"/>
    </row>
    <row r="1303" spans="3:11" ht="21.75" customHeight="1">
      <c r="C1303" s="35"/>
      <c r="D1303" s="36"/>
      <c r="E1303" s="3"/>
      <c r="G1303" s="3"/>
      <c r="I1303" s="3"/>
      <c r="K1303" s="3"/>
    </row>
    <row r="1304" spans="3:11" ht="21.75" customHeight="1">
      <c r="C1304" s="35"/>
      <c r="D1304" s="36"/>
      <c r="E1304" s="3"/>
      <c r="G1304" s="3"/>
      <c r="I1304" s="3"/>
      <c r="K1304" s="3"/>
    </row>
    <row r="1305" spans="3:11" ht="21.75" customHeight="1">
      <c r="C1305" s="35"/>
      <c r="D1305" s="36"/>
      <c r="E1305" s="3"/>
      <c r="G1305" s="3"/>
      <c r="I1305" s="3"/>
      <c r="K1305" s="3"/>
    </row>
    <row r="1306" spans="3:11" ht="21.75" customHeight="1">
      <c r="C1306" s="35"/>
      <c r="D1306" s="36"/>
      <c r="E1306" s="3"/>
      <c r="G1306" s="3"/>
      <c r="I1306" s="3"/>
      <c r="K1306" s="3"/>
    </row>
    <row r="1307" spans="3:11" ht="21.75" customHeight="1">
      <c r="C1307" s="35"/>
      <c r="D1307" s="36"/>
      <c r="E1307" s="3"/>
      <c r="G1307" s="3"/>
      <c r="I1307" s="3"/>
      <c r="K1307" s="3"/>
    </row>
    <row r="1308" spans="3:11" ht="21.75" customHeight="1">
      <c r="C1308" s="35"/>
      <c r="D1308" s="36"/>
      <c r="E1308" s="3"/>
      <c r="G1308" s="3"/>
      <c r="I1308" s="3"/>
      <c r="K1308" s="3"/>
    </row>
    <row r="1309" spans="3:11" ht="21.75" customHeight="1">
      <c r="C1309" s="35"/>
      <c r="D1309" s="36"/>
      <c r="E1309" s="3"/>
      <c r="G1309" s="3"/>
      <c r="I1309" s="3"/>
      <c r="K1309" s="3"/>
    </row>
    <row r="1310" spans="3:11" ht="21.75" customHeight="1">
      <c r="C1310" s="35"/>
      <c r="D1310" s="36"/>
      <c r="E1310" s="3"/>
      <c r="G1310" s="3"/>
      <c r="I1310" s="3"/>
      <c r="K1310" s="3"/>
    </row>
    <row r="1311" spans="3:11" ht="21.75" customHeight="1">
      <c r="C1311" s="35"/>
      <c r="D1311" s="36"/>
      <c r="E1311" s="3"/>
      <c r="G1311" s="3"/>
      <c r="I1311" s="3"/>
      <c r="K1311" s="3"/>
    </row>
    <row r="1312" spans="3:11" ht="21.75" customHeight="1">
      <c r="C1312" s="35"/>
      <c r="D1312" s="36"/>
      <c r="E1312" s="3"/>
      <c r="G1312" s="3"/>
      <c r="I1312" s="3"/>
      <c r="K1312" s="3"/>
    </row>
    <row r="1313" spans="3:11" ht="21.75" customHeight="1">
      <c r="C1313" s="35"/>
      <c r="D1313" s="36"/>
      <c r="E1313" s="3"/>
      <c r="G1313" s="3"/>
      <c r="I1313" s="3"/>
      <c r="K1313" s="3"/>
    </row>
    <row r="1314" spans="3:11" ht="21.75" customHeight="1">
      <c r="C1314" s="35"/>
      <c r="D1314" s="36"/>
      <c r="E1314" s="3"/>
      <c r="G1314" s="3"/>
      <c r="I1314" s="3"/>
      <c r="K1314" s="3"/>
    </row>
    <row r="1315" spans="3:11" ht="21.75" customHeight="1">
      <c r="C1315" s="35"/>
      <c r="D1315" s="36"/>
      <c r="E1315" s="3"/>
      <c r="G1315" s="3"/>
      <c r="I1315" s="3"/>
      <c r="K1315" s="3"/>
    </row>
    <row r="1316" spans="3:11" ht="21.75" customHeight="1">
      <c r="C1316" s="35"/>
      <c r="D1316" s="36"/>
      <c r="E1316" s="3"/>
      <c r="G1316" s="3"/>
      <c r="I1316" s="3"/>
      <c r="K1316" s="3"/>
    </row>
    <row r="1317" spans="3:11" ht="21.75" customHeight="1">
      <c r="C1317" s="35"/>
      <c r="D1317" s="36"/>
      <c r="E1317" s="3"/>
      <c r="G1317" s="3"/>
      <c r="I1317" s="3"/>
      <c r="K1317" s="3"/>
    </row>
    <row r="1318" spans="3:11" ht="21.75" customHeight="1">
      <c r="C1318" s="35"/>
      <c r="D1318" s="36"/>
      <c r="E1318" s="3"/>
      <c r="G1318" s="3"/>
      <c r="I1318" s="3"/>
      <c r="K1318" s="3"/>
    </row>
    <row r="1319" spans="3:11" ht="21.75" customHeight="1">
      <c r="C1319" s="35"/>
      <c r="D1319" s="36"/>
      <c r="E1319" s="3"/>
      <c r="G1319" s="3"/>
      <c r="I1319" s="3"/>
      <c r="K1319" s="3"/>
    </row>
    <row r="1320" spans="3:11" ht="21.75" customHeight="1">
      <c r="C1320" s="35"/>
      <c r="D1320" s="36"/>
      <c r="E1320" s="3"/>
      <c r="G1320" s="3"/>
      <c r="I1320" s="3"/>
      <c r="K1320" s="3"/>
    </row>
    <row r="1321" spans="3:11" ht="21.75" customHeight="1">
      <c r="C1321" s="35"/>
      <c r="D1321" s="36"/>
      <c r="E1321" s="3"/>
      <c r="G1321" s="3"/>
      <c r="I1321" s="3"/>
      <c r="K1321" s="3"/>
    </row>
    <row r="1322" spans="3:11" ht="21.75" customHeight="1">
      <c r="C1322" s="35"/>
      <c r="D1322" s="36"/>
      <c r="E1322" s="3"/>
      <c r="G1322" s="3"/>
      <c r="I1322" s="3"/>
      <c r="K1322" s="3"/>
    </row>
    <row r="1323" spans="3:11" ht="21.75" customHeight="1">
      <c r="C1323" s="35"/>
      <c r="D1323" s="36"/>
      <c r="E1323" s="3"/>
      <c r="G1323" s="3"/>
      <c r="I1323" s="3"/>
      <c r="K1323" s="3"/>
    </row>
    <row r="1324" spans="3:11" ht="21.75" customHeight="1">
      <c r="C1324" s="35"/>
      <c r="D1324" s="36"/>
      <c r="E1324" s="3"/>
      <c r="G1324" s="3"/>
      <c r="I1324" s="3"/>
      <c r="K1324" s="3"/>
    </row>
    <row r="1325" spans="3:11" ht="21.75" customHeight="1">
      <c r="C1325" s="35"/>
      <c r="D1325" s="36"/>
      <c r="E1325" s="3"/>
      <c r="G1325" s="3"/>
      <c r="I1325" s="3"/>
      <c r="K1325" s="3"/>
    </row>
    <row r="1326" spans="3:11" ht="21.75" customHeight="1">
      <c r="C1326" s="35"/>
      <c r="D1326" s="36"/>
      <c r="E1326" s="3"/>
      <c r="G1326" s="3"/>
      <c r="I1326" s="3"/>
      <c r="K1326" s="3"/>
    </row>
    <row r="1327" spans="3:11" ht="21.75" customHeight="1">
      <c r="C1327" s="35"/>
      <c r="D1327" s="36"/>
      <c r="E1327" s="3"/>
      <c r="G1327" s="3"/>
      <c r="I1327" s="3"/>
      <c r="K1327" s="3"/>
    </row>
    <row r="1328" spans="3:11" ht="21.75" customHeight="1">
      <c r="C1328" s="35"/>
      <c r="D1328" s="36"/>
      <c r="E1328" s="3"/>
      <c r="G1328" s="3"/>
      <c r="I1328" s="3"/>
      <c r="K1328" s="3"/>
    </row>
    <row r="1329" spans="3:11" ht="21.75" customHeight="1">
      <c r="C1329" s="35"/>
      <c r="D1329" s="36"/>
      <c r="E1329" s="3"/>
      <c r="G1329" s="3"/>
      <c r="I1329" s="3"/>
      <c r="K1329" s="3"/>
    </row>
    <row r="1330" spans="3:11" ht="21.75" customHeight="1">
      <c r="C1330" s="35"/>
      <c r="D1330" s="36"/>
      <c r="E1330" s="3"/>
      <c r="G1330" s="3"/>
      <c r="I1330" s="3"/>
      <c r="K1330" s="3"/>
    </row>
    <row r="1331" spans="3:11" ht="21.75" customHeight="1">
      <c r="C1331" s="35"/>
      <c r="D1331" s="36"/>
      <c r="E1331" s="3"/>
      <c r="G1331" s="3"/>
      <c r="I1331" s="3"/>
      <c r="K1331" s="3"/>
    </row>
    <row r="1332" spans="3:11" ht="21.75" customHeight="1">
      <c r="C1332" s="35"/>
      <c r="D1332" s="36"/>
      <c r="E1332" s="3"/>
      <c r="G1332" s="3"/>
      <c r="I1332" s="3"/>
      <c r="K1332" s="3"/>
    </row>
    <row r="1333" spans="3:11" ht="21.75" customHeight="1">
      <c r="C1333" s="35"/>
      <c r="D1333" s="36"/>
      <c r="E1333" s="3"/>
      <c r="G1333" s="3"/>
      <c r="I1333" s="3"/>
      <c r="K1333" s="3"/>
    </row>
    <row r="1334" spans="3:11" ht="21.75" customHeight="1">
      <c r="C1334" s="35"/>
      <c r="D1334" s="36"/>
      <c r="E1334" s="3"/>
      <c r="G1334" s="3"/>
      <c r="I1334" s="3"/>
      <c r="K1334" s="3"/>
    </row>
    <row r="1335" spans="3:11" ht="21.75" customHeight="1">
      <c r="C1335" s="35"/>
      <c r="D1335" s="36"/>
      <c r="E1335" s="3"/>
      <c r="G1335" s="3"/>
      <c r="I1335" s="3"/>
      <c r="K1335" s="3"/>
    </row>
    <row r="1336" spans="3:11" ht="21.75" customHeight="1">
      <c r="C1336" s="35"/>
      <c r="D1336" s="36"/>
      <c r="E1336" s="3"/>
      <c r="G1336" s="3"/>
      <c r="I1336" s="3"/>
      <c r="K1336" s="3"/>
    </row>
    <row r="1337" spans="3:11" ht="21.75" customHeight="1">
      <c r="C1337" s="35"/>
      <c r="D1337" s="36"/>
      <c r="E1337" s="3"/>
      <c r="G1337" s="3"/>
      <c r="I1337" s="3"/>
      <c r="K1337" s="3"/>
    </row>
    <row r="1338" spans="3:11" ht="21.75" customHeight="1">
      <c r="C1338" s="35"/>
      <c r="D1338" s="36"/>
      <c r="E1338" s="3"/>
      <c r="G1338" s="3"/>
      <c r="I1338" s="3"/>
      <c r="K1338" s="3"/>
    </row>
    <row r="1339" spans="3:11" ht="21.75" customHeight="1">
      <c r="C1339" s="35"/>
      <c r="D1339" s="36"/>
      <c r="E1339" s="3"/>
      <c r="G1339" s="3"/>
      <c r="I1339" s="3"/>
      <c r="K1339" s="3"/>
    </row>
    <row r="1340" spans="3:11" ht="21.75" customHeight="1">
      <c r="C1340" s="35"/>
      <c r="D1340" s="36"/>
      <c r="E1340" s="3"/>
      <c r="G1340" s="3"/>
      <c r="I1340" s="3"/>
      <c r="K1340" s="3"/>
    </row>
    <row r="1341" spans="3:11" ht="21.75" customHeight="1">
      <c r="C1341" s="35"/>
      <c r="D1341" s="36"/>
      <c r="E1341" s="3"/>
      <c r="G1341" s="3"/>
      <c r="I1341" s="3"/>
      <c r="K1341" s="3"/>
    </row>
    <row r="1342" spans="3:11" ht="21.75" customHeight="1">
      <c r="C1342" s="35"/>
      <c r="D1342" s="36"/>
      <c r="E1342" s="3"/>
      <c r="G1342" s="3"/>
      <c r="I1342" s="3"/>
      <c r="K1342" s="3"/>
    </row>
    <row r="1343" spans="3:11" ht="21.75" customHeight="1">
      <c r="C1343" s="35"/>
      <c r="D1343" s="36"/>
      <c r="E1343" s="3"/>
      <c r="G1343" s="3"/>
      <c r="I1343" s="3"/>
      <c r="K1343" s="3"/>
    </row>
    <row r="1344" spans="3:11" ht="21.75" customHeight="1">
      <c r="C1344" s="35"/>
      <c r="D1344" s="36"/>
      <c r="E1344" s="3"/>
      <c r="G1344" s="3"/>
      <c r="I1344" s="3"/>
      <c r="K1344" s="3"/>
    </row>
    <row r="1345" spans="3:11" ht="21.75" customHeight="1">
      <c r="C1345" s="35"/>
      <c r="D1345" s="36"/>
      <c r="E1345" s="3"/>
      <c r="G1345" s="3"/>
      <c r="I1345" s="3"/>
      <c r="K1345" s="3"/>
    </row>
    <row r="1346" spans="3:11" ht="21.75" customHeight="1">
      <c r="C1346" s="35"/>
      <c r="D1346" s="36"/>
      <c r="E1346" s="3"/>
      <c r="G1346" s="3"/>
      <c r="I1346" s="3"/>
      <c r="K1346" s="3"/>
    </row>
    <row r="1347" spans="3:11" ht="21.75" customHeight="1">
      <c r="C1347" s="35"/>
      <c r="D1347" s="36"/>
      <c r="E1347" s="3"/>
      <c r="G1347" s="3"/>
      <c r="I1347" s="3"/>
      <c r="K1347" s="3"/>
    </row>
    <row r="1348" spans="3:11" ht="21.75" customHeight="1">
      <c r="C1348" s="35"/>
      <c r="D1348" s="36"/>
      <c r="E1348" s="3"/>
      <c r="G1348" s="3"/>
      <c r="I1348" s="3"/>
      <c r="K1348" s="3"/>
    </row>
    <row r="1349" spans="3:11" ht="21.75" customHeight="1">
      <c r="C1349" s="35"/>
      <c r="D1349" s="36"/>
      <c r="E1349" s="3"/>
      <c r="G1349" s="3"/>
      <c r="I1349" s="3"/>
      <c r="K1349" s="3"/>
    </row>
    <row r="1350" spans="3:11" ht="21.75" customHeight="1">
      <c r="C1350" s="35"/>
      <c r="D1350" s="36"/>
      <c r="E1350" s="3"/>
      <c r="G1350" s="3"/>
      <c r="I1350" s="3"/>
      <c r="K1350" s="3"/>
    </row>
    <row r="1351" spans="3:11" ht="21.75" customHeight="1">
      <c r="C1351" s="35"/>
      <c r="D1351" s="36"/>
      <c r="E1351" s="3"/>
      <c r="G1351" s="3"/>
      <c r="I1351" s="3"/>
      <c r="K1351" s="3"/>
    </row>
    <row r="1352" spans="3:11" ht="21.75" customHeight="1">
      <c r="C1352" s="35"/>
      <c r="D1352" s="36"/>
      <c r="E1352" s="3"/>
      <c r="G1352" s="3"/>
      <c r="I1352" s="3"/>
      <c r="K1352" s="3"/>
    </row>
    <row r="1353" spans="3:11" ht="21.75" customHeight="1">
      <c r="C1353" s="35"/>
      <c r="D1353" s="36"/>
      <c r="E1353" s="3"/>
      <c r="G1353" s="3"/>
      <c r="I1353" s="3"/>
      <c r="K1353" s="3"/>
    </row>
    <row r="1354" spans="3:11" ht="21.75" customHeight="1">
      <c r="C1354" s="35"/>
      <c r="D1354" s="36"/>
      <c r="E1354" s="3"/>
      <c r="G1354" s="3"/>
      <c r="I1354" s="3"/>
      <c r="K1354" s="3"/>
    </row>
    <row r="1355" spans="3:11" ht="21.75" customHeight="1">
      <c r="C1355" s="35"/>
      <c r="D1355" s="36"/>
      <c r="E1355" s="3"/>
      <c r="G1355" s="3"/>
      <c r="I1355" s="3"/>
      <c r="K1355" s="3"/>
    </row>
    <row r="1356" spans="3:11" ht="21.75" customHeight="1">
      <c r="C1356" s="35"/>
      <c r="D1356" s="36"/>
      <c r="E1356" s="3"/>
      <c r="G1356" s="3"/>
      <c r="I1356" s="3"/>
      <c r="K1356" s="3"/>
    </row>
    <row r="1357" spans="3:11" ht="21.75" customHeight="1">
      <c r="C1357" s="35"/>
      <c r="D1357" s="36"/>
      <c r="E1357" s="3"/>
      <c r="G1357" s="3"/>
      <c r="I1357" s="3"/>
      <c r="K1357" s="3"/>
    </row>
    <row r="1358" spans="3:11" ht="21.75" customHeight="1">
      <c r="C1358" s="35"/>
      <c r="D1358" s="36"/>
      <c r="E1358" s="3"/>
      <c r="G1358" s="3"/>
      <c r="I1358" s="3"/>
      <c r="K1358" s="3"/>
    </row>
    <row r="1359" spans="3:11" ht="21.75" customHeight="1">
      <c r="C1359" s="35"/>
      <c r="D1359" s="36"/>
      <c r="E1359" s="3"/>
      <c r="G1359" s="3"/>
      <c r="I1359" s="3"/>
      <c r="K1359" s="3"/>
    </row>
    <row r="1360" spans="3:11" ht="21.75" customHeight="1">
      <c r="C1360" s="35"/>
      <c r="D1360" s="36"/>
      <c r="E1360" s="3"/>
      <c r="G1360" s="3"/>
      <c r="I1360" s="3"/>
      <c r="K1360" s="3"/>
    </row>
    <row r="1361" spans="3:11" ht="21.75" customHeight="1">
      <c r="C1361" s="35"/>
      <c r="D1361" s="36"/>
      <c r="E1361" s="3"/>
      <c r="G1361" s="3"/>
      <c r="I1361" s="3"/>
      <c r="K1361" s="3"/>
    </row>
    <row r="1362" spans="3:11" ht="21.75" customHeight="1">
      <c r="C1362" s="35"/>
      <c r="D1362" s="36"/>
      <c r="E1362" s="3"/>
      <c r="G1362" s="3"/>
      <c r="I1362" s="3"/>
      <c r="K1362" s="3"/>
    </row>
    <row r="1363" spans="3:11" ht="21.75" customHeight="1">
      <c r="C1363" s="35"/>
      <c r="D1363" s="36"/>
      <c r="E1363" s="3"/>
      <c r="G1363" s="3"/>
      <c r="I1363" s="3"/>
      <c r="K1363" s="3"/>
    </row>
    <row r="1364" spans="3:11" ht="21.75" customHeight="1">
      <c r="C1364" s="35"/>
      <c r="D1364" s="36"/>
      <c r="E1364" s="3"/>
      <c r="G1364" s="3"/>
      <c r="I1364" s="3"/>
      <c r="K1364" s="3"/>
    </row>
    <row r="1365" spans="3:11" ht="21.75" customHeight="1">
      <c r="C1365" s="35"/>
      <c r="D1365" s="36"/>
      <c r="E1365" s="3"/>
      <c r="G1365" s="3"/>
      <c r="I1365" s="3"/>
      <c r="K1365" s="3"/>
    </row>
    <row r="1366" spans="3:11" ht="21.75" customHeight="1">
      <c r="C1366" s="35"/>
      <c r="D1366" s="36"/>
      <c r="E1366" s="3"/>
      <c r="G1366" s="3"/>
      <c r="I1366" s="3"/>
      <c r="K1366" s="3"/>
    </row>
    <row r="1367" spans="3:11" ht="21.75" customHeight="1">
      <c r="C1367" s="35"/>
      <c r="D1367" s="36"/>
      <c r="E1367" s="3"/>
      <c r="G1367" s="3"/>
      <c r="I1367" s="3"/>
      <c r="K1367" s="3"/>
    </row>
    <row r="1368" spans="3:11" ht="21.75" customHeight="1">
      <c r="C1368" s="35"/>
      <c r="D1368" s="36"/>
      <c r="E1368" s="3"/>
      <c r="G1368" s="3"/>
      <c r="I1368" s="3"/>
      <c r="K1368" s="3"/>
    </row>
    <row r="1369" spans="3:11" ht="21.75" customHeight="1">
      <c r="C1369" s="35"/>
      <c r="D1369" s="36"/>
      <c r="E1369" s="3"/>
      <c r="G1369" s="3"/>
      <c r="I1369" s="3"/>
      <c r="K1369" s="3"/>
    </row>
    <row r="1370" spans="3:11" ht="21.75" customHeight="1">
      <c r="C1370" s="35"/>
      <c r="D1370" s="36"/>
      <c r="E1370" s="3"/>
      <c r="G1370" s="3"/>
      <c r="I1370" s="3"/>
      <c r="K1370" s="3"/>
    </row>
    <row r="1371" spans="3:11" ht="21.75" customHeight="1">
      <c r="C1371" s="35"/>
      <c r="D1371" s="36"/>
      <c r="E1371" s="3"/>
      <c r="G1371" s="3"/>
      <c r="I1371" s="3"/>
      <c r="K1371" s="3"/>
    </row>
    <row r="1372" spans="3:11" ht="21.75" customHeight="1">
      <c r="C1372" s="35"/>
      <c r="D1372" s="36"/>
      <c r="E1372" s="3"/>
      <c r="G1372" s="3"/>
      <c r="I1372" s="3"/>
      <c r="K1372" s="3"/>
    </row>
    <row r="1373" spans="3:11" ht="21.75" customHeight="1">
      <c r="C1373" s="35"/>
      <c r="D1373" s="36"/>
      <c r="E1373" s="3"/>
      <c r="G1373" s="3"/>
      <c r="I1373" s="3"/>
      <c r="K1373" s="3"/>
    </row>
    <row r="1374" spans="3:11" ht="21.75" customHeight="1">
      <c r="C1374" s="35"/>
      <c r="D1374" s="36"/>
      <c r="E1374" s="3"/>
      <c r="G1374" s="3"/>
      <c r="I1374" s="3"/>
      <c r="K1374" s="3"/>
    </row>
    <row r="1375" spans="3:11" ht="21.75" customHeight="1">
      <c r="C1375" s="35"/>
      <c r="D1375" s="36"/>
      <c r="E1375" s="3"/>
      <c r="G1375" s="3"/>
      <c r="I1375" s="3"/>
      <c r="K1375" s="3"/>
    </row>
    <row r="1376" spans="3:11" ht="21.75" customHeight="1">
      <c r="C1376" s="35"/>
      <c r="D1376" s="36"/>
      <c r="E1376" s="3"/>
      <c r="G1376" s="3"/>
      <c r="I1376" s="3"/>
      <c r="K1376" s="3"/>
    </row>
    <row r="1377" spans="3:11" ht="21.75" customHeight="1">
      <c r="C1377" s="35"/>
      <c r="D1377" s="36"/>
      <c r="E1377" s="3"/>
      <c r="G1377" s="3"/>
      <c r="I1377" s="3"/>
      <c r="K1377" s="3"/>
    </row>
    <row r="1378" spans="3:11" ht="21.75" customHeight="1">
      <c r="C1378" s="35"/>
      <c r="D1378" s="36"/>
      <c r="E1378" s="3"/>
      <c r="G1378" s="3"/>
      <c r="I1378" s="3"/>
      <c r="K1378" s="3"/>
    </row>
    <row r="1379" spans="3:11" ht="21.75" customHeight="1">
      <c r="C1379" s="35"/>
      <c r="D1379" s="36"/>
      <c r="E1379" s="3"/>
      <c r="G1379" s="3"/>
      <c r="I1379" s="3"/>
      <c r="K1379" s="3"/>
    </row>
    <row r="1380" spans="3:11" ht="21.75" customHeight="1">
      <c r="C1380" s="35"/>
      <c r="D1380" s="36"/>
      <c r="E1380" s="3"/>
      <c r="G1380" s="3"/>
      <c r="I1380" s="3"/>
      <c r="K1380" s="3"/>
    </row>
    <row r="1381" spans="3:11" ht="21.75" customHeight="1">
      <c r="C1381" s="35"/>
      <c r="D1381" s="36"/>
      <c r="E1381" s="3"/>
      <c r="G1381" s="3"/>
      <c r="I1381" s="3"/>
      <c r="K1381" s="3"/>
    </row>
    <row r="1382" spans="3:11" ht="21.75" customHeight="1">
      <c r="C1382" s="35"/>
      <c r="D1382" s="36"/>
      <c r="E1382" s="3"/>
      <c r="G1382" s="3"/>
      <c r="I1382" s="3"/>
      <c r="K1382" s="3"/>
    </row>
    <row r="1383" spans="3:11" ht="21.75" customHeight="1">
      <c r="C1383" s="35"/>
      <c r="D1383" s="36"/>
      <c r="E1383" s="3"/>
      <c r="G1383" s="3"/>
      <c r="I1383" s="3"/>
      <c r="K1383" s="3"/>
    </row>
    <row r="1384" spans="3:11" ht="21.75" customHeight="1">
      <c r="C1384" s="35"/>
      <c r="D1384" s="36"/>
      <c r="E1384" s="3"/>
      <c r="G1384" s="3"/>
      <c r="I1384" s="3"/>
      <c r="K1384" s="3"/>
    </row>
    <row r="1385" spans="3:11" ht="21.75" customHeight="1">
      <c r="C1385" s="35"/>
      <c r="D1385" s="36"/>
      <c r="E1385" s="3"/>
      <c r="G1385" s="3"/>
      <c r="I1385" s="3"/>
      <c r="K1385" s="3"/>
    </row>
    <row r="1386" spans="3:11" ht="21.75" customHeight="1">
      <c r="C1386" s="35"/>
      <c r="D1386" s="36"/>
      <c r="E1386" s="3"/>
      <c r="G1386" s="3"/>
      <c r="I1386" s="3"/>
      <c r="K1386" s="3"/>
    </row>
    <row r="1387" spans="3:11" ht="21.75" customHeight="1">
      <c r="C1387" s="35"/>
      <c r="D1387" s="36"/>
      <c r="E1387" s="3"/>
      <c r="G1387" s="3"/>
      <c r="I1387" s="3"/>
      <c r="K1387" s="3"/>
    </row>
    <row r="1388" spans="3:11" ht="21.75" customHeight="1">
      <c r="C1388" s="35"/>
      <c r="D1388" s="36"/>
      <c r="E1388" s="3"/>
      <c r="G1388" s="3"/>
      <c r="I1388" s="3"/>
      <c r="K1388" s="3"/>
    </row>
    <row r="1389" spans="3:11" ht="21.75" customHeight="1">
      <c r="C1389" s="35"/>
      <c r="D1389" s="36"/>
      <c r="E1389" s="3"/>
      <c r="G1389" s="3"/>
      <c r="I1389" s="3"/>
      <c r="K1389" s="3"/>
    </row>
    <row r="1390" spans="3:11" ht="21.75" customHeight="1">
      <c r="C1390" s="35"/>
      <c r="D1390" s="36"/>
      <c r="E1390" s="3"/>
      <c r="G1390" s="3"/>
      <c r="I1390" s="3"/>
      <c r="K1390" s="3"/>
    </row>
    <row r="1391" spans="3:11" ht="21.75" customHeight="1">
      <c r="C1391" s="35"/>
      <c r="D1391" s="36"/>
      <c r="E1391" s="3"/>
      <c r="G1391" s="3"/>
      <c r="I1391" s="3"/>
      <c r="K1391" s="3"/>
    </row>
    <row r="1392" spans="3:11" ht="21.75" customHeight="1">
      <c r="C1392" s="35"/>
      <c r="D1392" s="36"/>
      <c r="E1392" s="3"/>
      <c r="G1392" s="3"/>
      <c r="I1392" s="3"/>
      <c r="K1392" s="3"/>
    </row>
    <row r="1393" spans="3:11" ht="21.75" customHeight="1">
      <c r="C1393" s="35"/>
      <c r="D1393" s="36"/>
      <c r="E1393" s="3"/>
      <c r="G1393" s="3"/>
      <c r="I1393" s="3"/>
      <c r="K1393" s="3"/>
    </row>
    <row r="1394" spans="3:11" ht="21.75" customHeight="1">
      <c r="C1394" s="35"/>
      <c r="D1394" s="36"/>
      <c r="E1394" s="3"/>
      <c r="G1394" s="3"/>
      <c r="I1394" s="3"/>
      <c r="K1394" s="3"/>
    </row>
    <row r="1395" spans="3:11" ht="21.75" customHeight="1">
      <c r="C1395" s="35"/>
      <c r="D1395" s="36"/>
      <c r="E1395" s="3"/>
      <c r="G1395" s="3"/>
      <c r="I1395" s="3"/>
      <c r="K1395" s="3"/>
    </row>
    <row r="1396" spans="3:11" ht="21.75" customHeight="1">
      <c r="C1396" s="35"/>
      <c r="D1396" s="36"/>
      <c r="E1396" s="3"/>
      <c r="G1396" s="3"/>
      <c r="I1396" s="3"/>
      <c r="K1396" s="3"/>
    </row>
    <row r="1397" spans="3:11" ht="21.75" customHeight="1">
      <c r="C1397" s="35"/>
      <c r="D1397" s="36"/>
      <c r="E1397" s="3"/>
      <c r="G1397" s="3"/>
      <c r="I1397" s="3"/>
      <c r="K1397" s="3"/>
    </row>
    <row r="1398" spans="3:11" ht="21.75" customHeight="1">
      <c r="C1398" s="35"/>
      <c r="D1398" s="36"/>
      <c r="E1398" s="3"/>
      <c r="G1398" s="3"/>
      <c r="I1398" s="3"/>
      <c r="K1398" s="3"/>
    </row>
    <row r="1399" spans="3:11" ht="21.75" customHeight="1">
      <c r="C1399" s="35"/>
      <c r="D1399" s="36"/>
      <c r="E1399" s="3"/>
      <c r="G1399" s="3"/>
      <c r="I1399" s="3"/>
      <c r="K1399" s="3"/>
    </row>
    <row r="1400" spans="3:11" ht="21.75" customHeight="1">
      <c r="C1400" s="35"/>
      <c r="D1400" s="36"/>
      <c r="E1400" s="3"/>
      <c r="G1400" s="3"/>
      <c r="I1400" s="3"/>
      <c r="K1400" s="3"/>
    </row>
    <row r="1401" spans="3:11" ht="21.75" customHeight="1">
      <c r="C1401" s="35"/>
      <c r="D1401" s="36"/>
      <c r="E1401" s="3"/>
      <c r="G1401" s="3"/>
      <c r="I1401" s="3"/>
      <c r="K1401" s="3"/>
    </row>
    <row r="1402" spans="3:11" ht="21.75" customHeight="1">
      <c r="C1402" s="35"/>
      <c r="D1402" s="36"/>
      <c r="E1402" s="3"/>
      <c r="G1402" s="3"/>
      <c r="I1402" s="3"/>
      <c r="K1402" s="3"/>
    </row>
    <row r="1403" spans="3:11" ht="21.75" customHeight="1">
      <c r="C1403" s="35"/>
      <c r="D1403" s="36"/>
      <c r="E1403" s="3"/>
      <c r="G1403" s="3"/>
      <c r="I1403" s="3"/>
      <c r="K1403" s="3"/>
    </row>
    <row r="1404" spans="3:11" ht="21.75" customHeight="1">
      <c r="C1404" s="35"/>
      <c r="D1404" s="36"/>
      <c r="E1404" s="3"/>
      <c r="G1404" s="3"/>
      <c r="I1404" s="3"/>
      <c r="K1404" s="3"/>
    </row>
    <row r="1405" spans="3:11" ht="21.75" customHeight="1">
      <c r="C1405" s="35"/>
      <c r="D1405" s="36"/>
      <c r="E1405" s="3"/>
      <c r="G1405" s="3"/>
      <c r="I1405" s="3"/>
      <c r="K1405" s="3"/>
    </row>
    <row r="1406" spans="3:11" ht="21.75" customHeight="1">
      <c r="C1406" s="35"/>
      <c r="D1406" s="36"/>
      <c r="E1406" s="3"/>
      <c r="G1406" s="3"/>
      <c r="I1406" s="3"/>
      <c r="K1406" s="3"/>
    </row>
    <row r="1407" spans="3:11" ht="21.75" customHeight="1">
      <c r="C1407" s="35"/>
      <c r="D1407" s="36"/>
      <c r="E1407" s="3"/>
      <c r="G1407" s="3"/>
      <c r="I1407" s="3"/>
      <c r="K1407" s="3"/>
    </row>
    <row r="1408" spans="3:11" ht="21.75" customHeight="1">
      <c r="C1408" s="35"/>
      <c r="D1408" s="36"/>
      <c r="E1408" s="3"/>
      <c r="G1408" s="3"/>
      <c r="I1408" s="3"/>
      <c r="K1408" s="3"/>
    </row>
    <row r="1409" spans="3:11" ht="21.75" customHeight="1">
      <c r="C1409" s="35"/>
      <c r="D1409" s="36"/>
      <c r="E1409" s="3"/>
      <c r="G1409" s="3"/>
      <c r="I1409" s="3"/>
      <c r="K1409" s="3"/>
    </row>
    <row r="1410" spans="3:11" ht="21.75" customHeight="1">
      <c r="C1410" s="35"/>
      <c r="D1410" s="36"/>
      <c r="E1410" s="3"/>
      <c r="G1410" s="3"/>
      <c r="I1410" s="3"/>
      <c r="K1410" s="3"/>
    </row>
    <row r="1411" spans="3:11" ht="21.75" customHeight="1">
      <c r="C1411" s="35"/>
      <c r="D1411" s="36"/>
      <c r="E1411" s="3"/>
      <c r="G1411" s="3"/>
      <c r="I1411" s="3"/>
      <c r="K1411" s="3"/>
    </row>
    <row r="1412" spans="3:11" ht="21.75" customHeight="1">
      <c r="C1412" s="35"/>
      <c r="D1412" s="36"/>
      <c r="E1412" s="3"/>
      <c r="G1412" s="3"/>
      <c r="I1412" s="3"/>
      <c r="K1412" s="3"/>
    </row>
    <row r="1413" spans="3:11" ht="21.75" customHeight="1">
      <c r="C1413" s="35"/>
      <c r="D1413" s="36"/>
      <c r="E1413" s="3"/>
      <c r="G1413" s="3"/>
      <c r="I1413" s="3"/>
      <c r="K1413" s="3"/>
    </row>
    <row r="1414" spans="3:11" ht="21.75" customHeight="1">
      <c r="C1414" s="35"/>
      <c r="D1414" s="36"/>
      <c r="E1414" s="3"/>
      <c r="G1414" s="3"/>
      <c r="I1414" s="3"/>
      <c r="K1414" s="3"/>
    </row>
    <row r="1415" spans="3:11" ht="21.75" customHeight="1">
      <c r="C1415" s="35"/>
      <c r="D1415" s="36"/>
      <c r="E1415" s="3"/>
      <c r="G1415" s="3"/>
      <c r="I1415" s="3"/>
      <c r="K1415" s="3"/>
    </row>
    <row r="1416" spans="3:11" ht="21.75" customHeight="1">
      <c r="C1416" s="35"/>
      <c r="D1416" s="36"/>
      <c r="E1416" s="3"/>
      <c r="G1416" s="3"/>
      <c r="I1416" s="3"/>
      <c r="K1416" s="3"/>
    </row>
    <row r="1417" spans="3:11" ht="21.75" customHeight="1">
      <c r="C1417" s="35"/>
      <c r="D1417" s="36"/>
      <c r="E1417" s="3"/>
      <c r="G1417" s="3"/>
      <c r="I1417" s="3"/>
      <c r="K1417" s="3"/>
    </row>
    <row r="1418" spans="3:11" ht="21.75" customHeight="1">
      <c r="C1418" s="35"/>
      <c r="D1418" s="36"/>
      <c r="E1418" s="3"/>
      <c r="G1418" s="3"/>
      <c r="I1418" s="3"/>
      <c r="K1418" s="3"/>
    </row>
    <row r="1419" spans="3:11" ht="21.75" customHeight="1">
      <c r="C1419" s="35"/>
      <c r="D1419" s="36"/>
      <c r="E1419" s="3"/>
      <c r="G1419" s="3"/>
      <c r="I1419" s="3"/>
      <c r="K1419" s="3"/>
    </row>
    <row r="1420" spans="3:11" ht="21.75" customHeight="1">
      <c r="C1420" s="35"/>
      <c r="D1420" s="36"/>
      <c r="E1420" s="3"/>
      <c r="G1420" s="3"/>
      <c r="I1420" s="3"/>
      <c r="K1420" s="3"/>
    </row>
    <row r="1421" spans="3:11" ht="21.75" customHeight="1">
      <c r="C1421" s="35"/>
      <c r="D1421" s="36"/>
      <c r="E1421" s="3"/>
      <c r="G1421" s="3"/>
      <c r="I1421" s="3"/>
      <c r="K1421" s="3"/>
    </row>
    <row r="1422" spans="3:11" ht="21.75" customHeight="1">
      <c r="C1422" s="35"/>
      <c r="D1422" s="36"/>
      <c r="E1422" s="3"/>
      <c r="G1422" s="3"/>
      <c r="I1422" s="3"/>
      <c r="K1422" s="3"/>
    </row>
    <row r="1423" spans="3:11" ht="21.75" customHeight="1">
      <c r="C1423" s="35"/>
      <c r="D1423" s="36"/>
      <c r="E1423" s="3"/>
      <c r="G1423" s="3"/>
      <c r="I1423" s="3"/>
      <c r="K1423" s="3"/>
    </row>
    <row r="1424" spans="3:11" ht="21.75" customHeight="1">
      <c r="C1424" s="35"/>
      <c r="D1424" s="36"/>
      <c r="E1424" s="3"/>
      <c r="G1424" s="3"/>
      <c r="I1424" s="3"/>
      <c r="K1424" s="3"/>
    </row>
    <row r="1425" spans="3:11" ht="21.75" customHeight="1">
      <c r="C1425" s="35"/>
      <c r="D1425" s="36"/>
      <c r="E1425" s="3"/>
      <c r="G1425" s="3"/>
      <c r="I1425" s="3"/>
      <c r="K1425" s="3"/>
    </row>
    <row r="1426" spans="3:11" ht="21.75" customHeight="1">
      <c r="C1426" s="35"/>
      <c r="D1426" s="36"/>
      <c r="E1426" s="3"/>
      <c r="G1426" s="3"/>
      <c r="I1426" s="3"/>
      <c r="K1426" s="3"/>
    </row>
    <row r="1427" spans="3:11" ht="21.75" customHeight="1">
      <c r="C1427" s="35"/>
      <c r="D1427" s="36"/>
      <c r="E1427" s="3"/>
      <c r="G1427" s="3"/>
      <c r="I1427" s="3"/>
      <c r="K1427" s="3"/>
    </row>
    <row r="1428" spans="3:11" ht="21.75" customHeight="1">
      <c r="C1428" s="35"/>
      <c r="D1428" s="36"/>
      <c r="E1428" s="3"/>
      <c r="G1428" s="3"/>
      <c r="I1428" s="3"/>
      <c r="K1428" s="3"/>
    </row>
    <row r="1429" spans="3:11" ht="21.75" customHeight="1">
      <c r="C1429" s="35"/>
      <c r="D1429" s="36"/>
      <c r="E1429" s="3"/>
      <c r="G1429" s="3"/>
      <c r="I1429" s="3"/>
      <c r="K1429" s="3"/>
    </row>
    <row r="1430" spans="3:11" ht="21.75" customHeight="1">
      <c r="C1430" s="35"/>
      <c r="D1430" s="36"/>
      <c r="E1430" s="3"/>
      <c r="G1430" s="3"/>
      <c r="I1430" s="3"/>
      <c r="K1430" s="3"/>
    </row>
    <row r="1431" spans="3:11" ht="21.75" customHeight="1">
      <c r="C1431" s="35"/>
      <c r="D1431" s="36"/>
      <c r="E1431" s="3"/>
      <c r="G1431" s="3"/>
      <c r="I1431" s="3"/>
      <c r="K1431" s="3"/>
    </row>
    <row r="1432" spans="3:11" ht="21.75" customHeight="1">
      <c r="C1432" s="35"/>
      <c r="D1432" s="36"/>
      <c r="E1432" s="3"/>
      <c r="G1432" s="3"/>
      <c r="I1432" s="3"/>
      <c r="K1432" s="3"/>
    </row>
    <row r="1433" spans="3:11" ht="21.75" customHeight="1">
      <c r="C1433" s="35"/>
      <c r="D1433" s="36"/>
      <c r="E1433" s="3"/>
      <c r="G1433" s="3"/>
      <c r="I1433" s="3"/>
      <c r="K1433" s="3"/>
    </row>
    <row r="1434" spans="3:11" ht="21.75" customHeight="1">
      <c r="C1434" s="35"/>
      <c r="D1434" s="36"/>
      <c r="E1434" s="3"/>
      <c r="G1434" s="3"/>
      <c r="I1434" s="3"/>
      <c r="K1434" s="3"/>
    </row>
    <row r="1435" spans="3:11" ht="21.75" customHeight="1">
      <c r="C1435" s="35"/>
      <c r="D1435" s="36"/>
      <c r="E1435" s="3"/>
      <c r="G1435" s="3"/>
      <c r="I1435" s="3"/>
      <c r="K1435" s="3"/>
    </row>
    <row r="1436" spans="3:11" ht="21.75" customHeight="1">
      <c r="C1436" s="35"/>
      <c r="D1436" s="36"/>
      <c r="E1436" s="3"/>
      <c r="G1436" s="3"/>
      <c r="I1436" s="3"/>
      <c r="K1436" s="3"/>
    </row>
    <row r="1437" spans="3:11" ht="21.75" customHeight="1">
      <c r="C1437" s="35"/>
      <c r="D1437" s="36"/>
      <c r="E1437" s="3"/>
      <c r="G1437" s="3"/>
      <c r="I1437" s="3"/>
      <c r="K1437" s="3"/>
    </row>
    <row r="1438" spans="3:11" ht="21.75" customHeight="1">
      <c r="C1438" s="35"/>
      <c r="D1438" s="36"/>
      <c r="E1438" s="3"/>
      <c r="G1438" s="3"/>
      <c r="I1438" s="3"/>
      <c r="K1438" s="3"/>
    </row>
    <row r="1439" spans="3:11" ht="21.75" customHeight="1">
      <c r="C1439" s="35"/>
      <c r="D1439" s="36"/>
      <c r="E1439" s="3"/>
      <c r="G1439" s="3"/>
      <c r="I1439" s="3"/>
      <c r="K1439" s="3"/>
    </row>
    <row r="1440" spans="3:11" ht="21.75" customHeight="1">
      <c r="C1440" s="35"/>
      <c r="D1440" s="36"/>
      <c r="E1440" s="3"/>
      <c r="G1440" s="3"/>
      <c r="I1440" s="3"/>
      <c r="K1440" s="3"/>
    </row>
    <row r="1441" spans="3:11" ht="21.75" customHeight="1">
      <c r="C1441" s="35"/>
      <c r="D1441" s="36"/>
      <c r="E1441" s="3"/>
      <c r="G1441" s="3"/>
      <c r="I1441" s="3"/>
      <c r="K1441" s="3"/>
    </row>
    <row r="1442" spans="3:11" ht="21.75" customHeight="1">
      <c r="C1442" s="35"/>
      <c r="D1442" s="36"/>
      <c r="E1442" s="3"/>
      <c r="G1442" s="3"/>
      <c r="I1442" s="3"/>
      <c r="K1442" s="3"/>
    </row>
    <row r="1443" spans="3:11" ht="21.75" customHeight="1">
      <c r="C1443" s="35"/>
      <c r="D1443" s="36"/>
      <c r="E1443" s="3"/>
      <c r="G1443" s="3"/>
      <c r="I1443" s="3"/>
      <c r="K1443" s="3"/>
    </row>
    <row r="1444" spans="3:11" ht="21.75" customHeight="1">
      <c r="C1444" s="35"/>
      <c r="D1444" s="36"/>
      <c r="E1444" s="3"/>
      <c r="G1444" s="3"/>
      <c r="I1444" s="3"/>
      <c r="K1444" s="3"/>
    </row>
    <row r="1445" spans="3:11" ht="21.75" customHeight="1">
      <c r="C1445" s="35"/>
      <c r="D1445" s="36"/>
      <c r="E1445" s="3"/>
      <c r="G1445" s="3"/>
      <c r="I1445" s="3"/>
      <c r="K1445" s="3"/>
    </row>
    <row r="1446" spans="3:11" ht="21.75" customHeight="1">
      <c r="C1446" s="35"/>
      <c r="D1446" s="36"/>
      <c r="E1446" s="3"/>
      <c r="G1446" s="3"/>
      <c r="I1446" s="3"/>
      <c r="K1446" s="3"/>
    </row>
    <row r="1447" spans="3:11" ht="21.75" customHeight="1">
      <c r="C1447" s="35"/>
      <c r="D1447" s="36"/>
      <c r="E1447" s="3"/>
      <c r="G1447" s="3"/>
      <c r="I1447" s="3"/>
      <c r="K1447" s="3"/>
    </row>
    <row r="1448" spans="3:11" ht="21.75" customHeight="1">
      <c r="C1448" s="35"/>
      <c r="D1448" s="36"/>
      <c r="E1448" s="3"/>
      <c r="G1448" s="3"/>
      <c r="I1448" s="3"/>
      <c r="K1448" s="3"/>
    </row>
    <row r="1449" spans="3:11" ht="21.75" customHeight="1">
      <c r="C1449" s="35"/>
      <c r="D1449" s="36"/>
      <c r="E1449" s="3"/>
      <c r="G1449" s="3"/>
      <c r="I1449" s="3"/>
      <c r="K1449" s="3"/>
    </row>
    <row r="1450" spans="3:11" ht="21.75" customHeight="1">
      <c r="C1450" s="35"/>
      <c r="D1450" s="36"/>
      <c r="E1450" s="3"/>
      <c r="G1450" s="3"/>
      <c r="I1450" s="3"/>
      <c r="K1450" s="3"/>
    </row>
    <row r="1451" spans="3:11" ht="21.75" customHeight="1">
      <c r="C1451" s="35"/>
      <c r="D1451" s="36"/>
      <c r="E1451" s="3"/>
      <c r="G1451" s="3"/>
      <c r="I1451" s="3"/>
      <c r="K1451" s="3"/>
    </row>
    <row r="1452" spans="3:11" ht="21.75" customHeight="1">
      <c r="C1452" s="35"/>
      <c r="D1452" s="36"/>
      <c r="E1452" s="3"/>
      <c r="G1452" s="3"/>
      <c r="I1452" s="3"/>
      <c r="K1452" s="3"/>
    </row>
    <row r="1453" spans="3:11" ht="21.75" customHeight="1">
      <c r="C1453" s="35"/>
      <c r="D1453" s="36"/>
      <c r="E1453" s="3"/>
      <c r="G1453" s="3"/>
      <c r="I1453" s="3"/>
      <c r="K1453" s="3"/>
    </row>
    <row r="1454" spans="3:11" ht="21.75" customHeight="1">
      <c r="C1454" s="35"/>
      <c r="D1454" s="36"/>
      <c r="E1454" s="3"/>
      <c r="G1454" s="3"/>
      <c r="I1454" s="3"/>
      <c r="K1454" s="3"/>
    </row>
    <row r="1455" spans="3:11" ht="21.75" customHeight="1">
      <c r="C1455" s="35"/>
      <c r="D1455" s="36"/>
      <c r="E1455" s="3"/>
      <c r="G1455" s="3"/>
      <c r="I1455" s="3"/>
      <c r="K1455" s="3"/>
    </row>
    <row r="1456" spans="3:11" ht="21.75" customHeight="1">
      <c r="C1456" s="35"/>
      <c r="D1456" s="36"/>
      <c r="E1456" s="3"/>
      <c r="G1456" s="3"/>
      <c r="I1456" s="3"/>
      <c r="K1456" s="3"/>
    </row>
    <row r="1457" spans="3:11" ht="21.75" customHeight="1">
      <c r="C1457" s="35"/>
      <c r="D1457" s="36"/>
      <c r="E1457" s="3"/>
      <c r="G1457" s="3"/>
      <c r="I1457" s="3"/>
      <c r="K1457" s="3"/>
    </row>
    <row r="1458" spans="3:11" ht="21.75" customHeight="1">
      <c r="C1458" s="35"/>
      <c r="D1458" s="36"/>
      <c r="E1458" s="3"/>
      <c r="G1458" s="3"/>
      <c r="I1458" s="3"/>
      <c r="K1458" s="3"/>
    </row>
    <row r="1459" spans="3:11" ht="21.75" customHeight="1">
      <c r="C1459" s="35"/>
      <c r="D1459" s="36"/>
      <c r="E1459" s="3"/>
      <c r="G1459" s="3"/>
      <c r="I1459" s="3"/>
      <c r="K1459" s="3"/>
    </row>
    <row r="1460" spans="3:11" ht="21.75" customHeight="1">
      <c r="C1460" s="35"/>
      <c r="D1460" s="36"/>
      <c r="E1460" s="3"/>
      <c r="G1460" s="3"/>
      <c r="I1460" s="3"/>
      <c r="K1460" s="3"/>
    </row>
    <row r="1461" spans="3:11" ht="21.75" customHeight="1">
      <c r="C1461" s="35"/>
      <c r="D1461" s="36"/>
      <c r="E1461" s="3"/>
      <c r="G1461" s="3"/>
      <c r="I1461" s="3"/>
      <c r="K1461" s="3"/>
    </row>
    <row r="1462" spans="3:11" ht="21.75" customHeight="1">
      <c r="C1462" s="35"/>
      <c r="D1462" s="36"/>
      <c r="E1462" s="3"/>
      <c r="G1462" s="3"/>
      <c r="I1462" s="3"/>
      <c r="K1462" s="3"/>
    </row>
    <row r="1463" spans="3:11" ht="21.75" customHeight="1">
      <c r="C1463" s="35"/>
      <c r="D1463" s="36"/>
      <c r="E1463" s="3"/>
      <c r="G1463" s="3"/>
      <c r="I1463" s="3"/>
      <c r="K1463" s="3"/>
    </row>
    <row r="1464" spans="3:11" ht="21.75" customHeight="1">
      <c r="C1464" s="35"/>
      <c r="D1464" s="36"/>
      <c r="E1464" s="3"/>
      <c r="G1464" s="3"/>
      <c r="I1464" s="3"/>
      <c r="K1464" s="3"/>
    </row>
    <row r="1465" spans="3:11" ht="21.75" customHeight="1">
      <c r="C1465" s="35"/>
      <c r="D1465" s="36"/>
      <c r="E1465" s="3"/>
      <c r="G1465" s="3"/>
      <c r="I1465" s="3"/>
      <c r="K1465" s="3"/>
    </row>
    <row r="1466" spans="3:11" ht="21.75" customHeight="1">
      <c r="C1466" s="35"/>
      <c r="D1466" s="36"/>
      <c r="E1466" s="3"/>
      <c r="G1466" s="3"/>
      <c r="I1466" s="3"/>
      <c r="K1466" s="3"/>
    </row>
    <row r="1467" spans="3:11" ht="21.75" customHeight="1">
      <c r="C1467" s="35"/>
      <c r="D1467" s="36"/>
      <c r="E1467" s="3"/>
      <c r="G1467" s="3"/>
      <c r="I1467" s="3"/>
      <c r="K1467" s="3"/>
    </row>
    <row r="1468" spans="3:11" ht="21.75" customHeight="1">
      <c r="C1468" s="35"/>
      <c r="D1468" s="36"/>
      <c r="E1468" s="3"/>
      <c r="G1468" s="3"/>
      <c r="I1468" s="3"/>
      <c r="K1468" s="3"/>
    </row>
    <row r="1469" spans="3:11" ht="21.75" customHeight="1">
      <c r="C1469" s="35"/>
      <c r="D1469" s="36"/>
      <c r="E1469" s="3"/>
      <c r="G1469" s="3"/>
      <c r="I1469" s="3"/>
      <c r="K1469" s="3"/>
    </row>
    <row r="1470" spans="3:11" ht="21.75" customHeight="1">
      <c r="C1470" s="35"/>
      <c r="D1470" s="36"/>
      <c r="E1470" s="3"/>
      <c r="G1470" s="3"/>
      <c r="I1470" s="3"/>
      <c r="K1470" s="3"/>
    </row>
    <row r="1471" spans="3:11" ht="21.75" customHeight="1">
      <c r="C1471" s="35"/>
      <c r="D1471" s="36"/>
      <c r="E1471" s="3"/>
      <c r="G1471" s="3"/>
      <c r="I1471" s="3"/>
      <c r="K1471" s="3"/>
    </row>
    <row r="1472" spans="3:11" ht="21.75" customHeight="1">
      <c r="C1472" s="35"/>
      <c r="D1472" s="36"/>
      <c r="E1472" s="3"/>
      <c r="G1472" s="3"/>
      <c r="I1472" s="3"/>
      <c r="K1472" s="3"/>
    </row>
    <row r="1473" spans="3:11" ht="21.75" customHeight="1">
      <c r="C1473" s="35"/>
      <c r="D1473" s="36"/>
      <c r="E1473" s="3"/>
      <c r="G1473" s="3"/>
      <c r="I1473" s="3"/>
      <c r="K1473" s="3"/>
    </row>
    <row r="1474" spans="3:11" ht="21.75" customHeight="1">
      <c r="C1474" s="35"/>
      <c r="D1474" s="36"/>
      <c r="E1474" s="3"/>
      <c r="G1474" s="3"/>
      <c r="I1474" s="3"/>
      <c r="K1474" s="3"/>
    </row>
    <row r="1475" spans="3:11" ht="21.75" customHeight="1">
      <c r="C1475" s="35"/>
      <c r="D1475" s="36"/>
      <c r="E1475" s="3"/>
      <c r="G1475" s="3"/>
      <c r="I1475" s="3"/>
      <c r="K1475" s="3"/>
    </row>
    <row r="1476" spans="3:11" ht="21.75" customHeight="1">
      <c r="C1476" s="35"/>
      <c r="D1476" s="36"/>
      <c r="E1476" s="3"/>
      <c r="G1476" s="3"/>
      <c r="I1476" s="3"/>
      <c r="K1476" s="3"/>
    </row>
    <row r="1477" spans="3:11" ht="21.75" customHeight="1">
      <c r="C1477" s="35"/>
      <c r="D1477" s="36"/>
      <c r="E1477" s="3"/>
      <c r="G1477" s="3"/>
      <c r="I1477" s="3"/>
      <c r="K1477" s="3"/>
    </row>
    <row r="1478" spans="3:11" ht="21.75" customHeight="1">
      <c r="C1478" s="35"/>
      <c r="D1478" s="36"/>
      <c r="E1478" s="3"/>
      <c r="G1478" s="3"/>
      <c r="I1478" s="3"/>
      <c r="K1478" s="3"/>
    </row>
    <row r="1479" spans="3:11" ht="21.75" customHeight="1">
      <c r="C1479" s="35"/>
      <c r="D1479" s="36"/>
      <c r="E1479" s="3"/>
      <c r="G1479" s="3"/>
      <c r="I1479" s="3"/>
      <c r="K1479" s="3"/>
    </row>
    <row r="1480" spans="3:11" ht="21.75" customHeight="1">
      <c r="C1480" s="35"/>
      <c r="D1480" s="36"/>
      <c r="E1480" s="3"/>
      <c r="G1480" s="3"/>
      <c r="I1480" s="3"/>
      <c r="K1480" s="3"/>
    </row>
    <row r="1481" spans="3:11" ht="21.75" customHeight="1">
      <c r="C1481" s="35"/>
      <c r="D1481" s="36"/>
      <c r="E1481" s="3"/>
      <c r="G1481" s="3"/>
      <c r="I1481" s="3"/>
      <c r="K1481" s="3"/>
    </row>
    <row r="1482" spans="3:11" ht="21.75" customHeight="1">
      <c r="C1482" s="35"/>
      <c r="D1482" s="36"/>
      <c r="E1482" s="3"/>
      <c r="G1482" s="3"/>
      <c r="I1482" s="3"/>
      <c r="K1482" s="3"/>
    </row>
    <row r="1483" spans="3:11" ht="21.75" customHeight="1">
      <c r="C1483" s="35"/>
      <c r="D1483" s="36"/>
      <c r="E1483" s="3"/>
      <c r="G1483" s="3"/>
      <c r="I1483" s="3"/>
      <c r="K1483" s="3"/>
    </row>
    <row r="1484" spans="3:11" ht="21.75" customHeight="1">
      <c r="C1484" s="35"/>
      <c r="D1484" s="36"/>
      <c r="E1484" s="3"/>
      <c r="G1484" s="3"/>
      <c r="I1484" s="3"/>
      <c r="K1484" s="3"/>
    </row>
    <row r="1485" spans="3:11" ht="21.75" customHeight="1">
      <c r="C1485" s="35"/>
      <c r="D1485" s="36"/>
      <c r="E1485" s="3"/>
      <c r="G1485" s="3"/>
      <c r="I1485" s="3"/>
      <c r="K1485" s="3"/>
    </row>
    <row r="1486" spans="3:11" ht="21.75" customHeight="1">
      <c r="C1486" s="35"/>
      <c r="D1486" s="36"/>
      <c r="E1486" s="3"/>
      <c r="G1486" s="3"/>
      <c r="I1486" s="3"/>
      <c r="K1486" s="3"/>
    </row>
    <row r="1487" spans="3:11" ht="21.75" customHeight="1">
      <c r="C1487" s="35"/>
      <c r="D1487" s="36"/>
      <c r="E1487" s="3"/>
      <c r="G1487" s="3"/>
      <c r="I1487" s="3"/>
      <c r="K1487" s="3"/>
    </row>
    <row r="1488" spans="3:11" ht="21.75" customHeight="1">
      <c r="C1488" s="35"/>
      <c r="D1488" s="36"/>
      <c r="E1488" s="3"/>
      <c r="G1488" s="3"/>
      <c r="I1488" s="3"/>
      <c r="K1488" s="3"/>
    </row>
    <row r="1489" spans="3:11" ht="21.75" customHeight="1">
      <c r="C1489" s="35"/>
      <c r="D1489" s="36"/>
      <c r="E1489" s="3"/>
      <c r="G1489" s="3"/>
      <c r="I1489" s="3"/>
      <c r="K1489" s="3"/>
    </row>
    <row r="1490" spans="3:11" ht="21.75" customHeight="1">
      <c r="C1490" s="35"/>
      <c r="D1490" s="36"/>
      <c r="E1490" s="3"/>
      <c r="G1490" s="3"/>
      <c r="I1490" s="3"/>
      <c r="K1490" s="3"/>
    </row>
    <row r="1491" spans="3:11" ht="21.75" customHeight="1">
      <c r="C1491" s="35"/>
      <c r="D1491" s="36"/>
      <c r="E1491" s="3"/>
      <c r="G1491" s="3"/>
      <c r="I1491" s="3"/>
      <c r="K1491" s="3"/>
    </row>
    <row r="1492" spans="3:11" ht="21.75" customHeight="1">
      <c r="C1492" s="35"/>
      <c r="D1492" s="36"/>
      <c r="E1492" s="3"/>
      <c r="G1492" s="3"/>
      <c r="I1492" s="3"/>
      <c r="K1492" s="3"/>
    </row>
    <row r="1493" spans="3:11" ht="21.75" customHeight="1">
      <c r="C1493" s="35"/>
      <c r="D1493" s="36"/>
      <c r="E1493" s="3"/>
      <c r="G1493" s="3"/>
      <c r="I1493" s="3"/>
      <c r="K1493" s="3"/>
    </row>
    <row r="1494" spans="3:11" ht="21.75" customHeight="1">
      <c r="C1494" s="35"/>
      <c r="D1494" s="36"/>
      <c r="E1494" s="3"/>
      <c r="G1494" s="3"/>
      <c r="I1494" s="3"/>
      <c r="K1494" s="3"/>
    </row>
    <row r="1495" spans="3:11" ht="21.75" customHeight="1">
      <c r="C1495" s="35"/>
      <c r="D1495" s="36"/>
      <c r="E1495" s="3"/>
      <c r="G1495" s="3"/>
      <c r="I1495" s="3"/>
      <c r="K1495" s="3"/>
    </row>
    <row r="1496" spans="3:11" ht="21.75" customHeight="1">
      <c r="C1496" s="35"/>
      <c r="D1496" s="36"/>
      <c r="E1496" s="3"/>
      <c r="G1496" s="3"/>
      <c r="I1496" s="3"/>
      <c r="K1496" s="3"/>
    </row>
    <row r="1497" spans="3:11" ht="21.75" customHeight="1">
      <c r="C1497" s="35"/>
      <c r="D1497" s="36"/>
      <c r="E1497" s="3"/>
      <c r="G1497" s="3"/>
      <c r="I1497" s="3"/>
      <c r="K1497" s="3"/>
    </row>
    <row r="1498" spans="3:11" ht="21.75" customHeight="1">
      <c r="C1498" s="35"/>
      <c r="D1498" s="36"/>
      <c r="E1498" s="3"/>
      <c r="G1498" s="3"/>
      <c r="I1498" s="3"/>
      <c r="K1498" s="3"/>
    </row>
    <row r="1499" spans="3:11" ht="21.75" customHeight="1">
      <c r="C1499" s="35"/>
      <c r="D1499" s="36"/>
      <c r="E1499" s="3"/>
      <c r="G1499" s="3"/>
      <c r="I1499" s="3"/>
      <c r="K1499" s="3"/>
    </row>
    <row r="1500" spans="3:11" ht="21.75" customHeight="1">
      <c r="C1500" s="35"/>
      <c r="D1500" s="36"/>
      <c r="E1500" s="3"/>
      <c r="G1500" s="3"/>
      <c r="I1500" s="3"/>
      <c r="K1500" s="3"/>
    </row>
    <row r="1501" spans="3:11" ht="21.75" customHeight="1">
      <c r="C1501" s="35"/>
      <c r="D1501" s="36"/>
      <c r="E1501" s="3"/>
      <c r="G1501" s="3"/>
      <c r="I1501" s="3"/>
      <c r="K1501" s="3"/>
    </row>
    <row r="1502" spans="3:11" ht="21.75" customHeight="1">
      <c r="C1502" s="35"/>
      <c r="D1502" s="36"/>
      <c r="E1502" s="3"/>
      <c r="G1502" s="3"/>
      <c r="I1502" s="3"/>
      <c r="K1502" s="3"/>
    </row>
    <row r="1503" spans="3:11" ht="21.75" customHeight="1">
      <c r="C1503" s="35"/>
      <c r="D1503" s="36"/>
      <c r="E1503" s="3"/>
      <c r="G1503" s="3"/>
      <c r="I1503" s="3"/>
      <c r="K1503" s="3"/>
    </row>
    <row r="1504" spans="3:11" ht="21.75" customHeight="1">
      <c r="C1504" s="35"/>
      <c r="D1504" s="36"/>
      <c r="E1504" s="3"/>
      <c r="G1504" s="3"/>
      <c r="I1504" s="3"/>
      <c r="K1504" s="3"/>
    </row>
    <row r="1505" spans="3:11" ht="21.75" customHeight="1">
      <c r="C1505" s="35"/>
      <c r="D1505" s="36"/>
      <c r="E1505" s="3"/>
      <c r="G1505" s="3"/>
      <c r="I1505" s="3"/>
      <c r="K1505" s="3"/>
    </row>
    <row r="1506" spans="3:11" ht="21.75" customHeight="1">
      <c r="C1506" s="35"/>
      <c r="D1506" s="36"/>
      <c r="E1506" s="3"/>
      <c r="G1506" s="3"/>
      <c r="I1506" s="3"/>
      <c r="K1506" s="3"/>
    </row>
    <row r="1507" spans="3:11" ht="21.75" customHeight="1">
      <c r="C1507" s="35"/>
      <c r="D1507" s="36"/>
      <c r="E1507" s="3"/>
      <c r="G1507" s="3"/>
      <c r="I1507" s="3"/>
      <c r="K1507" s="3"/>
    </row>
    <row r="1508" spans="3:11" ht="21.75" customHeight="1">
      <c r="C1508" s="35"/>
      <c r="D1508" s="36"/>
      <c r="E1508" s="3"/>
      <c r="G1508" s="3"/>
      <c r="I1508" s="3"/>
      <c r="K1508" s="3"/>
    </row>
    <row r="1509" spans="3:11" ht="21.75" customHeight="1">
      <c r="C1509" s="35"/>
      <c r="D1509" s="36"/>
      <c r="E1509" s="3"/>
      <c r="G1509" s="3"/>
      <c r="I1509" s="3"/>
      <c r="K1509" s="3"/>
    </row>
    <row r="1510" spans="3:11" ht="21.75" customHeight="1">
      <c r="C1510" s="35"/>
      <c r="D1510" s="36"/>
      <c r="E1510" s="3"/>
      <c r="G1510" s="3"/>
      <c r="I1510" s="3"/>
      <c r="K1510" s="3"/>
    </row>
    <row r="1511" spans="3:11" ht="21.75" customHeight="1">
      <c r="C1511" s="35"/>
      <c r="D1511" s="36"/>
      <c r="E1511" s="3"/>
      <c r="G1511" s="3"/>
      <c r="I1511" s="3"/>
      <c r="K1511" s="3"/>
    </row>
    <row r="1512" spans="3:11" ht="21.75" customHeight="1">
      <c r="C1512" s="35"/>
      <c r="D1512" s="36"/>
      <c r="E1512" s="3"/>
      <c r="G1512" s="3"/>
      <c r="I1512" s="3"/>
      <c r="K1512" s="3"/>
    </row>
    <row r="1513" spans="3:11" ht="21.75" customHeight="1">
      <c r="C1513" s="35"/>
      <c r="D1513" s="36"/>
      <c r="E1513" s="3"/>
      <c r="G1513" s="3"/>
      <c r="I1513" s="3"/>
      <c r="K1513" s="3"/>
    </row>
    <row r="1514" spans="3:11" ht="21.75" customHeight="1">
      <c r="C1514" s="35"/>
      <c r="D1514" s="36"/>
      <c r="E1514" s="3"/>
      <c r="G1514" s="3"/>
      <c r="I1514" s="3"/>
      <c r="K1514" s="3"/>
    </row>
    <row r="1515" spans="3:11" ht="21.75" customHeight="1">
      <c r="C1515" s="35"/>
      <c r="D1515" s="36"/>
      <c r="E1515" s="3"/>
      <c r="G1515" s="3"/>
      <c r="I1515" s="3"/>
      <c r="K1515" s="3"/>
    </row>
    <row r="1516" spans="3:11" ht="21.75" customHeight="1">
      <c r="C1516" s="35"/>
      <c r="D1516" s="36"/>
      <c r="E1516" s="3"/>
      <c r="G1516" s="3"/>
      <c r="I1516" s="3"/>
      <c r="K1516" s="3"/>
    </row>
    <row r="1517" spans="3:11" ht="21.75" customHeight="1">
      <c r="C1517" s="35"/>
      <c r="D1517" s="36"/>
      <c r="E1517" s="3"/>
      <c r="G1517" s="3"/>
      <c r="I1517" s="3"/>
      <c r="K1517" s="3"/>
    </row>
    <row r="1518" spans="3:11" ht="21.75" customHeight="1">
      <c r="C1518" s="35"/>
      <c r="D1518" s="36"/>
      <c r="E1518" s="3"/>
      <c r="G1518" s="3"/>
      <c r="I1518" s="3"/>
      <c r="K1518" s="3"/>
    </row>
    <row r="1519" spans="3:11" ht="21.75" customHeight="1">
      <c r="C1519" s="35"/>
      <c r="D1519" s="36"/>
      <c r="E1519" s="3"/>
      <c r="G1519" s="3"/>
      <c r="I1519" s="3"/>
      <c r="K1519" s="3"/>
    </row>
    <row r="1520" spans="3:11" ht="21.75" customHeight="1">
      <c r="C1520" s="35"/>
      <c r="D1520" s="36"/>
      <c r="E1520" s="3"/>
      <c r="G1520" s="3"/>
      <c r="I1520" s="3"/>
      <c r="K1520" s="3"/>
    </row>
    <row r="1521" spans="3:11" ht="21.75" customHeight="1">
      <c r="C1521" s="35"/>
      <c r="D1521" s="36"/>
      <c r="E1521" s="3"/>
      <c r="G1521" s="3"/>
      <c r="I1521" s="3"/>
      <c r="K1521" s="3"/>
    </row>
    <row r="1522" spans="3:11" ht="21.75" customHeight="1">
      <c r="C1522" s="35"/>
      <c r="D1522" s="36"/>
      <c r="E1522" s="3"/>
      <c r="G1522" s="3"/>
      <c r="I1522" s="3"/>
      <c r="K1522" s="3"/>
    </row>
    <row r="1523" spans="3:11" ht="21.75" customHeight="1">
      <c r="C1523" s="35"/>
      <c r="D1523" s="36"/>
      <c r="E1523" s="3"/>
      <c r="G1523" s="3"/>
      <c r="I1523" s="3"/>
      <c r="K1523" s="3"/>
    </row>
    <row r="1524" spans="3:11" ht="21.75" customHeight="1">
      <c r="C1524" s="35"/>
      <c r="D1524" s="36"/>
      <c r="E1524" s="3"/>
      <c r="G1524" s="3"/>
      <c r="I1524" s="3"/>
      <c r="K1524" s="3"/>
    </row>
    <row r="1525" spans="3:11" ht="21.75" customHeight="1">
      <c r="C1525" s="35"/>
      <c r="D1525" s="36"/>
      <c r="E1525" s="3"/>
      <c r="G1525" s="3"/>
      <c r="I1525" s="3"/>
      <c r="K1525" s="3"/>
    </row>
    <row r="1526" spans="3:11" ht="21.75" customHeight="1">
      <c r="C1526" s="35"/>
      <c r="D1526" s="36"/>
      <c r="E1526" s="3"/>
      <c r="G1526" s="3"/>
      <c r="I1526" s="3"/>
      <c r="K1526" s="3"/>
    </row>
    <row r="1527" spans="3:11" ht="21.75" customHeight="1">
      <c r="C1527" s="35"/>
      <c r="D1527" s="36"/>
      <c r="E1527" s="3"/>
      <c r="G1527" s="3"/>
      <c r="I1527" s="3"/>
      <c r="K1527" s="3"/>
    </row>
    <row r="1528" spans="3:11" ht="21.75" customHeight="1">
      <c r="C1528" s="35"/>
      <c r="D1528" s="36"/>
      <c r="E1528" s="3"/>
      <c r="G1528" s="3"/>
      <c r="I1528" s="3"/>
      <c r="K1528" s="3"/>
    </row>
    <row r="1529" spans="3:11" ht="21.75" customHeight="1">
      <c r="C1529" s="35"/>
      <c r="D1529" s="36"/>
      <c r="E1529" s="3"/>
      <c r="G1529" s="3"/>
      <c r="I1529" s="3"/>
      <c r="K1529" s="3"/>
    </row>
    <row r="1530" spans="3:11" ht="21.75" customHeight="1">
      <c r="C1530" s="35"/>
      <c r="D1530" s="36"/>
      <c r="E1530" s="3"/>
      <c r="G1530" s="3"/>
      <c r="I1530" s="3"/>
      <c r="K1530" s="3"/>
    </row>
    <row r="1531" spans="3:11" ht="21.75" customHeight="1">
      <c r="C1531" s="35"/>
      <c r="D1531" s="36"/>
      <c r="E1531" s="3"/>
      <c r="G1531" s="3"/>
      <c r="I1531" s="3"/>
      <c r="K1531" s="3"/>
    </row>
    <row r="1532" spans="3:11" ht="21.75" customHeight="1">
      <c r="C1532" s="35"/>
      <c r="D1532" s="36"/>
      <c r="E1532" s="3"/>
      <c r="G1532" s="3"/>
      <c r="I1532" s="3"/>
      <c r="K1532" s="3"/>
    </row>
    <row r="1533" spans="3:11" ht="21.75" customHeight="1">
      <c r="C1533" s="35"/>
      <c r="D1533" s="36"/>
      <c r="E1533" s="3"/>
      <c r="G1533" s="3"/>
      <c r="I1533" s="3"/>
      <c r="K1533" s="3"/>
    </row>
    <row r="1534" spans="3:11" ht="21.75" customHeight="1">
      <c r="C1534" s="35"/>
      <c r="D1534" s="36"/>
      <c r="E1534" s="3"/>
      <c r="G1534" s="3"/>
      <c r="I1534" s="3"/>
      <c r="K1534" s="3"/>
    </row>
    <row r="1535" spans="3:11" ht="21.75" customHeight="1">
      <c r="C1535" s="35"/>
      <c r="D1535" s="36"/>
      <c r="E1535" s="3"/>
      <c r="G1535" s="3"/>
      <c r="I1535" s="3"/>
      <c r="K1535" s="3"/>
    </row>
    <row r="1536" spans="3:11" ht="21.75" customHeight="1">
      <c r="C1536" s="35"/>
      <c r="D1536" s="36"/>
      <c r="E1536" s="3"/>
      <c r="G1536" s="3"/>
      <c r="I1536" s="3"/>
      <c r="K1536" s="3"/>
    </row>
    <row r="1537" spans="3:11" ht="21.75" customHeight="1">
      <c r="C1537" s="35"/>
      <c r="D1537" s="36"/>
      <c r="E1537" s="3"/>
      <c r="G1537" s="3"/>
      <c r="I1537" s="3"/>
      <c r="K1537" s="3"/>
    </row>
    <row r="1538" spans="3:11" ht="21.75" customHeight="1">
      <c r="C1538" s="35"/>
      <c r="D1538" s="36"/>
      <c r="E1538" s="3"/>
      <c r="G1538" s="3"/>
      <c r="I1538" s="3"/>
      <c r="K1538" s="3"/>
    </row>
    <row r="1539" spans="3:11" ht="21.75" customHeight="1">
      <c r="C1539" s="35"/>
      <c r="D1539" s="36"/>
      <c r="E1539" s="3"/>
      <c r="G1539" s="3"/>
      <c r="I1539" s="3"/>
      <c r="K1539" s="3"/>
    </row>
    <row r="1540" spans="3:11" ht="21.75" customHeight="1">
      <c r="C1540" s="35"/>
      <c r="D1540" s="36"/>
      <c r="E1540" s="3"/>
      <c r="G1540" s="3"/>
      <c r="I1540" s="3"/>
      <c r="K1540" s="3"/>
    </row>
    <row r="1541" spans="3:11" ht="21.75" customHeight="1">
      <c r="C1541" s="35"/>
      <c r="D1541" s="36"/>
      <c r="E1541" s="3"/>
      <c r="G1541" s="3"/>
      <c r="I1541" s="3"/>
      <c r="K1541" s="3"/>
    </row>
    <row r="1542" spans="3:11" ht="21.75" customHeight="1">
      <c r="C1542" s="35"/>
      <c r="D1542" s="36"/>
      <c r="E1542" s="3"/>
      <c r="G1542" s="3"/>
      <c r="I1542" s="3"/>
      <c r="K1542" s="3"/>
    </row>
    <row r="1543" spans="3:11" ht="21.75" customHeight="1">
      <c r="C1543" s="35"/>
      <c r="D1543" s="36"/>
      <c r="E1543" s="3"/>
      <c r="G1543" s="3"/>
      <c r="I1543" s="3"/>
      <c r="K1543" s="3"/>
    </row>
    <row r="1544" spans="3:11" ht="21.75" customHeight="1">
      <c r="C1544" s="35"/>
      <c r="D1544" s="36"/>
      <c r="E1544" s="3"/>
      <c r="G1544" s="3"/>
      <c r="I1544" s="3"/>
      <c r="K1544" s="3"/>
    </row>
    <row r="1545" spans="3:11" ht="21.75" customHeight="1">
      <c r="C1545" s="35"/>
      <c r="D1545" s="36"/>
      <c r="E1545" s="3"/>
      <c r="G1545" s="3"/>
      <c r="I1545" s="3"/>
      <c r="K1545" s="3"/>
    </row>
    <row r="1546" spans="3:11" ht="21.75" customHeight="1">
      <c r="C1546" s="35"/>
      <c r="D1546" s="36"/>
      <c r="E1546" s="3"/>
      <c r="G1546" s="3"/>
      <c r="I1546" s="3"/>
      <c r="K1546" s="3"/>
    </row>
    <row r="1547" spans="3:11" ht="21.75" customHeight="1">
      <c r="C1547" s="35"/>
      <c r="D1547" s="36"/>
      <c r="E1547" s="3"/>
      <c r="G1547" s="3"/>
      <c r="I1547" s="3"/>
      <c r="K1547" s="3"/>
    </row>
    <row r="1548" spans="3:11" ht="21.75" customHeight="1">
      <c r="C1548" s="35"/>
      <c r="D1548" s="36"/>
      <c r="E1548" s="3"/>
      <c r="G1548" s="3"/>
      <c r="I1548" s="3"/>
      <c r="K1548" s="3"/>
    </row>
    <row r="1549" spans="3:11" ht="21.75" customHeight="1">
      <c r="C1549" s="35"/>
      <c r="D1549" s="36"/>
      <c r="E1549" s="3"/>
      <c r="G1549" s="3"/>
      <c r="I1549" s="3"/>
      <c r="K1549" s="3"/>
    </row>
    <row r="1550" spans="3:11" ht="21.75" customHeight="1">
      <c r="C1550" s="35"/>
      <c r="D1550" s="36"/>
      <c r="E1550" s="3"/>
      <c r="G1550" s="3"/>
      <c r="I1550" s="3"/>
      <c r="K1550" s="3"/>
    </row>
    <row r="1551" spans="3:11" ht="21.75" customHeight="1">
      <c r="C1551" s="35"/>
      <c r="D1551" s="36"/>
      <c r="E1551" s="3"/>
      <c r="G1551" s="3"/>
      <c r="I1551" s="3"/>
      <c r="K1551" s="3"/>
    </row>
    <row r="1552" spans="3:11" ht="21.75" customHeight="1">
      <c r="C1552" s="35"/>
      <c r="D1552" s="36"/>
      <c r="E1552" s="3"/>
      <c r="G1552" s="3"/>
      <c r="I1552" s="3"/>
      <c r="K1552" s="3"/>
    </row>
    <row r="1553" spans="3:11" ht="21.75" customHeight="1">
      <c r="C1553" s="35"/>
      <c r="D1553" s="36"/>
      <c r="E1553" s="3"/>
      <c r="G1553" s="3"/>
      <c r="I1553" s="3"/>
      <c r="K1553" s="3"/>
    </row>
    <row r="1554" spans="3:11" ht="21.75" customHeight="1">
      <c r="C1554" s="35"/>
      <c r="D1554" s="36"/>
      <c r="E1554" s="3"/>
      <c r="G1554" s="3"/>
      <c r="I1554" s="3"/>
      <c r="K1554" s="3"/>
    </row>
    <row r="1555" spans="3:11" ht="21.75" customHeight="1">
      <c r="C1555" s="35"/>
      <c r="D1555" s="36"/>
      <c r="E1555" s="3"/>
      <c r="G1555" s="3"/>
      <c r="I1555" s="3"/>
      <c r="K1555" s="3"/>
    </row>
    <row r="1556" spans="3:11" ht="21.75" customHeight="1">
      <c r="C1556" s="35"/>
      <c r="D1556" s="36"/>
      <c r="E1556" s="3"/>
      <c r="G1556" s="3"/>
      <c r="I1556" s="3"/>
      <c r="K1556" s="3"/>
    </row>
    <row r="1557" spans="3:11" ht="21.75" customHeight="1">
      <c r="C1557" s="35"/>
      <c r="D1557" s="36"/>
      <c r="E1557" s="3"/>
      <c r="G1557" s="3"/>
      <c r="I1557" s="3"/>
      <c r="K1557" s="3"/>
    </row>
    <row r="1558" spans="3:11" ht="21.75" customHeight="1">
      <c r="C1558" s="35"/>
      <c r="D1558" s="36"/>
      <c r="E1558" s="3"/>
      <c r="G1558" s="3"/>
      <c r="I1558" s="3"/>
      <c r="K1558" s="3"/>
    </row>
    <row r="1559" spans="3:11" ht="21.75" customHeight="1">
      <c r="C1559" s="35"/>
      <c r="D1559" s="36"/>
      <c r="E1559" s="3"/>
      <c r="G1559" s="3"/>
      <c r="I1559" s="3"/>
      <c r="K1559" s="3"/>
    </row>
    <row r="1560" spans="3:11" ht="21.75" customHeight="1">
      <c r="C1560" s="35"/>
      <c r="D1560" s="36"/>
      <c r="E1560" s="3"/>
      <c r="G1560" s="3"/>
      <c r="I1560" s="3"/>
      <c r="K1560" s="3"/>
    </row>
    <row r="1561" spans="3:11" ht="21.75" customHeight="1">
      <c r="C1561" s="35"/>
      <c r="D1561" s="36"/>
      <c r="E1561" s="3"/>
      <c r="G1561" s="3"/>
      <c r="I1561" s="3"/>
      <c r="K1561" s="3"/>
    </row>
    <row r="1562" spans="3:11" ht="21.75" customHeight="1">
      <c r="C1562" s="35"/>
      <c r="D1562" s="36"/>
      <c r="E1562" s="3"/>
      <c r="G1562" s="3"/>
      <c r="I1562" s="3"/>
      <c r="K1562" s="3"/>
    </row>
    <row r="1563" spans="3:11" ht="21.75" customHeight="1">
      <c r="C1563" s="35"/>
      <c r="D1563" s="36"/>
      <c r="E1563" s="3"/>
      <c r="G1563" s="3"/>
      <c r="I1563" s="3"/>
      <c r="K1563" s="3"/>
    </row>
    <row r="1564" spans="3:11" ht="21.75" customHeight="1">
      <c r="C1564" s="35"/>
      <c r="D1564" s="36"/>
      <c r="E1564" s="3"/>
      <c r="G1564" s="3"/>
      <c r="I1564" s="3"/>
      <c r="K1564" s="3"/>
    </row>
    <row r="1565" spans="3:11" ht="21.75" customHeight="1">
      <c r="C1565" s="35"/>
      <c r="D1565" s="36"/>
      <c r="E1565" s="3"/>
      <c r="G1565" s="3"/>
      <c r="I1565" s="3"/>
      <c r="K1565" s="3"/>
    </row>
    <row r="1566" spans="3:11" ht="21.75" customHeight="1">
      <c r="C1566" s="35"/>
      <c r="D1566" s="36"/>
      <c r="E1566" s="3"/>
      <c r="G1566" s="3"/>
      <c r="I1566" s="3"/>
      <c r="K1566" s="3"/>
    </row>
    <row r="1567" spans="3:11" ht="21.75" customHeight="1">
      <c r="C1567" s="35"/>
      <c r="D1567" s="36"/>
      <c r="E1567" s="3"/>
      <c r="G1567" s="3"/>
      <c r="I1567" s="3"/>
      <c r="K1567" s="3"/>
    </row>
    <row r="1568" spans="3:11" ht="21.75" customHeight="1">
      <c r="C1568" s="35"/>
      <c r="D1568" s="36"/>
      <c r="E1568" s="3"/>
      <c r="G1568" s="3"/>
      <c r="I1568" s="3"/>
      <c r="K1568" s="3"/>
    </row>
    <row r="1569" spans="3:11" ht="21.75" customHeight="1">
      <c r="C1569" s="35"/>
      <c r="D1569" s="36"/>
      <c r="E1569" s="3"/>
      <c r="G1569" s="3"/>
      <c r="I1569" s="3"/>
      <c r="K1569" s="3"/>
    </row>
    <row r="1570" spans="3:11" ht="21.75" customHeight="1">
      <c r="C1570" s="35"/>
      <c r="D1570" s="36"/>
      <c r="E1570" s="3"/>
      <c r="G1570" s="3"/>
      <c r="I1570" s="3"/>
      <c r="K1570" s="3"/>
    </row>
    <row r="1571" spans="3:11" ht="21.75" customHeight="1">
      <c r="C1571" s="35"/>
      <c r="D1571" s="36"/>
      <c r="E1571" s="3"/>
      <c r="G1571" s="3"/>
      <c r="I1571" s="3"/>
      <c r="K1571" s="3"/>
    </row>
    <row r="1572" spans="3:11" ht="21.75" customHeight="1">
      <c r="C1572" s="35"/>
      <c r="D1572" s="36"/>
      <c r="E1572" s="3"/>
      <c r="G1572" s="3"/>
      <c r="I1572" s="3"/>
      <c r="K1572" s="3"/>
    </row>
    <row r="1573" spans="3:11" ht="21.75" customHeight="1">
      <c r="C1573" s="35"/>
      <c r="D1573" s="36"/>
      <c r="E1573" s="3"/>
      <c r="G1573" s="3"/>
      <c r="I1573" s="3"/>
      <c r="K1573" s="3"/>
    </row>
    <row r="1574" spans="3:11" ht="21.75" customHeight="1">
      <c r="C1574" s="35"/>
      <c r="D1574" s="36"/>
      <c r="E1574" s="3"/>
      <c r="G1574" s="3"/>
      <c r="I1574" s="3"/>
      <c r="K1574" s="3"/>
    </row>
    <row r="1575" spans="3:11" ht="21.75" customHeight="1">
      <c r="C1575" s="35"/>
      <c r="D1575" s="36"/>
      <c r="E1575" s="3"/>
      <c r="G1575" s="3"/>
      <c r="I1575" s="3"/>
      <c r="K1575" s="3"/>
    </row>
    <row r="1576" spans="3:11" ht="21.75" customHeight="1">
      <c r="C1576" s="35"/>
      <c r="D1576" s="36"/>
      <c r="E1576" s="3"/>
      <c r="G1576" s="3"/>
      <c r="I1576" s="3"/>
      <c r="K1576" s="3"/>
    </row>
    <row r="1577" spans="3:11" ht="21.75" customHeight="1">
      <c r="C1577" s="35"/>
      <c r="D1577" s="36"/>
      <c r="E1577" s="3"/>
      <c r="G1577" s="3"/>
      <c r="I1577" s="3"/>
      <c r="K1577" s="3"/>
    </row>
    <row r="1578" spans="3:11" ht="21.75" customHeight="1">
      <c r="C1578" s="35"/>
      <c r="D1578" s="36"/>
      <c r="E1578" s="3"/>
      <c r="G1578" s="3"/>
      <c r="I1578" s="3"/>
      <c r="K1578" s="3"/>
    </row>
    <row r="1579" spans="3:11" ht="21.75" customHeight="1">
      <c r="C1579" s="35"/>
      <c r="D1579" s="36"/>
      <c r="E1579" s="3"/>
      <c r="G1579" s="3"/>
      <c r="I1579" s="3"/>
      <c r="K1579" s="3"/>
    </row>
    <row r="1580" spans="3:11" ht="21.75" customHeight="1">
      <c r="C1580" s="35"/>
      <c r="D1580" s="36"/>
      <c r="E1580" s="3"/>
      <c r="G1580" s="3"/>
      <c r="I1580" s="3"/>
      <c r="K1580" s="3"/>
    </row>
    <row r="1581" spans="3:11" ht="21.75" customHeight="1">
      <c r="C1581" s="35"/>
      <c r="D1581" s="36"/>
      <c r="E1581" s="3"/>
      <c r="G1581" s="3"/>
      <c r="I1581" s="3"/>
      <c r="K1581" s="3"/>
    </row>
    <row r="1582" spans="3:11" ht="21.75" customHeight="1">
      <c r="C1582" s="35"/>
      <c r="D1582" s="36"/>
      <c r="E1582" s="3"/>
      <c r="G1582" s="3"/>
      <c r="I1582" s="3"/>
      <c r="K1582" s="3"/>
    </row>
    <row r="1583" spans="3:11" ht="21.75" customHeight="1">
      <c r="C1583" s="35"/>
      <c r="D1583" s="36"/>
      <c r="E1583" s="3"/>
      <c r="G1583" s="3"/>
      <c r="I1583" s="3"/>
      <c r="K1583" s="3"/>
    </row>
    <row r="1584" spans="3:11" ht="21.75" customHeight="1">
      <c r="C1584" s="35"/>
      <c r="D1584" s="36"/>
      <c r="E1584" s="3"/>
      <c r="G1584" s="3"/>
      <c r="I1584" s="3"/>
      <c r="K1584" s="3"/>
    </row>
    <row r="1585" spans="3:11" ht="21.75" customHeight="1">
      <c r="C1585" s="35"/>
      <c r="D1585" s="36"/>
      <c r="E1585" s="3"/>
      <c r="G1585" s="3"/>
      <c r="I1585" s="3"/>
      <c r="K1585" s="3"/>
    </row>
    <row r="1586" spans="3:11" ht="21.75" customHeight="1">
      <c r="C1586" s="35"/>
      <c r="D1586" s="36"/>
      <c r="E1586" s="3"/>
      <c r="G1586" s="3"/>
      <c r="I1586" s="3"/>
      <c r="K1586" s="3"/>
    </row>
    <row r="1587" spans="3:11" ht="21.75" customHeight="1">
      <c r="C1587" s="35"/>
      <c r="D1587" s="36"/>
      <c r="E1587" s="3"/>
      <c r="G1587" s="3"/>
      <c r="I1587" s="3"/>
      <c r="K1587" s="3"/>
    </row>
    <row r="1588" spans="3:11" ht="21.75" customHeight="1">
      <c r="C1588" s="35"/>
      <c r="D1588" s="36"/>
      <c r="E1588" s="3"/>
      <c r="G1588" s="3"/>
      <c r="I1588" s="3"/>
      <c r="K1588" s="3"/>
    </row>
    <row r="1589" spans="3:11" ht="21.75" customHeight="1">
      <c r="C1589" s="35"/>
      <c r="D1589" s="36"/>
      <c r="E1589" s="3"/>
      <c r="G1589" s="3"/>
      <c r="I1589" s="3"/>
      <c r="K1589" s="3"/>
    </row>
    <row r="1590" spans="3:11" ht="21.75" customHeight="1">
      <c r="C1590" s="35"/>
      <c r="D1590" s="36"/>
      <c r="E1590" s="3"/>
      <c r="G1590" s="3"/>
      <c r="I1590" s="3"/>
      <c r="K1590" s="3"/>
    </row>
    <row r="1591" spans="3:11" ht="21.75" customHeight="1">
      <c r="C1591" s="35"/>
      <c r="D1591" s="36"/>
      <c r="E1591" s="3"/>
      <c r="G1591" s="3"/>
      <c r="I1591" s="3"/>
      <c r="K1591" s="3"/>
    </row>
    <row r="1592" spans="3:11" ht="21.75" customHeight="1">
      <c r="C1592" s="35"/>
      <c r="D1592" s="36"/>
      <c r="E1592" s="3"/>
      <c r="G1592" s="3"/>
      <c r="I1592" s="3"/>
      <c r="K1592" s="3"/>
    </row>
    <row r="1593" spans="3:11" ht="21.75" customHeight="1">
      <c r="C1593" s="35"/>
      <c r="D1593" s="36"/>
      <c r="E1593" s="3"/>
      <c r="G1593" s="3"/>
      <c r="I1593" s="3"/>
      <c r="K1593" s="3"/>
    </row>
    <row r="1594" spans="3:11" ht="21.75" customHeight="1">
      <c r="C1594" s="35"/>
      <c r="D1594" s="36"/>
      <c r="E1594" s="3"/>
      <c r="G1594" s="3"/>
      <c r="I1594" s="3"/>
      <c r="K1594" s="3"/>
    </row>
    <row r="1595" spans="3:11" ht="21.75" customHeight="1">
      <c r="C1595" s="35"/>
      <c r="D1595" s="36"/>
      <c r="E1595" s="3"/>
      <c r="G1595" s="3"/>
      <c r="I1595" s="3"/>
      <c r="K1595" s="3"/>
    </row>
    <row r="1596" spans="3:11" ht="21.75" customHeight="1">
      <c r="C1596" s="35"/>
      <c r="D1596" s="36"/>
      <c r="E1596" s="3"/>
      <c r="G1596" s="3"/>
      <c r="I1596" s="3"/>
      <c r="K1596" s="3"/>
    </row>
    <row r="1597" spans="3:11" ht="21.75" customHeight="1">
      <c r="C1597" s="35"/>
      <c r="D1597" s="36"/>
      <c r="E1597" s="3"/>
      <c r="G1597" s="3"/>
      <c r="I1597" s="3"/>
      <c r="K1597" s="3"/>
    </row>
    <row r="1598" spans="3:11" ht="21.75" customHeight="1">
      <c r="C1598" s="35"/>
      <c r="D1598" s="36"/>
      <c r="E1598" s="3"/>
      <c r="G1598" s="3"/>
      <c r="I1598" s="3"/>
      <c r="K1598" s="3"/>
    </row>
    <row r="1599" spans="3:11" ht="21.75" customHeight="1">
      <c r="C1599" s="35"/>
      <c r="D1599" s="36"/>
      <c r="E1599" s="3"/>
      <c r="G1599" s="3"/>
      <c r="I1599" s="3"/>
      <c r="K1599" s="3"/>
    </row>
    <row r="1600" spans="3:11" ht="21.75" customHeight="1">
      <c r="C1600" s="35"/>
      <c r="D1600" s="36"/>
      <c r="E1600" s="3"/>
      <c r="G1600" s="3"/>
      <c r="I1600" s="3"/>
      <c r="K1600" s="3"/>
    </row>
    <row r="1601" spans="3:11" ht="21.75" customHeight="1">
      <c r="C1601" s="35"/>
      <c r="D1601" s="36"/>
      <c r="E1601" s="3"/>
      <c r="G1601" s="3"/>
      <c r="I1601" s="3"/>
      <c r="K1601" s="3"/>
    </row>
    <row r="1602" spans="3:11" ht="21.75" customHeight="1">
      <c r="C1602" s="35"/>
      <c r="D1602" s="36"/>
      <c r="E1602" s="3"/>
      <c r="G1602" s="3"/>
      <c r="I1602" s="3"/>
      <c r="K1602" s="3"/>
    </row>
    <row r="1603" spans="3:11" ht="21.75" customHeight="1">
      <c r="C1603" s="35"/>
      <c r="D1603" s="36"/>
      <c r="E1603" s="3"/>
      <c r="G1603" s="3"/>
      <c r="I1603" s="3"/>
      <c r="K1603" s="3"/>
    </row>
    <row r="1604" spans="3:11" ht="21.75" customHeight="1">
      <c r="C1604" s="35"/>
      <c r="D1604" s="36"/>
      <c r="E1604" s="3"/>
      <c r="G1604" s="3"/>
      <c r="I1604" s="3"/>
      <c r="K1604" s="3"/>
    </row>
    <row r="1605" spans="3:11" ht="21.75" customHeight="1">
      <c r="C1605" s="35"/>
      <c r="D1605" s="36"/>
      <c r="E1605" s="3"/>
      <c r="G1605" s="3"/>
      <c r="I1605" s="3"/>
      <c r="K1605" s="3"/>
    </row>
    <row r="1606" spans="3:11" ht="21.75" customHeight="1">
      <c r="C1606" s="35"/>
      <c r="D1606" s="36"/>
      <c r="E1606" s="3"/>
      <c r="G1606" s="3"/>
      <c r="I1606" s="3"/>
      <c r="K1606" s="3"/>
    </row>
    <row r="1607" spans="3:11" ht="21.75" customHeight="1">
      <c r="C1607" s="35"/>
      <c r="D1607" s="36"/>
      <c r="E1607" s="3"/>
      <c r="G1607" s="3"/>
      <c r="I1607" s="3"/>
      <c r="K1607" s="3"/>
    </row>
    <row r="1608" spans="3:11" ht="21.75" customHeight="1">
      <c r="C1608" s="35"/>
      <c r="D1608" s="36"/>
      <c r="E1608" s="3"/>
      <c r="G1608" s="3"/>
      <c r="I1608" s="3"/>
      <c r="K1608" s="3"/>
    </row>
    <row r="1609" spans="3:11" ht="21.75" customHeight="1">
      <c r="C1609" s="35"/>
      <c r="D1609" s="36"/>
      <c r="E1609" s="3"/>
      <c r="G1609" s="3"/>
      <c r="I1609" s="3"/>
      <c r="K1609" s="3"/>
    </row>
    <row r="1610" spans="3:11" ht="21.75" customHeight="1">
      <c r="C1610" s="35"/>
      <c r="D1610" s="36"/>
      <c r="E1610" s="3"/>
      <c r="G1610" s="3"/>
      <c r="I1610" s="3"/>
      <c r="K1610" s="3"/>
    </row>
    <row r="1611" spans="3:11" ht="21.75" customHeight="1">
      <c r="C1611" s="35"/>
      <c r="D1611" s="36"/>
      <c r="E1611" s="3"/>
      <c r="G1611" s="3"/>
      <c r="I1611" s="3"/>
      <c r="K1611" s="3"/>
    </row>
    <row r="1612" spans="3:11" ht="21.75" customHeight="1">
      <c r="C1612" s="35"/>
      <c r="D1612" s="36"/>
      <c r="E1612" s="3"/>
      <c r="G1612" s="3"/>
      <c r="I1612" s="3"/>
      <c r="K1612" s="3"/>
    </row>
    <row r="1613" spans="3:11" ht="21.75" customHeight="1">
      <c r="C1613" s="35"/>
      <c r="D1613" s="36"/>
      <c r="E1613" s="3"/>
      <c r="G1613" s="3"/>
      <c r="I1613" s="3"/>
      <c r="K1613" s="3"/>
    </row>
    <row r="1614" spans="3:11" ht="21.75" customHeight="1">
      <c r="C1614" s="35"/>
      <c r="D1614" s="36"/>
      <c r="E1614" s="3"/>
      <c r="G1614" s="3"/>
      <c r="I1614" s="3"/>
      <c r="K1614" s="3"/>
    </row>
    <row r="1615" spans="3:11" ht="21.75" customHeight="1">
      <c r="C1615" s="35"/>
      <c r="D1615" s="36"/>
      <c r="E1615" s="3"/>
      <c r="G1615" s="3"/>
      <c r="I1615" s="3"/>
      <c r="K1615" s="3"/>
    </row>
    <row r="1616" spans="3:11" ht="21.75" customHeight="1">
      <c r="C1616" s="35"/>
      <c r="D1616" s="36"/>
      <c r="E1616" s="3"/>
      <c r="G1616" s="3"/>
      <c r="I1616" s="3"/>
      <c r="K1616" s="3"/>
    </row>
    <row r="1617" spans="3:11" ht="21.75" customHeight="1">
      <c r="C1617" s="35"/>
      <c r="D1617" s="36"/>
      <c r="E1617" s="3"/>
      <c r="G1617" s="3"/>
      <c r="I1617" s="3"/>
      <c r="K1617" s="3"/>
    </row>
    <row r="1618" spans="3:11" ht="21.75" customHeight="1">
      <c r="C1618" s="35"/>
      <c r="D1618" s="36"/>
      <c r="E1618" s="3"/>
      <c r="G1618" s="3"/>
      <c r="I1618" s="3"/>
      <c r="K1618" s="3"/>
    </row>
    <row r="1619" spans="3:11" ht="21.75" customHeight="1">
      <c r="C1619" s="35"/>
      <c r="D1619" s="36"/>
      <c r="E1619" s="3"/>
      <c r="G1619" s="3"/>
      <c r="I1619" s="3"/>
      <c r="K1619" s="3"/>
    </row>
    <row r="1620" spans="3:11" ht="21.75" customHeight="1">
      <c r="C1620" s="35"/>
      <c r="D1620" s="36"/>
      <c r="E1620" s="3"/>
      <c r="G1620" s="3"/>
      <c r="I1620" s="3"/>
      <c r="K1620" s="3"/>
    </row>
    <row r="1621" spans="3:11" ht="21.75" customHeight="1">
      <c r="C1621" s="35"/>
      <c r="D1621" s="36"/>
      <c r="E1621" s="3"/>
      <c r="G1621" s="3"/>
      <c r="I1621" s="3"/>
      <c r="K1621" s="3"/>
    </row>
    <row r="1622" spans="3:11" ht="21.75" customHeight="1">
      <c r="C1622" s="35"/>
      <c r="D1622" s="36"/>
      <c r="E1622" s="3"/>
      <c r="G1622" s="3"/>
      <c r="I1622" s="3"/>
      <c r="K1622" s="3"/>
    </row>
    <row r="1623" spans="3:11" ht="21.75" customHeight="1">
      <c r="C1623" s="35"/>
      <c r="D1623" s="36"/>
      <c r="E1623" s="3"/>
      <c r="G1623" s="3"/>
      <c r="I1623" s="3"/>
      <c r="K1623" s="3"/>
    </row>
    <row r="1624" spans="3:11" ht="21.75" customHeight="1">
      <c r="C1624" s="35"/>
      <c r="D1624" s="36"/>
      <c r="E1624" s="3"/>
      <c r="G1624" s="3"/>
      <c r="I1624" s="3"/>
      <c r="K1624" s="3"/>
    </row>
    <row r="1625" spans="3:11" ht="21.75" customHeight="1">
      <c r="C1625" s="35"/>
      <c r="D1625" s="36"/>
      <c r="E1625" s="3"/>
      <c r="G1625" s="3"/>
      <c r="I1625" s="3"/>
      <c r="K1625" s="3"/>
    </row>
    <row r="1626" spans="3:11" ht="21.75" customHeight="1">
      <c r="C1626" s="35"/>
      <c r="D1626" s="36"/>
      <c r="E1626" s="3"/>
      <c r="G1626" s="3"/>
      <c r="I1626" s="3"/>
      <c r="K1626" s="3"/>
    </row>
    <row r="1627" spans="3:11" ht="21.75" customHeight="1">
      <c r="C1627" s="35"/>
      <c r="D1627" s="36"/>
      <c r="E1627" s="3"/>
      <c r="G1627" s="3"/>
      <c r="I1627" s="3"/>
      <c r="K1627" s="3"/>
    </row>
    <row r="1628" spans="3:11" ht="21.75" customHeight="1">
      <c r="C1628" s="35"/>
      <c r="D1628" s="36"/>
      <c r="E1628" s="3"/>
      <c r="G1628" s="3"/>
      <c r="I1628" s="3"/>
      <c r="K1628" s="3"/>
    </row>
    <row r="1629" spans="3:11" ht="21.75" customHeight="1">
      <c r="C1629" s="35"/>
      <c r="D1629" s="36"/>
      <c r="E1629" s="3"/>
      <c r="G1629" s="3"/>
      <c r="I1629" s="3"/>
      <c r="K1629" s="3"/>
    </row>
    <row r="1630" spans="3:11" ht="21.75" customHeight="1">
      <c r="C1630" s="35"/>
      <c r="D1630" s="36"/>
      <c r="E1630" s="3"/>
      <c r="G1630" s="3"/>
      <c r="I1630" s="3"/>
      <c r="K1630" s="3"/>
    </row>
    <row r="1631" spans="3:11" ht="21.75" customHeight="1">
      <c r="C1631" s="35"/>
      <c r="D1631" s="36"/>
      <c r="E1631" s="3"/>
      <c r="G1631" s="3"/>
      <c r="I1631" s="3"/>
      <c r="K1631" s="3"/>
    </row>
  </sheetData>
  <mergeCells count="6">
    <mergeCell ref="E52:G52"/>
    <mergeCell ref="I52:K52"/>
    <mergeCell ref="A92:K92"/>
    <mergeCell ref="E6:G6"/>
    <mergeCell ref="I6:K6"/>
    <mergeCell ref="A46:K46"/>
  </mergeCells>
  <pageMargins left="0.78740157480314965" right="0.39370078740157483" top="0.78740157480314965" bottom="0.39370078740157483" header="0.23622047244094491" footer="0.19685039370078741"/>
  <pageSetup paperSize="9" scale="70" firstPageNumber="3" orientation="portrait" useFirstPageNumber="1" r:id="rId1"/>
  <headerFooter scaleWithDoc="0"/>
  <rowBreaks count="1" manualBreakCount="1">
    <brk id="4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39"/>
  <sheetViews>
    <sheetView showGridLines="0" view="pageBreakPreview" topLeftCell="A10" zoomScale="80" zoomScaleNormal="70" zoomScaleSheetLayoutView="80" workbookViewId="0">
      <selection activeCell="A29" sqref="A29"/>
    </sheetView>
  </sheetViews>
  <sheetFormatPr defaultColWidth="9.140625" defaultRowHeight="21" customHeight="1"/>
  <cols>
    <col min="1" max="2" width="11.140625" style="1" customWidth="1"/>
    <col min="3" max="3" width="33" style="1" customWidth="1"/>
    <col min="4" max="4" width="1.7109375" style="1" customWidth="1"/>
    <col min="5" max="5" width="18.7109375" style="1" customWidth="1"/>
    <col min="6" max="6" width="1.28515625" style="1" customWidth="1"/>
    <col min="7" max="7" width="18.7109375" style="1" customWidth="1"/>
    <col min="8" max="8" width="1.42578125" style="1" customWidth="1"/>
    <col min="9" max="9" width="18.7109375" style="1" customWidth="1"/>
    <col min="10" max="10" width="1.28515625" style="1" customWidth="1"/>
    <col min="11" max="11" width="18.7109375" style="1" customWidth="1"/>
    <col min="12" max="12" width="1.7109375" style="1" customWidth="1"/>
    <col min="13" max="13" width="18.7109375" style="1" customWidth="1"/>
    <col min="14" max="14" width="1.28515625" style="1" customWidth="1"/>
    <col min="15" max="15" width="18.7109375" style="1" customWidth="1"/>
    <col min="16" max="16" width="1.28515625" style="1" customWidth="1"/>
    <col min="17" max="17" width="18.7109375" style="1" customWidth="1"/>
    <col min="18" max="18" width="1.28515625" style="1" customWidth="1"/>
    <col min="19" max="19" width="18.7109375" style="1" customWidth="1"/>
    <col min="20" max="20" width="0.7109375" style="1" customWidth="1"/>
    <col min="21" max="16384" width="9.140625" style="1"/>
  </cols>
  <sheetData>
    <row r="1" spans="1:19" ht="21" customHeight="1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60"/>
      <c r="P1" s="74"/>
      <c r="Q1" s="74"/>
      <c r="R1" s="74"/>
      <c r="S1" s="60" t="s">
        <v>88</v>
      </c>
    </row>
    <row r="2" spans="1:19" ht="21" customHeight="1">
      <c r="A2" s="2" t="s">
        <v>97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60"/>
      <c r="P2" s="74"/>
      <c r="Q2" s="74"/>
      <c r="R2" s="74"/>
      <c r="S2" s="60"/>
    </row>
    <row r="3" spans="1:19" ht="21" customHeight="1">
      <c r="A3" s="2" t="s">
        <v>61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</row>
    <row r="4" spans="1:19" ht="21" customHeight="1">
      <c r="A4" s="2" t="s">
        <v>205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</row>
    <row r="5" spans="1:19" ht="21" customHeight="1">
      <c r="A5" s="23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6"/>
      <c r="P5" s="75"/>
      <c r="Q5" s="75"/>
      <c r="R5" s="75"/>
      <c r="S5" s="76" t="s">
        <v>109</v>
      </c>
    </row>
    <row r="6" spans="1:19" s="78" customFormat="1" ht="21" customHeight="1">
      <c r="A6" s="77"/>
      <c r="B6" s="77"/>
      <c r="C6" s="77"/>
      <c r="E6" s="110" t="s">
        <v>0</v>
      </c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</row>
    <row r="7" spans="1:19" s="78" customFormat="1" ht="21" customHeight="1">
      <c r="A7" s="77"/>
      <c r="B7" s="77"/>
      <c r="C7" s="77"/>
      <c r="E7" s="112" t="s">
        <v>170</v>
      </c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77"/>
      <c r="Q7" s="77"/>
      <c r="R7" s="77"/>
      <c r="S7" s="77"/>
    </row>
    <row r="8" spans="1:19" s="79" customFormat="1" ht="21" customHeight="1">
      <c r="I8" s="79" t="s">
        <v>73</v>
      </c>
      <c r="O8" s="79" t="s">
        <v>171</v>
      </c>
    </row>
    <row r="9" spans="1:19" s="79" customFormat="1" ht="21" customHeight="1">
      <c r="A9" s="80"/>
      <c r="E9" s="79" t="s">
        <v>31</v>
      </c>
      <c r="I9" s="79" t="s">
        <v>81</v>
      </c>
      <c r="K9" s="111" t="s">
        <v>115</v>
      </c>
      <c r="L9" s="111"/>
      <c r="M9" s="111"/>
      <c r="O9" s="79" t="s">
        <v>173</v>
      </c>
      <c r="Q9" s="79" t="s">
        <v>102</v>
      </c>
      <c r="S9" s="79" t="s">
        <v>32</v>
      </c>
    </row>
    <row r="10" spans="1:19" s="79" customFormat="1" ht="21" customHeight="1">
      <c r="A10" s="80"/>
      <c r="E10" s="79" t="s">
        <v>78</v>
      </c>
      <c r="I10" s="79" t="s">
        <v>82</v>
      </c>
      <c r="K10" s="79" t="s">
        <v>117</v>
      </c>
      <c r="O10" s="79" t="s">
        <v>174</v>
      </c>
      <c r="Q10" s="79" t="s">
        <v>103</v>
      </c>
      <c r="S10" s="79" t="s">
        <v>33</v>
      </c>
    </row>
    <row r="11" spans="1:19" s="79" customFormat="1" ht="21" customHeight="1">
      <c r="E11" s="81" t="s">
        <v>34</v>
      </c>
      <c r="G11" s="81" t="s">
        <v>26</v>
      </c>
      <c r="I11" s="81" t="s">
        <v>80</v>
      </c>
      <c r="K11" s="82" t="s">
        <v>118</v>
      </c>
      <c r="M11" s="81" t="s">
        <v>119</v>
      </c>
      <c r="O11" s="81" t="s">
        <v>172</v>
      </c>
      <c r="Q11" s="81" t="s">
        <v>108</v>
      </c>
      <c r="S11" s="81" t="s">
        <v>35</v>
      </c>
    </row>
    <row r="12" spans="1:19" ht="21" customHeight="1">
      <c r="A12" s="2" t="s">
        <v>124</v>
      </c>
      <c r="D12" s="79"/>
      <c r="E12" s="83">
        <v>150000</v>
      </c>
      <c r="F12" s="84"/>
      <c r="G12" s="83">
        <v>318876</v>
      </c>
      <c r="H12" s="83"/>
      <c r="I12" s="83">
        <v>-3759</v>
      </c>
      <c r="J12" s="84"/>
      <c r="K12" s="83">
        <v>1070</v>
      </c>
      <c r="L12" s="83"/>
      <c r="M12" s="83">
        <v>23696</v>
      </c>
      <c r="N12" s="84"/>
      <c r="O12" s="83">
        <f>SUM(E12:M12)</f>
        <v>489883</v>
      </c>
      <c r="P12" s="84"/>
      <c r="Q12" s="83">
        <v>3803</v>
      </c>
      <c r="R12" s="84"/>
      <c r="S12" s="83">
        <f>SUM(O12:Q12)</f>
        <v>493686</v>
      </c>
    </row>
    <row r="13" spans="1:19" ht="21" customHeight="1">
      <c r="A13" s="80" t="s">
        <v>120</v>
      </c>
      <c r="D13" s="79"/>
      <c r="E13" s="85">
        <v>0</v>
      </c>
      <c r="F13" s="84"/>
      <c r="G13" s="85">
        <v>0</v>
      </c>
      <c r="H13" s="83"/>
      <c r="I13" s="85">
        <v>0</v>
      </c>
      <c r="J13" s="84"/>
      <c r="K13" s="85">
        <f>SUM(PL!F77)</f>
        <v>0</v>
      </c>
      <c r="L13" s="83"/>
      <c r="M13" s="85">
        <f>SUM(PL!G80)</f>
        <v>11670</v>
      </c>
      <c r="N13" s="84"/>
      <c r="O13" s="85">
        <f>SUM(E13:M13)</f>
        <v>11670</v>
      </c>
      <c r="P13" s="84"/>
      <c r="Q13" s="85">
        <v>-562</v>
      </c>
      <c r="R13" s="84"/>
      <c r="S13" s="85">
        <f>SUM(O13:Q13)</f>
        <v>11108</v>
      </c>
    </row>
    <row r="14" spans="1:19" ht="21" customHeight="1">
      <c r="A14" s="80" t="s">
        <v>92</v>
      </c>
      <c r="D14" s="79"/>
      <c r="E14" s="86">
        <v>0</v>
      </c>
      <c r="F14" s="84"/>
      <c r="G14" s="86">
        <v>0</v>
      </c>
      <c r="H14" s="83"/>
      <c r="I14" s="86">
        <v>0</v>
      </c>
      <c r="J14" s="84"/>
      <c r="K14" s="86">
        <v>0</v>
      </c>
      <c r="L14" s="83"/>
      <c r="M14" s="86">
        <v>0</v>
      </c>
      <c r="N14" s="84"/>
      <c r="O14" s="86">
        <f>SUM(E14:M14)</f>
        <v>0</v>
      </c>
      <c r="P14" s="84"/>
      <c r="Q14" s="86">
        <v>0</v>
      </c>
      <c r="R14" s="84"/>
      <c r="S14" s="86">
        <f>SUM(I14:Q14)</f>
        <v>0</v>
      </c>
    </row>
    <row r="15" spans="1:19" ht="21" customHeight="1">
      <c r="A15" s="80" t="s">
        <v>93</v>
      </c>
      <c r="D15" s="79"/>
      <c r="E15" s="84">
        <f>SUM(E13:E14)</f>
        <v>0</v>
      </c>
      <c r="F15" s="84"/>
      <c r="G15" s="84">
        <f>SUM(G13:G14)</f>
        <v>0</v>
      </c>
      <c r="H15" s="84"/>
      <c r="I15" s="84">
        <f>SUM(I13:I14)</f>
        <v>0</v>
      </c>
      <c r="J15" s="84"/>
      <c r="K15" s="84">
        <f>SUM(K13:K14)</f>
        <v>0</v>
      </c>
      <c r="L15" s="84"/>
      <c r="M15" s="84">
        <f>SUM(M13:M14)</f>
        <v>11670</v>
      </c>
      <c r="N15" s="84"/>
      <c r="O15" s="84">
        <f>SUM(O13:O14)</f>
        <v>11670</v>
      </c>
      <c r="P15" s="84"/>
      <c r="Q15" s="84">
        <f>SUM(Q13:Q14)</f>
        <v>-562</v>
      </c>
      <c r="R15" s="84"/>
      <c r="S15" s="84">
        <f>SUM(S13:S14)</f>
        <v>11108</v>
      </c>
    </row>
    <row r="16" spans="1:19" ht="21" customHeight="1">
      <c r="A16" s="80" t="s">
        <v>183</v>
      </c>
      <c r="D16" s="79"/>
      <c r="E16" s="84">
        <v>0</v>
      </c>
      <c r="F16" s="84"/>
      <c r="G16" s="84">
        <v>0</v>
      </c>
      <c r="H16" s="84"/>
      <c r="I16" s="84">
        <v>0</v>
      </c>
      <c r="J16" s="84"/>
      <c r="K16" s="84">
        <v>0</v>
      </c>
      <c r="L16" s="84"/>
      <c r="M16" s="84">
        <v>-4200</v>
      </c>
      <c r="N16" s="84"/>
      <c r="O16" s="83">
        <f>SUM(E16:M16)</f>
        <v>-4200</v>
      </c>
      <c r="P16" s="84"/>
      <c r="Q16" s="84">
        <v>0</v>
      </c>
      <c r="R16" s="84"/>
      <c r="S16" s="83">
        <f>SUM(O16:Q16)</f>
        <v>-4200</v>
      </c>
    </row>
    <row r="17" spans="1:19" ht="21" customHeight="1">
      <c r="A17" s="80" t="s">
        <v>95</v>
      </c>
    </row>
    <row r="18" spans="1:19" ht="21" customHeight="1">
      <c r="A18" s="80" t="s">
        <v>96</v>
      </c>
      <c r="D18" s="79"/>
      <c r="E18" s="84">
        <v>0</v>
      </c>
      <c r="F18" s="84"/>
      <c r="G18" s="84">
        <v>0</v>
      </c>
      <c r="H18" s="84"/>
      <c r="I18" s="84">
        <v>398</v>
      </c>
      <c r="J18" s="84"/>
      <c r="K18" s="84">
        <v>0</v>
      </c>
      <c r="L18" s="84"/>
      <c r="M18" s="84">
        <v>-398</v>
      </c>
      <c r="N18" s="84"/>
      <c r="O18" s="84">
        <f>SUM(E18:M18)</f>
        <v>0</v>
      </c>
      <c r="P18" s="84"/>
      <c r="Q18" s="84">
        <v>0</v>
      </c>
      <c r="R18" s="84"/>
      <c r="S18" s="84">
        <f>SUM(O18:Q18)</f>
        <v>0</v>
      </c>
    </row>
    <row r="19" spans="1:19" ht="21" customHeight="1" thickBot="1">
      <c r="A19" s="2" t="s">
        <v>206</v>
      </c>
      <c r="D19" s="79"/>
      <c r="E19" s="87">
        <f>SUM(E12,E15:E18)</f>
        <v>150000</v>
      </c>
      <c r="F19" s="83"/>
      <c r="G19" s="87">
        <f>SUM(G12,G15:G18)</f>
        <v>318876</v>
      </c>
      <c r="H19" s="83"/>
      <c r="I19" s="87">
        <f>SUM(I12,I15:I18)</f>
        <v>-3361</v>
      </c>
      <c r="J19" s="83"/>
      <c r="K19" s="87">
        <f>SUM(K12,K15:K18)</f>
        <v>1070</v>
      </c>
      <c r="L19" s="83"/>
      <c r="M19" s="87">
        <f>SUM(M12,M15:M18)</f>
        <v>30768</v>
      </c>
      <c r="N19" s="83"/>
      <c r="O19" s="87">
        <f>SUM(O12,O15:O18)</f>
        <v>497353</v>
      </c>
      <c r="P19" s="83"/>
      <c r="Q19" s="87">
        <f>SUM(Q12,Q15:Q18)</f>
        <v>3241</v>
      </c>
      <c r="R19" s="83"/>
      <c r="S19" s="87">
        <f>SUM(S12,S15:S18)</f>
        <v>500594</v>
      </c>
    </row>
    <row r="20" spans="1:19" ht="21" customHeight="1" thickTop="1">
      <c r="A20" s="78"/>
      <c r="D20" s="79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</row>
    <row r="21" spans="1:19" ht="21" customHeight="1">
      <c r="A21" s="2" t="s">
        <v>151</v>
      </c>
      <c r="D21" s="79"/>
      <c r="E21" s="83">
        <v>150000</v>
      </c>
      <c r="F21" s="84"/>
      <c r="G21" s="83">
        <v>318876</v>
      </c>
      <c r="H21" s="83"/>
      <c r="I21" s="83">
        <v>-3233</v>
      </c>
      <c r="J21" s="84"/>
      <c r="K21" s="83">
        <v>2070</v>
      </c>
      <c r="L21" s="83"/>
      <c r="M21" s="83">
        <v>35019</v>
      </c>
      <c r="N21" s="84"/>
      <c r="O21" s="83">
        <f>SUM(E21:M21)</f>
        <v>502732</v>
      </c>
      <c r="P21" s="84"/>
      <c r="Q21" s="83">
        <v>3099</v>
      </c>
      <c r="R21" s="84"/>
      <c r="S21" s="83">
        <f>SUM(O21:Q21)</f>
        <v>505831</v>
      </c>
    </row>
    <row r="22" spans="1:19" ht="21" customHeight="1">
      <c r="A22" s="80" t="s">
        <v>120</v>
      </c>
      <c r="D22" s="79"/>
      <c r="E22" s="85">
        <v>0</v>
      </c>
      <c r="F22" s="84"/>
      <c r="G22" s="85">
        <v>0</v>
      </c>
      <c r="H22" s="83"/>
      <c r="I22" s="85">
        <v>0</v>
      </c>
      <c r="J22" s="84"/>
      <c r="K22" s="85">
        <f>SUM(PL!D80)</f>
        <v>0</v>
      </c>
      <c r="L22" s="83"/>
      <c r="M22" s="85">
        <f>SUM(PL!E80)</f>
        <v>33452</v>
      </c>
      <c r="N22" s="84"/>
      <c r="O22" s="85">
        <f>SUM(E22:M22)</f>
        <v>33452</v>
      </c>
      <c r="P22" s="84"/>
      <c r="Q22" s="85">
        <f>PL!E81</f>
        <v>-281</v>
      </c>
      <c r="R22" s="84"/>
      <c r="S22" s="85">
        <f>SUM(O22:Q22)</f>
        <v>33171</v>
      </c>
    </row>
    <row r="23" spans="1:19" ht="21" customHeight="1">
      <c r="A23" s="80" t="s">
        <v>92</v>
      </c>
      <c r="D23" s="79"/>
      <c r="E23" s="86">
        <v>0</v>
      </c>
      <c r="F23" s="84"/>
      <c r="G23" s="86">
        <v>0</v>
      </c>
      <c r="H23" s="83"/>
      <c r="I23" s="86">
        <v>0</v>
      </c>
      <c r="J23" s="84"/>
      <c r="K23" s="86">
        <v>0</v>
      </c>
      <c r="L23" s="83"/>
      <c r="M23" s="86">
        <v>0</v>
      </c>
      <c r="N23" s="84"/>
      <c r="O23" s="86">
        <f>SUM(E23:M23)</f>
        <v>0</v>
      </c>
      <c r="P23" s="84"/>
      <c r="Q23" s="86">
        <v>0</v>
      </c>
      <c r="R23" s="84"/>
      <c r="S23" s="86">
        <f>SUM(I23:Q23)</f>
        <v>0</v>
      </c>
    </row>
    <row r="24" spans="1:19" ht="21" customHeight="1">
      <c r="A24" s="80" t="s">
        <v>93</v>
      </c>
      <c r="D24" s="79"/>
      <c r="E24" s="84">
        <f>SUM(E22:E23)</f>
        <v>0</v>
      </c>
      <c r="F24" s="84"/>
      <c r="G24" s="84">
        <f>SUM(G22:G23)</f>
        <v>0</v>
      </c>
      <c r="H24" s="84"/>
      <c r="I24" s="84">
        <f>SUM(I22:I23)</f>
        <v>0</v>
      </c>
      <c r="J24" s="84"/>
      <c r="K24" s="84">
        <f>SUM(K22:K23)</f>
        <v>0</v>
      </c>
      <c r="L24" s="84"/>
      <c r="M24" s="84">
        <f>SUM(M22:M23)</f>
        <v>33452</v>
      </c>
      <c r="N24" s="84"/>
      <c r="O24" s="84">
        <f>SUM(O22:O23)</f>
        <v>33452</v>
      </c>
      <c r="P24" s="84"/>
      <c r="Q24" s="84">
        <f>SUM(Q22:Q23)</f>
        <v>-281</v>
      </c>
      <c r="R24" s="84"/>
      <c r="S24" s="84">
        <f>SUM(S22:S23)</f>
        <v>33171</v>
      </c>
    </row>
    <row r="25" spans="1:19" ht="21" customHeight="1">
      <c r="A25" s="80" t="s">
        <v>183</v>
      </c>
      <c r="D25" s="79"/>
      <c r="E25" s="84">
        <v>0</v>
      </c>
      <c r="F25" s="84"/>
      <c r="G25" s="84">
        <v>0</v>
      </c>
      <c r="H25" s="84"/>
      <c r="I25" s="84">
        <v>0</v>
      </c>
      <c r="J25" s="84"/>
      <c r="K25" s="84">
        <v>0</v>
      </c>
      <c r="L25" s="84"/>
      <c r="M25" s="84">
        <v>-6988</v>
      </c>
      <c r="N25" s="84"/>
      <c r="O25" s="83">
        <f>SUM(E25:M25)</f>
        <v>-6988</v>
      </c>
      <c r="P25" s="84"/>
      <c r="Q25" s="84">
        <v>0</v>
      </c>
      <c r="R25" s="84"/>
      <c r="S25" s="83">
        <f>SUM(O25:Q25)</f>
        <v>-6988</v>
      </c>
    </row>
    <row r="26" spans="1:19" ht="21" customHeight="1">
      <c r="A26" s="80" t="s">
        <v>95</v>
      </c>
      <c r="D26" s="79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</row>
    <row r="27" spans="1:19" ht="21" customHeight="1">
      <c r="A27" s="80" t="s">
        <v>96</v>
      </c>
      <c r="D27" s="79"/>
      <c r="E27" s="88">
        <v>0</v>
      </c>
      <c r="F27" s="84"/>
      <c r="G27" s="88">
        <v>0</v>
      </c>
      <c r="H27" s="84"/>
      <c r="I27" s="84">
        <v>363</v>
      </c>
      <c r="J27" s="84"/>
      <c r="K27" s="84">
        <v>0</v>
      </c>
      <c r="L27" s="84"/>
      <c r="M27" s="84">
        <f>-I27</f>
        <v>-363</v>
      </c>
      <c r="N27" s="84"/>
      <c r="O27" s="89">
        <f>SUM(E27:M27)</f>
        <v>0</v>
      </c>
      <c r="P27" s="84"/>
      <c r="Q27" s="88">
        <v>0</v>
      </c>
      <c r="R27" s="84"/>
      <c r="S27" s="84">
        <f>SUM(O27:Q27)</f>
        <v>0</v>
      </c>
    </row>
    <row r="28" spans="1:19" ht="21" customHeight="1" thickBot="1">
      <c r="A28" s="2" t="s">
        <v>207</v>
      </c>
      <c r="E28" s="87">
        <f>SUM(E21,E24:E27)</f>
        <v>150000</v>
      </c>
      <c r="F28" s="83"/>
      <c r="G28" s="87">
        <f>SUM(G21,G24:G27)</f>
        <v>318876</v>
      </c>
      <c r="H28" s="83"/>
      <c r="I28" s="87">
        <f>SUM(I21,I24:I27)</f>
        <v>-2870</v>
      </c>
      <c r="J28" s="83">
        <f>SUM(J21,J24:J26)</f>
        <v>0</v>
      </c>
      <c r="K28" s="87">
        <f>SUM(K21,K24:K27)</f>
        <v>2070</v>
      </c>
      <c r="L28" s="83"/>
      <c r="M28" s="87">
        <f>SUM(M21,M24:M27)</f>
        <v>61120</v>
      </c>
      <c r="N28" s="83">
        <f>SUM(N21,N24:N26)</f>
        <v>0</v>
      </c>
      <c r="O28" s="90">
        <f>SUM(O21,O24:O27)</f>
        <v>529196</v>
      </c>
      <c r="P28" s="83">
        <f>SUM(P21,P24:P26)</f>
        <v>0</v>
      </c>
      <c r="Q28" s="87">
        <f>SUM(Q21,Q24:Q27)</f>
        <v>2818</v>
      </c>
      <c r="R28" s="83">
        <f>SUM(R21,R24:R26)</f>
        <v>0</v>
      </c>
      <c r="S28" s="87">
        <f>SUM(S21,S24:S27)</f>
        <v>532014</v>
      </c>
    </row>
    <row r="29" spans="1:19" ht="21" customHeight="1" thickTop="1">
      <c r="A29" s="78"/>
      <c r="E29" s="79">
        <f>E28-BS!E65</f>
        <v>0</v>
      </c>
      <c r="F29" s="79"/>
      <c r="G29" s="79">
        <f>SUM(G28-BS!E66)</f>
        <v>0</v>
      </c>
      <c r="H29" s="79"/>
      <c r="I29" s="79">
        <f>I28-BS!E67</f>
        <v>0</v>
      </c>
      <c r="J29" s="79"/>
      <c r="K29" s="79">
        <f>SUM(K28-BS!E69)</f>
        <v>0</v>
      </c>
      <c r="L29" s="79"/>
      <c r="M29" s="79">
        <f>M28-BS!E70</f>
        <v>0</v>
      </c>
      <c r="N29" s="79"/>
      <c r="O29" s="79">
        <f>O28-BS!E71</f>
        <v>0</v>
      </c>
      <c r="P29" s="79"/>
      <c r="Q29" s="79">
        <f>SUM(Q28-BS!E72)</f>
        <v>0</v>
      </c>
      <c r="R29" s="79"/>
      <c r="S29" s="79">
        <f>SUM(S28-BS!E73)</f>
        <v>0</v>
      </c>
    </row>
    <row r="30" spans="1:19" ht="21" customHeight="1">
      <c r="A30" s="108" t="s">
        <v>166</v>
      </c>
      <c r="B30" s="108"/>
      <c r="C30" s="108"/>
      <c r="D30" s="108"/>
      <c r="E30" s="108"/>
      <c r="F30" s="108"/>
      <c r="G30" s="108"/>
      <c r="H30" s="108"/>
      <c r="I30" s="108"/>
      <c r="J30" s="108"/>
      <c r="K30" s="108"/>
    </row>
    <row r="31" spans="1:19" ht="21" customHeight="1">
      <c r="A31" s="4"/>
    </row>
    <row r="32" spans="1:19" ht="21" customHeight="1">
      <c r="A32" s="4"/>
    </row>
    <row r="33" spans="1:1" ht="21" customHeight="1">
      <c r="A33" s="4"/>
    </row>
    <row r="34" spans="1:1" ht="21" customHeight="1">
      <c r="A34" s="4"/>
    </row>
    <row r="35" spans="1:1" ht="21" customHeight="1">
      <c r="A35" s="4"/>
    </row>
    <row r="36" spans="1:1" ht="21" customHeight="1">
      <c r="A36" s="4"/>
    </row>
    <row r="37" spans="1:1" ht="21" customHeight="1">
      <c r="A37" s="4"/>
    </row>
    <row r="38" spans="1:1" ht="21" customHeight="1">
      <c r="A38" s="4"/>
    </row>
    <row r="39" spans="1:1" ht="21" customHeight="1">
      <c r="A39" s="4"/>
    </row>
  </sheetData>
  <mergeCells count="4">
    <mergeCell ref="E6:S6"/>
    <mergeCell ref="K9:M9"/>
    <mergeCell ref="E7:O7"/>
    <mergeCell ref="A30:K30"/>
  </mergeCells>
  <pageMargins left="0.78740157480314965" right="0.39370078740157483" top="0.78740157480314965" bottom="0.39370078740157483" header="0.19685039370078741" footer="0.19685039370078741"/>
  <pageSetup paperSize="9" scale="63" firstPageNumber="5" orientation="landscape" useFirstPageNumber="1" r:id="rId1"/>
  <headerFooter scaleWithDoc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9"/>
  <sheetViews>
    <sheetView showGridLines="0" view="pageBreakPreview" topLeftCell="A13" zoomScale="112" zoomScaleNormal="100" zoomScaleSheetLayoutView="112" workbookViewId="0">
      <selection activeCell="A23" sqref="A23"/>
    </sheetView>
  </sheetViews>
  <sheetFormatPr defaultColWidth="9.140625" defaultRowHeight="21" customHeight="1"/>
  <cols>
    <col min="1" max="2" width="11.140625" style="1" customWidth="1"/>
    <col min="3" max="3" width="43.140625" style="1" customWidth="1"/>
    <col min="4" max="4" width="1.7109375" style="1" customWidth="1"/>
    <col min="5" max="5" width="17.85546875" style="1" customWidth="1"/>
    <col min="6" max="6" width="1.140625" style="1" customWidth="1"/>
    <col min="7" max="7" width="17.85546875" style="1" customWidth="1"/>
    <col min="8" max="8" width="1.140625" style="1" customWidth="1"/>
    <col min="9" max="9" width="17.85546875" style="1" customWidth="1"/>
    <col min="10" max="10" width="1.7109375" style="1" customWidth="1"/>
    <col min="11" max="11" width="17.85546875" style="1" customWidth="1"/>
    <col min="12" max="12" width="1.140625" style="1" customWidth="1"/>
    <col min="13" max="13" width="17.85546875" style="1" customWidth="1"/>
    <col min="14" max="14" width="1.140625" style="1" customWidth="1"/>
    <col min="15" max="16384" width="9.140625" style="1"/>
  </cols>
  <sheetData>
    <row r="1" spans="1:13" ht="21" customHeight="1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60" t="s">
        <v>88</v>
      </c>
    </row>
    <row r="2" spans="1:13" ht="21" customHeight="1">
      <c r="A2" s="2" t="s">
        <v>97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60"/>
    </row>
    <row r="3" spans="1:13" ht="21" customHeight="1">
      <c r="A3" s="2" t="s">
        <v>128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13" ht="21" customHeight="1">
      <c r="A4" s="2" t="s">
        <v>205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</row>
    <row r="5" spans="1:13" ht="21" customHeight="1"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8" t="s">
        <v>109</v>
      </c>
    </row>
    <row r="6" spans="1:13" s="78" customFormat="1" ht="21" customHeight="1">
      <c r="A6" s="77"/>
      <c r="B6" s="77"/>
      <c r="C6" s="77"/>
      <c r="E6" s="110" t="s">
        <v>30</v>
      </c>
      <c r="F6" s="110"/>
      <c r="G6" s="110"/>
      <c r="H6" s="110"/>
      <c r="I6" s="110"/>
      <c r="J6" s="110"/>
      <c r="K6" s="110"/>
      <c r="L6" s="110"/>
      <c r="M6" s="110"/>
    </row>
    <row r="7" spans="1:13" s="79" customFormat="1" ht="21" customHeight="1">
      <c r="D7" s="1"/>
      <c r="E7" s="79" t="s">
        <v>31</v>
      </c>
      <c r="I7" s="111" t="s">
        <v>115</v>
      </c>
      <c r="J7" s="111"/>
      <c r="K7" s="111"/>
      <c r="M7" s="79" t="s">
        <v>32</v>
      </c>
    </row>
    <row r="8" spans="1:13" s="79" customFormat="1" ht="21" customHeight="1">
      <c r="D8" s="1"/>
      <c r="E8" s="79" t="s">
        <v>78</v>
      </c>
      <c r="I8" s="79" t="s">
        <v>117</v>
      </c>
      <c r="M8" s="79" t="s">
        <v>33</v>
      </c>
    </row>
    <row r="9" spans="1:13" s="79" customFormat="1" ht="21" customHeight="1">
      <c r="E9" s="81" t="s">
        <v>34</v>
      </c>
      <c r="G9" s="81" t="s">
        <v>26</v>
      </c>
      <c r="I9" s="82" t="s">
        <v>118</v>
      </c>
      <c r="K9" s="81" t="s">
        <v>119</v>
      </c>
      <c r="M9" s="81" t="s">
        <v>35</v>
      </c>
    </row>
    <row r="10" spans="1:13" ht="21" customHeight="1">
      <c r="A10" s="2" t="s">
        <v>124</v>
      </c>
      <c r="D10" s="79"/>
      <c r="E10" s="84">
        <v>150000</v>
      </c>
      <c r="F10" s="83"/>
      <c r="G10" s="84">
        <v>318876</v>
      </c>
      <c r="H10" s="83"/>
      <c r="I10" s="84">
        <v>1070</v>
      </c>
      <c r="J10" s="84"/>
      <c r="K10" s="84">
        <v>9833</v>
      </c>
      <c r="L10" s="83"/>
      <c r="M10" s="83">
        <f>SUM(E10:K10)</f>
        <v>479779</v>
      </c>
    </row>
    <row r="11" spans="1:13" ht="21" customHeight="1">
      <c r="A11" s="80" t="s">
        <v>91</v>
      </c>
      <c r="D11" s="79"/>
      <c r="E11" s="91">
        <v>0</v>
      </c>
      <c r="F11" s="84"/>
      <c r="G11" s="91">
        <v>0</v>
      </c>
      <c r="H11" s="84"/>
      <c r="I11" s="91">
        <f>SUM(PL!J73)</f>
        <v>0</v>
      </c>
      <c r="J11" s="84"/>
      <c r="K11" s="91">
        <f>SUM(PL!K73)</f>
        <v>10633</v>
      </c>
      <c r="L11" s="84"/>
      <c r="M11" s="85">
        <f>SUM(E11:K11)</f>
        <v>10633</v>
      </c>
    </row>
    <row r="12" spans="1:13" ht="21" customHeight="1">
      <c r="A12" s="80" t="s">
        <v>92</v>
      </c>
      <c r="D12" s="79"/>
      <c r="E12" s="92">
        <v>0</v>
      </c>
      <c r="F12" s="84"/>
      <c r="G12" s="92">
        <v>0</v>
      </c>
      <c r="H12" s="84"/>
      <c r="I12" s="92">
        <f>PL!J76</f>
        <v>0</v>
      </c>
      <c r="J12" s="84"/>
      <c r="K12" s="92">
        <f>PL!K76</f>
        <v>0</v>
      </c>
      <c r="L12" s="84"/>
      <c r="M12" s="86">
        <f>SUM(E12:K12)</f>
        <v>0</v>
      </c>
    </row>
    <row r="13" spans="1:13" ht="21" customHeight="1">
      <c r="A13" s="80" t="s">
        <v>93</v>
      </c>
      <c r="D13" s="79"/>
      <c r="E13" s="84">
        <f>SUM(E11:E12)</f>
        <v>0</v>
      </c>
      <c r="F13" s="84"/>
      <c r="G13" s="84">
        <f>SUM(G11:G12)</f>
        <v>0</v>
      </c>
      <c r="H13" s="84"/>
      <c r="I13" s="84">
        <f>SUM(I11:I12)</f>
        <v>0</v>
      </c>
      <c r="J13" s="84"/>
      <c r="K13" s="84">
        <f>SUM(K11:K12)</f>
        <v>10633</v>
      </c>
      <c r="L13" s="84"/>
      <c r="M13" s="84">
        <f>SUM(M11:M12)</f>
        <v>10633</v>
      </c>
    </row>
    <row r="14" spans="1:13" ht="21" customHeight="1">
      <c r="A14" s="80" t="s">
        <v>183</v>
      </c>
      <c r="D14" s="79"/>
      <c r="E14" s="84">
        <v>0</v>
      </c>
      <c r="F14" s="84"/>
      <c r="G14" s="84">
        <v>0</v>
      </c>
      <c r="H14" s="84"/>
      <c r="I14" s="84">
        <v>0</v>
      </c>
      <c r="J14" s="84"/>
      <c r="K14" s="84">
        <v>-4200</v>
      </c>
      <c r="L14" s="84"/>
      <c r="M14" s="83">
        <f>SUM(E14:K14)</f>
        <v>-4200</v>
      </c>
    </row>
    <row r="15" spans="1:13" ht="21" customHeight="1" thickBot="1">
      <c r="A15" s="2" t="s">
        <v>206</v>
      </c>
      <c r="D15" s="79"/>
      <c r="E15" s="93">
        <f>SUM(E10,E13:E14)</f>
        <v>150000</v>
      </c>
      <c r="F15" s="84"/>
      <c r="G15" s="93">
        <f>SUM(G10,G13:G14)</f>
        <v>318876</v>
      </c>
      <c r="H15" s="84"/>
      <c r="I15" s="93">
        <f>SUM(I10,I13:I14)</f>
        <v>1070</v>
      </c>
      <c r="J15" s="84"/>
      <c r="K15" s="93">
        <f>SUM(K10,K13:K14)</f>
        <v>16266</v>
      </c>
      <c r="L15" s="83"/>
      <c r="M15" s="93">
        <f>SUM(M10,M13:M14)</f>
        <v>486212</v>
      </c>
    </row>
    <row r="16" spans="1:13" ht="21" customHeight="1" thickTop="1">
      <c r="A16" s="78"/>
      <c r="D16" s="79"/>
      <c r="E16" s="84"/>
      <c r="F16" s="84"/>
      <c r="G16" s="84"/>
      <c r="H16" s="84"/>
      <c r="I16" s="84"/>
      <c r="J16" s="84"/>
      <c r="K16" s="84"/>
      <c r="L16" s="84"/>
      <c r="M16" s="84"/>
    </row>
    <row r="17" spans="1:13" ht="21" customHeight="1">
      <c r="A17" s="2" t="s">
        <v>151</v>
      </c>
      <c r="D17" s="79"/>
      <c r="E17" s="84">
        <v>150000</v>
      </c>
      <c r="F17" s="83"/>
      <c r="G17" s="84">
        <v>318876</v>
      </c>
      <c r="H17" s="83"/>
      <c r="I17" s="84">
        <v>2070</v>
      </c>
      <c r="J17" s="84"/>
      <c r="K17" s="84">
        <v>21993</v>
      </c>
      <c r="L17" s="83"/>
      <c r="M17" s="83">
        <f>SUM(E17:K17)</f>
        <v>492939</v>
      </c>
    </row>
    <row r="18" spans="1:13" ht="21" customHeight="1">
      <c r="A18" s="80" t="s">
        <v>91</v>
      </c>
      <c r="D18" s="79"/>
      <c r="E18" s="91">
        <v>0</v>
      </c>
      <c r="F18" s="84"/>
      <c r="G18" s="91">
        <v>0</v>
      </c>
      <c r="H18" s="84"/>
      <c r="I18" s="91">
        <f>SUM(PL!H73)</f>
        <v>0</v>
      </c>
      <c r="J18" s="84"/>
      <c r="K18" s="91">
        <f>SUM(PL!I73)</f>
        <v>23073</v>
      </c>
      <c r="L18" s="84"/>
      <c r="M18" s="85">
        <f t="shared" ref="M18:M19" si="0">SUM(E18:K18)</f>
        <v>23073</v>
      </c>
    </row>
    <row r="19" spans="1:13" ht="21" customHeight="1">
      <c r="A19" s="80" t="s">
        <v>92</v>
      </c>
      <c r="D19" s="79"/>
      <c r="E19" s="92">
        <v>0</v>
      </c>
      <c r="F19" s="84"/>
      <c r="G19" s="92">
        <v>0</v>
      </c>
      <c r="H19" s="84"/>
      <c r="I19" s="92">
        <f>PL!H76</f>
        <v>0</v>
      </c>
      <c r="J19" s="84"/>
      <c r="K19" s="92">
        <f>PL!I76</f>
        <v>0</v>
      </c>
      <c r="L19" s="84"/>
      <c r="M19" s="86">
        <f t="shared" si="0"/>
        <v>0</v>
      </c>
    </row>
    <row r="20" spans="1:13" ht="21" customHeight="1">
      <c r="A20" s="80" t="s">
        <v>93</v>
      </c>
      <c r="D20" s="79"/>
      <c r="E20" s="84">
        <f>SUM(E18:E19)</f>
        <v>0</v>
      </c>
      <c r="F20" s="84"/>
      <c r="G20" s="84">
        <f>SUM(G18:G19)</f>
        <v>0</v>
      </c>
      <c r="H20" s="84"/>
      <c r="I20" s="84">
        <f>SUM(I18:I19)</f>
        <v>0</v>
      </c>
      <c r="J20" s="84"/>
      <c r="K20" s="84">
        <f>SUM(K18:K19)</f>
        <v>23073</v>
      </c>
      <c r="L20" s="84"/>
      <c r="M20" s="84">
        <f>SUM(M18:M19)</f>
        <v>23073</v>
      </c>
    </row>
    <row r="21" spans="1:13" ht="21" customHeight="1">
      <c r="A21" s="80" t="s">
        <v>183</v>
      </c>
      <c r="D21" s="79"/>
      <c r="E21" s="84">
        <v>0</v>
      </c>
      <c r="F21" s="84"/>
      <c r="G21" s="84">
        <v>0</v>
      </c>
      <c r="H21" s="84"/>
      <c r="I21" s="84">
        <v>0</v>
      </c>
      <c r="J21" s="84"/>
      <c r="K21" s="84">
        <v>-6988</v>
      </c>
      <c r="L21" s="84"/>
      <c r="M21" s="83">
        <f>SUM(E21:K21)</f>
        <v>-6988</v>
      </c>
    </row>
    <row r="22" spans="1:13" ht="21" customHeight="1" thickBot="1">
      <c r="A22" s="2" t="s">
        <v>207</v>
      </c>
      <c r="D22" s="79"/>
      <c r="E22" s="87">
        <f>SUM(E17,E20:E21)</f>
        <v>150000</v>
      </c>
      <c r="F22" s="83"/>
      <c r="G22" s="87">
        <f>SUM(G17,G20:G21)</f>
        <v>318876</v>
      </c>
      <c r="H22" s="83"/>
      <c r="I22" s="87">
        <f>SUM(I17,I20:I21)</f>
        <v>2070</v>
      </c>
      <c r="J22" s="83"/>
      <c r="K22" s="87">
        <f>SUM(K17,K20:K21)</f>
        <v>38078</v>
      </c>
      <c r="L22" s="83"/>
      <c r="M22" s="87">
        <f>SUM(M17,M20:M21)</f>
        <v>509024</v>
      </c>
    </row>
    <row r="23" spans="1:13" ht="21" customHeight="1" thickTop="1">
      <c r="A23" s="78"/>
      <c r="D23" s="79"/>
      <c r="E23" s="79">
        <f>E22-BS!E65</f>
        <v>0</v>
      </c>
      <c r="F23" s="79"/>
      <c r="G23" s="79">
        <f>SUM(G22-BS!I66)</f>
        <v>0</v>
      </c>
      <c r="H23" s="79"/>
      <c r="I23" s="79">
        <v>0</v>
      </c>
      <c r="J23" s="79"/>
      <c r="K23" s="79">
        <f>K22-BS!I70</f>
        <v>0</v>
      </c>
      <c r="L23" s="79"/>
      <c r="M23" s="79">
        <f>SUM(M22-BS!I73)</f>
        <v>0</v>
      </c>
    </row>
    <row r="24" spans="1:13" ht="21" customHeight="1">
      <c r="A24" s="108" t="s">
        <v>166</v>
      </c>
      <c r="B24" s="108"/>
      <c r="C24" s="108"/>
      <c r="D24" s="108"/>
      <c r="E24" s="108"/>
      <c r="F24" s="108"/>
      <c r="G24" s="108"/>
      <c r="H24" s="108"/>
      <c r="I24" s="108"/>
      <c r="J24" s="108"/>
      <c r="K24" s="108"/>
    </row>
    <row r="25" spans="1:13" ht="21" customHeight="1">
      <c r="D25" s="79"/>
    </row>
    <row r="26" spans="1:13" ht="21" customHeight="1">
      <c r="D26" s="79"/>
    </row>
    <row r="27" spans="1:13" ht="21" customHeight="1">
      <c r="D27" s="79"/>
    </row>
    <row r="28" spans="1:13" ht="21" customHeight="1">
      <c r="D28" s="79"/>
      <c r="E28" s="5"/>
      <c r="F28" s="5"/>
      <c r="G28" s="5"/>
      <c r="H28" s="5"/>
      <c r="I28" s="5"/>
      <c r="J28" s="5"/>
      <c r="K28" s="5"/>
      <c r="L28" s="5"/>
      <c r="M28" s="5"/>
    </row>
    <row r="29" spans="1:13" ht="21" customHeight="1">
      <c r="D29" s="79"/>
    </row>
  </sheetData>
  <mergeCells count="3">
    <mergeCell ref="E6:M6"/>
    <mergeCell ref="I7:K7"/>
    <mergeCell ref="A24:K24"/>
  </mergeCells>
  <pageMargins left="0.78740157480314965" right="0.39370078740157483" top="0.78740157480314965" bottom="0.39370078740157483" header="0.19685039370078741" footer="0.19685039370078741"/>
  <pageSetup paperSize="9" scale="83" firstPageNumber="6" fitToHeight="0" orientation="landscape" useFirstPageNumber="1" r:id="rId1"/>
  <headerFooter scaleWithDoc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1"/>
  <sheetViews>
    <sheetView showGridLines="0" tabSelected="1" view="pageBreakPreview" topLeftCell="A67" zoomScaleNormal="100" zoomScaleSheetLayoutView="100" workbookViewId="0">
      <selection activeCell="E66" sqref="E66"/>
    </sheetView>
  </sheetViews>
  <sheetFormatPr defaultRowHeight="21.75" customHeight="1"/>
  <cols>
    <col min="1" max="1" width="45" style="3" customWidth="1"/>
    <col min="2" max="2" width="9.85546875" style="3" customWidth="1"/>
    <col min="3" max="3" width="13.140625" style="3" customWidth="1"/>
    <col min="4" max="4" width="1.5703125" style="3" customWidth="1"/>
    <col min="5" max="5" width="16.7109375" style="28" customWidth="1"/>
    <col min="6" max="6" width="1.5703125" style="94" customWidth="1"/>
    <col min="7" max="7" width="16.7109375" style="28" customWidth="1"/>
    <col min="8" max="8" width="1.5703125" style="3" customWidth="1"/>
    <col min="9" max="9" width="16.7109375" style="28" customWidth="1"/>
    <col min="10" max="10" width="1.5703125" style="3" customWidth="1"/>
    <col min="11" max="11" width="16.7109375" style="5" customWidth="1"/>
    <col min="12" max="256" width="9.140625" style="3"/>
    <col min="257" max="257" width="36.7109375" style="3" customWidth="1"/>
    <col min="258" max="258" width="7.7109375" style="3" customWidth="1"/>
    <col min="259" max="259" width="5.5703125" style="3" customWidth="1"/>
    <col min="260" max="260" width="1.140625" style="3" customWidth="1"/>
    <col min="261" max="261" width="12.7109375" style="3" customWidth="1"/>
    <col min="262" max="262" width="1.140625" style="3" customWidth="1"/>
    <col min="263" max="263" width="12.7109375" style="3" customWidth="1"/>
    <col min="264" max="264" width="1.140625" style="3" customWidth="1"/>
    <col min="265" max="265" width="12.7109375" style="3" customWidth="1"/>
    <col min="266" max="266" width="1.140625" style="3" customWidth="1"/>
    <col min="267" max="267" width="12.7109375" style="3" customWidth="1"/>
    <col min="268" max="512" width="9.140625" style="3"/>
    <col min="513" max="513" width="36.7109375" style="3" customWidth="1"/>
    <col min="514" max="514" width="7.7109375" style="3" customWidth="1"/>
    <col min="515" max="515" width="5.5703125" style="3" customWidth="1"/>
    <col min="516" max="516" width="1.140625" style="3" customWidth="1"/>
    <col min="517" max="517" width="12.7109375" style="3" customWidth="1"/>
    <col min="518" max="518" width="1.140625" style="3" customWidth="1"/>
    <col min="519" max="519" width="12.7109375" style="3" customWidth="1"/>
    <col min="520" max="520" width="1.140625" style="3" customWidth="1"/>
    <col min="521" max="521" width="12.7109375" style="3" customWidth="1"/>
    <col min="522" max="522" width="1.140625" style="3" customWidth="1"/>
    <col min="523" max="523" width="12.7109375" style="3" customWidth="1"/>
    <col min="524" max="768" width="9.140625" style="3"/>
    <col min="769" max="769" width="36.7109375" style="3" customWidth="1"/>
    <col min="770" max="770" width="7.7109375" style="3" customWidth="1"/>
    <col min="771" max="771" width="5.5703125" style="3" customWidth="1"/>
    <col min="772" max="772" width="1.140625" style="3" customWidth="1"/>
    <col min="773" max="773" width="12.7109375" style="3" customWidth="1"/>
    <col min="774" max="774" width="1.140625" style="3" customWidth="1"/>
    <col min="775" max="775" width="12.7109375" style="3" customWidth="1"/>
    <col min="776" max="776" width="1.140625" style="3" customWidth="1"/>
    <col min="777" max="777" width="12.7109375" style="3" customWidth="1"/>
    <col min="778" max="778" width="1.140625" style="3" customWidth="1"/>
    <col min="779" max="779" width="12.7109375" style="3" customWidth="1"/>
    <col min="780" max="1024" width="9.140625" style="3"/>
    <col min="1025" max="1025" width="36.7109375" style="3" customWidth="1"/>
    <col min="1026" max="1026" width="7.7109375" style="3" customWidth="1"/>
    <col min="1027" max="1027" width="5.5703125" style="3" customWidth="1"/>
    <col min="1028" max="1028" width="1.140625" style="3" customWidth="1"/>
    <col min="1029" max="1029" width="12.7109375" style="3" customWidth="1"/>
    <col min="1030" max="1030" width="1.140625" style="3" customWidth="1"/>
    <col min="1031" max="1031" width="12.7109375" style="3" customWidth="1"/>
    <col min="1032" max="1032" width="1.140625" style="3" customWidth="1"/>
    <col min="1033" max="1033" width="12.7109375" style="3" customWidth="1"/>
    <col min="1034" max="1034" width="1.140625" style="3" customWidth="1"/>
    <col min="1035" max="1035" width="12.7109375" style="3" customWidth="1"/>
    <col min="1036" max="1280" width="9.140625" style="3"/>
    <col min="1281" max="1281" width="36.7109375" style="3" customWidth="1"/>
    <col min="1282" max="1282" width="7.7109375" style="3" customWidth="1"/>
    <col min="1283" max="1283" width="5.5703125" style="3" customWidth="1"/>
    <col min="1284" max="1284" width="1.140625" style="3" customWidth="1"/>
    <col min="1285" max="1285" width="12.7109375" style="3" customWidth="1"/>
    <col min="1286" max="1286" width="1.140625" style="3" customWidth="1"/>
    <col min="1287" max="1287" width="12.7109375" style="3" customWidth="1"/>
    <col min="1288" max="1288" width="1.140625" style="3" customWidth="1"/>
    <col min="1289" max="1289" width="12.7109375" style="3" customWidth="1"/>
    <col min="1290" max="1290" width="1.140625" style="3" customWidth="1"/>
    <col min="1291" max="1291" width="12.7109375" style="3" customWidth="1"/>
    <col min="1292" max="1536" width="9.140625" style="3"/>
    <col min="1537" max="1537" width="36.7109375" style="3" customWidth="1"/>
    <col min="1538" max="1538" width="7.7109375" style="3" customWidth="1"/>
    <col min="1539" max="1539" width="5.5703125" style="3" customWidth="1"/>
    <col min="1540" max="1540" width="1.140625" style="3" customWidth="1"/>
    <col min="1541" max="1541" width="12.7109375" style="3" customWidth="1"/>
    <col min="1542" max="1542" width="1.140625" style="3" customWidth="1"/>
    <col min="1543" max="1543" width="12.7109375" style="3" customWidth="1"/>
    <col min="1544" max="1544" width="1.140625" style="3" customWidth="1"/>
    <col min="1545" max="1545" width="12.7109375" style="3" customWidth="1"/>
    <col min="1546" max="1546" width="1.140625" style="3" customWidth="1"/>
    <col min="1547" max="1547" width="12.7109375" style="3" customWidth="1"/>
    <col min="1548" max="1792" width="9.140625" style="3"/>
    <col min="1793" max="1793" width="36.7109375" style="3" customWidth="1"/>
    <col min="1794" max="1794" width="7.7109375" style="3" customWidth="1"/>
    <col min="1795" max="1795" width="5.5703125" style="3" customWidth="1"/>
    <col min="1796" max="1796" width="1.140625" style="3" customWidth="1"/>
    <col min="1797" max="1797" width="12.7109375" style="3" customWidth="1"/>
    <col min="1798" max="1798" width="1.140625" style="3" customWidth="1"/>
    <col min="1799" max="1799" width="12.7109375" style="3" customWidth="1"/>
    <col min="1800" max="1800" width="1.140625" style="3" customWidth="1"/>
    <col min="1801" max="1801" width="12.7109375" style="3" customWidth="1"/>
    <col min="1802" max="1802" width="1.140625" style="3" customWidth="1"/>
    <col min="1803" max="1803" width="12.7109375" style="3" customWidth="1"/>
    <col min="1804" max="2048" width="9.140625" style="3"/>
    <col min="2049" max="2049" width="36.7109375" style="3" customWidth="1"/>
    <col min="2050" max="2050" width="7.7109375" style="3" customWidth="1"/>
    <col min="2051" max="2051" width="5.5703125" style="3" customWidth="1"/>
    <col min="2052" max="2052" width="1.140625" style="3" customWidth="1"/>
    <col min="2053" max="2053" width="12.7109375" style="3" customWidth="1"/>
    <col min="2054" max="2054" width="1.140625" style="3" customWidth="1"/>
    <col min="2055" max="2055" width="12.7109375" style="3" customWidth="1"/>
    <col min="2056" max="2056" width="1.140625" style="3" customWidth="1"/>
    <col min="2057" max="2057" width="12.7109375" style="3" customWidth="1"/>
    <col min="2058" max="2058" width="1.140625" style="3" customWidth="1"/>
    <col min="2059" max="2059" width="12.7109375" style="3" customWidth="1"/>
    <col min="2060" max="2304" width="9.140625" style="3"/>
    <col min="2305" max="2305" width="36.7109375" style="3" customWidth="1"/>
    <col min="2306" max="2306" width="7.7109375" style="3" customWidth="1"/>
    <col min="2307" max="2307" width="5.5703125" style="3" customWidth="1"/>
    <col min="2308" max="2308" width="1.140625" style="3" customWidth="1"/>
    <col min="2309" max="2309" width="12.7109375" style="3" customWidth="1"/>
    <col min="2310" max="2310" width="1.140625" style="3" customWidth="1"/>
    <col min="2311" max="2311" width="12.7109375" style="3" customWidth="1"/>
    <col min="2312" max="2312" width="1.140625" style="3" customWidth="1"/>
    <col min="2313" max="2313" width="12.7109375" style="3" customWidth="1"/>
    <col min="2314" max="2314" width="1.140625" style="3" customWidth="1"/>
    <col min="2315" max="2315" width="12.7109375" style="3" customWidth="1"/>
    <col min="2316" max="2560" width="9.140625" style="3"/>
    <col min="2561" max="2561" width="36.7109375" style="3" customWidth="1"/>
    <col min="2562" max="2562" width="7.7109375" style="3" customWidth="1"/>
    <col min="2563" max="2563" width="5.5703125" style="3" customWidth="1"/>
    <col min="2564" max="2564" width="1.140625" style="3" customWidth="1"/>
    <col min="2565" max="2565" width="12.7109375" style="3" customWidth="1"/>
    <col min="2566" max="2566" width="1.140625" style="3" customWidth="1"/>
    <col min="2567" max="2567" width="12.7109375" style="3" customWidth="1"/>
    <col min="2568" max="2568" width="1.140625" style="3" customWidth="1"/>
    <col min="2569" max="2569" width="12.7109375" style="3" customWidth="1"/>
    <col min="2570" max="2570" width="1.140625" style="3" customWidth="1"/>
    <col min="2571" max="2571" width="12.7109375" style="3" customWidth="1"/>
    <col min="2572" max="2816" width="9.140625" style="3"/>
    <col min="2817" max="2817" width="36.7109375" style="3" customWidth="1"/>
    <col min="2818" max="2818" width="7.7109375" style="3" customWidth="1"/>
    <col min="2819" max="2819" width="5.5703125" style="3" customWidth="1"/>
    <col min="2820" max="2820" width="1.140625" style="3" customWidth="1"/>
    <col min="2821" max="2821" width="12.7109375" style="3" customWidth="1"/>
    <col min="2822" max="2822" width="1.140625" style="3" customWidth="1"/>
    <col min="2823" max="2823" width="12.7109375" style="3" customWidth="1"/>
    <col min="2824" max="2824" width="1.140625" style="3" customWidth="1"/>
    <col min="2825" max="2825" width="12.7109375" style="3" customWidth="1"/>
    <col min="2826" max="2826" width="1.140625" style="3" customWidth="1"/>
    <col min="2827" max="2827" width="12.7109375" style="3" customWidth="1"/>
    <col min="2828" max="3072" width="9.140625" style="3"/>
    <col min="3073" max="3073" width="36.7109375" style="3" customWidth="1"/>
    <col min="3074" max="3074" width="7.7109375" style="3" customWidth="1"/>
    <col min="3075" max="3075" width="5.5703125" style="3" customWidth="1"/>
    <col min="3076" max="3076" width="1.140625" style="3" customWidth="1"/>
    <col min="3077" max="3077" width="12.7109375" style="3" customWidth="1"/>
    <col min="3078" max="3078" width="1.140625" style="3" customWidth="1"/>
    <col min="3079" max="3079" width="12.7109375" style="3" customWidth="1"/>
    <col min="3080" max="3080" width="1.140625" style="3" customWidth="1"/>
    <col min="3081" max="3081" width="12.7109375" style="3" customWidth="1"/>
    <col min="3082" max="3082" width="1.140625" style="3" customWidth="1"/>
    <col min="3083" max="3083" width="12.7109375" style="3" customWidth="1"/>
    <col min="3084" max="3328" width="9.140625" style="3"/>
    <col min="3329" max="3329" width="36.7109375" style="3" customWidth="1"/>
    <col min="3330" max="3330" width="7.7109375" style="3" customWidth="1"/>
    <col min="3331" max="3331" width="5.5703125" style="3" customWidth="1"/>
    <col min="3332" max="3332" width="1.140625" style="3" customWidth="1"/>
    <col min="3333" max="3333" width="12.7109375" style="3" customWidth="1"/>
    <col min="3334" max="3334" width="1.140625" style="3" customWidth="1"/>
    <col min="3335" max="3335" width="12.7109375" style="3" customWidth="1"/>
    <col min="3336" max="3336" width="1.140625" style="3" customWidth="1"/>
    <col min="3337" max="3337" width="12.7109375" style="3" customWidth="1"/>
    <col min="3338" max="3338" width="1.140625" style="3" customWidth="1"/>
    <col min="3339" max="3339" width="12.7109375" style="3" customWidth="1"/>
    <col min="3340" max="3584" width="9.140625" style="3"/>
    <col min="3585" max="3585" width="36.7109375" style="3" customWidth="1"/>
    <col min="3586" max="3586" width="7.7109375" style="3" customWidth="1"/>
    <col min="3587" max="3587" width="5.5703125" style="3" customWidth="1"/>
    <col min="3588" max="3588" width="1.140625" style="3" customWidth="1"/>
    <col min="3589" max="3589" width="12.7109375" style="3" customWidth="1"/>
    <col min="3590" max="3590" width="1.140625" style="3" customWidth="1"/>
    <col min="3591" max="3591" width="12.7109375" style="3" customWidth="1"/>
    <col min="3592" max="3592" width="1.140625" style="3" customWidth="1"/>
    <col min="3593" max="3593" width="12.7109375" style="3" customWidth="1"/>
    <col min="3594" max="3594" width="1.140625" style="3" customWidth="1"/>
    <col min="3595" max="3595" width="12.7109375" style="3" customWidth="1"/>
    <col min="3596" max="3840" width="9.140625" style="3"/>
    <col min="3841" max="3841" width="36.7109375" style="3" customWidth="1"/>
    <col min="3842" max="3842" width="7.7109375" style="3" customWidth="1"/>
    <col min="3843" max="3843" width="5.5703125" style="3" customWidth="1"/>
    <col min="3844" max="3844" width="1.140625" style="3" customWidth="1"/>
    <col min="3845" max="3845" width="12.7109375" style="3" customWidth="1"/>
    <col min="3846" max="3846" width="1.140625" style="3" customWidth="1"/>
    <col min="3847" max="3847" width="12.7109375" style="3" customWidth="1"/>
    <col min="3848" max="3848" width="1.140625" style="3" customWidth="1"/>
    <col min="3849" max="3849" width="12.7109375" style="3" customWidth="1"/>
    <col min="3850" max="3850" width="1.140625" style="3" customWidth="1"/>
    <col min="3851" max="3851" width="12.7109375" style="3" customWidth="1"/>
    <col min="3852" max="4096" width="9.140625" style="3"/>
    <col min="4097" max="4097" width="36.7109375" style="3" customWidth="1"/>
    <col min="4098" max="4098" width="7.7109375" style="3" customWidth="1"/>
    <col min="4099" max="4099" width="5.5703125" style="3" customWidth="1"/>
    <col min="4100" max="4100" width="1.140625" style="3" customWidth="1"/>
    <col min="4101" max="4101" width="12.7109375" style="3" customWidth="1"/>
    <col min="4102" max="4102" width="1.140625" style="3" customWidth="1"/>
    <col min="4103" max="4103" width="12.7109375" style="3" customWidth="1"/>
    <col min="4104" max="4104" width="1.140625" style="3" customWidth="1"/>
    <col min="4105" max="4105" width="12.7109375" style="3" customWidth="1"/>
    <col min="4106" max="4106" width="1.140625" style="3" customWidth="1"/>
    <col min="4107" max="4107" width="12.7109375" style="3" customWidth="1"/>
    <col min="4108" max="4352" width="9.140625" style="3"/>
    <col min="4353" max="4353" width="36.7109375" style="3" customWidth="1"/>
    <col min="4354" max="4354" width="7.7109375" style="3" customWidth="1"/>
    <col min="4355" max="4355" width="5.5703125" style="3" customWidth="1"/>
    <col min="4356" max="4356" width="1.140625" style="3" customWidth="1"/>
    <col min="4357" max="4357" width="12.7109375" style="3" customWidth="1"/>
    <col min="4358" max="4358" width="1.140625" style="3" customWidth="1"/>
    <col min="4359" max="4359" width="12.7109375" style="3" customWidth="1"/>
    <col min="4360" max="4360" width="1.140625" style="3" customWidth="1"/>
    <col min="4361" max="4361" width="12.7109375" style="3" customWidth="1"/>
    <col min="4362" max="4362" width="1.140625" style="3" customWidth="1"/>
    <col min="4363" max="4363" width="12.7109375" style="3" customWidth="1"/>
    <col min="4364" max="4608" width="9.140625" style="3"/>
    <col min="4609" max="4609" width="36.7109375" style="3" customWidth="1"/>
    <col min="4610" max="4610" width="7.7109375" style="3" customWidth="1"/>
    <col min="4611" max="4611" width="5.5703125" style="3" customWidth="1"/>
    <col min="4612" max="4612" width="1.140625" style="3" customWidth="1"/>
    <col min="4613" max="4613" width="12.7109375" style="3" customWidth="1"/>
    <col min="4614" max="4614" width="1.140625" style="3" customWidth="1"/>
    <col min="4615" max="4615" width="12.7109375" style="3" customWidth="1"/>
    <col min="4616" max="4616" width="1.140625" style="3" customWidth="1"/>
    <col min="4617" max="4617" width="12.7109375" style="3" customWidth="1"/>
    <col min="4618" max="4618" width="1.140625" style="3" customWidth="1"/>
    <col min="4619" max="4619" width="12.7109375" style="3" customWidth="1"/>
    <col min="4620" max="4864" width="9.140625" style="3"/>
    <col min="4865" max="4865" width="36.7109375" style="3" customWidth="1"/>
    <col min="4866" max="4866" width="7.7109375" style="3" customWidth="1"/>
    <col min="4867" max="4867" width="5.5703125" style="3" customWidth="1"/>
    <col min="4868" max="4868" width="1.140625" style="3" customWidth="1"/>
    <col min="4869" max="4869" width="12.7109375" style="3" customWidth="1"/>
    <col min="4870" max="4870" width="1.140625" style="3" customWidth="1"/>
    <col min="4871" max="4871" width="12.7109375" style="3" customWidth="1"/>
    <col min="4872" max="4872" width="1.140625" style="3" customWidth="1"/>
    <col min="4873" max="4873" width="12.7109375" style="3" customWidth="1"/>
    <col min="4874" max="4874" width="1.140625" style="3" customWidth="1"/>
    <col min="4875" max="4875" width="12.7109375" style="3" customWidth="1"/>
    <col min="4876" max="5120" width="9.140625" style="3"/>
    <col min="5121" max="5121" width="36.7109375" style="3" customWidth="1"/>
    <col min="5122" max="5122" width="7.7109375" style="3" customWidth="1"/>
    <col min="5123" max="5123" width="5.5703125" style="3" customWidth="1"/>
    <col min="5124" max="5124" width="1.140625" style="3" customWidth="1"/>
    <col min="5125" max="5125" width="12.7109375" style="3" customWidth="1"/>
    <col min="5126" max="5126" width="1.140625" style="3" customWidth="1"/>
    <col min="5127" max="5127" width="12.7109375" style="3" customWidth="1"/>
    <col min="5128" max="5128" width="1.140625" style="3" customWidth="1"/>
    <col min="5129" max="5129" width="12.7109375" style="3" customWidth="1"/>
    <col min="5130" max="5130" width="1.140625" style="3" customWidth="1"/>
    <col min="5131" max="5131" width="12.7109375" style="3" customWidth="1"/>
    <col min="5132" max="5376" width="9.140625" style="3"/>
    <col min="5377" max="5377" width="36.7109375" style="3" customWidth="1"/>
    <col min="5378" max="5378" width="7.7109375" style="3" customWidth="1"/>
    <col min="5379" max="5379" width="5.5703125" style="3" customWidth="1"/>
    <col min="5380" max="5380" width="1.140625" style="3" customWidth="1"/>
    <col min="5381" max="5381" width="12.7109375" style="3" customWidth="1"/>
    <col min="5382" max="5382" width="1.140625" style="3" customWidth="1"/>
    <col min="5383" max="5383" width="12.7109375" style="3" customWidth="1"/>
    <col min="5384" max="5384" width="1.140625" style="3" customWidth="1"/>
    <col min="5385" max="5385" width="12.7109375" style="3" customWidth="1"/>
    <col min="5386" max="5386" width="1.140625" style="3" customWidth="1"/>
    <col min="5387" max="5387" width="12.7109375" style="3" customWidth="1"/>
    <col min="5388" max="5632" width="9.140625" style="3"/>
    <col min="5633" max="5633" width="36.7109375" style="3" customWidth="1"/>
    <col min="5634" max="5634" width="7.7109375" style="3" customWidth="1"/>
    <col min="5635" max="5635" width="5.5703125" style="3" customWidth="1"/>
    <col min="5636" max="5636" width="1.140625" style="3" customWidth="1"/>
    <col min="5637" max="5637" width="12.7109375" style="3" customWidth="1"/>
    <col min="5638" max="5638" width="1.140625" style="3" customWidth="1"/>
    <col min="5639" max="5639" width="12.7109375" style="3" customWidth="1"/>
    <col min="5640" max="5640" width="1.140625" style="3" customWidth="1"/>
    <col min="5641" max="5641" width="12.7109375" style="3" customWidth="1"/>
    <col min="5642" max="5642" width="1.140625" style="3" customWidth="1"/>
    <col min="5643" max="5643" width="12.7109375" style="3" customWidth="1"/>
    <col min="5644" max="5888" width="9.140625" style="3"/>
    <col min="5889" max="5889" width="36.7109375" style="3" customWidth="1"/>
    <col min="5890" max="5890" width="7.7109375" style="3" customWidth="1"/>
    <col min="5891" max="5891" width="5.5703125" style="3" customWidth="1"/>
    <col min="5892" max="5892" width="1.140625" style="3" customWidth="1"/>
    <col min="5893" max="5893" width="12.7109375" style="3" customWidth="1"/>
    <col min="5894" max="5894" width="1.140625" style="3" customWidth="1"/>
    <col min="5895" max="5895" width="12.7109375" style="3" customWidth="1"/>
    <col min="5896" max="5896" width="1.140625" style="3" customWidth="1"/>
    <col min="5897" max="5897" width="12.7109375" style="3" customWidth="1"/>
    <col min="5898" max="5898" width="1.140625" style="3" customWidth="1"/>
    <col min="5899" max="5899" width="12.7109375" style="3" customWidth="1"/>
    <col min="5900" max="6144" width="9.140625" style="3"/>
    <col min="6145" max="6145" width="36.7109375" style="3" customWidth="1"/>
    <col min="6146" max="6146" width="7.7109375" style="3" customWidth="1"/>
    <col min="6147" max="6147" width="5.5703125" style="3" customWidth="1"/>
    <col min="6148" max="6148" width="1.140625" style="3" customWidth="1"/>
    <col min="6149" max="6149" width="12.7109375" style="3" customWidth="1"/>
    <col min="6150" max="6150" width="1.140625" style="3" customWidth="1"/>
    <col min="6151" max="6151" width="12.7109375" style="3" customWidth="1"/>
    <col min="6152" max="6152" width="1.140625" style="3" customWidth="1"/>
    <col min="6153" max="6153" width="12.7109375" style="3" customWidth="1"/>
    <col min="6154" max="6154" width="1.140625" style="3" customWidth="1"/>
    <col min="6155" max="6155" width="12.7109375" style="3" customWidth="1"/>
    <col min="6156" max="6400" width="9.140625" style="3"/>
    <col min="6401" max="6401" width="36.7109375" style="3" customWidth="1"/>
    <col min="6402" max="6402" width="7.7109375" style="3" customWidth="1"/>
    <col min="6403" max="6403" width="5.5703125" style="3" customWidth="1"/>
    <col min="6404" max="6404" width="1.140625" style="3" customWidth="1"/>
    <col min="6405" max="6405" width="12.7109375" style="3" customWidth="1"/>
    <col min="6406" max="6406" width="1.140625" style="3" customWidth="1"/>
    <col min="6407" max="6407" width="12.7109375" style="3" customWidth="1"/>
    <col min="6408" max="6408" width="1.140625" style="3" customWidth="1"/>
    <col min="6409" max="6409" width="12.7109375" style="3" customWidth="1"/>
    <col min="6410" max="6410" width="1.140625" style="3" customWidth="1"/>
    <col min="6411" max="6411" width="12.7109375" style="3" customWidth="1"/>
    <col min="6412" max="6656" width="9.140625" style="3"/>
    <col min="6657" max="6657" width="36.7109375" style="3" customWidth="1"/>
    <col min="6658" max="6658" width="7.7109375" style="3" customWidth="1"/>
    <col min="6659" max="6659" width="5.5703125" style="3" customWidth="1"/>
    <col min="6660" max="6660" width="1.140625" style="3" customWidth="1"/>
    <col min="6661" max="6661" width="12.7109375" style="3" customWidth="1"/>
    <col min="6662" max="6662" width="1.140625" style="3" customWidth="1"/>
    <col min="6663" max="6663" width="12.7109375" style="3" customWidth="1"/>
    <col min="6664" max="6664" width="1.140625" style="3" customWidth="1"/>
    <col min="6665" max="6665" width="12.7109375" style="3" customWidth="1"/>
    <col min="6666" max="6666" width="1.140625" style="3" customWidth="1"/>
    <col min="6667" max="6667" width="12.7109375" style="3" customWidth="1"/>
    <col min="6668" max="6912" width="9.140625" style="3"/>
    <col min="6913" max="6913" width="36.7109375" style="3" customWidth="1"/>
    <col min="6914" max="6914" width="7.7109375" style="3" customWidth="1"/>
    <col min="6915" max="6915" width="5.5703125" style="3" customWidth="1"/>
    <col min="6916" max="6916" width="1.140625" style="3" customWidth="1"/>
    <col min="6917" max="6917" width="12.7109375" style="3" customWidth="1"/>
    <col min="6918" max="6918" width="1.140625" style="3" customWidth="1"/>
    <col min="6919" max="6919" width="12.7109375" style="3" customWidth="1"/>
    <col min="6920" max="6920" width="1.140625" style="3" customWidth="1"/>
    <col min="6921" max="6921" width="12.7109375" style="3" customWidth="1"/>
    <col min="6922" max="6922" width="1.140625" style="3" customWidth="1"/>
    <col min="6923" max="6923" width="12.7109375" style="3" customWidth="1"/>
    <col min="6924" max="7168" width="9.140625" style="3"/>
    <col min="7169" max="7169" width="36.7109375" style="3" customWidth="1"/>
    <col min="7170" max="7170" width="7.7109375" style="3" customWidth="1"/>
    <col min="7171" max="7171" width="5.5703125" style="3" customWidth="1"/>
    <col min="7172" max="7172" width="1.140625" style="3" customWidth="1"/>
    <col min="7173" max="7173" width="12.7109375" style="3" customWidth="1"/>
    <col min="7174" max="7174" width="1.140625" style="3" customWidth="1"/>
    <col min="7175" max="7175" width="12.7109375" style="3" customWidth="1"/>
    <col min="7176" max="7176" width="1.140625" style="3" customWidth="1"/>
    <col min="7177" max="7177" width="12.7109375" style="3" customWidth="1"/>
    <col min="7178" max="7178" width="1.140625" style="3" customWidth="1"/>
    <col min="7179" max="7179" width="12.7109375" style="3" customWidth="1"/>
    <col min="7180" max="7424" width="9.140625" style="3"/>
    <col min="7425" max="7425" width="36.7109375" style="3" customWidth="1"/>
    <col min="7426" max="7426" width="7.7109375" style="3" customWidth="1"/>
    <col min="7427" max="7427" width="5.5703125" style="3" customWidth="1"/>
    <col min="7428" max="7428" width="1.140625" style="3" customWidth="1"/>
    <col min="7429" max="7429" width="12.7109375" style="3" customWidth="1"/>
    <col min="7430" max="7430" width="1.140625" style="3" customWidth="1"/>
    <col min="7431" max="7431" width="12.7109375" style="3" customWidth="1"/>
    <col min="7432" max="7432" width="1.140625" style="3" customWidth="1"/>
    <col min="7433" max="7433" width="12.7109375" style="3" customWidth="1"/>
    <col min="7434" max="7434" width="1.140625" style="3" customWidth="1"/>
    <col min="7435" max="7435" width="12.7109375" style="3" customWidth="1"/>
    <col min="7436" max="7680" width="9.140625" style="3"/>
    <col min="7681" max="7681" width="36.7109375" style="3" customWidth="1"/>
    <col min="7682" max="7682" width="7.7109375" style="3" customWidth="1"/>
    <col min="7683" max="7683" width="5.5703125" style="3" customWidth="1"/>
    <col min="7684" max="7684" width="1.140625" style="3" customWidth="1"/>
    <col min="7685" max="7685" width="12.7109375" style="3" customWidth="1"/>
    <col min="7686" max="7686" width="1.140625" style="3" customWidth="1"/>
    <col min="7687" max="7687" width="12.7109375" style="3" customWidth="1"/>
    <col min="7688" max="7688" width="1.140625" style="3" customWidth="1"/>
    <col min="7689" max="7689" width="12.7109375" style="3" customWidth="1"/>
    <col min="7690" max="7690" width="1.140625" style="3" customWidth="1"/>
    <col min="7691" max="7691" width="12.7109375" style="3" customWidth="1"/>
    <col min="7692" max="7936" width="9.140625" style="3"/>
    <col min="7937" max="7937" width="36.7109375" style="3" customWidth="1"/>
    <col min="7938" max="7938" width="7.7109375" style="3" customWidth="1"/>
    <col min="7939" max="7939" width="5.5703125" style="3" customWidth="1"/>
    <col min="7940" max="7940" width="1.140625" style="3" customWidth="1"/>
    <col min="7941" max="7941" width="12.7109375" style="3" customWidth="1"/>
    <col min="7942" max="7942" width="1.140625" style="3" customWidth="1"/>
    <col min="7943" max="7943" width="12.7109375" style="3" customWidth="1"/>
    <col min="7944" max="7944" width="1.140625" style="3" customWidth="1"/>
    <col min="7945" max="7945" width="12.7109375" style="3" customWidth="1"/>
    <col min="7946" max="7946" width="1.140625" style="3" customWidth="1"/>
    <col min="7947" max="7947" width="12.7109375" style="3" customWidth="1"/>
    <col min="7948" max="8192" width="9.140625" style="3"/>
    <col min="8193" max="8193" width="36.7109375" style="3" customWidth="1"/>
    <col min="8194" max="8194" width="7.7109375" style="3" customWidth="1"/>
    <col min="8195" max="8195" width="5.5703125" style="3" customWidth="1"/>
    <col min="8196" max="8196" width="1.140625" style="3" customWidth="1"/>
    <col min="8197" max="8197" width="12.7109375" style="3" customWidth="1"/>
    <col min="8198" max="8198" width="1.140625" style="3" customWidth="1"/>
    <col min="8199" max="8199" width="12.7109375" style="3" customWidth="1"/>
    <col min="8200" max="8200" width="1.140625" style="3" customWidth="1"/>
    <col min="8201" max="8201" width="12.7109375" style="3" customWidth="1"/>
    <col min="8202" max="8202" width="1.140625" style="3" customWidth="1"/>
    <col min="8203" max="8203" width="12.7109375" style="3" customWidth="1"/>
    <col min="8204" max="8448" width="9.140625" style="3"/>
    <col min="8449" max="8449" width="36.7109375" style="3" customWidth="1"/>
    <col min="8450" max="8450" width="7.7109375" style="3" customWidth="1"/>
    <col min="8451" max="8451" width="5.5703125" style="3" customWidth="1"/>
    <col min="8452" max="8452" width="1.140625" style="3" customWidth="1"/>
    <col min="8453" max="8453" width="12.7109375" style="3" customWidth="1"/>
    <col min="8454" max="8454" width="1.140625" style="3" customWidth="1"/>
    <col min="8455" max="8455" width="12.7109375" style="3" customWidth="1"/>
    <col min="8456" max="8456" width="1.140625" style="3" customWidth="1"/>
    <col min="8457" max="8457" width="12.7109375" style="3" customWidth="1"/>
    <col min="8458" max="8458" width="1.140625" style="3" customWidth="1"/>
    <col min="8459" max="8459" width="12.7109375" style="3" customWidth="1"/>
    <col min="8460" max="8704" width="9.140625" style="3"/>
    <col min="8705" max="8705" width="36.7109375" style="3" customWidth="1"/>
    <col min="8706" max="8706" width="7.7109375" style="3" customWidth="1"/>
    <col min="8707" max="8707" width="5.5703125" style="3" customWidth="1"/>
    <col min="8708" max="8708" width="1.140625" style="3" customWidth="1"/>
    <col min="8709" max="8709" width="12.7109375" style="3" customWidth="1"/>
    <col min="8710" max="8710" width="1.140625" style="3" customWidth="1"/>
    <col min="8711" max="8711" width="12.7109375" style="3" customWidth="1"/>
    <col min="8712" max="8712" width="1.140625" style="3" customWidth="1"/>
    <col min="8713" max="8713" width="12.7109375" style="3" customWidth="1"/>
    <col min="8714" max="8714" width="1.140625" style="3" customWidth="1"/>
    <col min="8715" max="8715" width="12.7109375" style="3" customWidth="1"/>
    <col min="8716" max="8960" width="9.140625" style="3"/>
    <col min="8961" max="8961" width="36.7109375" style="3" customWidth="1"/>
    <col min="8962" max="8962" width="7.7109375" style="3" customWidth="1"/>
    <col min="8963" max="8963" width="5.5703125" style="3" customWidth="1"/>
    <col min="8964" max="8964" width="1.140625" style="3" customWidth="1"/>
    <col min="8965" max="8965" width="12.7109375" style="3" customWidth="1"/>
    <col min="8966" max="8966" width="1.140625" style="3" customWidth="1"/>
    <col min="8967" max="8967" width="12.7109375" style="3" customWidth="1"/>
    <col min="8968" max="8968" width="1.140625" style="3" customWidth="1"/>
    <col min="8969" max="8969" width="12.7109375" style="3" customWidth="1"/>
    <col min="8970" max="8970" width="1.140625" style="3" customWidth="1"/>
    <col min="8971" max="8971" width="12.7109375" style="3" customWidth="1"/>
    <col min="8972" max="9216" width="9.140625" style="3"/>
    <col min="9217" max="9217" width="36.7109375" style="3" customWidth="1"/>
    <col min="9218" max="9218" width="7.7109375" style="3" customWidth="1"/>
    <col min="9219" max="9219" width="5.5703125" style="3" customWidth="1"/>
    <col min="9220" max="9220" width="1.140625" style="3" customWidth="1"/>
    <col min="9221" max="9221" width="12.7109375" style="3" customWidth="1"/>
    <col min="9222" max="9222" width="1.140625" style="3" customWidth="1"/>
    <col min="9223" max="9223" width="12.7109375" style="3" customWidth="1"/>
    <col min="9224" max="9224" width="1.140625" style="3" customWidth="1"/>
    <col min="9225" max="9225" width="12.7109375" style="3" customWidth="1"/>
    <col min="9226" max="9226" width="1.140625" style="3" customWidth="1"/>
    <col min="9227" max="9227" width="12.7109375" style="3" customWidth="1"/>
    <col min="9228" max="9472" width="9.140625" style="3"/>
    <col min="9473" max="9473" width="36.7109375" style="3" customWidth="1"/>
    <col min="9474" max="9474" width="7.7109375" style="3" customWidth="1"/>
    <col min="9475" max="9475" width="5.5703125" style="3" customWidth="1"/>
    <col min="9476" max="9476" width="1.140625" style="3" customWidth="1"/>
    <col min="9477" max="9477" width="12.7109375" style="3" customWidth="1"/>
    <col min="9478" max="9478" width="1.140625" style="3" customWidth="1"/>
    <col min="9479" max="9479" width="12.7109375" style="3" customWidth="1"/>
    <col min="9480" max="9480" width="1.140625" style="3" customWidth="1"/>
    <col min="9481" max="9481" width="12.7109375" style="3" customWidth="1"/>
    <col min="9482" max="9482" width="1.140625" style="3" customWidth="1"/>
    <col min="9483" max="9483" width="12.7109375" style="3" customWidth="1"/>
    <col min="9484" max="9728" width="9.140625" style="3"/>
    <col min="9729" max="9729" width="36.7109375" style="3" customWidth="1"/>
    <col min="9730" max="9730" width="7.7109375" style="3" customWidth="1"/>
    <col min="9731" max="9731" width="5.5703125" style="3" customWidth="1"/>
    <col min="9732" max="9732" width="1.140625" style="3" customWidth="1"/>
    <col min="9733" max="9733" width="12.7109375" style="3" customWidth="1"/>
    <col min="9734" max="9734" width="1.140625" style="3" customWidth="1"/>
    <col min="9735" max="9735" width="12.7109375" style="3" customWidth="1"/>
    <col min="9736" max="9736" width="1.140625" style="3" customWidth="1"/>
    <col min="9737" max="9737" width="12.7109375" style="3" customWidth="1"/>
    <col min="9738" max="9738" width="1.140625" style="3" customWidth="1"/>
    <col min="9739" max="9739" width="12.7109375" style="3" customWidth="1"/>
    <col min="9740" max="9984" width="9.140625" style="3"/>
    <col min="9985" max="9985" width="36.7109375" style="3" customWidth="1"/>
    <col min="9986" max="9986" width="7.7109375" style="3" customWidth="1"/>
    <col min="9987" max="9987" width="5.5703125" style="3" customWidth="1"/>
    <col min="9988" max="9988" width="1.140625" style="3" customWidth="1"/>
    <col min="9989" max="9989" width="12.7109375" style="3" customWidth="1"/>
    <col min="9990" max="9990" width="1.140625" style="3" customWidth="1"/>
    <col min="9991" max="9991" width="12.7109375" style="3" customWidth="1"/>
    <col min="9992" max="9992" width="1.140625" style="3" customWidth="1"/>
    <col min="9993" max="9993" width="12.7109375" style="3" customWidth="1"/>
    <col min="9994" max="9994" width="1.140625" style="3" customWidth="1"/>
    <col min="9995" max="9995" width="12.7109375" style="3" customWidth="1"/>
    <col min="9996" max="10240" width="9.140625" style="3"/>
    <col min="10241" max="10241" width="36.7109375" style="3" customWidth="1"/>
    <col min="10242" max="10242" width="7.7109375" style="3" customWidth="1"/>
    <col min="10243" max="10243" width="5.5703125" style="3" customWidth="1"/>
    <col min="10244" max="10244" width="1.140625" style="3" customWidth="1"/>
    <col min="10245" max="10245" width="12.7109375" style="3" customWidth="1"/>
    <col min="10246" max="10246" width="1.140625" style="3" customWidth="1"/>
    <col min="10247" max="10247" width="12.7109375" style="3" customWidth="1"/>
    <col min="10248" max="10248" width="1.140625" style="3" customWidth="1"/>
    <col min="10249" max="10249" width="12.7109375" style="3" customWidth="1"/>
    <col min="10250" max="10250" width="1.140625" style="3" customWidth="1"/>
    <col min="10251" max="10251" width="12.7109375" style="3" customWidth="1"/>
    <col min="10252" max="10496" width="9.140625" style="3"/>
    <col min="10497" max="10497" width="36.7109375" style="3" customWidth="1"/>
    <col min="10498" max="10498" width="7.7109375" style="3" customWidth="1"/>
    <col min="10499" max="10499" width="5.5703125" style="3" customWidth="1"/>
    <col min="10500" max="10500" width="1.140625" style="3" customWidth="1"/>
    <col min="10501" max="10501" width="12.7109375" style="3" customWidth="1"/>
    <col min="10502" max="10502" width="1.140625" style="3" customWidth="1"/>
    <col min="10503" max="10503" width="12.7109375" style="3" customWidth="1"/>
    <col min="10504" max="10504" width="1.140625" style="3" customWidth="1"/>
    <col min="10505" max="10505" width="12.7109375" style="3" customWidth="1"/>
    <col min="10506" max="10506" width="1.140625" style="3" customWidth="1"/>
    <col min="10507" max="10507" width="12.7109375" style="3" customWidth="1"/>
    <col min="10508" max="10752" width="9.140625" style="3"/>
    <col min="10753" max="10753" width="36.7109375" style="3" customWidth="1"/>
    <col min="10754" max="10754" width="7.7109375" style="3" customWidth="1"/>
    <col min="10755" max="10755" width="5.5703125" style="3" customWidth="1"/>
    <col min="10756" max="10756" width="1.140625" style="3" customWidth="1"/>
    <col min="10757" max="10757" width="12.7109375" style="3" customWidth="1"/>
    <col min="10758" max="10758" width="1.140625" style="3" customWidth="1"/>
    <col min="10759" max="10759" width="12.7109375" style="3" customWidth="1"/>
    <col min="10760" max="10760" width="1.140625" style="3" customWidth="1"/>
    <col min="10761" max="10761" width="12.7109375" style="3" customWidth="1"/>
    <col min="10762" max="10762" width="1.140625" style="3" customWidth="1"/>
    <col min="10763" max="10763" width="12.7109375" style="3" customWidth="1"/>
    <col min="10764" max="11008" width="9.140625" style="3"/>
    <col min="11009" max="11009" width="36.7109375" style="3" customWidth="1"/>
    <col min="11010" max="11010" width="7.7109375" style="3" customWidth="1"/>
    <col min="11011" max="11011" width="5.5703125" style="3" customWidth="1"/>
    <col min="11012" max="11012" width="1.140625" style="3" customWidth="1"/>
    <col min="11013" max="11013" width="12.7109375" style="3" customWidth="1"/>
    <col min="11014" max="11014" width="1.140625" style="3" customWidth="1"/>
    <col min="11015" max="11015" width="12.7109375" style="3" customWidth="1"/>
    <col min="11016" max="11016" width="1.140625" style="3" customWidth="1"/>
    <col min="11017" max="11017" width="12.7109375" style="3" customWidth="1"/>
    <col min="11018" max="11018" width="1.140625" style="3" customWidth="1"/>
    <col min="11019" max="11019" width="12.7109375" style="3" customWidth="1"/>
    <col min="11020" max="11264" width="9.140625" style="3"/>
    <col min="11265" max="11265" width="36.7109375" style="3" customWidth="1"/>
    <col min="11266" max="11266" width="7.7109375" style="3" customWidth="1"/>
    <col min="11267" max="11267" width="5.5703125" style="3" customWidth="1"/>
    <col min="11268" max="11268" width="1.140625" style="3" customWidth="1"/>
    <col min="11269" max="11269" width="12.7109375" style="3" customWidth="1"/>
    <col min="11270" max="11270" width="1.140625" style="3" customWidth="1"/>
    <col min="11271" max="11271" width="12.7109375" style="3" customWidth="1"/>
    <col min="11272" max="11272" width="1.140625" style="3" customWidth="1"/>
    <col min="11273" max="11273" width="12.7109375" style="3" customWidth="1"/>
    <col min="11274" max="11274" width="1.140625" style="3" customWidth="1"/>
    <col min="11275" max="11275" width="12.7109375" style="3" customWidth="1"/>
    <col min="11276" max="11520" width="9.140625" style="3"/>
    <col min="11521" max="11521" width="36.7109375" style="3" customWidth="1"/>
    <col min="11522" max="11522" width="7.7109375" style="3" customWidth="1"/>
    <col min="11523" max="11523" width="5.5703125" style="3" customWidth="1"/>
    <col min="11524" max="11524" width="1.140625" style="3" customWidth="1"/>
    <col min="11525" max="11525" width="12.7109375" style="3" customWidth="1"/>
    <col min="11526" max="11526" width="1.140625" style="3" customWidth="1"/>
    <col min="11527" max="11527" width="12.7109375" style="3" customWidth="1"/>
    <col min="11528" max="11528" width="1.140625" style="3" customWidth="1"/>
    <col min="11529" max="11529" width="12.7109375" style="3" customWidth="1"/>
    <col min="11530" max="11530" width="1.140625" style="3" customWidth="1"/>
    <col min="11531" max="11531" width="12.7109375" style="3" customWidth="1"/>
    <col min="11532" max="11776" width="9.140625" style="3"/>
    <col min="11777" max="11777" width="36.7109375" style="3" customWidth="1"/>
    <col min="11778" max="11778" width="7.7109375" style="3" customWidth="1"/>
    <col min="11779" max="11779" width="5.5703125" style="3" customWidth="1"/>
    <col min="11780" max="11780" width="1.140625" style="3" customWidth="1"/>
    <col min="11781" max="11781" width="12.7109375" style="3" customWidth="1"/>
    <col min="11782" max="11782" width="1.140625" style="3" customWidth="1"/>
    <col min="11783" max="11783" width="12.7109375" style="3" customWidth="1"/>
    <col min="11784" max="11784" width="1.140625" style="3" customWidth="1"/>
    <col min="11785" max="11785" width="12.7109375" style="3" customWidth="1"/>
    <col min="11786" max="11786" width="1.140625" style="3" customWidth="1"/>
    <col min="11787" max="11787" width="12.7109375" style="3" customWidth="1"/>
    <col min="11788" max="12032" width="9.140625" style="3"/>
    <col min="12033" max="12033" width="36.7109375" style="3" customWidth="1"/>
    <col min="12034" max="12034" width="7.7109375" style="3" customWidth="1"/>
    <col min="12035" max="12035" width="5.5703125" style="3" customWidth="1"/>
    <col min="12036" max="12036" width="1.140625" style="3" customWidth="1"/>
    <col min="12037" max="12037" width="12.7109375" style="3" customWidth="1"/>
    <col min="12038" max="12038" width="1.140625" style="3" customWidth="1"/>
    <col min="12039" max="12039" width="12.7109375" style="3" customWidth="1"/>
    <col min="12040" max="12040" width="1.140625" style="3" customWidth="1"/>
    <col min="12041" max="12041" width="12.7109375" style="3" customWidth="1"/>
    <col min="12042" max="12042" width="1.140625" style="3" customWidth="1"/>
    <col min="12043" max="12043" width="12.7109375" style="3" customWidth="1"/>
    <col min="12044" max="12288" width="9.140625" style="3"/>
    <col min="12289" max="12289" width="36.7109375" style="3" customWidth="1"/>
    <col min="12290" max="12290" width="7.7109375" style="3" customWidth="1"/>
    <col min="12291" max="12291" width="5.5703125" style="3" customWidth="1"/>
    <col min="12292" max="12292" width="1.140625" style="3" customWidth="1"/>
    <col min="12293" max="12293" width="12.7109375" style="3" customWidth="1"/>
    <col min="12294" max="12294" width="1.140625" style="3" customWidth="1"/>
    <col min="12295" max="12295" width="12.7109375" style="3" customWidth="1"/>
    <col min="12296" max="12296" width="1.140625" style="3" customWidth="1"/>
    <col min="12297" max="12297" width="12.7109375" style="3" customWidth="1"/>
    <col min="12298" max="12298" width="1.140625" style="3" customWidth="1"/>
    <col min="12299" max="12299" width="12.7109375" style="3" customWidth="1"/>
    <col min="12300" max="12544" width="9.140625" style="3"/>
    <col min="12545" max="12545" width="36.7109375" style="3" customWidth="1"/>
    <col min="12546" max="12546" width="7.7109375" style="3" customWidth="1"/>
    <col min="12547" max="12547" width="5.5703125" style="3" customWidth="1"/>
    <col min="12548" max="12548" width="1.140625" style="3" customWidth="1"/>
    <col min="12549" max="12549" width="12.7109375" style="3" customWidth="1"/>
    <col min="12550" max="12550" width="1.140625" style="3" customWidth="1"/>
    <col min="12551" max="12551" width="12.7109375" style="3" customWidth="1"/>
    <col min="12552" max="12552" width="1.140625" style="3" customWidth="1"/>
    <col min="12553" max="12553" width="12.7109375" style="3" customWidth="1"/>
    <col min="12554" max="12554" width="1.140625" style="3" customWidth="1"/>
    <col min="12555" max="12555" width="12.7109375" style="3" customWidth="1"/>
    <col min="12556" max="12800" width="9.140625" style="3"/>
    <col min="12801" max="12801" width="36.7109375" style="3" customWidth="1"/>
    <col min="12802" max="12802" width="7.7109375" style="3" customWidth="1"/>
    <col min="12803" max="12803" width="5.5703125" style="3" customWidth="1"/>
    <col min="12804" max="12804" width="1.140625" style="3" customWidth="1"/>
    <col min="12805" max="12805" width="12.7109375" style="3" customWidth="1"/>
    <col min="12806" max="12806" width="1.140625" style="3" customWidth="1"/>
    <col min="12807" max="12807" width="12.7109375" style="3" customWidth="1"/>
    <col min="12808" max="12808" width="1.140625" style="3" customWidth="1"/>
    <col min="12809" max="12809" width="12.7109375" style="3" customWidth="1"/>
    <col min="12810" max="12810" width="1.140625" style="3" customWidth="1"/>
    <col min="12811" max="12811" width="12.7109375" style="3" customWidth="1"/>
    <col min="12812" max="13056" width="9.140625" style="3"/>
    <col min="13057" max="13057" width="36.7109375" style="3" customWidth="1"/>
    <col min="13058" max="13058" width="7.7109375" style="3" customWidth="1"/>
    <col min="13059" max="13059" width="5.5703125" style="3" customWidth="1"/>
    <col min="13060" max="13060" width="1.140625" style="3" customWidth="1"/>
    <col min="13061" max="13061" width="12.7109375" style="3" customWidth="1"/>
    <col min="13062" max="13062" width="1.140625" style="3" customWidth="1"/>
    <col min="13063" max="13063" width="12.7109375" style="3" customWidth="1"/>
    <col min="13064" max="13064" width="1.140625" style="3" customWidth="1"/>
    <col min="13065" max="13065" width="12.7109375" style="3" customWidth="1"/>
    <col min="13066" max="13066" width="1.140625" style="3" customWidth="1"/>
    <col min="13067" max="13067" width="12.7109375" style="3" customWidth="1"/>
    <col min="13068" max="13312" width="9.140625" style="3"/>
    <col min="13313" max="13313" width="36.7109375" style="3" customWidth="1"/>
    <col min="13314" max="13314" width="7.7109375" style="3" customWidth="1"/>
    <col min="13315" max="13315" width="5.5703125" style="3" customWidth="1"/>
    <col min="13316" max="13316" width="1.140625" style="3" customWidth="1"/>
    <col min="13317" max="13317" width="12.7109375" style="3" customWidth="1"/>
    <col min="13318" max="13318" width="1.140625" style="3" customWidth="1"/>
    <col min="13319" max="13319" width="12.7109375" style="3" customWidth="1"/>
    <col min="13320" max="13320" width="1.140625" style="3" customWidth="1"/>
    <col min="13321" max="13321" width="12.7109375" style="3" customWidth="1"/>
    <col min="13322" max="13322" width="1.140625" style="3" customWidth="1"/>
    <col min="13323" max="13323" width="12.7109375" style="3" customWidth="1"/>
    <col min="13324" max="13568" width="9.140625" style="3"/>
    <col min="13569" max="13569" width="36.7109375" style="3" customWidth="1"/>
    <col min="13570" max="13570" width="7.7109375" style="3" customWidth="1"/>
    <col min="13571" max="13571" width="5.5703125" style="3" customWidth="1"/>
    <col min="13572" max="13572" width="1.140625" style="3" customWidth="1"/>
    <col min="13573" max="13573" width="12.7109375" style="3" customWidth="1"/>
    <col min="13574" max="13574" width="1.140625" style="3" customWidth="1"/>
    <col min="13575" max="13575" width="12.7109375" style="3" customWidth="1"/>
    <col min="13576" max="13576" width="1.140625" style="3" customWidth="1"/>
    <col min="13577" max="13577" width="12.7109375" style="3" customWidth="1"/>
    <col min="13578" max="13578" width="1.140625" style="3" customWidth="1"/>
    <col min="13579" max="13579" width="12.7109375" style="3" customWidth="1"/>
    <col min="13580" max="13824" width="9.140625" style="3"/>
    <col min="13825" max="13825" width="36.7109375" style="3" customWidth="1"/>
    <col min="13826" max="13826" width="7.7109375" style="3" customWidth="1"/>
    <col min="13827" max="13827" width="5.5703125" style="3" customWidth="1"/>
    <col min="13828" max="13828" width="1.140625" style="3" customWidth="1"/>
    <col min="13829" max="13829" width="12.7109375" style="3" customWidth="1"/>
    <col min="13830" max="13830" width="1.140625" style="3" customWidth="1"/>
    <col min="13831" max="13831" width="12.7109375" style="3" customWidth="1"/>
    <col min="13832" max="13832" width="1.140625" style="3" customWidth="1"/>
    <col min="13833" max="13833" width="12.7109375" style="3" customWidth="1"/>
    <col min="13834" max="13834" width="1.140625" style="3" customWidth="1"/>
    <col min="13835" max="13835" width="12.7109375" style="3" customWidth="1"/>
    <col min="13836" max="14080" width="9.140625" style="3"/>
    <col min="14081" max="14081" width="36.7109375" style="3" customWidth="1"/>
    <col min="14082" max="14082" width="7.7109375" style="3" customWidth="1"/>
    <col min="14083" max="14083" width="5.5703125" style="3" customWidth="1"/>
    <col min="14084" max="14084" width="1.140625" style="3" customWidth="1"/>
    <col min="14085" max="14085" width="12.7109375" style="3" customWidth="1"/>
    <col min="14086" max="14086" width="1.140625" style="3" customWidth="1"/>
    <col min="14087" max="14087" width="12.7109375" style="3" customWidth="1"/>
    <col min="14088" max="14088" width="1.140625" style="3" customWidth="1"/>
    <col min="14089" max="14089" width="12.7109375" style="3" customWidth="1"/>
    <col min="14090" max="14090" width="1.140625" style="3" customWidth="1"/>
    <col min="14091" max="14091" width="12.7109375" style="3" customWidth="1"/>
    <col min="14092" max="14336" width="9.140625" style="3"/>
    <col min="14337" max="14337" width="36.7109375" style="3" customWidth="1"/>
    <col min="14338" max="14338" width="7.7109375" style="3" customWidth="1"/>
    <col min="14339" max="14339" width="5.5703125" style="3" customWidth="1"/>
    <col min="14340" max="14340" width="1.140625" style="3" customWidth="1"/>
    <col min="14341" max="14341" width="12.7109375" style="3" customWidth="1"/>
    <col min="14342" max="14342" width="1.140625" style="3" customWidth="1"/>
    <col min="14343" max="14343" width="12.7109375" style="3" customWidth="1"/>
    <col min="14344" max="14344" width="1.140625" style="3" customWidth="1"/>
    <col min="14345" max="14345" width="12.7109375" style="3" customWidth="1"/>
    <col min="14346" max="14346" width="1.140625" style="3" customWidth="1"/>
    <col min="14347" max="14347" width="12.7109375" style="3" customWidth="1"/>
    <col min="14348" max="14592" width="9.140625" style="3"/>
    <col min="14593" max="14593" width="36.7109375" style="3" customWidth="1"/>
    <col min="14594" max="14594" width="7.7109375" style="3" customWidth="1"/>
    <col min="14595" max="14595" width="5.5703125" style="3" customWidth="1"/>
    <col min="14596" max="14596" width="1.140625" style="3" customWidth="1"/>
    <col min="14597" max="14597" width="12.7109375" style="3" customWidth="1"/>
    <col min="14598" max="14598" width="1.140625" style="3" customWidth="1"/>
    <col min="14599" max="14599" width="12.7109375" style="3" customWidth="1"/>
    <col min="14600" max="14600" width="1.140625" style="3" customWidth="1"/>
    <col min="14601" max="14601" width="12.7109375" style="3" customWidth="1"/>
    <col min="14602" max="14602" width="1.140625" style="3" customWidth="1"/>
    <col min="14603" max="14603" width="12.7109375" style="3" customWidth="1"/>
    <col min="14604" max="14848" width="9.140625" style="3"/>
    <col min="14849" max="14849" width="36.7109375" style="3" customWidth="1"/>
    <col min="14850" max="14850" width="7.7109375" style="3" customWidth="1"/>
    <col min="14851" max="14851" width="5.5703125" style="3" customWidth="1"/>
    <col min="14852" max="14852" width="1.140625" style="3" customWidth="1"/>
    <col min="14853" max="14853" width="12.7109375" style="3" customWidth="1"/>
    <col min="14854" max="14854" width="1.140625" style="3" customWidth="1"/>
    <col min="14855" max="14855" width="12.7109375" style="3" customWidth="1"/>
    <col min="14856" max="14856" width="1.140625" style="3" customWidth="1"/>
    <col min="14857" max="14857" width="12.7109375" style="3" customWidth="1"/>
    <col min="14858" max="14858" width="1.140625" style="3" customWidth="1"/>
    <col min="14859" max="14859" width="12.7109375" style="3" customWidth="1"/>
    <col min="14860" max="15104" width="9.140625" style="3"/>
    <col min="15105" max="15105" width="36.7109375" style="3" customWidth="1"/>
    <col min="15106" max="15106" width="7.7109375" style="3" customWidth="1"/>
    <col min="15107" max="15107" width="5.5703125" style="3" customWidth="1"/>
    <col min="15108" max="15108" width="1.140625" style="3" customWidth="1"/>
    <col min="15109" max="15109" width="12.7109375" style="3" customWidth="1"/>
    <col min="15110" max="15110" width="1.140625" style="3" customWidth="1"/>
    <col min="15111" max="15111" width="12.7109375" style="3" customWidth="1"/>
    <col min="15112" max="15112" width="1.140625" style="3" customWidth="1"/>
    <col min="15113" max="15113" width="12.7109375" style="3" customWidth="1"/>
    <col min="15114" max="15114" width="1.140625" style="3" customWidth="1"/>
    <col min="15115" max="15115" width="12.7109375" style="3" customWidth="1"/>
    <col min="15116" max="15360" width="9.140625" style="3"/>
    <col min="15361" max="15361" width="36.7109375" style="3" customWidth="1"/>
    <col min="15362" max="15362" width="7.7109375" style="3" customWidth="1"/>
    <col min="15363" max="15363" width="5.5703125" style="3" customWidth="1"/>
    <col min="15364" max="15364" width="1.140625" style="3" customWidth="1"/>
    <col min="15365" max="15365" width="12.7109375" style="3" customWidth="1"/>
    <col min="15366" max="15366" width="1.140625" style="3" customWidth="1"/>
    <col min="15367" max="15367" width="12.7109375" style="3" customWidth="1"/>
    <col min="15368" max="15368" width="1.140625" style="3" customWidth="1"/>
    <col min="15369" max="15369" width="12.7109375" style="3" customWidth="1"/>
    <col min="15370" max="15370" width="1.140625" style="3" customWidth="1"/>
    <col min="15371" max="15371" width="12.7109375" style="3" customWidth="1"/>
    <col min="15372" max="15616" width="9.140625" style="3"/>
    <col min="15617" max="15617" width="36.7109375" style="3" customWidth="1"/>
    <col min="15618" max="15618" width="7.7109375" style="3" customWidth="1"/>
    <col min="15619" max="15619" width="5.5703125" style="3" customWidth="1"/>
    <col min="15620" max="15620" width="1.140625" style="3" customWidth="1"/>
    <col min="15621" max="15621" width="12.7109375" style="3" customWidth="1"/>
    <col min="15622" max="15622" width="1.140625" style="3" customWidth="1"/>
    <col min="15623" max="15623" width="12.7109375" style="3" customWidth="1"/>
    <col min="15624" max="15624" width="1.140625" style="3" customWidth="1"/>
    <col min="15625" max="15625" width="12.7109375" style="3" customWidth="1"/>
    <col min="15626" max="15626" width="1.140625" style="3" customWidth="1"/>
    <col min="15627" max="15627" width="12.7109375" style="3" customWidth="1"/>
    <col min="15628" max="15872" width="9.140625" style="3"/>
    <col min="15873" max="15873" width="36.7109375" style="3" customWidth="1"/>
    <col min="15874" max="15874" width="7.7109375" style="3" customWidth="1"/>
    <col min="15875" max="15875" width="5.5703125" style="3" customWidth="1"/>
    <col min="15876" max="15876" width="1.140625" style="3" customWidth="1"/>
    <col min="15877" max="15877" width="12.7109375" style="3" customWidth="1"/>
    <col min="15878" max="15878" width="1.140625" style="3" customWidth="1"/>
    <col min="15879" max="15879" width="12.7109375" style="3" customWidth="1"/>
    <col min="15880" max="15880" width="1.140625" style="3" customWidth="1"/>
    <col min="15881" max="15881" width="12.7109375" style="3" customWidth="1"/>
    <col min="15882" max="15882" width="1.140625" style="3" customWidth="1"/>
    <col min="15883" max="15883" width="12.7109375" style="3" customWidth="1"/>
    <col min="15884" max="16128" width="9.140625" style="3"/>
    <col min="16129" max="16129" width="36.7109375" style="3" customWidth="1"/>
    <col min="16130" max="16130" width="7.7109375" style="3" customWidth="1"/>
    <col min="16131" max="16131" width="5.5703125" style="3" customWidth="1"/>
    <col min="16132" max="16132" width="1.140625" style="3" customWidth="1"/>
    <col min="16133" max="16133" width="12.7109375" style="3" customWidth="1"/>
    <col min="16134" max="16134" width="1.140625" style="3" customWidth="1"/>
    <col min="16135" max="16135" width="12.7109375" style="3" customWidth="1"/>
    <col min="16136" max="16136" width="1.140625" style="3" customWidth="1"/>
    <col min="16137" max="16137" width="12.7109375" style="3" customWidth="1"/>
    <col min="16138" max="16138" width="1.140625" style="3" customWidth="1"/>
    <col min="16139" max="16139" width="12.7109375" style="3" customWidth="1"/>
    <col min="16140" max="16384" width="9.140625" style="3"/>
  </cols>
  <sheetData>
    <row r="1" spans="1:11" ht="21.75" customHeight="1">
      <c r="B1" s="2"/>
      <c r="C1" s="7"/>
      <c r="D1" s="7"/>
      <c r="H1" s="7"/>
      <c r="J1" s="7"/>
      <c r="K1" s="60" t="s">
        <v>88</v>
      </c>
    </row>
    <row r="2" spans="1:11" ht="21.75" customHeight="1">
      <c r="A2" s="2" t="s">
        <v>97</v>
      </c>
      <c r="B2" s="2"/>
      <c r="C2" s="7"/>
      <c r="D2" s="7"/>
      <c r="H2" s="7"/>
      <c r="J2" s="7"/>
      <c r="K2" s="60"/>
    </row>
    <row r="3" spans="1:11" ht="21.75" customHeight="1">
      <c r="A3" s="2" t="s">
        <v>175</v>
      </c>
      <c r="B3" s="2"/>
      <c r="C3" s="7"/>
      <c r="D3" s="7"/>
      <c r="H3" s="7"/>
      <c r="J3" s="7"/>
      <c r="K3" s="28"/>
    </row>
    <row r="4" spans="1:11" ht="21.75" customHeight="1">
      <c r="A4" s="2" t="s">
        <v>205</v>
      </c>
      <c r="B4" s="2"/>
      <c r="C4" s="7"/>
      <c r="D4" s="7"/>
      <c r="H4" s="7"/>
      <c r="J4" s="7"/>
      <c r="K4" s="28"/>
    </row>
    <row r="5" spans="1:11" ht="21.75" customHeight="1">
      <c r="E5" s="5"/>
      <c r="F5" s="3"/>
      <c r="G5" s="5"/>
      <c r="I5" s="5"/>
      <c r="K5" s="8" t="s">
        <v>109</v>
      </c>
    </row>
    <row r="6" spans="1:11" s="2" customFormat="1" ht="21.75" customHeight="1">
      <c r="C6" s="9"/>
      <c r="E6" s="109" t="s">
        <v>0</v>
      </c>
      <c r="F6" s="109"/>
      <c r="G6" s="109"/>
      <c r="H6" s="95"/>
      <c r="I6" s="109" t="s">
        <v>1</v>
      </c>
      <c r="J6" s="109"/>
      <c r="K6" s="109"/>
    </row>
    <row r="7" spans="1:11" ht="21.75" customHeight="1">
      <c r="C7" s="79"/>
      <c r="E7" s="57" t="s">
        <v>150</v>
      </c>
      <c r="F7" s="63"/>
      <c r="G7" s="57" t="s">
        <v>123</v>
      </c>
      <c r="H7" s="37"/>
      <c r="I7" s="57" t="s">
        <v>150</v>
      </c>
      <c r="J7" s="63"/>
      <c r="K7" s="57" t="s">
        <v>123</v>
      </c>
    </row>
    <row r="8" spans="1:11" ht="21.75" customHeight="1">
      <c r="A8" s="2" t="s">
        <v>36</v>
      </c>
      <c r="B8" s="2"/>
    </row>
    <row r="9" spans="1:11" ht="21.75" customHeight="1">
      <c r="A9" s="3" t="s">
        <v>112</v>
      </c>
      <c r="E9" s="28">
        <f>SUM(PL!E71)</f>
        <v>42819</v>
      </c>
      <c r="F9" s="28"/>
      <c r="G9" s="28">
        <f>SUM(PL!G71)</f>
        <v>15060</v>
      </c>
      <c r="H9" s="28"/>
      <c r="I9" s="28">
        <f>SUM(PL!I71)</f>
        <v>28518</v>
      </c>
      <c r="J9" s="5"/>
      <c r="K9" s="28">
        <f>SUM(PL!K71)</f>
        <v>13845</v>
      </c>
    </row>
    <row r="10" spans="1:11" ht="21.75" customHeight="1">
      <c r="A10" s="3" t="s">
        <v>113</v>
      </c>
      <c r="C10" s="96"/>
      <c r="F10" s="28"/>
      <c r="H10" s="5"/>
      <c r="J10" s="5"/>
      <c r="K10" s="28"/>
    </row>
    <row r="11" spans="1:11" ht="21.75" customHeight="1">
      <c r="A11" s="3" t="s">
        <v>57</v>
      </c>
      <c r="C11" s="96"/>
      <c r="E11" s="79"/>
      <c r="F11" s="28"/>
      <c r="G11" s="79"/>
      <c r="H11" s="5"/>
      <c r="J11" s="5"/>
      <c r="K11" s="28"/>
    </row>
    <row r="12" spans="1:11" ht="21.75" customHeight="1">
      <c r="A12" s="23" t="s">
        <v>37</v>
      </c>
      <c r="B12" s="23"/>
      <c r="C12" s="6"/>
      <c r="E12" s="97">
        <v>33842</v>
      </c>
      <c r="F12" s="98"/>
      <c r="G12" s="97">
        <v>29348</v>
      </c>
      <c r="H12" s="98"/>
      <c r="I12" s="97">
        <v>28628</v>
      </c>
      <c r="J12" s="98"/>
      <c r="K12" s="97">
        <v>25488</v>
      </c>
    </row>
    <row r="13" spans="1:11" ht="21.75" customHeight="1">
      <c r="A13" s="23" t="s">
        <v>210</v>
      </c>
      <c r="B13" s="23"/>
      <c r="C13" s="6"/>
      <c r="E13" s="97">
        <v>-711</v>
      </c>
      <c r="F13" s="98"/>
      <c r="G13" s="97">
        <v>-568</v>
      </c>
      <c r="H13" s="98"/>
      <c r="I13" s="97">
        <v>-37</v>
      </c>
      <c r="J13" s="98"/>
      <c r="K13" s="97">
        <v>-42</v>
      </c>
    </row>
    <row r="14" spans="1:11" ht="21.75" customHeight="1">
      <c r="A14" s="23" t="s">
        <v>184</v>
      </c>
      <c r="B14" s="23"/>
      <c r="C14" s="6"/>
      <c r="E14" s="97">
        <v>603</v>
      </c>
      <c r="F14" s="98"/>
      <c r="G14" s="97">
        <v>230</v>
      </c>
      <c r="H14" s="98"/>
      <c r="I14" s="97">
        <v>63</v>
      </c>
      <c r="J14" s="98"/>
      <c r="K14" s="97">
        <v>0</v>
      </c>
    </row>
    <row r="15" spans="1:11" ht="21.6" customHeight="1">
      <c r="A15" s="23" t="s">
        <v>189</v>
      </c>
      <c r="B15" s="23"/>
      <c r="C15" s="6"/>
      <c r="E15" s="97">
        <v>-129</v>
      </c>
      <c r="F15" s="97"/>
      <c r="G15" s="97">
        <v>455</v>
      </c>
      <c r="H15" s="97"/>
      <c r="I15" s="97">
        <v>-157</v>
      </c>
      <c r="J15" s="97"/>
      <c r="K15" s="97">
        <v>482</v>
      </c>
    </row>
    <row r="16" spans="1:11" ht="21.75" customHeight="1">
      <c r="A16" s="23" t="s">
        <v>185</v>
      </c>
      <c r="B16" s="23"/>
      <c r="C16" s="6"/>
      <c r="E16" s="97">
        <v>212</v>
      </c>
      <c r="F16" s="97"/>
      <c r="G16" s="97">
        <v>203</v>
      </c>
      <c r="H16" s="97"/>
      <c r="I16" s="97">
        <v>279</v>
      </c>
      <c r="J16" s="97"/>
      <c r="K16" s="97">
        <v>217</v>
      </c>
    </row>
    <row r="17" spans="1:11" ht="21.75" customHeight="1">
      <c r="A17" s="23" t="s">
        <v>187</v>
      </c>
      <c r="B17" s="23"/>
      <c r="C17" s="6"/>
      <c r="E17" s="97">
        <v>19</v>
      </c>
      <c r="F17" s="97"/>
      <c r="G17" s="97">
        <v>0</v>
      </c>
      <c r="H17" s="97"/>
      <c r="I17" s="97">
        <v>5</v>
      </c>
      <c r="J17" s="97"/>
      <c r="K17" s="97">
        <v>0</v>
      </c>
    </row>
    <row r="18" spans="1:11" ht="21.75" customHeight="1">
      <c r="A18" s="23" t="s">
        <v>194</v>
      </c>
      <c r="B18" s="23"/>
      <c r="C18" s="6"/>
      <c r="E18" s="97">
        <v>0</v>
      </c>
      <c r="F18" s="97"/>
      <c r="G18" s="97">
        <v>191</v>
      </c>
      <c r="H18" s="97"/>
      <c r="I18" s="97">
        <v>0</v>
      </c>
      <c r="J18" s="97"/>
      <c r="K18" s="97">
        <v>0</v>
      </c>
    </row>
    <row r="19" spans="1:11" ht="21.75" customHeight="1">
      <c r="A19" s="23" t="s">
        <v>195</v>
      </c>
      <c r="B19" s="23"/>
      <c r="C19" s="6"/>
      <c r="E19" s="97">
        <v>87</v>
      </c>
      <c r="F19" s="97"/>
      <c r="G19" s="97">
        <v>-17</v>
      </c>
      <c r="H19" s="97"/>
      <c r="I19" s="97">
        <v>0</v>
      </c>
      <c r="J19" s="97"/>
      <c r="K19" s="97">
        <v>0</v>
      </c>
    </row>
    <row r="20" spans="1:11" ht="21.75" customHeight="1">
      <c r="A20" s="23" t="s">
        <v>208</v>
      </c>
      <c r="B20" s="23"/>
      <c r="C20" s="6"/>
      <c r="E20" s="97">
        <v>254</v>
      </c>
      <c r="F20" s="97"/>
      <c r="G20" s="97">
        <v>0</v>
      </c>
      <c r="H20" s="97"/>
      <c r="I20" s="97">
        <v>0</v>
      </c>
      <c r="J20" s="97"/>
      <c r="K20" s="97">
        <v>0</v>
      </c>
    </row>
    <row r="21" spans="1:11" ht="21.75" customHeight="1">
      <c r="A21" s="23" t="s">
        <v>186</v>
      </c>
      <c r="B21" s="23"/>
      <c r="C21" s="6"/>
      <c r="E21" s="97">
        <v>-493</v>
      </c>
      <c r="F21" s="98"/>
      <c r="G21" s="97">
        <v>-736</v>
      </c>
      <c r="H21" s="98"/>
      <c r="I21" s="97">
        <v>-493</v>
      </c>
      <c r="J21" s="98"/>
      <c r="K21" s="97">
        <v>-736</v>
      </c>
    </row>
    <row r="22" spans="1:11" ht="21.75" customHeight="1">
      <c r="A22" s="23" t="s">
        <v>196</v>
      </c>
      <c r="B22" s="23"/>
      <c r="C22" s="6"/>
      <c r="E22" s="97">
        <v>-21</v>
      </c>
      <c r="F22" s="98"/>
      <c r="G22" s="97">
        <v>18</v>
      </c>
      <c r="H22" s="98"/>
      <c r="I22" s="97">
        <v>0</v>
      </c>
      <c r="J22" s="98"/>
      <c r="K22" s="97">
        <v>0</v>
      </c>
    </row>
    <row r="23" spans="1:11" ht="21.75" customHeight="1">
      <c r="A23" s="3" t="s">
        <v>158</v>
      </c>
      <c r="B23" s="23"/>
      <c r="C23" s="6"/>
      <c r="E23" s="97">
        <v>1863</v>
      </c>
      <c r="F23" s="98"/>
      <c r="G23" s="97">
        <v>708</v>
      </c>
      <c r="H23" s="98"/>
      <c r="I23" s="97">
        <v>1472</v>
      </c>
      <c r="J23" s="98"/>
      <c r="K23" s="97">
        <v>525</v>
      </c>
    </row>
    <row r="24" spans="1:11" ht="21.75" customHeight="1">
      <c r="A24" s="3" t="s">
        <v>161</v>
      </c>
      <c r="E24" s="97">
        <v>3924</v>
      </c>
      <c r="F24" s="98"/>
      <c r="G24" s="97">
        <v>2301</v>
      </c>
      <c r="H24" s="98"/>
      <c r="I24" s="97">
        <v>2670</v>
      </c>
      <c r="J24" s="98">
        <v>2136</v>
      </c>
      <c r="K24" s="97">
        <v>1823</v>
      </c>
    </row>
    <row r="25" spans="1:11" ht="21.75" customHeight="1">
      <c r="A25" s="3" t="s">
        <v>168</v>
      </c>
      <c r="E25" s="31">
        <v>-840</v>
      </c>
      <c r="F25" s="98"/>
      <c r="G25" s="31">
        <v>-830</v>
      </c>
      <c r="H25" s="98"/>
      <c r="I25" s="31">
        <v>-1401</v>
      </c>
      <c r="J25" s="98">
        <v>-775</v>
      </c>
      <c r="K25" s="31">
        <v>-3081</v>
      </c>
    </row>
    <row r="26" spans="1:11" ht="21.75" customHeight="1">
      <c r="A26" s="23" t="s">
        <v>84</v>
      </c>
      <c r="C26" s="6"/>
      <c r="E26" s="97"/>
      <c r="F26" s="98"/>
      <c r="G26" s="97"/>
      <c r="H26" s="98"/>
      <c r="I26" s="97"/>
      <c r="J26" s="99"/>
      <c r="K26" s="97"/>
    </row>
    <row r="27" spans="1:11" ht="21.75" customHeight="1">
      <c r="A27" s="3" t="s">
        <v>75</v>
      </c>
      <c r="E27" s="97">
        <f>SUM(E9:E25)</f>
        <v>81429</v>
      </c>
      <c r="F27" s="98"/>
      <c r="G27" s="97">
        <f>SUM(G9:G25)</f>
        <v>46363</v>
      </c>
      <c r="H27" s="98"/>
      <c r="I27" s="97">
        <f>SUM(I9:I25)</f>
        <v>59547</v>
      </c>
      <c r="J27" s="99"/>
      <c r="K27" s="97">
        <f>SUM(K9:K25)</f>
        <v>38521</v>
      </c>
    </row>
    <row r="28" spans="1:11" ht="21.75" customHeight="1">
      <c r="A28" s="3" t="s">
        <v>38</v>
      </c>
      <c r="E28" s="97"/>
      <c r="F28" s="98"/>
      <c r="G28" s="97"/>
      <c r="H28" s="98"/>
      <c r="I28" s="97"/>
      <c r="J28" s="99"/>
      <c r="K28" s="97"/>
    </row>
    <row r="29" spans="1:11" ht="21.75" customHeight="1">
      <c r="A29" s="3" t="s">
        <v>162</v>
      </c>
      <c r="E29" s="97">
        <v>-36687</v>
      </c>
      <c r="F29" s="98"/>
      <c r="G29" s="97">
        <v>-20700</v>
      </c>
      <c r="H29" s="98"/>
      <c r="I29" s="97">
        <v>-34384</v>
      </c>
      <c r="J29" s="98"/>
      <c r="K29" s="97">
        <v>-23526</v>
      </c>
    </row>
    <row r="30" spans="1:11" ht="21.75" customHeight="1">
      <c r="A30" s="3" t="s">
        <v>154</v>
      </c>
      <c r="E30" s="97">
        <v>1047</v>
      </c>
      <c r="F30" s="98"/>
      <c r="G30" s="97">
        <v>0</v>
      </c>
      <c r="H30" s="98"/>
      <c r="I30" s="97">
        <v>0</v>
      </c>
      <c r="J30" s="98"/>
      <c r="K30" s="97">
        <v>0</v>
      </c>
    </row>
    <row r="31" spans="1:11" ht="21.75" customHeight="1">
      <c r="A31" s="3" t="s">
        <v>101</v>
      </c>
      <c r="E31" s="97">
        <v>1202</v>
      </c>
      <c r="F31" s="98"/>
      <c r="G31" s="97">
        <v>236</v>
      </c>
      <c r="H31" s="98"/>
      <c r="I31" s="97">
        <v>0</v>
      </c>
      <c r="J31" s="98"/>
      <c r="K31" s="97">
        <v>0</v>
      </c>
    </row>
    <row r="32" spans="1:11" ht="21.75" customHeight="1">
      <c r="A32" s="3" t="s">
        <v>39</v>
      </c>
      <c r="E32" s="97">
        <v>-258</v>
      </c>
      <c r="F32" s="98"/>
      <c r="G32" s="97">
        <v>-306</v>
      </c>
      <c r="H32" s="98"/>
      <c r="I32" s="97">
        <v>-371</v>
      </c>
      <c r="J32" s="98"/>
      <c r="K32" s="97">
        <v>-856</v>
      </c>
    </row>
    <row r="33" spans="1:11" ht="21.75" customHeight="1">
      <c r="A33" s="3" t="s">
        <v>40</v>
      </c>
      <c r="E33" s="97">
        <v>425</v>
      </c>
      <c r="F33" s="98"/>
      <c r="G33" s="97">
        <v>-1232</v>
      </c>
      <c r="H33" s="98"/>
      <c r="I33" s="97">
        <v>-1324</v>
      </c>
      <c r="J33" s="98"/>
      <c r="K33" s="97">
        <v>-1569</v>
      </c>
    </row>
    <row r="34" spans="1:11" ht="21.75" customHeight="1">
      <c r="A34" s="3" t="s">
        <v>41</v>
      </c>
      <c r="E34" s="97">
        <v>-1310</v>
      </c>
      <c r="F34" s="98"/>
      <c r="G34" s="97">
        <v>-421</v>
      </c>
      <c r="H34" s="98"/>
      <c r="I34" s="97">
        <v>-802</v>
      </c>
      <c r="J34" s="98"/>
      <c r="K34" s="97">
        <v>-379</v>
      </c>
    </row>
    <row r="35" spans="1:11" ht="21.75" customHeight="1">
      <c r="A35" s="3" t="s">
        <v>42</v>
      </c>
      <c r="B35" s="2"/>
      <c r="H35" s="94"/>
      <c r="J35" s="94"/>
      <c r="K35" s="28"/>
    </row>
    <row r="36" spans="1:11" ht="21.6" customHeight="1">
      <c r="A36" s="23" t="s">
        <v>163</v>
      </c>
      <c r="E36" s="97">
        <v>665</v>
      </c>
      <c r="F36" s="98"/>
      <c r="G36" s="97">
        <v>21586</v>
      </c>
      <c r="H36" s="98"/>
      <c r="I36" s="97">
        <v>5163</v>
      </c>
      <c r="J36" s="98"/>
      <c r="K36" s="97">
        <v>19993</v>
      </c>
    </row>
    <row r="37" spans="1:11" ht="21.75" customHeight="1">
      <c r="A37" s="23" t="s">
        <v>43</v>
      </c>
      <c r="B37" s="23"/>
      <c r="E37" s="97">
        <v>1287</v>
      </c>
      <c r="F37" s="98"/>
      <c r="G37" s="97">
        <v>3141</v>
      </c>
      <c r="H37" s="98"/>
      <c r="I37" s="97">
        <v>984</v>
      </c>
      <c r="J37" s="98"/>
      <c r="K37" s="97">
        <v>1606</v>
      </c>
    </row>
    <row r="38" spans="1:11" ht="21.75" customHeight="1">
      <c r="A38" s="23" t="s">
        <v>179</v>
      </c>
      <c r="B38" s="23"/>
      <c r="E38" s="97">
        <v>-119</v>
      </c>
      <c r="F38" s="98"/>
      <c r="G38" s="97">
        <v>-208</v>
      </c>
      <c r="H38" s="98"/>
      <c r="I38" s="97">
        <v>-29</v>
      </c>
      <c r="J38" s="98"/>
      <c r="K38" s="97">
        <v>0</v>
      </c>
    </row>
    <row r="39" spans="1:11" ht="21.75" customHeight="1">
      <c r="A39" s="3" t="s">
        <v>44</v>
      </c>
      <c r="B39" s="23"/>
      <c r="E39" s="100">
        <v>616</v>
      </c>
      <c r="F39" s="98"/>
      <c r="G39" s="100">
        <v>-1778</v>
      </c>
      <c r="H39" s="98"/>
      <c r="I39" s="100">
        <v>153</v>
      </c>
      <c r="J39" s="98"/>
      <c r="K39" s="100">
        <v>-1487</v>
      </c>
    </row>
    <row r="40" spans="1:11" ht="21.75" customHeight="1">
      <c r="A40" s="3" t="s">
        <v>36</v>
      </c>
      <c r="B40" s="23"/>
      <c r="E40" s="101">
        <f>SUM(E27:E34,E36:E39)</f>
        <v>48297</v>
      </c>
      <c r="F40" s="98"/>
      <c r="G40" s="101">
        <f>SUM(G27:G34,G36:G39)</f>
        <v>46681</v>
      </c>
      <c r="H40" s="98"/>
      <c r="I40" s="101">
        <f>SUM(I27:I34,I36:I39)</f>
        <v>28937</v>
      </c>
      <c r="J40" s="98"/>
      <c r="K40" s="101">
        <f>SUM(K27:K34,K36:K39)</f>
        <v>32303</v>
      </c>
    </row>
    <row r="41" spans="1:11" ht="21.75" customHeight="1">
      <c r="A41" s="3" t="s">
        <v>133</v>
      </c>
      <c r="B41" s="23"/>
      <c r="E41" s="97">
        <v>100</v>
      </c>
      <c r="F41" s="98"/>
      <c r="G41" s="97">
        <v>112</v>
      </c>
      <c r="H41" s="98"/>
      <c r="I41" s="97">
        <v>61</v>
      </c>
      <c r="J41" s="98"/>
      <c r="K41" s="97">
        <v>75</v>
      </c>
    </row>
    <row r="42" spans="1:11" ht="21.75" customHeight="1">
      <c r="A42" s="23" t="s">
        <v>182</v>
      </c>
      <c r="D42" s="25"/>
      <c r="E42" s="97">
        <v>-6766</v>
      </c>
      <c r="F42" s="98"/>
      <c r="G42" s="97">
        <v>-5826</v>
      </c>
      <c r="H42" s="98"/>
      <c r="I42" s="97">
        <v>-5131</v>
      </c>
      <c r="J42" s="98"/>
      <c r="K42" s="97">
        <v>-3712</v>
      </c>
    </row>
    <row r="43" spans="1:11" ht="21.75" customHeight="1">
      <c r="A43" s="102" t="s">
        <v>164</v>
      </c>
      <c r="B43" s="7"/>
      <c r="C43" s="26"/>
      <c r="D43" s="7"/>
      <c r="E43" s="103">
        <f>SUM(E40:E42)</f>
        <v>41631</v>
      </c>
      <c r="F43" s="98"/>
      <c r="G43" s="103">
        <f>SUM(G40:G42)</f>
        <v>40967</v>
      </c>
      <c r="H43" s="98"/>
      <c r="I43" s="103">
        <f>SUM(I40:I42)</f>
        <v>23867</v>
      </c>
      <c r="J43" s="98"/>
      <c r="K43" s="103">
        <f>SUM(K40:K42)</f>
        <v>28666</v>
      </c>
    </row>
    <row r="44" spans="1:11" ht="21.75" customHeight="1">
      <c r="A44" s="23"/>
      <c r="B44" s="23"/>
      <c r="E44" s="97"/>
      <c r="F44" s="97"/>
      <c r="G44" s="97"/>
      <c r="H44" s="97"/>
      <c r="I44" s="97"/>
      <c r="J44" s="97"/>
      <c r="K44" s="97"/>
    </row>
    <row r="45" spans="1:11" ht="21.75" customHeight="1">
      <c r="A45" s="108" t="s">
        <v>166</v>
      </c>
      <c r="B45" s="108"/>
      <c r="C45" s="108"/>
      <c r="D45" s="108"/>
      <c r="E45" s="108"/>
      <c r="F45" s="108"/>
      <c r="G45" s="108"/>
      <c r="H45" s="108"/>
      <c r="I45" s="108"/>
      <c r="J45" s="108"/>
      <c r="K45" s="108"/>
    </row>
    <row r="46" spans="1:11" ht="21.75" customHeight="1">
      <c r="B46" s="2"/>
      <c r="C46" s="7"/>
      <c r="D46" s="7"/>
      <c r="E46" s="104"/>
      <c r="F46" s="28"/>
      <c r="G46" s="104"/>
      <c r="H46" s="28"/>
      <c r="I46" s="104"/>
      <c r="J46" s="28"/>
      <c r="K46" s="60" t="s">
        <v>88</v>
      </c>
    </row>
    <row r="47" spans="1:11" ht="21.75" customHeight="1">
      <c r="A47" s="2" t="s">
        <v>97</v>
      </c>
      <c r="B47" s="2"/>
      <c r="C47" s="7"/>
      <c r="D47" s="7"/>
      <c r="E47" s="104"/>
      <c r="F47" s="28"/>
      <c r="G47" s="104"/>
      <c r="H47" s="28"/>
      <c r="I47" s="104"/>
      <c r="J47" s="28"/>
      <c r="K47" s="60"/>
    </row>
    <row r="48" spans="1:11" ht="21.75" customHeight="1">
      <c r="A48" s="2" t="s">
        <v>176</v>
      </c>
      <c r="B48" s="2"/>
      <c r="C48" s="7"/>
      <c r="D48" s="7"/>
      <c r="E48" s="104"/>
      <c r="F48" s="28"/>
      <c r="G48" s="104"/>
      <c r="H48" s="28"/>
      <c r="I48" s="104"/>
      <c r="J48" s="28"/>
      <c r="K48" s="104"/>
    </row>
    <row r="49" spans="1:11" ht="21.75" customHeight="1">
      <c r="A49" s="2" t="s">
        <v>205</v>
      </c>
      <c r="E49" s="104"/>
      <c r="F49" s="28"/>
      <c r="G49" s="104"/>
      <c r="H49" s="28"/>
      <c r="I49" s="104"/>
      <c r="J49" s="28"/>
      <c r="K49" s="104"/>
    </row>
    <row r="50" spans="1:11" ht="21.75" customHeight="1">
      <c r="A50" s="55"/>
      <c r="C50" s="7"/>
      <c r="E50" s="104"/>
      <c r="F50" s="28"/>
      <c r="G50" s="104"/>
      <c r="H50" s="28"/>
      <c r="I50" s="104"/>
      <c r="J50" s="28"/>
      <c r="K50" s="8" t="s">
        <v>109</v>
      </c>
    </row>
    <row r="51" spans="1:11" s="2" customFormat="1" ht="21.75" customHeight="1">
      <c r="C51" s="9"/>
      <c r="E51" s="109" t="s">
        <v>0</v>
      </c>
      <c r="F51" s="109"/>
      <c r="G51" s="109"/>
      <c r="H51" s="95"/>
      <c r="I51" s="109" t="s">
        <v>1</v>
      </c>
      <c r="J51" s="109"/>
      <c r="K51" s="109"/>
    </row>
    <row r="52" spans="1:11" ht="21.75" customHeight="1">
      <c r="B52" s="2"/>
      <c r="C52" s="6"/>
      <c r="E52" s="57" t="s">
        <v>150</v>
      </c>
      <c r="F52" s="63"/>
      <c r="G52" s="57" t="s">
        <v>123</v>
      </c>
      <c r="H52" s="37"/>
      <c r="I52" s="57" t="s">
        <v>150</v>
      </c>
      <c r="J52" s="63"/>
      <c r="K52" s="57" t="s">
        <v>123</v>
      </c>
    </row>
    <row r="53" spans="1:11" ht="21.75" customHeight="1">
      <c r="A53" s="2" t="s">
        <v>45</v>
      </c>
      <c r="C53" s="7"/>
      <c r="E53" s="5"/>
      <c r="F53" s="15"/>
      <c r="G53" s="5"/>
      <c r="H53" s="15"/>
      <c r="I53" s="5"/>
      <c r="J53" s="15"/>
    </row>
    <row r="54" spans="1:11" ht="21.75" customHeight="1">
      <c r="A54" s="3" t="s">
        <v>65</v>
      </c>
      <c r="C54" s="6"/>
      <c r="E54" s="97">
        <v>-7095</v>
      </c>
      <c r="F54" s="98"/>
      <c r="G54" s="97">
        <v>-78</v>
      </c>
      <c r="H54" s="98"/>
      <c r="I54" s="97">
        <v>-7075</v>
      </c>
      <c r="J54" s="98"/>
      <c r="K54" s="97">
        <v>-55</v>
      </c>
    </row>
    <row r="55" spans="1:11" ht="21.75" customHeight="1">
      <c r="A55" s="3" t="s">
        <v>197</v>
      </c>
      <c r="C55" s="6"/>
      <c r="E55" s="97">
        <v>0</v>
      </c>
      <c r="F55" s="98"/>
      <c r="G55" s="97">
        <v>0</v>
      </c>
      <c r="H55" s="98"/>
      <c r="I55" s="97">
        <v>0</v>
      </c>
      <c r="J55" s="98"/>
      <c r="K55" s="97">
        <v>-30000</v>
      </c>
    </row>
    <row r="56" spans="1:11" ht="21.75" customHeight="1">
      <c r="A56" s="3" t="s">
        <v>155</v>
      </c>
      <c r="C56" s="6"/>
      <c r="E56" s="97">
        <v>-49200</v>
      </c>
      <c r="F56" s="98"/>
      <c r="G56" s="97">
        <v>-29160</v>
      </c>
      <c r="H56" s="98"/>
      <c r="I56" s="97">
        <v>-49200</v>
      </c>
      <c r="J56" s="98"/>
      <c r="K56" s="97">
        <v>-29160</v>
      </c>
    </row>
    <row r="57" spans="1:11" ht="21.75" customHeight="1">
      <c r="A57" s="3" t="s">
        <v>188</v>
      </c>
      <c r="C57" s="6"/>
      <c r="E57" s="97">
        <v>50163</v>
      </c>
      <c r="F57" s="98"/>
      <c r="G57" s="97">
        <v>54160</v>
      </c>
      <c r="H57" s="98"/>
      <c r="I57" s="97">
        <v>50163</v>
      </c>
      <c r="J57" s="98"/>
      <c r="K57" s="97">
        <v>54160</v>
      </c>
    </row>
    <row r="58" spans="1:11" ht="21.75" customHeight="1">
      <c r="A58" s="3" t="s">
        <v>165</v>
      </c>
      <c r="C58" s="6"/>
      <c r="E58" s="97">
        <v>0</v>
      </c>
      <c r="F58" s="15"/>
      <c r="G58" s="97">
        <v>0</v>
      </c>
      <c r="H58" s="15"/>
      <c r="I58" s="97">
        <v>0</v>
      </c>
      <c r="J58" s="15"/>
      <c r="K58" s="97">
        <v>26500</v>
      </c>
    </row>
    <row r="59" spans="1:11" ht="21.75" customHeight="1">
      <c r="A59" s="3" t="s">
        <v>136</v>
      </c>
      <c r="C59" s="6"/>
      <c r="E59" s="97">
        <v>126</v>
      </c>
      <c r="F59" s="15"/>
      <c r="G59" s="97">
        <v>33</v>
      </c>
      <c r="H59" s="15"/>
      <c r="I59" s="97">
        <v>22</v>
      </c>
      <c r="J59" s="15"/>
      <c r="K59" s="97">
        <v>33</v>
      </c>
    </row>
    <row r="60" spans="1:11" ht="21.75" customHeight="1">
      <c r="A60" s="3" t="s">
        <v>137</v>
      </c>
      <c r="C60" s="6"/>
      <c r="E60" s="97">
        <v>-51309</v>
      </c>
      <c r="F60" s="15"/>
      <c r="G60" s="97">
        <v>-46483</v>
      </c>
      <c r="H60" s="15"/>
      <c r="I60" s="97">
        <v>-43971</v>
      </c>
      <c r="J60" s="15"/>
      <c r="K60" s="97">
        <v>-27399</v>
      </c>
    </row>
    <row r="61" spans="1:11" ht="21.75" customHeight="1">
      <c r="A61" s="3" t="s">
        <v>138</v>
      </c>
      <c r="C61" s="6"/>
      <c r="E61" s="97">
        <v>-368</v>
      </c>
      <c r="F61" s="15"/>
      <c r="G61" s="97">
        <v>-546</v>
      </c>
      <c r="H61" s="15"/>
      <c r="I61" s="97">
        <v>-335</v>
      </c>
      <c r="J61" s="15"/>
      <c r="K61" s="97">
        <v>-492</v>
      </c>
    </row>
    <row r="62" spans="1:11" ht="21.75" customHeight="1">
      <c r="A62" s="3" t="s">
        <v>67</v>
      </c>
      <c r="B62" s="2"/>
      <c r="C62" s="6"/>
      <c r="E62" s="97">
        <v>89</v>
      </c>
      <c r="F62" s="15"/>
      <c r="G62" s="97">
        <v>71</v>
      </c>
      <c r="H62" s="15"/>
      <c r="I62" s="97">
        <v>1346</v>
      </c>
      <c r="J62" s="15"/>
      <c r="K62" s="97">
        <v>4398</v>
      </c>
    </row>
    <row r="63" spans="1:11" ht="21.75" customHeight="1">
      <c r="A63" s="2" t="s">
        <v>198</v>
      </c>
      <c r="B63" s="2"/>
      <c r="C63" s="6"/>
      <c r="E63" s="103">
        <f>SUM(E54:E62)</f>
        <v>-57594</v>
      </c>
      <c r="F63" s="97"/>
      <c r="G63" s="103">
        <f>SUM(G54:G62)</f>
        <v>-22003</v>
      </c>
      <c r="H63" s="97"/>
      <c r="I63" s="103">
        <f>SUM(I54:I62)</f>
        <v>-49050</v>
      </c>
      <c r="J63" s="97"/>
      <c r="K63" s="103">
        <f>SUM(K54:K62)</f>
        <v>-2015</v>
      </c>
    </row>
    <row r="64" spans="1:11" ht="21.75" customHeight="1">
      <c r="A64" s="2" t="s">
        <v>46</v>
      </c>
      <c r="B64" s="2"/>
      <c r="C64" s="6"/>
      <c r="E64" s="97"/>
      <c r="F64" s="97"/>
      <c r="G64" s="97"/>
      <c r="H64" s="97"/>
      <c r="I64" s="97"/>
      <c r="J64" s="97"/>
      <c r="K64" s="97"/>
    </row>
    <row r="65" spans="1:11" ht="21.75" customHeight="1">
      <c r="A65" s="3" t="s">
        <v>83</v>
      </c>
      <c r="C65" s="6"/>
      <c r="E65" s="97">
        <v>-2819</v>
      </c>
      <c r="F65" s="97"/>
      <c r="G65" s="97">
        <v>-3526</v>
      </c>
      <c r="H65" s="97"/>
      <c r="I65" s="97">
        <v>-853</v>
      </c>
      <c r="J65" s="97"/>
      <c r="K65" s="97">
        <v>-1619</v>
      </c>
    </row>
    <row r="66" spans="1:11" ht="21.75" customHeight="1">
      <c r="A66" s="3" t="s">
        <v>134</v>
      </c>
      <c r="C66" s="6"/>
      <c r="E66" s="97">
        <v>3126</v>
      </c>
      <c r="F66" s="97"/>
      <c r="G66" s="97">
        <v>24445</v>
      </c>
      <c r="H66" s="97"/>
      <c r="I66" s="97">
        <v>0</v>
      </c>
      <c r="J66" s="97"/>
      <c r="K66" s="97">
        <v>4343</v>
      </c>
    </row>
    <row r="67" spans="1:11" ht="21.6" customHeight="1">
      <c r="A67" s="3" t="s">
        <v>135</v>
      </c>
      <c r="C67" s="6"/>
      <c r="E67" s="97">
        <v>-12124</v>
      </c>
      <c r="F67" s="97"/>
      <c r="G67" s="97">
        <v>-12521</v>
      </c>
      <c r="H67" s="97"/>
      <c r="I67" s="97">
        <v>-10652</v>
      </c>
      <c r="J67" s="97"/>
      <c r="K67" s="97">
        <v>-12521</v>
      </c>
    </row>
    <row r="68" spans="1:11" ht="21.6" customHeight="1">
      <c r="A68" s="3" t="s">
        <v>144</v>
      </c>
      <c r="C68" s="6"/>
      <c r="E68" s="97">
        <v>36549</v>
      </c>
      <c r="F68" s="97"/>
      <c r="G68" s="97">
        <v>17298</v>
      </c>
      <c r="H68" s="97"/>
      <c r="I68" s="97">
        <v>33083</v>
      </c>
      <c r="J68" s="97"/>
      <c r="K68" s="97">
        <v>17298</v>
      </c>
    </row>
    <row r="69" spans="1:11" ht="21.75" customHeight="1">
      <c r="A69" s="3" t="s">
        <v>145</v>
      </c>
      <c r="C69" s="6"/>
      <c r="E69" s="97">
        <v>-4618</v>
      </c>
      <c r="F69" s="97"/>
      <c r="G69" s="97">
        <v>-430</v>
      </c>
      <c r="H69" s="97"/>
      <c r="I69" s="97">
        <v>-4461</v>
      </c>
      <c r="J69" s="97"/>
      <c r="K69" s="97">
        <v>-430</v>
      </c>
    </row>
    <row r="70" spans="1:11" ht="21.75" customHeight="1">
      <c r="A70" s="3" t="s">
        <v>190</v>
      </c>
      <c r="C70" s="6"/>
      <c r="E70" s="97">
        <v>-6988</v>
      </c>
      <c r="F70" s="97"/>
      <c r="G70" s="97">
        <v>-4200</v>
      </c>
      <c r="H70" s="97"/>
      <c r="I70" s="97">
        <v>-6988</v>
      </c>
      <c r="J70" s="97"/>
      <c r="K70" s="97">
        <v>-4200</v>
      </c>
    </row>
    <row r="71" spans="1:11" ht="21.75" customHeight="1">
      <c r="A71" s="3" t="s">
        <v>181</v>
      </c>
      <c r="C71" s="6"/>
      <c r="E71" s="97">
        <v>-4115</v>
      </c>
      <c r="F71" s="97"/>
      <c r="G71" s="97">
        <v>-2388</v>
      </c>
      <c r="H71" s="97"/>
      <c r="I71" s="97">
        <v>-2769</v>
      </c>
      <c r="J71" s="97"/>
      <c r="K71" s="97">
        <v>-1912</v>
      </c>
    </row>
    <row r="72" spans="1:11" ht="21.75" customHeight="1">
      <c r="A72" s="2" t="s">
        <v>199</v>
      </c>
      <c r="C72" s="7"/>
      <c r="E72" s="103">
        <f>SUM(E65:E71)</f>
        <v>9011</v>
      </c>
      <c r="F72" s="97"/>
      <c r="G72" s="103">
        <f>SUM(G65:G71)</f>
        <v>18678</v>
      </c>
      <c r="H72" s="97"/>
      <c r="I72" s="103">
        <f>SUM(I65:I71)</f>
        <v>7360</v>
      </c>
      <c r="J72" s="97"/>
      <c r="K72" s="103">
        <f>SUM(K65:K71)</f>
        <v>959</v>
      </c>
    </row>
    <row r="73" spans="1:11" ht="21.75" customHeight="1">
      <c r="A73" s="2" t="s">
        <v>125</v>
      </c>
      <c r="B73" s="105"/>
      <c r="C73" s="7"/>
      <c r="E73" s="97">
        <f>SUM(E43,E63,E72)</f>
        <v>-6952</v>
      </c>
      <c r="F73" s="15"/>
      <c r="G73" s="97">
        <f>SUM(G43,G63,G72)</f>
        <v>37642</v>
      </c>
      <c r="H73" s="15"/>
      <c r="I73" s="97">
        <f>SUM(I43,I63,I72)</f>
        <v>-17823</v>
      </c>
      <c r="J73" s="15"/>
      <c r="K73" s="97">
        <f>SUM(K43,K63,K72)</f>
        <v>27610</v>
      </c>
    </row>
    <row r="74" spans="1:11" ht="21.75" customHeight="1">
      <c r="A74" s="23" t="s">
        <v>147</v>
      </c>
      <c r="B74" s="23"/>
      <c r="C74" s="7"/>
      <c r="E74" s="100">
        <v>65303</v>
      </c>
      <c r="F74" s="15"/>
      <c r="G74" s="100">
        <v>29259</v>
      </c>
      <c r="H74" s="15"/>
      <c r="I74" s="100">
        <v>38835</v>
      </c>
      <c r="J74" s="15"/>
      <c r="K74" s="100">
        <v>11171</v>
      </c>
    </row>
    <row r="75" spans="1:11" ht="21.75" customHeight="1" thickBot="1">
      <c r="A75" s="102" t="s">
        <v>148</v>
      </c>
      <c r="B75" s="23"/>
      <c r="E75" s="106">
        <f>SUM(E73:E74)</f>
        <v>58351</v>
      </c>
      <c r="F75" s="15"/>
      <c r="G75" s="106">
        <f>SUM(G73:G74)</f>
        <v>66901</v>
      </c>
      <c r="H75" s="15"/>
      <c r="I75" s="106">
        <f>SUM(I73:I74)</f>
        <v>21012</v>
      </c>
      <c r="J75" s="15"/>
      <c r="K75" s="106">
        <f>SUM(K73:K74)</f>
        <v>38781</v>
      </c>
    </row>
    <row r="76" spans="1:11" ht="21.75" customHeight="1" thickTop="1">
      <c r="B76" s="23"/>
      <c r="E76" s="97">
        <f>E75-BS!E11</f>
        <v>0</v>
      </c>
      <c r="F76" s="15"/>
      <c r="G76" s="97"/>
      <c r="H76" s="15"/>
      <c r="I76" s="97">
        <f>I75-BS!I11</f>
        <v>0</v>
      </c>
      <c r="J76" s="97"/>
      <c r="K76" s="97"/>
    </row>
    <row r="77" spans="1:11" ht="21.75" customHeight="1">
      <c r="A77" s="2" t="s">
        <v>47</v>
      </c>
      <c r="K77" s="28"/>
    </row>
    <row r="78" spans="1:11" ht="21.75" customHeight="1">
      <c r="A78" s="3" t="s">
        <v>177</v>
      </c>
      <c r="E78" s="97"/>
      <c r="F78" s="97"/>
      <c r="G78" s="97"/>
      <c r="H78" s="97"/>
      <c r="I78" s="97"/>
      <c r="J78" s="97"/>
      <c r="K78" s="97"/>
    </row>
    <row r="79" spans="1:11" ht="21.75" customHeight="1">
      <c r="A79" s="3" t="s">
        <v>156</v>
      </c>
      <c r="E79" s="97">
        <v>-22938</v>
      </c>
      <c r="F79" s="97"/>
      <c r="G79" s="97">
        <v>33768</v>
      </c>
      <c r="H79" s="97"/>
      <c r="I79" s="97">
        <v>-17558</v>
      </c>
      <c r="J79" s="97"/>
      <c r="K79" s="97">
        <v>29987</v>
      </c>
    </row>
    <row r="80" spans="1:11" ht="21.75" customHeight="1">
      <c r="A80" s="3" t="s">
        <v>200</v>
      </c>
      <c r="E80" s="97">
        <v>-23</v>
      </c>
      <c r="F80" s="97"/>
      <c r="G80" s="97">
        <v>48</v>
      </c>
      <c r="H80" s="97"/>
      <c r="I80" s="97">
        <v>-56</v>
      </c>
      <c r="J80" s="97"/>
      <c r="K80" s="97">
        <v>48</v>
      </c>
    </row>
    <row r="81" spans="1:11" ht="21.75" customHeight="1">
      <c r="A81" s="3" t="s">
        <v>139</v>
      </c>
      <c r="E81" s="97">
        <v>16316</v>
      </c>
      <c r="F81" s="97"/>
      <c r="G81" s="97">
        <v>1470</v>
      </c>
      <c r="H81" s="97"/>
      <c r="I81" s="97">
        <v>6916</v>
      </c>
      <c r="J81" s="97"/>
      <c r="K81" s="97">
        <v>14</v>
      </c>
    </row>
    <row r="82" spans="1:11" ht="21.75" customHeight="1">
      <c r="A82" s="3" t="s">
        <v>131</v>
      </c>
      <c r="E82" s="97"/>
      <c r="F82" s="97"/>
      <c r="G82" s="97"/>
      <c r="H82" s="97"/>
      <c r="I82" s="97"/>
      <c r="J82" s="97"/>
      <c r="K82" s="97"/>
    </row>
    <row r="83" spans="1:11" ht="21.75" customHeight="1">
      <c r="A83" s="3" t="s">
        <v>140</v>
      </c>
      <c r="E83" s="97"/>
      <c r="F83" s="97"/>
      <c r="G83" s="97"/>
      <c r="H83" s="97"/>
      <c r="I83" s="97"/>
      <c r="J83" s="97"/>
      <c r="K83" s="97"/>
    </row>
    <row r="84" spans="1:11" ht="21.75" customHeight="1">
      <c r="A84" s="3" t="s">
        <v>141</v>
      </c>
      <c r="E84" s="97"/>
      <c r="F84" s="97"/>
      <c r="G84" s="97"/>
      <c r="H84" s="97"/>
      <c r="I84" s="97"/>
      <c r="J84" s="97"/>
      <c r="K84" s="97"/>
    </row>
    <row r="85" spans="1:11" ht="21.75" customHeight="1">
      <c r="A85" s="3" t="s">
        <v>132</v>
      </c>
      <c r="E85" s="97">
        <v>363</v>
      </c>
      <c r="F85" s="97"/>
      <c r="G85" s="97">
        <v>398</v>
      </c>
      <c r="H85" s="97"/>
      <c r="I85" s="97">
        <v>0</v>
      </c>
      <c r="J85" s="97"/>
      <c r="K85" s="97">
        <v>0</v>
      </c>
    </row>
    <row r="86" spans="1:11" ht="21.75" customHeight="1">
      <c r="A86" s="3" t="s">
        <v>201</v>
      </c>
      <c r="E86" s="97">
        <v>1313</v>
      </c>
      <c r="F86" s="97"/>
      <c r="G86" s="97">
        <v>0</v>
      </c>
      <c r="H86" s="97"/>
      <c r="I86" s="97">
        <v>0</v>
      </c>
      <c r="J86" s="97"/>
      <c r="K86" s="97">
        <v>0</v>
      </c>
    </row>
    <row r="87" spans="1:11" ht="21.75" customHeight="1">
      <c r="A87" s="3" t="s">
        <v>146</v>
      </c>
      <c r="E87" s="97">
        <v>5</v>
      </c>
      <c r="F87" s="15"/>
      <c r="G87" s="97">
        <v>4</v>
      </c>
      <c r="H87" s="15"/>
      <c r="I87" s="97">
        <v>5</v>
      </c>
      <c r="J87" s="97"/>
      <c r="K87" s="97">
        <v>4</v>
      </c>
    </row>
    <row r="88" spans="1:11" ht="21.75" customHeight="1">
      <c r="E88" s="97"/>
      <c r="F88" s="15"/>
      <c r="G88" s="97"/>
      <c r="H88" s="15"/>
      <c r="I88" s="97"/>
      <c r="J88" s="97"/>
      <c r="K88" s="97"/>
    </row>
    <row r="89" spans="1:11" ht="21.75" customHeight="1">
      <c r="A89" s="108" t="s">
        <v>166</v>
      </c>
      <c r="B89" s="108"/>
      <c r="C89" s="108"/>
      <c r="D89" s="108"/>
      <c r="E89" s="108"/>
      <c r="F89" s="108"/>
      <c r="G89" s="108"/>
      <c r="H89" s="108"/>
      <c r="I89" s="108"/>
      <c r="J89" s="108"/>
      <c r="K89" s="108"/>
    </row>
    <row r="90" spans="1:11" ht="21.75" customHeight="1">
      <c r="A90" s="107"/>
    </row>
    <row r="91" spans="1:11" ht="21.75" customHeight="1">
      <c r="A91" s="107"/>
    </row>
  </sheetData>
  <mergeCells count="6">
    <mergeCell ref="E6:G6"/>
    <mergeCell ref="I6:K6"/>
    <mergeCell ref="E51:G51"/>
    <mergeCell ref="I51:K51"/>
    <mergeCell ref="A89:K89"/>
    <mergeCell ref="A45:K45"/>
  </mergeCells>
  <pageMargins left="0.78740157480314965" right="0.39370078740157483" top="0.78740157480314965" bottom="0.39370078740157483" header="0.19685039370078741" footer="0.19685039370078741"/>
  <pageSetup paperSize="9" scale="65" firstPageNumber="7" orientation="portrait" r:id="rId1"/>
  <headerFooter scaleWithDoc="0"/>
  <rowBreaks count="1" manualBreakCount="1">
    <brk id="4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2efaa8-388f-43ad-84f7-646c4a0e0c2a">
      <Terms xmlns="http://schemas.microsoft.com/office/infopath/2007/PartnerControls"/>
    </lcf76f155ced4ddcb4097134ff3c332f>
    <TaxCatchAll xmlns="b35615f0-5324-4b17-bb8c-8fe22b01c29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48A9EBEDDDD84191C394DF915EA836" ma:contentTypeVersion="11" ma:contentTypeDescription="Create a new document." ma:contentTypeScope="" ma:versionID="e2beca1d2b545a019df8a6582d01edb5">
  <xsd:schema xmlns:xsd="http://www.w3.org/2001/XMLSchema" xmlns:xs="http://www.w3.org/2001/XMLSchema" xmlns:p="http://schemas.microsoft.com/office/2006/metadata/properties" xmlns:ns2="2a2efaa8-388f-43ad-84f7-646c4a0e0c2a" xmlns:ns3="b35615f0-5324-4b17-bb8c-8fe22b01c29a" targetNamespace="http://schemas.microsoft.com/office/2006/metadata/properties" ma:root="true" ma:fieldsID="27b9cdb9dc918099148e7355ab0705a6" ns2:_="" ns3:_="">
    <xsd:import namespace="2a2efaa8-388f-43ad-84f7-646c4a0e0c2a"/>
    <xsd:import namespace="b35615f0-5324-4b17-bb8c-8fe22b01c2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efaa8-388f-43ad-84f7-646c4a0e0c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5615f0-5324-4b17-bb8c-8fe22b01c29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b91773a-4e94-4861-8155-012a740f9597}" ma:internalName="TaxCatchAll" ma:showField="CatchAllData" ma:web="b35615f0-5324-4b17-bb8c-8fe22b01c2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933F76-7A21-430A-A3EF-1ADAA081BD8E}">
  <ds:schemaRefs>
    <ds:schemaRef ds:uri="http://schemas.microsoft.com/office/2006/metadata/properties"/>
    <ds:schemaRef ds:uri="http://schemas.microsoft.com/office/infopath/2007/PartnerControls"/>
    <ds:schemaRef ds:uri="11ff39c8-f704-4547-805b-fd6ef7fa328d"/>
    <ds:schemaRef ds:uri="fdba3644-572e-46fb-ba08-045835699b9b"/>
    <ds:schemaRef ds:uri="2a2efaa8-388f-43ad-84f7-646c4a0e0c2a"/>
    <ds:schemaRef ds:uri="b35615f0-5324-4b17-bb8c-8fe22b01c29a"/>
  </ds:schemaRefs>
</ds:datastoreItem>
</file>

<file path=customXml/itemProps2.xml><?xml version="1.0" encoding="utf-8"?>
<ds:datastoreItem xmlns:ds="http://schemas.openxmlformats.org/officeDocument/2006/customXml" ds:itemID="{4DCED4CD-6026-4448-A764-19EC287D63F7}"/>
</file>

<file path=customXml/itemProps3.xml><?xml version="1.0" encoding="utf-8"?>
<ds:datastoreItem xmlns:ds="http://schemas.openxmlformats.org/officeDocument/2006/customXml" ds:itemID="{D1D0B318-4A6A-4023-A51D-30110CD68D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cash flow</vt:lpstr>
      <vt:lpstr>BS!Print_Area</vt:lpstr>
      <vt:lpstr>'cash flow'!Print_Area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Darika Tongprapai</cp:lastModifiedBy>
  <cp:lastPrinted>2025-11-10T05:04:09Z</cp:lastPrinted>
  <dcterms:created xsi:type="dcterms:W3CDTF">2012-05-04T07:38:01Z</dcterms:created>
  <dcterms:modified xsi:type="dcterms:W3CDTF">2025-11-10T05:04:14Z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0x010100A648A9EBEDDDD84191C394DF915EA836</vt:lpwstr>
  </property>
  <property fmtid="{D5CDD505-2E9C-101B-9397-08002B2CF9AE}" pid="3" name="MediaServiceImageTags">
    <vt:lpwstr/>
  </property>
</Properties>
</file>