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Moshi Moshi Retail Corporation Public Company Limited\Moshi Moshi Retail Corporation_Sep2025 (Q3)\"/>
    </mc:Choice>
  </mc:AlternateContent>
  <xr:revisionPtr revIDLastSave="0" documentId="13_ncr:1_{B3A3D543-5326-4665-B08B-2237B9484F59}" xr6:coauthVersionLast="47" xr6:coauthVersionMax="47" xr10:uidLastSave="{00000000-0000-0000-0000-000000000000}"/>
  <bookViews>
    <workbookView xWindow="-120" yWindow="-120" windowWidth="29040" windowHeight="15720" tabRatio="757" activeTab="4" xr2:uid="{301A9010-0012-4B3C-A508-B73D71C592AA}"/>
  </bookViews>
  <sheets>
    <sheet name="EN 2-4" sheetId="6" r:id="rId1"/>
    <sheet name="EN 5 (3M)" sheetId="16" r:id="rId2"/>
    <sheet name="EN 6 (9M) " sheetId="20" r:id="rId3"/>
    <sheet name="EN 7" sheetId="18" r:id="rId4"/>
    <sheet name="EN 8-9" sheetId="19" r:id="rId5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1__123Graph_ATEILM_RKTE" hidden="1">#REF!</definedName>
    <definedName name="_1102" hidden="1">#REF!</definedName>
    <definedName name="_2__123Graph_ATEILM_RKTE2" hidden="1">#REF!</definedName>
    <definedName name="_3__123Graph_XTEILM_RKTE2" hidden="1">#REF!</definedName>
    <definedName name="_Fill" hidden="1">#REF!</definedName>
    <definedName name="_xlnm._FilterDatabase" localSheetId="0" hidden="1">'EN 2-4'!$A$13:$H$127</definedName>
    <definedName name="_xlnm._FilterDatabase" localSheetId="1" hidden="1">'EN 5 (3M)'!$A$8:$H$48</definedName>
    <definedName name="_xlnm._FilterDatabase" localSheetId="2" hidden="1">'EN 6 (9M) '!$A$8:$H$48</definedName>
    <definedName name="_xlnm._FilterDatabase" localSheetId="3" hidden="1">'EN 7'!#REF!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_xlnm.Print_Area" localSheetId="1">'EN 5 (3M)'!$A$1:$H$48</definedName>
    <definedName name="_xlnm.Print_Area" localSheetId="2">'EN 6 (9M) '!$A$1:$H$48</definedName>
    <definedName name="_xlnm.Print_Area" localSheetId="3">'EN 7'!$A$1:$O$33</definedName>
    <definedName name="_xlnm.Print_Area" localSheetId="4">'EN 8-9'!$A$1:$H$96</definedName>
    <definedName name="software" localSheetId="0" hidden="1">{"'Eng (page2)'!$A$1:$D$52"}</definedName>
    <definedName name="software" hidden="1">{"'Eng (page2)'!$A$1:$D$52"}</definedName>
    <definedName name="北陽産業" hidden="1">#REF!</definedName>
  </definedNames>
  <calcPr calcId="191029" iterate="1" iterateDelta="9.9999999999999995E-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1" i="19" l="1"/>
  <c r="F37" i="20"/>
  <c r="H33" i="20"/>
  <c r="F27" i="20"/>
  <c r="H30" i="16"/>
  <c r="F27" i="16"/>
  <c r="O19" i="18"/>
  <c r="O13" i="18"/>
  <c r="O12" i="18"/>
  <c r="O11" i="18"/>
  <c r="O15" i="18" s="1"/>
  <c r="O18" i="18"/>
  <c r="G15" i="18"/>
  <c r="I15" i="18"/>
  <c r="K15" i="18"/>
  <c r="M15" i="18"/>
  <c r="H37" i="20"/>
  <c r="H25" i="20"/>
  <c r="H27" i="20" l="1"/>
  <c r="H15" i="20"/>
  <c r="H27" i="16"/>
  <c r="F25" i="16" l="1"/>
  <c r="H72" i="19"/>
  <c r="F72" i="19"/>
  <c r="F31" i="19"/>
  <c r="F43" i="19" s="1"/>
  <c r="F25" i="20" l="1"/>
  <c r="F15" i="20"/>
  <c r="H33" i="6"/>
  <c r="F33" i="20" l="1"/>
  <c r="M20" i="18" s="1"/>
  <c r="O20" i="18" s="1"/>
  <c r="K22" i="18"/>
  <c r="I22" i="18"/>
  <c r="G22" i="18"/>
  <c r="F33" i="6"/>
  <c r="H25" i="16" l="1"/>
  <c r="H15" i="16"/>
  <c r="H79" i="19"/>
  <c r="H31" i="19"/>
  <c r="H43" i="19" s="1"/>
  <c r="H46" i="19" s="1"/>
  <c r="F79" i="19"/>
  <c r="F15" i="16"/>
  <c r="F30" i="16" s="1"/>
  <c r="F33" i="16" s="1"/>
  <c r="H33" i="16" l="1"/>
  <c r="H81" i="19"/>
  <c r="H84" i="19" s="1"/>
  <c r="F46" i="19" l="1"/>
  <c r="F21" i="6"/>
  <c r="M22" i="18" l="1"/>
  <c r="O22" i="18"/>
  <c r="F84" i="19"/>
  <c r="H78" i="6" l="1"/>
  <c r="H69" i="6"/>
  <c r="H21" i="6"/>
  <c r="A144" i="6"/>
  <c r="A97" i="6"/>
  <c r="A96" i="6"/>
  <c r="A51" i="6"/>
  <c r="A99" i="6" s="1"/>
  <c r="A49" i="6"/>
  <c r="H124" i="6" l="1"/>
  <c r="F78" i="6" l="1"/>
  <c r="F69" i="6" l="1"/>
  <c r="F124" i="6" l="1"/>
</calcChain>
</file>

<file path=xl/sharedStrings.xml><?xml version="1.0" encoding="utf-8"?>
<sst xmlns="http://schemas.openxmlformats.org/spreadsheetml/2006/main" count="248" uniqueCount="155">
  <si>
    <t xml:space="preserve">   จัดสรรแล้ว - ทุนสำรองตามกฎหมาย</t>
  </si>
  <si>
    <t xml:space="preserve">   ยังไม่ได้จัดสรร </t>
  </si>
  <si>
    <t>Moshi Moshi Retail Corporation Public Company Limited</t>
  </si>
  <si>
    <t>(Unaudited)</t>
  </si>
  <si>
    <t>31 December</t>
  </si>
  <si>
    <t>Baht</t>
  </si>
  <si>
    <t>Assets</t>
  </si>
  <si>
    <t>Current assets</t>
  </si>
  <si>
    <t>Cash and cash equivalents</t>
  </si>
  <si>
    <t>Inventories</t>
  </si>
  <si>
    <t>Other current assets</t>
  </si>
  <si>
    <t xml:space="preserve">Total current assets </t>
  </si>
  <si>
    <t xml:space="preserve">Non-current assets </t>
  </si>
  <si>
    <t>Property, plant and equipment, net</t>
  </si>
  <si>
    <t>Investment property, net</t>
  </si>
  <si>
    <t>Right-of-use assets, net</t>
  </si>
  <si>
    <t>Intangible assets, net</t>
  </si>
  <si>
    <t>Total non-current assets</t>
  </si>
  <si>
    <t>Total assets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</si>
  <si>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</si>
  <si>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</si>
  <si>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</si>
  <si>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</si>
  <si>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</si>
  <si>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</si>
  <si>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</si>
  <si>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</si>
  <si>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</si>
  <si>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</si>
  <si>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</si>
  <si>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</si>
  <si>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</si>
  <si>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</si>
  <si>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</si>
  <si>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</si>
  <si>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</si>
  <si>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</si>
  <si>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</si>
  <si>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Other income</t>
  </si>
  <si>
    <t>Expenses</t>
  </si>
  <si>
    <t>Administrative expenses</t>
  </si>
  <si>
    <t>Profit before finance costs and income tax</t>
  </si>
  <si>
    <t>Finance costs</t>
  </si>
  <si>
    <t xml:space="preserve">Income tax </t>
  </si>
  <si>
    <t>Note</t>
  </si>
  <si>
    <t>Total comprehensive income for the period</t>
  </si>
  <si>
    <t>Basic earnings per share (Baht per share)</t>
  </si>
  <si>
    <t>Statement of Comprehensive Income</t>
  </si>
  <si>
    <t>Issued and</t>
  </si>
  <si>
    <t xml:space="preserve"> paid-up</t>
  </si>
  <si>
    <t>share capital</t>
  </si>
  <si>
    <t>Appropriated</t>
  </si>
  <si>
    <t>- legal reserve</t>
  </si>
  <si>
    <t>Statement of Cash Flows</t>
  </si>
  <si>
    <t>Cash flows from operating activities</t>
  </si>
  <si>
    <t>Amortisation</t>
  </si>
  <si>
    <t>Depreciation</t>
  </si>
  <si>
    <t xml:space="preserve">Employee benefit obligations </t>
  </si>
  <si>
    <t>Interest income</t>
  </si>
  <si>
    <t>Interest paid</t>
  </si>
  <si>
    <t>Changes in working capital:</t>
  </si>
  <si>
    <t>Income tax paid</t>
  </si>
  <si>
    <t>Net cash generated from operating activities</t>
  </si>
  <si>
    <t>Cash flows from investing activities</t>
  </si>
  <si>
    <t>Interest received</t>
  </si>
  <si>
    <t>Cash flow from financing activities</t>
  </si>
  <si>
    <t>Net cash used in financing activities</t>
  </si>
  <si>
    <t>Cash and cash equivalents at the beginning of the period</t>
  </si>
  <si>
    <t>Cash and cash equivalents at the end of the period</t>
  </si>
  <si>
    <t>Supplementary information for cash flows</t>
  </si>
  <si>
    <t>Non-cash transactions:</t>
  </si>
  <si>
    <t>Profit from operating activities before changes</t>
  </si>
  <si>
    <t>in working capital</t>
  </si>
  <si>
    <t>Cash generated from operations</t>
  </si>
  <si>
    <t>at fair value through profit or loss</t>
  </si>
  <si>
    <t>Notes</t>
  </si>
  <si>
    <t>Profit before income tax</t>
  </si>
  <si>
    <t>Deposits</t>
  </si>
  <si>
    <t>Provision for decommissioning cost</t>
  </si>
  <si>
    <t>Total expenses</t>
  </si>
  <si>
    <r>
      <t xml:space="preserve">Statement of Cash Flows </t>
    </r>
    <r>
      <rPr>
        <sz val="10"/>
        <rFont val="Arial"/>
        <family val="2"/>
      </rPr>
      <t>(continued)</t>
    </r>
  </si>
  <si>
    <t>Payment for purchase of fixed assets</t>
  </si>
  <si>
    <t>Payment for purchase of intangible assets</t>
  </si>
  <si>
    <t>Purchase of fixed assets and intangible assets on payable</t>
  </si>
  <si>
    <t>Payment for lease liabilities</t>
  </si>
  <si>
    <t>Revenues</t>
  </si>
  <si>
    <t>Total revenues</t>
  </si>
  <si>
    <t>Inventories, net</t>
  </si>
  <si>
    <t>Deferred tax assets, net</t>
  </si>
  <si>
    <r>
      <t xml:space="preserve">Liabilities and equity </t>
    </r>
    <r>
      <rPr>
        <sz val="10"/>
        <rFont val="Arial"/>
        <family val="2"/>
      </rPr>
      <t>(continued)</t>
    </r>
  </si>
  <si>
    <t>Premium on ordinary shares</t>
  </si>
  <si>
    <t>Net profit for the period</t>
  </si>
  <si>
    <t>(Audited)</t>
  </si>
  <si>
    <t>Proceeds from disposals of financial assets measured</t>
  </si>
  <si>
    <t xml:space="preserve">Ordinary shares, 330,000,000 shares at par value of </t>
  </si>
  <si>
    <t>The accompanying notes are an integral part of this financial information.</t>
  </si>
  <si>
    <t>Short-term investments</t>
  </si>
  <si>
    <t xml:space="preserve">Statement of Financial Position </t>
  </si>
  <si>
    <r>
      <t xml:space="preserve">Statement of Financial Position </t>
    </r>
    <r>
      <rPr>
        <sz val="10"/>
        <rFont val="Arial"/>
        <family val="2"/>
      </rPr>
      <t>(continued)</t>
    </r>
  </si>
  <si>
    <t>2024</t>
  </si>
  <si>
    <t>at amortised cost</t>
  </si>
  <si>
    <t>Payment for financial assets measured</t>
  </si>
  <si>
    <t>Long-term investments</t>
  </si>
  <si>
    <t>Trade and other current receivables</t>
  </si>
  <si>
    <t>Trade and other current payables</t>
  </si>
  <si>
    <t>Current corporate income tax payable</t>
  </si>
  <si>
    <t>Employee benefit obligations</t>
  </si>
  <si>
    <t xml:space="preserve">   Baht 1 each</t>
  </si>
  <si>
    <t xml:space="preserve">   Baht 1 each</t>
  </si>
  <si>
    <t>Statement of Changes in Equity</t>
  </si>
  <si>
    <t>Other gains (losses), net</t>
  </si>
  <si>
    <t>Basic earnings per share</t>
  </si>
  <si>
    <t>Share</t>
  </si>
  <si>
    <t>premium</t>
  </si>
  <si>
    <t>Paid employee benefit obligations</t>
  </si>
  <si>
    <t>Proceeds from disposals of fixed assets</t>
  </si>
  <si>
    <t>Contract Liabilities</t>
  </si>
  <si>
    <t>Opening balance as at 1 January 2024</t>
  </si>
  <si>
    <t>Revenue from sales and services</t>
  </si>
  <si>
    <t>Net increase (decrease) in cash and cash equivalents</t>
  </si>
  <si>
    <t>Cost of sales and services</t>
  </si>
  <si>
    <t xml:space="preserve">Adjustments to reconcile profit before income tax to net </t>
  </si>
  <si>
    <t>cash received (paid)</t>
  </si>
  <si>
    <t>Unrealised gains on financial assets measured at</t>
  </si>
  <si>
    <t>Fair value (gain) loss on derivatives</t>
  </si>
  <si>
    <t>2025</t>
  </si>
  <si>
    <t>Opening balance as at 1 January 2025</t>
  </si>
  <si>
    <t>fair value through profit or loss</t>
  </si>
  <si>
    <t>Current contract liabilities</t>
  </si>
  <si>
    <t>Payment for purchase of financial assets measured</t>
  </si>
  <si>
    <t>Proceeds from redeem of financial assets measured</t>
  </si>
  <si>
    <t>Other comprehensive income for the period, net of tax</t>
  </si>
  <si>
    <t xml:space="preserve">Ordinary shares, 329,999,954 shares paid-up at </t>
  </si>
  <si>
    <t>Selling expenses and distribution costs</t>
  </si>
  <si>
    <t>and damages of inventories</t>
  </si>
  <si>
    <t>Gain from disposal of fixed assets</t>
  </si>
  <si>
    <t>Increase in right-of-use assets from  lease agreements</t>
  </si>
  <si>
    <t xml:space="preserve">Increase in right-of-use assets and lease liabilities </t>
  </si>
  <si>
    <t>from lease modification</t>
  </si>
  <si>
    <t>Dividends payment</t>
  </si>
  <si>
    <t>Reversal of provision for decommissioning cost</t>
  </si>
  <si>
    <t>Payment for decommissioning cost</t>
  </si>
  <si>
    <t xml:space="preserve">Loss on  allowance for obsolescence </t>
  </si>
  <si>
    <t>Loss on write-off
 of fixed assets and intangible assets</t>
  </si>
  <si>
    <t>Dividends paid to the Company’s shareholders</t>
  </si>
  <si>
    <t>Unrealised loss on exchange rate, net</t>
  </si>
  <si>
    <t>Net cash generated from (used in) investing activities</t>
  </si>
  <si>
    <t>(Reversal of) impairment loss of fixed asset</t>
  </si>
  <si>
    <t>As at 30 september 2025</t>
  </si>
  <si>
    <t>30 September</t>
  </si>
  <si>
    <t>For the three-month period ended 30 September 2025</t>
  </si>
  <si>
    <t>Closing balance as at 30 September 2024</t>
  </si>
  <si>
    <t>Closing balance as at 30 September 2025</t>
  </si>
  <si>
    <t>For the nine-month period ended 30 September 2025</t>
  </si>
  <si>
    <t>Effect of lease termination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</si>
</sst>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#,##0;\(#,##0\)"/>
    <numFmt numFmtId="165" formatCode="#,##0;\(#,##0\);&quot;-&quot;;@"/>
    <numFmt numFmtId="166" formatCode="#,##0.0;\(#,##0.0\)"/>
    <numFmt numFmtId="167" formatCode="#,##0;\(#,##0\);\-"/>
    <numFmt numFmtId="168" formatCode="#,##0.00;\(#,##0.00\);&quot;-&quot;;@"/>
    <numFmt numFmtId="169" formatCode="#,##0\ \ ;\(#,##0\)\ ;\—\ \ \ \ "/>
    <numFmt numFmtId="170" formatCode="_-* #,##0_-;\-* #,##0_-;_-* &quot;-&quot;??_-;_-@_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-* #,##0.00\ _z_ł_-;\-* #,##0.00\ _z_ł_-;_-* &quot;-&quot;??\ _z_ł_-;_-@_-"/>
    <numFmt numFmtId="174" formatCode="#,##0.00;\(#,##0.00\);\-"/>
    <numFmt numFmtId="175" formatCode="#,##0.000;\(#,##0.000\);&quot;-&quot;;@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2"/>
      <color theme="1"/>
      <name val="Calibri"/>
      <family val="2"/>
      <charset val="136"/>
      <scheme val="minor"/>
    </font>
    <font>
      <sz val="10"/>
      <color theme="1"/>
      <name val="Book Antiqua"/>
      <family val="2"/>
    </font>
    <font>
      <u/>
      <sz val="10"/>
      <color rgb="FF7A1818"/>
      <name val="Georgia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color rgb="FF000000"/>
      <name val="Times New Roman"/>
      <family val="1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74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>
      <protection locked="0"/>
    </xf>
    <xf numFmtId="0" fontId="5" fillId="0" borderId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0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0" fontId="6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>
      <alignment vertical="center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8" fillId="0" borderId="0"/>
    <xf numFmtId="0" fontId="9" fillId="0" borderId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7" fillId="0" borderId="0"/>
    <xf numFmtId="43" fontId="1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protection locked="0"/>
    </xf>
    <xf numFmtId="0" fontId="1" fillId="0" borderId="0"/>
    <xf numFmtId="173" fontId="1" fillId="0" borderId="0" applyFont="0" applyFill="0" applyBorder="0" applyAlignment="0" applyProtection="0"/>
    <xf numFmtId="0" fontId="6" fillId="0" borderId="0"/>
    <xf numFmtId="0" fontId="16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1" fillId="0" borderId="0" applyNumberFormat="0" applyFill="0" applyBorder="0" applyAlignment="0" applyProtection="0">
      <alignment wrapText="1"/>
    </xf>
    <xf numFmtId="0" fontId="14" fillId="0" borderId="0" applyNumberFormat="0" applyFill="0" applyBorder="0" applyAlignment="0" applyProtection="0">
      <alignment vertical="top"/>
      <protection locked="0"/>
    </xf>
    <xf numFmtId="0" fontId="11" fillId="0" borderId="3" applyNumberFormat="0" applyFill="0" applyBorder="0" applyAlignment="0">
      <alignment wrapText="1"/>
      <protection locked="0"/>
    </xf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3" applyNumberFormat="0" applyFill="0" applyAlignment="0">
      <alignment wrapText="1"/>
      <protection locked="0"/>
    </xf>
    <xf numFmtId="0" fontId="11" fillId="0" borderId="3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4">
    <xf numFmtId="0" fontId="0" fillId="0" borderId="0" xfId="0"/>
    <xf numFmtId="170" fontId="5" fillId="0" borderId="0" xfId="1" applyNumberFormat="1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164" fontId="4" fillId="0" borderId="0" xfId="2" applyNumberFormat="1" applyFont="1" applyFill="1" applyAlignment="1">
      <alignment horizontal="center" vertical="center"/>
    </xf>
    <xf numFmtId="165" fontId="4" fillId="0" borderId="0" xfId="2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165" fontId="4" fillId="0" borderId="0" xfId="2" quotePrefix="1" applyNumberFormat="1" applyFont="1" applyFill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1" fontId="4" fillId="0" borderId="0" xfId="2" applyNumberFormat="1" applyFont="1" applyFill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4" fontId="5" fillId="0" borderId="0" xfId="2" quotePrefix="1" applyNumberFormat="1" applyFont="1" applyFill="1" applyAlignment="1">
      <alignment horizontal="center" vertical="center"/>
    </xf>
    <xf numFmtId="165" fontId="5" fillId="0" borderId="1" xfId="2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65" fontId="5" fillId="0" borderId="2" xfId="2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5" fontId="5" fillId="0" borderId="0" xfId="2" applyNumberFormat="1" applyFont="1" applyFill="1" applyAlignment="1">
      <alignment horizontal="right" vertical="center"/>
    </xf>
    <xf numFmtId="164" fontId="5" fillId="0" borderId="0" xfId="2" quotePrefix="1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4" fontId="5" fillId="0" borderId="0" xfId="2" applyNumberFormat="1" applyFont="1" applyFill="1" applyAlignment="1">
      <alignment horizontal="right" vertical="center"/>
    </xf>
    <xf numFmtId="164" fontId="4" fillId="0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vertical="center"/>
    </xf>
    <xf numFmtId="164" fontId="4" fillId="0" borderId="1" xfId="3" applyNumberFormat="1" applyFont="1" applyFill="1" applyBorder="1" applyAlignment="1">
      <alignment vertical="center"/>
    </xf>
    <xf numFmtId="164" fontId="4" fillId="0" borderId="1" xfId="3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vertical="center"/>
    </xf>
    <xf numFmtId="165" fontId="4" fillId="0" borderId="0" xfId="3" quotePrefix="1" applyNumberFormat="1" applyFont="1" applyFill="1" applyAlignment="1">
      <alignment horizontal="right" vertical="center"/>
    </xf>
    <xf numFmtId="164" fontId="4" fillId="0" borderId="0" xfId="3" applyNumberFormat="1" applyFont="1" applyFill="1" applyAlignment="1">
      <alignment horizontal="right" vertical="center"/>
    </xf>
    <xf numFmtId="165" fontId="4" fillId="0" borderId="1" xfId="3" applyNumberFormat="1" applyFont="1" applyFill="1" applyBorder="1" applyAlignment="1">
      <alignment horizontal="right" vertic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horizontal="left" vertical="center"/>
    </xf>
    <xf numFmtId="164" fontId="4" fillId="0" borderId="0" xfId="3" applyNumberFormat="1" applyFont="1" applyFill="1" applyAlignment="1">
      <alignment horizontal="left" vertical="center"/>
    </xf>
    <xf numFmtId="165" fontId="20" fillId="0" borderId="0" xfId="3" applyNumberFormat="1" applyFont="1" applyFill="1" applyAlignment="1">
      <alignment vertical="center"/>
    </xf>
    <xf numFmtId="0" fontId="5" fillId="0" borderId="0" xfId="0" applyFont="1" applyFill="1"/>
    <xf numFmtId="165" fontId="5" fillId="0" borderId="2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horizontal="right" vertical="center"/>
    </xf>
    <xf numFmtId="167" fontId="5" fillId="0" borderId="0" xfId="3" applyNumberFormat="1" applyFont="1" applyFill="1" applyAlignment="1">
      <alignment vertical="center"/>
    </xf>
    <xf numFmtId="168" fontId="5" fillId="0" borderId="2" xfId="3" applyNumberFormat="1" applyFont="1" applyFill="1" applyBorder="1" applyAlignment="1">
      <alignment horizontal="right" vertical="center"/>
    </xf>
    <xf numFmtId="168" fontId="5" fillId="0" borderId="0" xfId="3" applyNumberFormat="1" applyFont="1" applyFill="1" applyAlignment="1">
      <alignment vertical="center"/>
    </xf>
    <xf numFmtId="168" fontId="5" fillId="0" borderId="2" xfId="3" applyNumberFormat="1" applyFont="1" applyFill="1" applyBorder="1" applyAlignment="1">
      <alignment vertical="center"/>
    </xf>
    <xf numFmtId="174" fontId="5" fillId="0" borderId="0" xfId="3" applyNumberFormat="1" applyFont="1" applyFill="1" applyAlignment="1">
      <alignment vertical="center"/>
    </xf>
    <xf numFmtId="175" fontId="5" fillId="0" borderId="0" xfId="3" applyNumberFormat="1" applyFont="1" applyFill="1" applyAlignment="1">
      <alignment horizontal="right" vertical="center"/>
    </xf>
    <xf numFmtId="0" fontId="5" fillId="0" borderId="1" xfId="3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5" fontId="20" fillId="0" borderId="1" xfId="3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0" fontId="4" fillId="0" borderId="1" xfId="3" applyFont="1" applyFill="1" applyBorder="1" applyAlignment="1">
      <alignment vertical="center"/>
    </xf>
    <xf numFmtId="0" fontId="4" fillId="0" borderId="1" xfId="3" applyFont="1" applyFill="1" applyBorder="1" applyAlignment="1">
      <alignment horizontal="center" vertical="center"/>
    </xf>
    <xf numFmtId="0" fontId="5" fillId="0" borderId="0" xfId="3" applyFont="1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1" xfId="3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3" fontId="5" fillId="0" borderId="0" xfId="0" applyNumberFormat="1" applyFont="1" applyFill="1" applyAlignment="1">
      <alignment vertical="center"/>
    </xf>
    <xf numFmtId="164" fontId="5" fillId="0" borderId="0" xfId="3" applyNumberFormat="1" applyFont="1" applyFill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5" fillId="0" borderId="0" xfId="3" applyNumberFormat="1" applyFont="1" applyFill="1" applyAlignment="1">
      <alignment horizontal="right" vertical="center"/>
    </xf>
    <xf numFmtId="167" fontId="5" fillId="0" borderId="1" xfId="3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5" fontId="5" fillId="0" borderId="0" xfId="3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horizontal="right" vertical="center"/>
    </xf>
    <xf numFmtId="169" fontId="4" fillId="0" borderId="1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horizontal="left" vertical="center"/>
    </xf>
    <xf numFmtId="0" fontId="5" fillId="0" borderId="1" xfId="3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vertical="center"/>
    </xf>
    <xf numFmtId="168" fontId="5" fillId="0" borderId="1" xfId="3" applyNumberFormat="1" applyFont="1" applyFill="1" applyBorder="1" applyAlignment="1">
      <alignment vertical="center"/>
    </xf>
    <xf numFmtId="169" fontId="4" fillId="0" borderId="0" xfId="3" applyNumberFormat="1" applyFont="1" applyFill="1" applyAlignment="1">
      <alignment vertical="center"/>
    </xf>
    <xf numFmtId="168" fontId="4" fillId="0" borderId="0" xfId="3" quotePrefix="1" applyNumberFormat="1" applyFont="1" applyFill="1" applyAlignment="1">
      <alignment horizontal="right" vertical="center"/>
    </xf>
    <xf numFmtId="0" fontId="4" fillId="0" borderId="0" xfId="3" applyFont="1" applyFill="1" applyAlignment="1">
      <alignment horizontal="right" vertical="center"/>
    </xf>
    <xf numFmtId="168" fontId="4" fillId="0" borderId="1" xfId="3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left" vertical="center"/>
    </xf>
    <xf numFmtId="165" fontId="5" fillId="0" borderId="0" xfId="4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vertical="center"/>
    </xf>
    <xf numFmtId="165" fontId="5" fillId="0" borderId="1" xfId="4" applyNumberFormat="1" applyFont="1" applyFill="1" applyBorder="1" applyAlignment="1">
      <alignment horizontal="right" vertical="center"/>
    </xf>
    <xf numFmtId="164" fontId="5" fillId="0" borderId="1" xfId="3" applyNumberFormat="1" applyFont="1" applyFill="1" applyBorder="1" applyAlignment="1">
      <alignment horizontal="justify" vertical="center" wrapText="1"/>
    </xf>
    <xf numFmtId="164" fontId="4" fillId="0" borderId="1" xfId="3" applyNumberFormat="1" applyFont="1" applyFill="1" applyBorder="1" applyAlignment="1">
      <alignment horizontal="left" vertical="center"/>
    </xf>
    <xf numFmtId="0" fontId="5" fillId="0" borderId="0" xfId="5" applyFont="1" applyFill="1" applyAlignment="1">
      <alignment vertical="center"/>
    </xf>
    <xf numFmtId="164" fontId="5" fillId="0" borderId="0" xfId="4" applyNumberFormat="1" applyFont="1" applyFill="1" applyAlignment="1">
      <alignment horizontal="left" vertical="center"/>
    </xf>
    <xf numFmtId="0" fontId="4" fillId="0" borderId="0" xfId="5" applyFont="1" applyFill="1" applyAlignment="1">
      <alignment vertical="center"/>
    </xf>
    <xf numFmtId="165" fontId="5" fillId="0" borderId="0" xfId="0" applyNumberFormat="1" applyFont="1" applyFill="1"/>
    <xf numFmtId="0" fontId="4" fillId="0" borderId="0" xfId="0" applyFont="1" applyFill="1" applyAlignment="1">
      <alignment horizontal="left" vertical="center"/>
    </xf>
    <xf numFmtId="164" fontId="5" fillId="0" borderId="0" xfId="0" applyNumberFormat="1" applyFont="1" applyFill="1" applyAlignment="1">
      <alignment vertical="center"/>
    </xf>
    <xf numFmtId="168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horizontal="right" vertical="center"/>
    </xf>
    <xf numFmtId="0" fontId="5" fillId="0" borderId="0" xfId="5" quotePrefix="1" applyFont="1" applyFill="1" applyAlignment="1">
      <alignment vertical="center"/>
    </xf>
  </cellXfs>
  <cellStyles count="746">
    <cellStyle name="Comma" xfId="1" builtinId="3"/>
    <cellStyle name="Comma 10" xfId="9" xr:uid="{02ED20C2-8E0E-4BFF-8D6D-342857035FFA}"/>
    <cellStyle name="Comma 10 10" xfId="17" xr:uid="{7303BD87-9F8F-448B-A7EA-341DE495876B}"/>
    <cellStyle name="Comma 10 10 2" xfId="34" xr:uid="{D87AEE45-16B6-445C-A639-C0336A950BDA}"/>
    <cellStyle name="Comma 10 10 2 2" xfId="238" xr:uid="{99DEFD30-1C9C-44D2-980D-5F0089D7EEAA}"/>
    <cellStyle name="Comma 10 10 2 2 2" xfId="462" xr:uid="{529D5253-0498-4737-9408-3C980C0CE405}"/>
    <cellStyle name="Comma 10 10 2 2 3" xfId="686" xr:uid="{7328F27D-9E2F-4A57-8189-79A7382FA110}"/>
    <cellStyle name="Comma 10 10 2 3" xfId="164" xr:uid="{8827D533-2604-4D65-931E-7EA05E600FD1}"/>
    <cellStyle name="Comma 10 10 2 3 2" xfId="388" xr:uid="{81255BA3-D4B6-457D-B569-CD251665403F}"/>
    <cellStyle name="Comma 10 10 2 3 3" xfId="612" xr:uid="{533BE27B-E1CF-43E9-B82E-9602AD8ECB3C}"/>
    <cellStyle name="Comma 10 10 2 4" xfId="314" xr:uid="{FD2C96B8-3CAE-4EF2-81B0-31DE680B223E}"/>
    <cellStyle name="Comma 10 10 2 5" xfId="538" xr:uid="{28DCE69D-1BC1-4F20-B62F-5F20F7D7DBB5}"/>
    <cellStyle name="Comma 10 10 3" xfId="227" xr:uid="{BB386847-13C9-49B0-A195-AFB58173A0B6}"/>
    <cellStyle name="Comma 10 10 3 2" xfId="451" xr:uid="{365FFFF6-78A0-4CC8-9D77-0D13EB609DC6}"/>
    <cellStyle name="Comma 10 10 3 3" xfId="675" xr:uid="{02720441-50CD-4C54-B1FD-0691E725CEC0}"/>
    <cellStyle name="Comma 10 10 4" xfId="153" xr:uid="{8088F1B1-8338-451A-B280-6C6CB4B0F027}"/>
    <cellStyle name="Comma 10 10 4 2" xfId="377" xr:uid="{78576B2C-97B6-4829-B8EA-649ECE555EB4}"/>
    <cellStyle name="Comma 10 10 4 3" xfId="601" xr:uid="{A306DD8F-4107-4EF9-800E-E5360B90BEB7}"/>
    <cellStyle name="Comma 10 10 5" xfId="303" xr:uid="{C524D81E-1453-4F54-8B59-1F0402DE2E76}"/>
    <cellStyle name="Comma 10 10 6" xfId="527" xr:uid="{6E759445-8A77-4E60-AE0B-5946B1081AC8}"/>
    <cellStyle name="Comma 10 2" xfId="30" xr:uid="{53AB7D53-E5F2-44AD-A29B-1BFD78B0BEC5}"/>
    <cellStyle name="Comma 10 2 2" xfId="234" xr:uid="{83EFBE6C-114C-4C3E-AC90-8B14309EF7A7}"/>
    <cellStyle name="Comma 10 2 2 2" xfId="458" xr:uid="{2B3134C2-85D3-40B8-AF67-E44099E41AA9}"/>
    <cellStyle name="Comma 10 2 2 2 2 12" xfId="46" xr:uid="{13195A70-C4D5-4DCF-B95C-F97B78B29B79}"/>
    <cellStyle name="Comma 10 2 2 2 2 12 2" xfId="243" xr:uid="{560A7CB0-2132-4195-8F1F-13587001212A}"/>
    <cellStyle name="Comma 10 2 2 2 2 12 2 2" xfId="467" xr:uid="{EDDAEB43-2E96-4140-A2DE-E4C0E263ACFC}"/>
    <cellStyle name="Comma 10 2 2 2 2 12 2 3" xfId="691" xr:uid="{7D06673A-753B-468F-A147-B01E09EB64E1}"/>
    <cellStyle name="Comma 10 2 2 2 2 12 3" xfId="169" xr:uid="{405BB7F7-BE11-43CD-B696-0544C1ED89D8}"/>
    <cellStyle name="Comma 10 2 2 2 2 12 3 2" xfId="393" xr:uid="{40106BB4-86B9-49DB-86F3-8737128A9E73}"/>
    <cellStyle name="Comma 10 2 2 2 2 12 3 3" xfId="617" xr:uid="{CF87BEC6-A4FA-4DC9-BF61-7F09545BFB23}"/>
    <cellStyle name="Comma 10 2 2 2 2 12 4" xfId="319" xr:uid="{4355ADDE-6F0D-448F-8530-851A16771210}"/>
    <cellStyle name="Comma 10 2 2 2 2 12 5" xfId="543" xr:uid="{073CAC46-733E-4CAA-9758-C45E53979858}"/>
    <cellStyle name="Comma 10 2 2 3" xfId="682" xr:uid="{8FB70CEE-177A-4370-9414-1347A07628C6}"/>
    <cellStyle name="Comma 10 2 3" xfId="160" xr:uid="{E9E4D454-6C84-4402-B92F-31D8B6B350DC}"/>
    <cellStyle name="Comma 10 2 3 2" xfId="384" xr:uid="{D1931BA7-F118-441C-8E41-DE57ED18267B}"/>
    <cellStyle name="Comma 10 2 3 3" xfId="608" xr:uid="{8120D723-5883-4F31-8BCD-B282029F32AC}"/>
    <cellStyle name="Comma 10 2 4" xfId="310" xr:uid="{680DAFAB-8792-4205-B19F-B37B854B9064}"/>
    <cellStyle name="Comma 10 2 5" xfId="534" xr:uid="{926C996E-A59C-461B-B2D9-3690172C5F5F}"/>
    <cellStyle name="Comma 10 3" xfId="225" xr:uid="{5AD8170F-F936-4E60-987C-E53C671251A7}"/>
    <cellStyle name="Comma 10 3 2" xfId="449" xr:uid="{1C1731E7-6E56-4AE2-99EA-B5CF7C9D7296}"/>
    <cellStyle name="Comma 10 3 3" xfId="673" xr:uid="{E3DC61B5-084E-4CD4-A862-FA514F7680C0}"/>
    <cellStyle name="Comma 10 4" xfId="151" xr:uid="{521FBAD8-45A1-4668-B965-B78DD26E2E66}"/>
    <cellStyle name="Comma 10 4 2" xfId="375" xr:uid="{A0E4FD06-FBC5-49B0-A7C7-36E0CFB39D7A}"/>
    <cellStyle name="Comma 10 4 3" xfId="599" xr:uid="{815F4368-1795-4DB7-AFEE-443C1EE3D5FB}"/>
    <cellStyle name="Comma 10 5" xfId="301" xr:uid="{CB8FD4DA-5E38-4887-A5E4-1CD399403CB6}"/>
    <cellStyle name="Comma 10 6" xfId="525" xr:uid="{FDBCDEC6-1B3B-4135-ABD4-C2D2F4BFA449}"/>
    <cellStyle name="Comma 11" xfId="6" xr:uid="{3C3AC3CE-B35B-4F0C-8E28-860E9A82C0A0}"/>
    <cellStyle name="Comma 11 2" xfId="223" xr:uid="{D0CC4D7D-1C86-45AB-868D-D487B2AB63DF}"/>
    <cellStyle name="Comma 11 2 2" xfId="447" xr:uid="{77ED8695-133B-42F1-BFC8-DE7A79A0CDAC}"/>
    <cellStyle name="Comma 11 2 3" xfId="671" xr:uid="{D13CED91-0D32-4583-90D9-8B8FFEE90360}"/>
    <cellStyle name="Comma 11 3" xfId="299" xr:uid="{C83F502D-58FC-4EE5-AD1D-746AB3894FE1}"/>
    <cellStyle name="Comma 11 4" xfId="523" xr:uid="{733FF9AE-0639-42C8-8FFE-96BD0C844EC1}"/>
    <cellStyle name="Comma 12" xfId="297" xr:uid="{9FE7C499-19A6-45EF-9C4C-0A3083F8260A}"/>
    <cellStyle name="Comma 12 2" xfId="521" xr:uid="{4B2B07DC-0ADC-4EC8-8A42-23F1599F8919}"/>
    <cellStyle name="Comma 12 3" xfId="745" xr:uid="{956C7795-D2D4-47FA-96F7-D2DDD3861A98}"/>
    <cellStyle name="Comma 13" xfId="149" xr:uid="{5F800B74-A487-4381-A3A2-D508B0FC84A8}"/>
    <cellStyle name="Comma 13 2" xfId="373" xr:uid="{03F8F013-61D5-40EB-8771-84E87188F40E}"/>
    <cellStyle name="Comma 13 3" xfId="597" xr:uid="{8F1D1153-F676-498B-B68F-F5F568F5E3AB}"/>
    <cellStyle name="Comma 14" xfId="298" xr:uid="{D48D36D9-07FF-4D87-9D87-4D458463BEE2}"/>
    <cellStyle name="Comma 15" xfId="522" xr:uid="{415185C2-2E24-490E-AD7E-26B846EEEDC3}"/>
    <cellStyle name="Comma 2" xfId="8" xr:uid="{852A11ED-CFDA-4145-8CB4-A965A4588A1C}"/>
    <cellStyle name="Comma 2 10" xfId="300" xr:uid="{0EF69888-C76B-4A5E-B4CB-833F9C14AEAC}"/>
    <cellStyle name="Comma 2 11" xfId="524" xr:uid="{DD913047-047C-49A3-8732-6ED5BEFF55C8}"/>
    <cellStyle name="Comma 2 11 2" xfId="126" xr:uid="{C85BA978-E3BA-43D0-936A-77B796F4A8CA}"/>
    <cellStyle name="Comma 2 11 2 2" xfId="139" xr:uid="{3060585A-0896-4E99-B8E4-ACC180B19B19}"/>
    <cellStyle name="Comma 2 11 2 2 2" xfId="289" xr:uid="{D69AC101-4FA9-470B-9EFE-EBFE4768E0E1}"/>
    <cellStyle name="Comma 2 11 2 2 2 2" xfId="513" xr:uid="{E330D8E1-AC68-4B5C-B569-A84906CCFBCA}"/>
    <cellStyle name="Comma 2 11 2 2 2 3" xfId="737" xr:uid="{E5BDF2C0-083C-49B9-8B45-6893A6206315}"/>
    <cellStyle name="Comma 2 11 2 2 3" xfId="215" xr:uid="{71C27B27-C16B-411B-B94D-D6752A86207B}"/>
    <cellStyle name="Comma 2 11 2 2 3 2" xfId="439" xr:uid="{1758B9FB-DA1F-4C21-B01D-FFC706557B33}"/>
    <cellStyle name="Comma 2 11 2 2 3 3" xfId="663" xr:uid="{56659EBD-07EA-45B0-9EC2-1538C0597E7C}"/>
    <cellStyle name="Comma 2 11 2 2 4" xfId="365" xr:uid="{D78E70F9-D956-49AD-A6AA-DFBEECA01D65}"/>
    <cellStyle name="Comma 2 11 2 2 5" xfId="589" xr:uid="{ED9E6AC5-B33A-470C-BB16-1D2CDE6BE1C4}"/>
    <cellStyle name="Comma 2 11 2 3" xfId="147" xr:uid="{1048CD10-4F73-421C-B433-9815132443D8}"/>
    <cellStyle name="Comma 2 11 2 3 2" xfId="295" xr:uid="{C6612085-29B3-4352-86F8-2EAC9F3F0BA4}"/>
    <cellStyle name="Comma 2 11 2 3 2 2" xfId="519" xr:uid="{A06B851F-8818-4D73-ACD9-F39727052054}"/>
    <cellStyle name="Comma 2 11 2 3 2 3" xfId="743" xr:uid="{B52506D5-41E8-4C99-87F6-494EC47104B4}"/>
    <cellStyle name="Comma 2 11 2 3 3" xfId="221" xr:uid="{F4E8D4ED-6A59-47B8-97AD-450248FF775B}"/>
    <cellStyle name="Comma 2 11 2 3 3 2" xfId="445" xr:uid="{5F2F530C-B563-4BBD-8014-C0550980BE70}"/>
    <cellStyle name="Comma 2 11 2 3 3 3" xfId="669" xr:uid="{786650DA-2D60-4410-9163-B626390E46D5}"/>
    <cellStyle name="Comma 2 11 2 3 4" xfId="371" xr:uid="{8F93F638-312B-468A-8FA0-4724B2D5A747}"/>
    <cellStyle name="Comma 2 11 2 3 5" xfId="595" xr:uid="{E957BED0-FE0F-4F56-8799-0F9A78513B6A}"/>
    <cellStyle name="Comma 2 11 2 4" xfId="283" xr:uid="{848EF531-DFAB-4A3B-82D6-F3CD9A376BFF}"/>
    <cellStyle name="Comma 2 11 2 4 2" xfId="507" xr:uid="{EBE5A90A-35A1-47F4-82C8-21A1CE68028E}"/>
    <cellStyle name="Comma 2 11 2 4 3" xfId="731" xr:uid="{993A7149-8029-4192-AB61-5B91BE07D36C}"/>
    <cellStyle name="Comma 2 11 2 5" xfId="209" xr:uid="{023EF5CD-E7E2-4837-9E82-FEF5EAEFA3B8}"/>
    <cellStyle name="Comma 2 11 2 5 2" xfId="433" xr:uid="{2A0BDA69-82D3-48FB-A282-942358027D0E}"/>
    <cellStyle name="Comma 2 11 2 5 3" xfId="657" xr:uid="{64ED0826-1AAE-4042-BBCB-E465509BD1B6}"/>
    <cellStyle name="Comma 2 11 2 6" xfId="359" xr:uid="{EEE71DFC-283B-4E58-8F68-E419FBF39F2B}"/>
    <cellStyle name="Comma 2 11 2 7" xfId="583" xr:uid="{E1EF6F06-0E6D-4B73-8844-4A1276893735}"/>
    <cellStyle name="Comma 2 12 2" xfId="134" xr:uid="{0DF5CC0C-93C5-477E-8D67-3C06990C7986}"/>
    <cellStyle name="Comma 2 12 2 2" xfId="140" xr:uid="{ED563A81-4951-4984-84CE-91AFA7802BAF}"/>
    <cellStyle name="Comma 2 12 2 2 2" xfId="290" xr:uid="{C0335364-B8EB-4E15-B519-F53EEB26A4B9}"/>
    <cellStyle name="Comma 2 12 2 2 2 2" xfId="514" xr:uid="{846F14D0-CDC9-41DF-8A92-699218421AF6}"/>
    <cellStyle name="Comma 2 12 2 2 2 3" xfId="738" xr:uid="{92F55553-9872-495E-9A0A-F2B2ABB8FAF2}"/>
    <cellStyle name="Comma 2 12 2 2 3" xfId="216" xr:uid="{71CA874D-2524-4205-AC65-C6231C1F588D}"/>
    <cellStyle name="Comma 2 12 2 2 3 2" xfId="440" xr:uid="{5477EDF6-6F0F-41C4-B798-A173CB15DDCE}"/>
    <cellStyle name="Comma 2 12 2 2 3 3" xfId="664" xr:uid="{A899961E-E9B6-44AC-8131-4C55BFEE3764}"/>
    <cellStyle name="Comma 2 12 2 2 4" xfId="366" xr:uid="{C466534E-86A2-465E-BDC1-56F7C1541BFE}"/>
    <cellStyle name="Comma 2 12 2 2 5" xfId="590" xr:uid="{00ACA6CF-77A7-4BB7-BCA5-CA3DBAD0ED63}"/>
    <cellStyle name="Comma 2 12 2 3" xfId="148" xr:uid="{F193D2D6-B42C-4B84-8A0C-F6E66962E21F}"/>
    <cellStyle name="Comma 2 12 2 3 2" xfId="296" xr:uid="{8D601820-3898-461C-8966-F7788110E91B}"/>
    <cellStyle name="Comma 2 12 2 3 2 2" xfId="520" xr:uid="{DA01DAA0-191B-4E0B-96D3-0AE13220383A}"/>
    <cellStyle name="Comma 2 12 2 3 2 3" xfId="744" xr:uid="{3E8B58D2-B54A-4CE2-810F-BC686B393FAD}"/>
    <cellStyle name="Comma 2 12 2 3 3" xfId="222" xr:uid="{EA0EEBA9-A859-4514-80E8-C5C643F921DF}"/>
    <cellStyle name="Comma 2 12 2 3 3 2" xfId="446" xr:uid="{61864725-94C3-4F52-A484-F48B5CE2FE3A}"/>
    <cellStyle name="Comma 2 12 2 3 3 3" xfId="670" xr:uid="{C0EF02A0-4685-41EE-8210-134AE141BF03}"/>
    <cellStyle name="Comma 2 12 2 3 4" xfId="372" xr:uid="{A6BB2B8A-CABD-4525-B753-38205D635AC2}"/>
    <cellStyle name="Comma 2 12 2 3 5" xfId="596" xr:uid="{7FDED403-FB83-4337-9666-1793C61C339D}"/>
    <cellStyle name="Comma 2 12 2 4" xfId="286" xr:uid="{044B07FF-A1DD-42C5-B361-B971C715FDA3}"/>
    <cellStyle name="Comma 2 12 2 4 2" xfId="510" xr:uid="{2C0CE743-1319-46F2-8A9A-3DF95B7E7249}"/>
    <cellStyle name="Comma 2 12 2 4 3" xfId="734" xr:uid="{ADD9D98D-2B3C-4047-ACEF-98348F45031F}"/>
    <cellStyle name="Comma 2 12 2 5" xfId="212" xr:uid="{6592710B-7F43-4BDB-B661-FBDA46B3F894}"/>
    <cellStyle name="Comma 2 12 2 5 2" xfId="436" xr:uid="{546737DE-8B25-4F20-8999-EC8D2757DD7A}"/>
    <cellStyle name="Comma 2 12 2 5 3" xfId="660" xr:uid="{F8EF499E-CF99-416B-A22A-500197CB1D8F}"/>
    <cellStyle name="Comma 2 12 2 6" xfId="362" xr:uid="{628152E5-6AB4-49F3-BDEC-3C859EF72606}"/>
    <cellStyle name="Comma 2 12 2 7" xfId="586" xr:uid="{69E2AC90-131F-493D-8E8A-9B08BBE81B13}"/>
    <cellStyle name="Comma 2 14 2" xfId="105" xr:uid="{A8D8E77F-3FFB-4306-8268-FE8B5586C18C}"/>
    <cellStyle name="Comma 2 14 2 2" xfId="270" xr:uid="{F6834C42-FD45-4513-BF3A-AC7267B51F87}"/>
    <cellStyle name="Comma 2 14 2 2 2" xfId="494" xr:uid="{E60F58F6-B01A-41CC-AD30-B4543EAFED42}"/>
    <cellStyle name="Comma 2 14 2 2 3" xfId="718" xr:uid="{4DF9BD9E-0CE3-49A5-8683-41DDF57270EF}"/>
    <cellStyle name="Comma 2 14 2 3" xfId="196" xr:uid="{E6070FDA-32C0-48C8-AF4B-A628EA6A9531}"/>
    <cellStyle name="Comma 2 14 2 3 2" xfId="420" xr:uid="{EE6E0122-FE4D-47A5-8605-9F19A2E934D2}"/>
    <cellStyle name="Comma 2 14 2 3 3" xfId="644" xr:uid="{C00D661F-BF39-49FC-B351-F3ACE8BDEF9F}"/>
    <cellStyle name="Comma 2 14 2 4" xfId="346" xr:uid="{0FC1D5D3-ED22-463F-A2B7-314A198C33C6}"/>
    <cellStyle name="Comma 2 14 2 5" xfId="570" xr:uid="{DC92B958-330D-4A5F-8FD5-D0F0B5FFF17D}"/>
    <cellStyle name="Comma 2 2" xfId="70" xr:uid="{BFF58F53-FE9D-40C7-B384-E07C6148758E}"/>
    <cellStyle name="Comma 2 2 10" xfId="54" xr:uid="{119FE90B-FFB5-47E5-A23A-0D1DC206D61F}"/>
    <cellStyle name="Comma 2 2 10 2" xfId="247" xr:uid="{1A9D921B-A721-4183-97F3-E467F8AC870D}"/>
    <cellStyle name="Comma 2 2 10 2 2" xfId="471" xr:uid="{E795ACEE-10A3-4F01-B1CC-D4BB886E0FFD}"/>
    <cellStyle name="Comma 2 2 10 2 3" xfId="695" xr:uid="{CADB19EF-562D-443A-AFEA-5E206A8B6AA8}"/>
    <cellStyle name="Comma 2 2 10 3" xfId="173" xr:uid="{E24FE894-5654-445C-9C3D-5EDD7E4FC044}"/>
    <cellStyle name="Comma 2 2 10 3 2" xfId="397" xr:uid="{FDC46EAB-B2EF-4BF8-A5B5-C2F56BA1F8B9}"/>
    <cellStyle name="Comma 2 2 10 3 3" xfId="621" xr:uid="{9271A72F-DF95-4C19-AA78-8A2D69E77BEA}"/>
    <cellStyle name="Comma 2 2 10 4" xfId="323" xr:uid="{58389D43-D0FD-4C16-970D-C14A1F7A00C4}"/>
    <cellStyle name="Comma 2 2 10 5" xfId="547" xr:uid="{7367D865-FE46-48FE-BE7C-AFC80A82BF8F}"/>
    <cellStyle name="Comma 2 2 2" xfId="73" xr:uid="{901521F2-1F60-40F2-A3B4-BC348990659E}"/>
    <cellStyle name="Comma 2 2 2 2" xfId="91" xr:uid="{8758F22F-7B65-4682-B52E-E79B714DE3E3}"/>
    <cellStyle name="Comma 2 2 2 2 2" xfId="263" xr:uid="{4BB61223-DC90-4B92-9EE8-492322FB0E64}"/>
    <cellStyle name="Comma 2 2 2 2 2 2" xfId="487" xr:uid="{BEDA59D0-9BF2-415A-861F-2AEF7D2630D8}"/>
    <cellStyle name="Comma 2 2 2 2 2 3" xfId="711" xr:uid="{A2C9F351-2601-47E7-BF97-092EAFAABC48}"/>
    <cellStyle name="Comma 2 2 2 2 3" xfId="189" xr:uid="{19C60955-236B-4F31-A297-40838B56ED3F}"/>
    <cellStyle name="Comma 2 2 2 2 3 2" xfId="413" xr:uid="{56B5BFE1-B6E8-4E16-B403-B3AE70DE011C}"/>
    <cellStyle name="Comma 2 2 2 2 3 3" xfId="637" xr:uid="{B4AC3CCE-C312-45CA-99B0-C1F033B7BE47}"/>
    <cellStyle name="Comma 2 2 2 2 4" xfId="339" xr:uid="{36BD742A-7F22-4504-8B03-67969B1044EE}"/>
    <cellStyle name="Comma 2 2 2 2 5" xfId="563" xr:uid="{3AAF5B63-B391-422A-B8F7-E8D9FAA27CE1}"/>
    <cellStyle name="Comma 2 2 2 3" xfId="253" xr:uid="{5D7788FA-C324-4589-89F0-2BB0C90CD2AB}"/>
    <cellStyle name="Comma 2 2 2 3 2" xfId="477" xr:uid="{4C00E605-710E-40A6-8F3E-DCE3359699E4}"/>
    <cellStyle name="Comma 2 2 2 3 3" xfId="701" xr:uid="{54B456D7-9780-4543-9E85-B2E7E6C00054}"/>
    <cellStyle name="Comma 2 2 2 4" xfId="179" xr:uid="{EAB83F0F-D838-4C4E-B00A-207491C36FEA}"/>
    <cellStyle name="Comma 2 2 2 4 2" xfId="403" xr:uid="{E24917EF-2AE5-4102-A15D-64AD8E5B18BB}"/>
    <cellStyle name="Comma 2 2 2 4 3" xfId="627" xr:uid="{A98DCD32-4658-411B-AC6E-570F6C5121FB}"/>
    <cellStyle name="Comma 2 2 2 5" xfId="329" xr:uid="{F4587774-C03F-4464-9212-CA7717D90E17}"/>
    <cellStyle name="Comma 2 2 2 6" xfId="553" xr:uid="{537DB7CB-9068-49BC-988C-6CB49AAB2AC4}"/>
    <cellStyle name="Comma 2 2 3" xfId="90" xr:uid="{C29A99B2-0A5A-4755-BB75-E51A06277177}"/>
    <cellStyle name="Comma 2 2 3 2" xfId="115" xr:uid="{BEEE2309-6E46-41B9-941E-E6545E9F870B}"/>
    <cellStyle name="Comma 2 2 3 2 2" xfId="273" xr:uid="{14292B82-247D-4891-98A6-1DC97CE695A7}"/>
    <cellStyle name="Comma 2 2 3 2 2 2" xfId="497" xr:uid="{393900F9-9372-48EE-BD8A-4E40B9BC821A}"/>
    <cellStyle name="Comma 2 2 3 2 2 3" xfId="721" xr:uid="{CBA1DF53-D0F1-42FB-829D-BCD376C30521}"/>
    <cellStyle name="Comma 2 2 3 2 3" xfId="199" xr:uid="{B00B2D96-2711-4D6C-9081-EB10281BA674}"/>
    <cellStyle name="Comma 2 2 3 2 3 2" xfId="423" xr:uid="{776174AD-101A-46EA-A64D-4AE99979F008}"/>
    <cellStyle name="Comma 2 2 3 2 3 3" xfId="647" xr:uid="{4374CAEA-5BA5-432F-A04C-3CD9884690C5}"/>
    <cellStyle name="Comma 2 2 3 2 4" xfId="349" xr:uid="{10FDC46F-6883-418B-BC88-D02498528EF4}"/>
    <cellStyle name="Comma 2 2 3 2 5" xfId="573" xr:uid="{AE89DA40-3940-4DAC-93A7-B71AD72FDC7E}"/>
    <cellStyle name="Comma 2 2 3 3" xfId="262" xr:uid="{E7A73C0C-BF98-4313-A5CA-650079479D03}"/>
    <cellStyle name="Comma 2 2 3 3 2" xfId="486" xr:uid="{93B05DA5-3C77-4559-BA87-205068FCB03A}"/>
    <cellStyle name="Comma 2 2 3 3 3" xfId="710" xr:uid="{1AD0068B-AD60-457B-A70E-589A9B68EBF1}"/>
    <cellStyle name="Comma 2 2 3 4" xfId="188" xr:uid="{099E5C50-7D5F-4704-BCD7-0501C17BF232}"/>
    <cellStyle name="Comma 2 2 3 4 2" xfId="412" xr:uid="{FFD5BF14-17FF-4B0A-A911-6415C097D5B4}"/>
    <cellStyle name="Comma 2 2 3 4 3" xfId="636" xr:uid="{D82FC198-A330-44EE-9736-6EBBA7EBA5B2}"/>
    <cellStyle name="Comma 2 2 3 5" xfId="338" xr:uid="{1A773A13-1AB7-4FBF-A846-A93C621E10B9}"/>
    <cellStyle name="Comma 2 2 3 6" xfId="562" xr:uid="{E0C02A3A-77AD-460F-922B-5ED9A8099CBF}"/>
    <cellStyle name="Comma 2 2 4" xfId="117" xr:uid="{31EBEACE-93FB-49DC-8CB9-1BED631EC012}"/>
    <cellStyle name="Comma 2 2 4 2" xfId="119" xr:uid="{38E4F145-9C67-424D-ACFE-E196A7D5CE41}"/>
    <cellStyle name="Comma 2 2 4 2 2" xfId="123" xr:uid="{39CB80DA-3ECF-44EE-8CDB-05AE91949E03}"/>
    <cellStyle name="Comma 2 2 4 2 2 2" xfId="281" xr:uid="{C71408A8-82C8-4AC2-9A9E-FF61878A323A}"/>
    <cellStyle name="Comma 2 2 4 2 2 2 2" xfId="505" xr:uid="{B371B714-43ED-4564-B7F4-2D4D1206630C}"/>
    <cellStyle name="Comma 2 2 4 2 2 2 3" xfId="729" xr:uid="{E3A3BC25-E5EE-4E3C-BD20-1E571A150808}"/>
    <cellStyle name="Comma 2 2 4 2 2 3" xfId="207" xr:uid="{BA437EBC-F8E2-4AEA-8993-6F7D54CB60F3}"/>
    <cellStyle name="Comma 2 2 4 2 2 3 2" xfId="431" xr:uid="{4CA694B4-556B-4F75-9EB7-BE7D1E6FAA69}"/>
    <cellStyle name="Comma 2 2 4 2 2 3 3" xfId="655" xr:uid="{D9568D00-498B-4420-8FB0-E74F1D6F39B3}"/>
    <cellStyle name="Comma 2 2 4 2 2 4" xfId="357" xr:uid="{5C5AF0E2-5343-48C2-B7EF-5A295548C19D}"/>
    <cellStyle name="Comma 2 2 4 2 2 5" xfId="581" xr:uid="{6D6436B6-8EAD-4CB7-9D56-CAB2B6C1938C}"/>
    <cellStyle name="Comma 2 2 4 2 3" xfId="277" xr:uid="{B96192FE-DCEA-4DA0-8AC0-7334C93839D7}"/>
    <cellStyle name="Comma 2 2 4 2 3 2" xfId="501" xr:uid="{2BF9263C-9AC6-4415-8463-8192E8336542}"/>
    <cellStyle name="Comma 2 2 4 2 3 3" xfId="725" xr:uid="{8BA36551-255A-496D-BCBF-99E00382BD1B}"/>
    <cellStyle name="Comma 2 2 4 2 4" xfId="203" xr:uid="{418CA38A-5CCF-4FEB-9182-5BEA6BC0F559}"/>
    <cellStyle name="Comma 2 2 4 2 4 2" xfId="427" xr:uid="{688D1DE2-4DFF-407C-B285-5C0BC94B0F17}"/>
    <cellStyle name="Comma 2 2 4 2 4 3" xfId="651" xr:uid="{3615272F-E681-4A0A-8726-5EB741CBE9B4}"/>
    <cellStyle name="Comma 2 2 4 2 5" xfId="353" xr:uid="{3981EAA5-C5C4-4219-A1FB-EB0D7EE9F8DB}"/>
    <cellStyle name="Comma 2 2 4 2 6" xfId="577" xr:uid="{1F390A01-A2FF-4A28-B02B-B268A91C5D80}"/>
    <cellStyle name="Comma 2 2 4 3" xfId="275" xr:uid="{10ECC1FC-58A2-4209-8D56-855FF8C19FF2}"/>
    <cellStyle name="Comma 2 2 4 3 2" xfId="499" xr:uid="{CF55B652-DAA9-41CC-BA36-6C0FC3649279}"/>
    <cellStyle name="Comma 2 2 4 3 3" xfId="723" xr:uid="{E70637B5-97C0-4C5E-BE8E-FE75EA1D7BEE}"/>
    <cellStyle name="Comma 2 2 4 4" xfId="201" xr:uid="{F43FCF54-9620-4FBE-B6BF-97D0BEBF6EC1}"/>
    <cellStyle name="Comma 2 2 4 4 2" xfId="425" xr:uid="{A86EE0B0-E588-42F3-8E30-B2AC1E89C699}"/>
    <cellStyle name="Comma 2 2 4 4 3" xfId="649" xr:uid="{79A09AE0-04A8-4F93-B6C2-8DC3D98934B4}"/>
    <cellStyle name="Comma 2 2 4 5" xfId="351" xr:uid="{477F3D8B-D6E5-4252-A36F-82536D1BAAE2}"/>
    <cellStyle name="Comma 2 2 4 6" xfId="575" xr:uid="{BBE6AE13-7155-40E6-B2C7-C87080EFC436}"/>
    <cellStyle name="Comma 2 2 5" xfId="128" xr:uid="{BE1C90BE-2737-4738-99CF-4745D0CDF6E3}"/>
    <cellStyle name="Comma 2 2 6" xfId="252" xr:uid="{320BB92C-2A71-4649-B93C-0C0985357E81}"/>
    <cellStyle name="Comma 2 2 6 2" xfId="476" xr:uid="{94AB9A05-F106-4ABE-9028-A9F012684D60}"/>
    <cellStyle name="Comma 2 2 6 3" xfId="700" xr:uid="{7295E662-D56B-49F2-926C-289D4D56372D}"/>
    <cellStyle name="Comma 2 2 7" xfId="178" xr:uid="{AEA1832D-435B-4FFF-A2D5-45835115EE32}"/>
    <cellStyle name="Comma 2 2 7 2" xfId="402" xr:uid="{D4619EA8-F391-49A0-B27B-66E74FB0F41A}"/>
    <cellStyle name="Comma 2 2 7 3" xfId="626" xr:uid="{C8B70838-DB4D-47B2-ACE3-932439A629E6}"/>
    <cellStyle name="Comma 2 2 8" xfId="328" xr:uid="{9BCDC27A-F8EE-4615-84FB-5E9E2A2926DC}"/>
    <cellStyle name="Comma 2 2 9" xfId="552" xr:uid="{351FA890-F6CE-496C-8CCD-FD728B08E6F3}"/>
    <cellStyle name="Comma 2 3" xfId="88" xr:uid="{109ACBC0-2DC2-4235-AC55-3E1A9E89D9B4}"/>
    <cellStyle name="Comma 2 3 2" xfId="260" xr:uid="{2402A68A-8DBD-4FE5-A969-1EFC66FF284D}"/>
    <cellStyle name="Comma 2 3 2 2" xfId="484" xr:uid="{1F5BEE27-1DC5-4A98-8EAB-18D373D19A18}"/>
    <cellStyle name="Comma 2 3 2 3" xfId="708" xr:uid="{605C372F-9AD1-451B-A480-39D37E64A446}"/>
    <cellStyle name="Comma 2 3 3" xfId="186" xr:uid="{E1EF404F-E2FD-41EB-B5E7-D8EC30DE64B5}"/>
    <cellStyle name="Comma 2 3 3 2" xfId="410" xr:uid="{7DCFCF4D-E908-4D99-B411-FA8C690D4015}"/>
    <cellStyle name="Comma 2 3 3 3" xfId="634" xr:uid="{D10CCEF1-138A-4D4D-93E9-1D066D2F0C67}"/>
    <cellStyle name="Comma 2 3 4" xfId="336" xr:uid="{29B20735-1B80-4D09-9396-83B55A4C9D71}"/>
    <cellStyle name="Comma 2 3 5" xfId="560" xr:uid="{657F4BB3-C7DA-45F8-8CC7-2A8CD1C69244}"/>
    <cellStyle name="Comma 2 4" xfId="68" xr:uid="{EA5BF53B-99A2-4DA6-B6CC-3E9A97F27CEC}"/>
    <cellStyle name="Comma 2 4 2" xfId="250" xr:uid="{6E9D7F9E-EF13-4EF5-A4AF-E866F562888C}"/>
    <cellStyle name="Comma 2 4 2 2" xfId="474" xr:uid="{994A5E14-D0D2-4A2D-99F0-F1F684BAD4C5}"/>
    <cellStyle name="Comma 2 4 2 3" xfId="698" xr:uid="{6434A5E3-F8A5-4FAF-AEDC-28C3A806C313}"/>
    <cellStyle name="Comma 2 4 3" xfId="176" xr:uid="{7A8E0456-1141-489C-95FB-5623542B0BBF}"/>
    <cellStyle name="Comma 2 4 3 2" xfId="400" xr:uid="{D3CD2498-E3A4-404B-BF5D-68A2D7FD417C}"/>
    <cellStyle name="Comma 2 4 3 3" xfId="624" xr:uid="{89842337-2AF8-4C35-8695-CA1238A8754C}"/>
    <cellStyle name="Comma 2 4 4" xfId="326" xr:uid="{E84DD703-C6D8-4D7C-86F7-EBDF6605AF5D}"/>
    <cellStyle name="Comma 2 4 5" xfId="550" xr:uid="{3C80BFA5-D82C-427D-86AE-8E44FB344B09}"/>
    <cellStyle name="Comma 2 5" xfId="61" xr:uid="{929CBCF8-933E-45C1-AA54-D53D0E9D0DFE}"/>
    <cellStyle name="Comma 2 6" xfId="118" xr:uid="{190D2913-A99E-4E15-81C9-FA513929AFF5}"/>
    <cellStyle name="Comma 2 6 2" xfId="276" xr:uid="{EE61D6D6-0BDA-4FB5-B3BB-4D00CB59A4EC}"/>
    <cellStyle name="Comma 2 6 2 2" xfId="500" xr:uid="{5C54E417-5E37-4A33-98AB-AC02ECCAAECC}"/>
    <cellStyle name="Comma 2 6 2 3" xfId="724" xr:uid="{92C5275C-BEDF-4DCF-9208-2E5B99D3B0A1}"/>
    <cellStyle name="Comma 2 6 3" xfId="202" xr:uid="{D0B2CB5D-2E5A-4D89-B155-E86FE8F75068}"/>
    <cellStyle name="Comma 2 6 3 2" xfId="426" xr:uid="{2C16C5A5-D2E0-493E-AF6D-D6EBDCAEEDD9}"/>
    <cellStyle name="Comma 2 6 3 3" xfId="650" xr:uid="{C4585033-9420-48C0-A2EB-D64507110840}"/>
    <cellStyle name="Comma 2 6 4" xfId="352" xr:uid="{B696B2D2-B44A-4E56-B1D5-C311CC0B31B3}"/>
    <cellStyle name="Comma 2 6 5" xfId="576" xr:uid="{6A2CB28D-556A-480C-ACF4-A69CAAF06F97}"/>
    <cellStyle name="Comma 2 7" xfId="25" xr:uid="{60C82276-1568-47A2-A3F5-2473FAFFC84A}"/>
    <cellStyle name="Comma 2 7 2" xfId="231" xr:uid="{7F42CFDE-3DD1-4BD7-992B-07CC94B09884}"/>
    <cellStyle name="Comma 2 7 2 2" xfId="455" xr:uid="{DA029534-3683-40D0-BF55-1C892D8E60FD}"/>
    <cellStyle name="Comma 2 7 2 3" xfId="679" xr:uid="{894B6071-A613-490D-ADAB-02C18950F10F}"/>
    <cellStyle name="Comma 2 7 3" xfId="157" xr:uid="{2AD2FD76-56DD-4C7F-B35D-C98B0E8815C1}"/>
    <cellStyle name="Comma 2 7 3 2" xfId="381" xr:uid="{BCF6ECD6-1FC5-4F5F-BE7C-8ECD0ACC70C2}"/>
    <cellStyle name="Comma 2 7 3 3" xfId="605" xr:uid="{573E27CD-9F7D-48F3-BB5F-2265AE8813BB}"/>
    <cellStyle name="Comma 2 7 4" xfId="307" xr:uid="{FD7C57EA-9CE4-4076-8156-72B592048CC6}"/>
    <cellStyle name="Comma 2 7 5" xfId="531" xr:uid="{C8928653-F127-4AF0-8DD4-A4C8DD38C8EA}"/>
    <cellStyle name="Comma 2 8" xfId="224" xr:uid="{AF2C0558-00E9-41B0-833D-AFF2CE974557}"/>
    <cellStyle name="Comma 2 8 2" xfId="448" xr:uid="{3B6AACEC-6FA0-4B2C-8892-EE155740DB5C}"/>
    <cellStyle name="Comma 2 8 3" xfId="672" xr:uid="{7F5790A5-AE15-4A5B-9B64-3A1C1ECD4F78}"/>
    <cellStyle name="Comma 2 9" xfId="150" xr:uid="{C0C0D677-42FC-4F3D-801C-D6C30AF64792}"/>
    <cellStyle name="Comma 2 9 2" xfId="374" xr:uid="{C62A371B-7852-437B-BD33-E8584662D144}"/>
    <cellStyle name="Comma 2 9 3" xfId="598" xr:uid="{CA7CD65F-74A0-433F-AA32-856E422D2590}"/>
    <cellStyle name="Comma 25" xfId="133" xr:uid="{F957DA77-7A2B-4216-969A-C363685AFEF7}"/>
    <cellStyle name="Comma 25 2" xfId="138" xr:uid="{DC36795D-B89B-4D81-8DB6-7810A58BBB96}"/>
    <cellStyle name="Comma 25 2 2" xfId="288" xr:uid="{B4169083-3DA4-459A-8FF9-B425FD9A5161}"/>
    <cellStyle name="Comma 25 2 2 2" xfId="512" xr:uid="{21EB8C8A-0285-48E6-A2A1-87ACBBCAD93F}"/>
    <cellStyle name="Comma 25 2 2 3" xfId="736" xr:uid="{9189E58D-E9A1-4D9A-A502-D3B83EBCD94D}"/>
    <cellStyle name="Comma 25 2 3" xfId="214" xr:uid="{D60C4549-9A59-4857-9F1B-860F724B609E}"/>
    <cellStyle name="Comma 25 2 3 2" xfId="438" xr:uid="{9197ACF5-4B74-470F-BFBC-9D2598EBBF60}"/>
    <cellStyle name="Comma 25 2 3 3" xfId="662" xr:uid="{FB286043-F144-4621-8EE9-0582999235AD}"/>
    <cellStyle name="Comma 25 2 4" xfId="364" xr:uid="{C84EC008-B0EB-4AA5-9859-F0BEA191599D}"/>
    <cellStyle name="Comma 25 2 5" xfId="588" xr:uid="{AA2BC615-13A6-4E5D-B686-F29EF09C7569}"/>
    <cellStyle name="Comma 25 3" xfId="146" xr:uid="{C738B9E0-3603-4942-934B-56FB6C8C0257}"/>
    <cellStyle name="Comma 25 3 2" xfId="294" xr:uid="{92CD0244-034C-46BA-BFD6-4CAE30753F74}"/>
    <cellStyle name="Comma 25 3 2 2" xfId="518" xr:uid="{7AB3C138-008E-4FB1-97BB-798D318B6E4F}"/>
    <cellStyle name="Comma 25 3 2 3" xfId="742" xr:uid="{5E14B090-3473-4DEE-96AB-3D6C656253CA}"/>
    <cellStyle name="Comma 25 3 3" xfId="220" xr:uid="{56D18462-15C7-4653-BF06-EFD75FCD3689}"/>
    <cellStyle name="Comma 25 3 3 2" xfId="444" xr:uid="{23FDB81C-A1BA-476E-AFF7-BF963219775E}"/>
    <cellStyle name="Comma 25 3 3 3" xfId="668" xr:uid="{0A754F71-74B3-46C7-A591-F870B61FB8A5}"/>
    <cellStyle name="Comma 25 3 4" xfId="370" xr:uid="{C89F6C53-3EB2-4C63-99E5-43633E06C11E}"/>
    <cellStyle name="Comma 25 3 5" xfId="594" xr:uid="{3D7E3CCF-B568-44D9-A4EF-6E98BB55BF3F}"/>
    <cellStyle name="Comma 25 4" xfId="285" xr:uid="{CB54FF4A-59AC-4269-AB2F-3F3EBBA0DA01}"/>
    <cellStyle name="Comma 25 4 2" xfId="509" xr:uid="{46AB8B4A-F351-4D20-B104-2829BB8F6C7A}"/>
    <cellStyle name="Comma 25 4 3" xfId="733" xr:uid="{A1B86573-A845-4299-A381-C32FD18C6D4F}"/>
    <cellStyle name="Comma 25 5" xfId="211" xr:uid="{DDE71A62-C619-41DD-85ED-28BDEE3E432C}"/>
    <cellStyle name="Comma 25 5 2" xfId="435" xr:uid="{309536B4-FFE4-4A04-8B8A-18E44651969F}"/>
    <cellStyle name="Comma 25 5 3" xfId="659" xr:uid="{EEC29652-2096-4499-8044-A0D2F1FA1660}"/>
    <cellStyle name="Comma 25 6" xfId="361" xr:uid="{E1677CED-A594-421A-B86B-1A4276F68F2F}"/>
    <cellStyle name="Comma 25 7" xfId="585" xr:uid="{41AB3445-6B27-40C2-991F-5A1F8477940F}"/>
    <cellStyle name="Comma 3" xfId="26" xr:uid="{990B1A12-D2DB-4F91-A470-83DACE255303}"/>
    <cellStyle name="Comma 3 10" xfId="31" xr:uid="{3E4ED8FA-8B02-4209-8217-8AF0DBDBE466}"/>
    <cellStyle name="Comma 3 10 2" xfId="235" xr:uid="{BF324B71-0FA7-45AC-BA61-97550B615427}"/>
    <cellStyle name="Comma 3 10 2 2" xfId="459" xr:uid="{E0D9B812-06BE-4A02-915A-B67A4DF51623}"/>
    <cellStyle name="Comma 3 10 2 3" xfId="683" xr:uid="{4D89DD9E-371F-40DB-92E3-CD116406DCBE}"/>
    <cellStyle name="Comma 3 10 3" xfId="161" xr:uid="{28A12BD0-5F4E-46CC-8658-631D6D756E2B}"/>
    <cellStyle name="Comma 3 10 3 2" xfId="385" xr:uid="{0A2C2DC6-FA43-481C-A130-35FB517ECCDA}"/>
    <cellStyle name="Comma 3 10 3 3" xfId="609" xr:uid="{46940540-B441-4DFB-875C-4B9F0E6A27E6}"/>
    <cellStyle name="Comma 3 10 4" xfId="311" xr:uid="{BAD198D7-1861-4018-BCC8-3A10F8E3D6AD}"/>
    <cellStyle name="Comma 3 10 5" xfId="535" xr:uid="{9CA175AD-C8B8-466B-84B5-122A8C865703}"/>
    <cellStyle name="Comma 3 11" xfId="532" xr:uid="{370161D2-C336-4FD6-9D8C-91008388B480}"/>
    <cellStyle name="Comma 3 2" xfId="44" xr:uid="{72574EAE-9DE3-47FB-A9FD-BAC975461246}"/>
    <cellStyle name="Comma 3 2 2" xfId="89" xr:uid="{B7A7D158-91A5-4A7E-A227-E776B15ADE8E}"/>
    <cellStyle name="Comma 3 2 2 2" xfId="261" xr:uid="{1D1F9A24-2F6E-4E04-89C8-E713D7069C84}"/>
    <cellStyle name="Comma 3 2 2 2 2" xfId="485" xr:uid="{4019BE77-324D-458A-85EB-6A1D1762AB12}"/>
    <cellStyle name="Comma 3 2 2 2 3" xfId="709" xr:uid="{EFEC19B3-6054-4EFB-B0A6-AC7F9F582244}"/>
    <cellStyle name="Comma 3 2 2 3" xfId="187" xr:uid="{2C7F8348-A45C-4019-920B-A51C4C4A6C84}"/>
    <cellStyle name="Comma 3 2 2 3 2" xfId="411" xr:uid="{E1D95603-D270-41E7-86CE-DCF01A26CAAD}"/>
    <cellStyle name="Comma 3 2 2 3 3" xfId="635" xr:uid="{B19918F6-EB3B-4693-B33D-0AFD9DD5926A}"/>
    <cellStyle name="Comma 3 2 2 4" xfId="337" xr:uid="{722390B4-A86C-4364-BA4C-A68C943FF169}"/>
    <cellStyle name="Comma 3 2 2 5" xfId="561" xr:uid="{0BC5E360-F7B7-40A0-85F0-C6B9A88685D5}"/>
    <cellStyle name="Comma 3 2 3" xfId="137" xr:uid="{78AB7F58-AB1F-4352-B1DC-D343F903005D}"/>
    <cellStyle name="Comma 3 2 3 2" xfId="287" xr:uid="{B3901E7D-933B-4A25-8499-97B02411E7AD}"/>
    <cellStyle name="Comma 3 2 3 2 2" xfId="511" xr:uid="{14A4528B-1F6C-4F12-9C7D-F6C8B13FA0CA}"/>
    <cellStyle name="Comma 3 2 3 2 3" xfId="735" xr:uid="{6E119B2C-7520-40B0-9D8E-A461611FE2B4}"/>
    <cellStyle name="Comma 3 2 3 3" xfId="213" xr:uid="{005CAD96-D1C8-4FF3-A034-D03F21D92FDE}"/>
    <cellStyle name="Comma 3 2 3 3 2" xfId="437" xr:uid="{2D17714B-02D2-4FE7-A704-5BED8EBF742A}"/>
    <cellStyle name="Comma 3 2 3 3 3" xfId="661" xr:uid="{898E4D76-44A0-4C0A-9A6C-95505B557660}"/>
    <cellStyle name="Comma 3 2 3 4" xfId="363" xr:uid="{251ED5E9-59AA-42EA-B0CC-AC1878F1758A}"/>
    <cellStyle name="Comma 3 2 3 5" xfId="587" xr:uid="{871DE583-E702-4F19-AB77-C9DA1D192FEC}"/>
    <cellStyle name="Comma 3 2 4" xfId="242" xr:uid="{1DD13627-B2A0-4688-8A33-215C843C01E2}"/>
    <cellStyle name="Comma 3 2 4 2" xfId="466" xr:uid="{A2B3D320-7EDD-439D-9A35-CF573BC71D17}"/>
    <cellStyle name="Comma 3 2 4 3" xfId="690" xr:uid="{41280BA7-4971-48FD-8651-8B32A9918B20}"/>
    <cellStyle name="Comma 3 2 5" xfId="168" xr:uid="{1898BD80-F46C-4639-9CD4-9F42E50F6104}"/>
    <cellStyle name="Comma 3 2 5 2" xfId="392" xr:uid="{0CB6FED9-B8B1-4D63-BC46-FDE7011BCF81}"/>
    <cellStyle name="Comma 3 2 5 3" xfId="616" xr:uid="{85ACDBB1-8C74-4D16-9DC5-48F8B6E9963C}"/>
    <cellStyle name="Comma 3 2 6" xfId="318" xr:uid="{F8EE71DF-40B3-4791-8793-DBF3BB62C90B}"/>
    <cellStyle name="Comma 3 2 7" xfId="542" xr:uid="{333EE220-BB07-488D-AAEC-336847BEDF04}"/>
    <cellStyle name="Comma 3 3" xfId="47" xr:uid="{84A5E11C-A80F-4B49-9113-B74B05BB20F6}"/>
    <cellStyle name="Comma 3 3 2" xfId="69" xr:uid="{86E94B90-87C1-4807-9FFA-30E16F3A9606}"/>
    <cellStyle name="Comma 3 3 2 2" xfId="251" xr:uid="{A2EE3B4B-5D2F-4216-B55F-56E596B19738}"/>
    <cellStyle name="Comma 3 3 2 2 2" xfId="475" xr:uid="{98497D63-5F9A-45B3-A758-AD28FA5BA74A}"/>
    <cellStyle name="Comma 3 3 2 2 3" xfId="699" xr:uid="{9DE1886E-538B-410A-A656-8826B1E59DA2}"/>
    <cellStyle name="Comma 3 3 2 3" xfId="177" xr:uid="{988B2C1E-AB62-487F-A6B1-4F8540080A88}"/>
    <cellStyle name="Comma 3 3 2 3 2" xfId="401" xr:uid="{390FCE95-D91E-4596-8386-0087554217C5}"/>
    <cellStyle name="Comma 3 3 2 3 3" xfId="625" xr:uid="{06977070-4B30-42ED-98BE-DDBF6D796AF7}"/>
    <cellStyle name="Comma 3 3 2 4" xfId="327" xr:uid="{099B2D7F-3809-4121-9493-0A45672E57D8}"/>
    <cellStyle name="Comma 3 3 2 5" xfId="551" xr:uid="{C9FE6905-7079-470A-8B2A-417FA83A0A60}"/>
    <cellStyle name="Comma 3 3 3" xfId="145" xr:uid="{E8D07D60-5E24-495A-AD2F-06F73B219439}"/>
    <cellStyle name="Comma 3 3 3 2" xfId="293" xr:uid="{932414FC-B102-46F9-8103-7C9DC8EBAF2E}"/>
    <cellStyle name="Comma 3 3 3 2 2" xfId="517" xr:uid="{B349556F-F90C-445D-B875-60552F3CB716}"/>
    <cellStyle name="Comma 3 3 3 2 3" xfId="741" xr:uid="{16DEBE78-3B0F-4C30-8DA7-A1D2E35198A1}"/>
    <cellStyle name="Comma 3 3 3 3" xfId="219" xr:uid="{A77A8417-2FEB-42F8-A1CB-B12494C961E3}"/>
    <cellStyle name="Comma 3 3 3 3 2" xfId="443" xr:uid="{480B03F7-69E7-41D6-9C7E-126E50144BA1}"/>
    <cellStyle name="Comma 3 3 3 3 3" xfId="667" xr:uid="{7C90597C-A3F3-49E5-B39C-AEE12E75349C}"/>
    <cellStyle name="Comma 3 3 3 4" xfId="369" xr:uid="{ADFB29FA-7F71-421E-9175-162C5A689221}"/>
    <cellStyle name="Comma 3 3 3 5" xfId="593" xr:uid="{16F076C2-6FB0-4826-9E08-58A055436738}"/>
    <cellStyle name="Comma 3 3 4" xfId="244" xr:uid="{AFB3C454-3BFF-4E78-8D81-2D9500BF865E}"/>
    <cellStyle name="Comma 3 3 4 2" xfId="468" xr:uid="{7A34B55D-88E4-4E7D-B7E6-9B55E8D7899F}"/>
    <cellStyle name="Comma 3 3 4 3" xfId="692" xr:uid="{7304709E-70C2-4924-A453-98F8E67B345A}"/>
    <cellStyle name="Comma 3 3 5" xfId="170" xr:uid="{47458090-9B8E-44FF-9617-00D8F8E0E562}"/>
    <cellStyle name="Comma 3 3 5 2" xfId="394" xr:uid="{495F54AC-6F2F-45AB-B926-387016EF9BF7}"/>
    <cellStyle name="Comma 3 3 5 3" xfId="618" xr:uid="{8FEF9818-830F-49D7-B753-8C2D74275C08}"/>
    <cellStyle name="Comma 3 3 6" xfId="320" xr:uid="{368AEACB-C63A-4291-8D98-59822E5AD573}"/>
    <cellStyle name="Comma 3 3 7" xfId="544" xr:uid="{85E6F01A-D97B-4C3C-B9EC-DD331704E7F3}"/>
    <cellStyle name="Comma 3 4" xfId="127" xr:uid="{5783279F-6E42-4100-8B82-A6E9B3D9814F}"/>
    <cellStyle name="Comma 3 4 2" xfId="284" xr:uid="{088E4A51-11F9-45F1-B99F-2CC6A9DBA03B}"/>
    <cellStyle name="Comma 3 4 2 2" xfId="508" xr:uid="{27C59375-935E-40AC-9548-2F7FA5187BD9}"/>
    <cellStyle name="Comma 3 4 2 3" xfId="732" xr:uid="{D2E24357-F9AF-45D5-8770-AFCD4537AE56}"/>
    <cellStyle name="Comma 3 4 3" xfId="210" xr:uid="{B7C7BFAB-9EC8-4ECA-B21E-7F270107E572}"/>
    <cellStyle name="Comma 3 4 3 2" xfId="434" xr:uid="{98114CF2-3CB8-48A3-9029-833AE2EAC6B4}"/>
    <cellStyle name="Comma 3 4 3 3" xfId="658" xr:uid="{15985953-4A5E-4736-9838-6839A80FAE98}"/>
    <cellStyle name="Comma 3 4 4" xfId="360" xr:uid="{61A942BD-775B-45C9-984E-27CCEA6B44CB}"/>
    <cellStyle name="Comma 3 4 5" xfId="584" xr:uid="{F7A404E8-F34B-4E85-B1B6-278A0B9A51C1}"/>
    <cellStyle name="Comma 3 5" xfId="124" xr:uid="{27A8D6EB-8E68-4BCB-BC67-8375D86827C1}"/>
    <cellStyle name="Comma 3 5 2" xfId="282" xr:uid="{0E15FB3A-B99B-485E-9025-6660FE6A3CF5}"/>
    <cellStyle name="Comma 3 5 2 2" xfId="506" xr:uid="{ABF3DD01-D9B2-4FFE-A538-EF6FF8DDEDAF}"/>
    <cellStyle name="Comma 3 5 2 3" xfId="730" xr:uid="{70DFBD27-7207-4BE2-BBB1-7564692D7115}"/>
    <cellStyle name="Comma 3 5 3" xfId="208" xr:uid="{6FD4074D-DC7F-48AC-A12D-FFC54FD33E06}"/>
    <cellStyle name="Comma 3 5 3 2" xfId="432" xr:uid="{567419E8-E80F-4D1E-A031-793D5D00365F}"/>
    <cellStyle name="Comma 3 5 3 3" xfId="656" xr:uid="{44AC3B76-CD94-456A-A235-05FAFB0FD474}"/>
    <cellStyle name="Comma 3 5 4" xfId="358" xr:uid="{B7A03181-687F-496A-B348-F87042668924}"/>
    <cellStyle name="Comma 3 5 5" xfId="582" xr:uid="{7571B068-8B56-4D7C-84E2-21C11BFE54E8}"/>
    <cellStyle name="Comma 3 6" xfId="121" xr:uid="{4ABA5859-6112-48D8-9E85-06D98CAC22F5}"/>
    <cellStyle name="Comma 3 6 2" xfId="279" xr:uid="{C37690A0-9FC5-4FDB-89D6-3EF3DFA63A93}"/>
    <cellStyle name="Comma 3 6 2 2" xfId="503" xr:uid="{3B9FF7E5-08EF-4664-9618-4C0FFC8DDE90}"/>
    <cellStyle name="Comma 3 6 2 3" xfId="727" xr:uid="{0DCC5D1E-5F9B-48EE-A250-CB9265FFB47B}"/>
    <cellStyle name="Comma 3 6 3" xfId="205" xr:uid="{6BE635FE-A3C9-4556-BC24-B9B0EBA5F988}"/>
    <cellStyle name="Comma 3 6 3 2" xfId="429" xr:uid="{4C7D49B2-9E50-4D52-BB6C-AFD140B1FB0A}"/>
    <cellStyle name="Comma 3 6 3 3" xfId="653" xr:uid="{6A2310EA-BA62-4645-8A59-0EA2956B91E4}"/>
    <cellStyle name="Comma 3 6 4" xfId="355" xr:uid="{5F06C44B-6290-4297-B140-BEF59B5D52BC}"/>
    <cellStyle name="Comma 3 6 5" xfId="579" xr:uid="{3EEB07C5-4B35-404D-8E31-896BAB673CAC}"/>
    <cellStyle name="Comma 3 7" xfId="232" xr:uid="{BD2D80FB-05B8-4B9B-9E56-6A627307F394}"/>
    <cellStyle name="Comma 3 7 2" xfId="456" xr:uid="{DD3D2A61-246C-4C10-8812-3517B0E13A71}"/>
    <cellStyle name="Comma 3 7 3" xfId="680" xr:uid="{C7DB2068-BA7E-43A9-BECE-0F1BB20A6DA3}"/>
    <cellStyle name="Comma 3 8" xfId="158" xr:uid="{4E9FAE91-C393-4BE0-AFCF-F941AAD27CC7}"/>
    <cellStyle name="Comma 3 8 2" xfId="382" xr:uid="{401434BB-AD2C-49C4-A3AF-64237976670E}"/>
    <cellStyle name="Comma 3 8 3" xfId="606" xr:uid="{14296DC0-DBE9-4474-8B74-55930EE4FD07}"/>
    <cellStyle name="Comma 3 9" xfId="308" xr:uid="{DD36203C-646F-4334-9928-4280A4121AC4}"/>
    <cellStyle name="Comma 4" xfId="20" xr:uid="{A0A815F4-B47C-4979-9258-591D025A82CF}"/>
    <cellStyle name="Comma 4 14" xfId="14" xr:uid="{E450FBA1-703C-4D52-BAE2-01BD20E3B9BB}"/>
    <cellStyle name="Comma 4 14 2" xfId="33" xr:uid="{AB6D048D-FF4E-4A5C-83A0-02F70AA9D3FD}"/>
    <cellStyle name="Comma 4 14 2 2" xfId="237" xr:uid="{08751D09-5445-4516-8B82-61068A6D2803}"/>
    <cellStyle name="Comma 4 14 2 2 2" xfId="461" xr:uid="{81BA0407-843D-49FB-92AA-276DE68A7318}"/>
    <cellStyle name="Comma 4 14 2 2 3" xfId="685" xr:uid="{FB1761F5-13FC-46A2-AA1E-C0AC74328DA3}"/>
    <cellStyle name="Comma 4 14 2 3" xfId="163" xr:uid="{3B18BD93-5C4D-40C9-97B1-04C68069024E}"/>
    <cellStyle name="Comma 4 14 2 3 2" xfId="387" xr:uid="{61ECD2CA-CE82-496F-84A7-EAFC08C7D8F8}"/>
    <cellStyle name="Comma 4 14 2 3 3" xfId="611" xr:uid="{2B81E6CF-A3A0-48A2-8673-8AF58E041CC3}"/>
    <cellStyle name="Comma 4 14 2 4" xfId="313" xr:uid="{5730BF0C-7608-4A23-8E69-D81A29E73FF5}"/>
    <cellStyle name="Comma 4 14 2 5" xfId="537" xr:uid="{84C06321-2DCB-4582-A0F3-9FECE563F462}"/>
    <cellStyle name="Comma 4 14 3" xfId="226" xr:uid="{C796CC87-8A1B-40AB-8AED-7F10058C509A}"/>
    <cellStyle name="Comma 4 14 3 2" xfId="450" xr:uid="{94226F07-547B-4F38-AF24-FBD14DFFEDF4}"/>
    <cellStyle name="Comma 4 14 3 3" xfId="674" xr:uid="{AE439DA1-AF70-4F8B-8470-E17F9AF0769D}"/>
    <cellStyle name="Comma 4 14 4" xfId="152" xr:uid="{150AA11E-7A44-43FA-AB6B-47208ACCC8E2}"/>
    <cellStyle name="Comma 4 14 4 2" xfId="376" xr:uid="{6D5032A9-D706-418B-BFB4-C7DC9376B6BE}"/>
    <cellStyle name="Comma 4 14 4 3" xfId="600" xr:uid="{1CAD6D2E-E956-431C-8049-4594A3BBD3B5}"/>
    <cellStyle name="Comma 4 14 5" xfId="302" xr:uid="{FCE67725-3933-439B-B34A-6AA04539EDB5}"/>
    <cellStyle name="Comma 4 14 6" xfId="526" xr:uid="{3DC81DA5-F5A0-4F21-AD26-0DAB2C8A1127}"/>
    <cellStyle name="Comma 4 2" xfId="23" xr:uid="{44005B77-C992-4F6E-A548-A7C79FAE32CB}"/>
    <cellStyle name="Comma 4 2 2" xfId="97" xr:uid="{CFD58D7D-F095-49F9-95A3-5C0A673E17EE}"/>
    <cellStyle name="Comma 4 2 2 2" xfId="267" xr:uid="{BC8E8FA5-A076-4BD4-B83C-A2BD05D4EF32}"/>
    <cellStyle name="Comma 4 2 2 2 2" xfId="491" xr:uid="{6034A5E7-A204-4726-AEC8-8D90FFB0297A}"/>
    <cellStyle name="Comma 4 2 2 2 3" xfId="715" xr:uid="{8E1DD573-6CFA-402F-94A2-AB7EAEFA357C}"/>
    <cellStyle name="Comma 4 2 2 3" xfId="193" xr:uid="{82742668-8AAC-4247-AE74-67171AC383DE}"/>
    <cellStyle name="Comma 4 2 2 3 2" xfId="417" xr:uid="{2B69A6B5-3DF7-4FBE-9DC7-6CFA295A49D2}"/>
    <cellStyle name="Comma 4 2 2 3 3" xfId="641" xr:uid="{7F2EEF22-B3D8-4DB8-8467-69A119E76FDD}"/>
    <cellStyle name="Comma 4 2 2 4" xfId="343" xr:uid="{7E5A2F31-CA28-46EE-AD83-2C9049C834FB}"/>
    <cellStyle name="Comma 4 2 2 5" xfId="567" xr:uid="{68C1CBBE-8C9B-4FAB-AB29-E7883221A6A8}"/>
    <cellStyle name="Comma 4 2 3" xfId="83" xr:uid="{EFCD8215-4D68-417F-A589-591172DC503F}"/>
    <cellStyle name="Comma 4 2 3 2" xfId="257" xr:uid="{03F59A50-8F0D-4FB2-9343-1D7B82474C8A}"/>
    <cellStyle name="Comma 4 2 3 2 2" xfId="481" xr:uid="{064899D1-15EA-4D8B-9B91-860A2846B293}"/>
    <cellStyle name="Comma 4 2 3 2 3" xfId="705" xr:uid="{397F707A-063F-4C1C-BB0A-BA4B2D02F75A}"/>
    <cellStyle name="Comma 4 2 3 3" xfId="183" xr:uid="{0FEE9F66-549F-4CD2-A9D1-893AB2E6FAE9}"/>
    <cellStyle name="Comma 4 2 3 3 2" xfId="407" xr:uid="{9B617D33-04A4-4546-95FC-F3DD099355E3}"/>
    <cellStyle name="Comma 4 2 3 3 3" xfId="631" xr:uid="{D6FACDEB-A08B-44A9-8465-34586D0BEACD}"/>
    <cellStyle name="Comma 4 2 3 4" xfId="333" xr:uid="{E6A30982-C7ED-4E23-9A42-620E77106999}"/>
    <cellStyle name="Comma 4 2 3 5" xfId="557" xr:uid="{C0B11470-618A-49BB-82A4-E16FBF49CFB5}"/>
    <cellStyle name="Comma 4 2 4" xfId="67" xr:uid="{EB622311-42A7-4715-A66F-791E371B9418}"/>
    <cellStyle name="Comma 4 2 5" xfId="230" xr:uid="{7243CEB0-1385-40A6-A2D5-EB36D76BC4EA}"/>
    <cellStyle name="Comma 4 2 5 2" xfId="454" xr:uid="{D6EBF426-2778-44C6-B96B-E7412BC34476}"/>
    <cellStyle name="Comma 4 2 5 3" xfId="678" xr:uid="{31AA921D-4A11-4BF4-8456-E50854F83F72}"/>
    <cellStyle name="Comma 4 2 6" xfId="156" xr:uid="{4295334A-E057-409B-B573-BBE9E831F51C}"/>
    <cellStyle name="Comma 4 2 6 2" xfId="380" xr:uid="{83BEC6BC-42C4-49A2-954F-96B589F8E3FF}"/>
    <cellStyle name="Comma 4 2 6 3" xfId="604" xr:uid="{5AA6DC73-AC82-4DE8-8237-2F55C1300D2F}"/>
    <cellStyle name="Comma 4 2 7" xfId="306" xr:uid="{A041057B-C7D6-4AB3-BBE7-C3BCC8BA22FF}"/>
    <cellStyle name="Comma 4 2 8" xfId="530" xr:uid="{E39DCAD5-2BC5-4E8E-B4E6-65FA796848DD}"/>
    <cellStyle name="Comma 4 24" xfId="109" xr:uid="{A0F1F1A7-A251-44D3-BD73-E93666C140FD}"/>
    <cellStyle name="Comma 4 25" xfId="103" xr:uid="{1FDCFB82-00A1-4B0B-A53E-C6B3C4C90C4A}"/>
    <cellStyle name="Comma 4 25 2" xfId="269" xr:uid="{3267E9D5-33F2-4C39-B3E9-76E34887BFF9}"/>
    <cellStyle name="Comma 4 25 2 2" xfId="493" xr:uid="{E49251F4-935B-4143-A483-7B50DF89F24E}"/>
    <cellStyle name="Comma 4 25 2 3" xfId="717" xr:uid="{040A110C-6B92-4A70-BE3B-3C4A0D26F78F}"/>
    <cellStyle name="Comma 4 25 3" xfId="195" xr:uid="{386B0E1E-4EE0-4B3F-8F7D-A3F34E46C913}"/>
    <cellStyle name="Comma 4 25 3 2" xfId="419" xr:uid="{900EBCBD-8729-4408-BAFE-04BD5ACD9DF5}"/>
    <cellStyle name="Comma 4 25 3 3" xfId="643" xr:uid="{BDBF2FB7-304E-4D7C-9720-BDA2459833F7}"/>
    <cellStyle name="Comma 4 25 4" xfId="345" xr:uid="{60B0933A-DD3A-48A4-8449-26085F56C528}"/>
    <cellStyle name="Comma 4 25 5" xfId="569" xr:uid="{4D485C47-DDB1-41B1-8B00-AD5C68CF6052}"/>
    <cellStyle name="Comma 4 3" xfId="37" xr:uid="{194810DD-9DA9-4FCB-85EA-74C304580071}"/>
    <cellStyle name="Comma 4 3 2" xfId="114" xr:uid="{309D21C0-629D-4312-A61C-C7B353B5B790}"/>
    <cellStyle name="Comma 4 3 2 2" xfId="272" xr:uid="{480D59CA-CA34-4307-A852-CB540A4EA49F}"/>
    <cellStyle name="Comma 4 3 2 2 2" xfId="496" xr:uid="{D520833F-DB20-4BD0-B377-F03477A9AFD0}"/>
    <cellStyle name="Comma 4 3 2 2 3" xfId="720" xr:uid="{7BE09C5B-65CB-4B04-86A3-42C0AE4BED43}"/>
    <cellStyle name="Comma 4 3 2 3" xfId="198" xr:uid="{59BE5C2A-3A3E-451D-A315-BEB0DC24B366}"/>
    <cellStyle name="Comma 4 3 2 3 2" xfId="422" xr:uid="{8C533C65-5BCD-4577-A4CC-A41E2FE5CA82}"/>
    <cellStyle name="Comma 4 3 2 3 3" xfId="646" xr:uid="{6FAA72C0-3FC2-4876-9B3F-8111D16F44DB}"/>
    <cellStyle name="Comma 4 3 2 4" xfId="348" xr:uid="{8BD4E606-C853-457E-9D41-7B4060625F03}"/>
    <cellStyle name="Comma 4 3 2 5" xfId="572" xr:uid="{BBAAFE53-10AD-416D-920A-93417A6B4CB2}"/>
    <cellStyle name="Comma 4 3 3" xfId="93" xr:uid="{AB433885-7B26-4B22-92AB-F60A72B98F87}"/>
    <cellStyle name="Comma 4 3 3 2" xfId="264" xr:uid="{4242D148-8DBD-4A38-B225-5FB6D94BC00F}"/>
    <cellStyle name="Comma 4 3 3 2 2" xfId="488" xr:uid="{F5E9E4DA-6094-4FB8-AF0F-EC771A7601F7}"/>
    <cellStyle name="Comma 4 3 3 2 3" xfId="712" xr:uid="{B381D480-B9FD-484F-9627-76644D7C5C92}"/>
    <cellStyle name="Comma 4 3 3 3" xfId="190" xr:uid="{50C42224-2771-4C25-BE3A-0082B3915091}"/>
    <cellStyle name="Comma 4 3 3 3 2" xfId="414" xr:uid="{3E45654D-72B7-43AA-80A4-CF1E595264FF}"/>
    <cellStyle name="Comma 4 3 3 3 3" xfId="638" xr:uid="{9BA3F2CD-FCA4-4216-B184-920DE45C95B3}"/>
    <cellStyle name="Comma 4 3 3 4" xfId="340" xr:uid="{80507B34-5F23-4E2C-BBA3-1FDFCE2BC21A}"/>
    <cellStyle name="Comma 4 3 3 5" xfId="564" xr:uid="{5A22DC46-8371-4AC3-AC20-BBF400492316}"/>
    <cellStyle name="Comma 4 3 4" xfId="239" xr:uid="{216E32B4-8F4A-4E5D-A5EA-28BB5F79EE3A}"/>
    <cellStyle name="Comma 4 3 4 2" xfId="463" xr:uid="{06548FAA-12D1-41FB-AC2B-E9A6E16E69AE}"/>
    <cellStyle name="Comma 4 3 4 3" xfId="687" xr:uid="{9AC998AB-D4B6-46FF-847E-CE6ECD693C70}"/>
    <cellStyle name="Comma 4 3 5" xfId="165" xr:uid="{6CA46BFA-F412-4524-9D81-A4540D08B7F7}"/>
    <cellStyle name="Comma 4 3 5 2" xfId="389" xr:uid="{7BA6D450-7E52-42F4-B782-C30F10ABEA43}"/>
    <cellStyle name="Comma 4 3 5 3" xfId="613" xr:uid="{92894AAD-3ED1-4AE3-A1AB-2A0702DA114A}"/>
    <cellStyle name="Comma 4 3 6" xfId="315" xr:uid="{F0E6A163-5A7A-42E0-92FA-560C5F9CA9C7}"/>
    <cellStyle name="Comma 4 3 7" xfId="539" xr:uid="{5A689C53-DBA6-4007-8BED-2F583B38282D}"/>
    <cellStyle name="Comma 4 4" xfId="75" xr:uid="{C7F369AD-C9CF-4AEA-9285-849614CB3834}"/>
    <cellStyle name="Comma 4 4 2" xfId="254" xr:uid="{42B691F5-5354-48CF-B56A-98A8E710A47B}"/>
    <cellStyle name="Comma 4 4 2 2" xfId="478" xr:uid="{60604921-152C-4E1C-B6B4-9BC26E53C5EA}"/>
    <cellStyle name="Comma 4 4 2 3" xfId="702" xr:uid="{5B610EBB-E980-4A6F-BDE4-07DCBE7141CF}"/>
    <cellStyle name="Comma 4 4 3" xfId="180" xr:uid="{9B70F380-5767-4432-9EEF-9B436A9A63E7}"/>
    <cellStyle name="Comma 4 4 3 2" xfId="404" xr:uid="{6F6C1F54-E1BF-4A8A-8F74-E84662D17E56}"/>
    <cellStyle name="Comma 4 4 3 3" xfId="628" xr:uid="{2433C831-CA1E-4DE4-94AE-86FCCFE5F009}"/>
    <cellStyle name="Comma 4 4 4" xfId="330" xr:uid="{141F97FA-646E-4BA8-8B52-10AE0BB673D0}"/>
    <cellStyle name="Comma 4 4 5" xfId="554" xr:uid="{507F71CF-A44B-4565-B0AF-6EA41BE61FEA}"/>
    <cellStyle name="Comma 4 5" xfId="143" xr:uid="{C8882DB2-0ABC-4085-9C23-C7B26CC821B8}"/>
    <cellStyle name="Comma 4 5 2" xfId="291" xr:uid="{30228807-C800-4BF8-B44B-E033CE05CE65}"/>
    <cellStyle name="Comma 4 5 2 2" xfId="515" xr:uid="{0E100A6D-4C78-40F6-8084-28826CA6373F}"/>
    <cellStyle name="Comma 4 5 2 3" xfId="739" xr:uid="{7048F116-94BD-4E45-BEF5-60C9010D6834}"/>
    <cellStyle name="Comma 4 5 3" xfId="217" xr:uid="{634086CB-2599-48AF-BF58-FC78099FAF8E}"/>
    <cellStyle name="Comma 4 5 3 2" xfId="441" xr:uid="{312A431D-8A63-4AD7-9CBE-89EFA6894412}"/>
    <cellStyle name="Comma 4 5 3 3" xfId="665" xr:uid="{BE841A41-02CA-4474-839E-4913E016168E}"/>
    <cellStyle name="Comma 4 5 4" xfId="367" xr:uid="{575E1CD0-E652-439C-9F7D-5904CD6637B9}"/>
    <cellStyle name="Comma 4 5 5" xfId="591" xr:uid="{19D4EF53-AACC-4CFE-B0E3-BA55C462427B}"/>
    <cellStyle name="Comma 4 6" xfId="229" xr:uid="{31A53354-A046-4AA1-890D-7528EB8C5960}"/>
    <cellStyle name="Comma 4 6 2" xfId="453" xr:uid="{84D00BA2-31F9-450F-81BF-04C8979E956B}"/>
    <cellStyle name="Comma 4 6 3" xfId="677" xr:uid="{F3B9D858-9359-4778-AAB8-F006C5E8559A}"/>
    <cellStyle name="Comma 4 7" xfId="155" xr:uid="{9A0C14A6-A579-428D-957B-2F2DBC8BF1D7}"/>
    <cellStyle name="Comma 4 7 2" xfId="379" xr:uid="{C967A5E7-19DF-4653-B749-CA6153319B9E}"/>
    <cellStyle name="Comma 4 7 3" xfId="603" xr:uid="{B4740F1C-2524-44CA-A88B-009E966B87F1}"/>
    <cellStyle name="Comma 4 8" xfId="305" xr:uid="{7EF77ACD-04FE-41EA-87CC-56D82C5181AE}"/>
    <cellStyle name="Comma 4 9" xfId="529" xr:uid="{A09710BC-26BC-4C1F-8DA1-C35E6338FEC9}"/>
    <cellStyle name="Comma 5" xfId="32" xr:uid="{1228CE43-9652-439A-8547-97B7E652C3B1}"/>
    <cellStyle name="Comma 5 2" xfId="39" xr:uid="{340B56C6-0924-4892-8DED-6E4E33124C92}"/>
    <cellStyle name="Comma 5 2 2" xfId="95" xr:uid="{85309EA8-6E34-46E2-A1FD-7DF716B94965}"/>
    <cellStyle name="Comma 5 2 2 2" xfId="265" xr:uid="{E6A19CE0-14FC-4F28-B01E-646380A155F7}"/>
    <cellStyle name="Comma 5 2 2 2 2" xfId="489" xr:uid="{0C307E80-7B09-4579-A641-821ABA359F20}"/>
    <cellStyle name="Comma 5 2 2 2 3" xfId="713" xr:uid="{66C98B37-E2CA-47E0-923C-59EE511485F4}"/>
    <cellStyle name="Comma 5 2 2 3" xfId="191" xr:uid="{0D1BFF01-753A-4465-9AAF-EDB5AD39FDE5}"/>
    <cellStyle name="Comma 5 2 2 3 2" xfId="415" xr:uid="{3DAD4500-218A-4C7D-99F4-852EC4AC7B13}"/>
    <cellStyle name="Comma 5 2 2 3 3" xfId="639" xr:uid="{430996B9-7F6D-41D7-8534-6316050A3207}"/>
    <cellStyle name="Comma 5 2 2 4" xfId="341" xr:uid="{0FE4907A-EF27-4B5F-B6F6-294D4F84E1C1}"/>
    <cellStyle name="Comma 5 2 2 5" xfId="565" xr:uid="{60940C70-F01D-415E-A4D9-98EF3617647B}"/>
    <cellStyle name="Comma 5 2 3" xfId="240" xr:uid="{7BA85FAA-5A47-456D-8E7F-FFCC2B03F42C}"/>
    <cellStyle name="Comma 5 2 3 2" xfId="464" xr:uid="{9BE50A4B-A2D1-4F51-83F4-38D574150044}"/>
    <cellStyle name="Comma 5 2 3 3" xfId="688" xr:uid="{984B5484-6E3D-49B8-B63E-625822F5E92B}"/>
    <cellStyle name="Comma 5 2 4" xfId="166" xr:uid="{1B46133D-52DC-4FFD-904B-55097A0FA52A}"/>
    <cellStyle name="Comma 5 2 4 2" xfId="390" xr:uid="{149DBA38-F7A5-4422-91B3-B2515F4ADFD7}"/>
    <cellStyle name="Comma 5 2 4 3" xfId="614" xr:uid="{3A525DE7-F2DF-4211-82E0-F4B1C2C00C33}"/>
    <cellStyle name="Comma 5 2 5" xfId="316" xr:uid="{A456940B-88B3-4B5C-B10C-C0A14BE7D5E7}"/>
    <cellStyle name="Comma 5 2 6" xfId="540" xr:uid="{1099A91A-06D4-4C38-AB96-ED46DDA31631}"/>
    <cellStyle name="Comma 5 3" xfId="50" xr:uid="{158964EC-382F-40A6-AD4B-01D16FFEE8E2}"/>
    <cellStyle name="Comma 5 3 2" xfId="77" xr:uid="{7CA16913-84E3-4943-81C9-7FB6124C9ABB}"/>
    <cellStyle name="Comma 5 3 2 2" xfId="255" xr:uid="{6D514EE2-BDBA-4B96-A441-DF8D1ADFD4AA}"/>
    <cellStyle name="Comma 5 3 2 2 2" xfId="479" xr:uid="{69B49030-15B3-432F-A2D1-2155614E1BD9}"/>
    <cellStyle name="Comma 5 3 2 2 3" xfId="703" xr:uid="{32BA1A2C-A1DD-48B7-9265-8858D27A9D00}"/>
    <cellStyle name="Comma 5 3 2 3" xfId="181" xr:uid="{D4F49F3C-B5D4-41DF-A592-7DAC20FC266D}"/>
    <cellStyle name="Comma 5 3 2 3 2" xfId="405" xr:uid="{CC58303C-EC31-4A33-998D-B6DC0C89B29A}"/>
    <cellStyle name="Comma 5 3 2 3 3" xfId="629" xr:uid="{7FDCA09C-D18C-4862-88B9-EE9CD158A5BC}"/>
    <cellStyle name="Comma 5 3 2 4" xfId="331" xr:uid="{86E765EB-7AA9-4549-8D03-405B295FD622}"/>
    <cellStyle name="Comma 5 3 2 5" xfId="555" xr:uid="{9BC1FD6F-EE24-4F03-A598-79DD97BD1571}"/>
    <cellStyle name="Comma 5 3 3" xfId="245" xr:uid="{C04DA23E-3D97-49EF-8650-F2AD478A48CF}"/>
    <cellStyle name="Comma 5 3 3 2" xfId="469" xr:uid="{381D2B07-252F-49E8-9B8B-2FE795B0CBCD}"/>
    <cellStyle name="Comma 5 3 3 3" xfId="693" xr:uid="{ADD80C0A-B969-41CE-8018-5C5317C74308}"/>
    <cellStyle name="Comma 5 3 4" xfId="171" xr:uid="{DAB14729-D4BB-4A37-A442-96354992A123}"/>
    <cellStyle name="Comma 5 3 4 2" xfId="395" xr:uid="{59568B1A-4645-4DD7-995F-A8F76F106016}"/>
    <cellStyle name="Comma 5 3 4 3" xfId="619" xr:uid="{6431679C-81A7-4EE5-91FE-C4D249D608ED}"/>
    <cellStyle name="Comma 5 3 5" xfId="321" xr:uid="{B4F03B53-DDB2-4EAD-89BE-42F244BD24CD}"/>
    <cellStyle name="Comma 5 3 6" xfId="545" xr:uid="{89CA5A61-63DB-4F71-80F2-CF7C49E12808}"/>
    <cellStyle name="Comma 5 4" xfId="144" xr:uid="{5AAFBB3F-9F90-4027-8C55-842581291E8B}"/>
    <cellStyle name="Comma 5 4 2" xfId="292" xr:uid="{0FC2979A-B754-4CC7-81C1-6AB8F882E1F9}"/>
    <cellStyle name="Comma 5 4 2 2" xfId="516" xr:uid="{0557B4F5-6F4B-4F89-AF88-0599E3185B77}"/>
    <cellStyle name="Comma 5 4 2 3" xfId="740" xr:uid="{76A49D90-0378-4CB0-8E71-56DA87CADFB8}"/>
    <cellStyle name="Comma 5 4 3" xfId="218" xr:uid="{16DFF101-C204-42FC-94DC-2DA3387B1711}"/>
    <cellStyle name="Comma 5 4 3 2" xfId="442" xr:uid="{C62D826C-E64F-447F-A176-880437179139}"/>
    <cellStyle name="Comma 5 4 3 3" xfId="666" xr:uid="{0322872C-66FA-49F7-AFCC-B68A160573C1}"/>
    <cellStyle name="Comma 5 4 4" xfId="368" xr:uid="{9419BE77-1D25-41E2-848B-E0B31723AEAC}"/>
    <cellStyle name="Comma 5 4 5" xfId="592" xr:uid="{8276DE96-5843-477A-B3DF-AB8532E2B529}"/>
    <cellStyle name="Comma 5 5" xfId="236" xr:uid="{8D267214-2BA0-4F2D-8D8B-14FE73F75F67}"/>
    <cellStyle name="Comma 5 5 2" xfId="460" xr:uid="{0AD6DB1F-0380-4686-AEC0-1E4816C1212F}"/>
    <cellStyle name="Comma 5 5 3" xfId="684" xr:uid="{CA0DFCA0-40E7-457A-BF43-8EEDFBBE46A6}"/>
    <cellStyle name="Comma 5 6" xfId="162" xr:uid="{A2FE06C4-DDD5-4C07-AE7D-7ADECD1A8045}"/>
    <cellStyle name="Comma 5 6 2" xfId="386" xr:uid="{75E4BD8F-4588-4436-BD57-DB148DE296AD}"/>
    <cellStyle name="Comma 5 6 3" xfId="610" xr:uid="{2682757A-7125-4446-A6E6-114FCBEFB19A}"/>
    <cellStyle name="Comma 5 7" xfId="312" xr:uid="{23803805-E975-4A25-9820-7A42B2BFCB64}"/>
    <cellStyle name="Comma 5 8" xfId="536" xr:uid="{55BFF787-66B5-48F1-8078-7DC8D7E0C55A}"/>
    <cellStyle name="Comma 6" xfId="28" xr:uid="{5031FD31-A774-469E-933C-36687B1B907F}"/>
    <cellStyle name="Comma 6 10" xfId="533" xr:uid="{6F1893CE-E9D0-41A4-84D7-5CB95DF3B1C2}"/>
    <cellStyle name="Comma 6 12 2 4" xfId="19" xr:uid="{152AAF33-467C-44ED-9198-16AFAE916B84}"/>
    <cellStyle name="Comma 6 12 2 4 2" xfId="228" xr:uid="{2F5C4CF9-EFFD-4328-813E-616CD07CB1EC}"/>
    <cellStyle name="Comma 6 12 2 4 2 2" xfId="452" xr:uid="{689B9484-5E96-41D6-97A5-C2C73F9E7892}"/>
    <cellStyle name="Comma 6 12 2 4 2 3" xfId="676" xr:uid="{E2B3F6B7-051D-4A99-B3B0-85C71B43B03D}"/>
    <cellStyle name="Comma 6 12 2 4 3" xfId="154" xr:uid="{2D9DD3C9-BE74-4022-84C5-8BFD575BA2EC}"/>
    <cellStyle name="Comma 6 12 2 4 3 2" xfId="378" xr:uid="{710CD392-9495-4184-8C2D-577DF642AA06}"/>
    <cellStyle name="Comma 6 12 2 4 3 3" xfId="602" xr:uid="{4CA1D215-6FDF-41E7-9F62-EF65D72672CC}"/>
    <cellStyle name="Comma 6 12 2 4 4" xfId="304" xr:uid="{74B51CB0-F06D-4A47-8C08-32031A4C4663}"/>
    <cellStyle name="Comma 6 12 2 4 5" xfId="528" xr:uid="{FAA05991-2E1F-47C9-BFDB-39C2466BED87}"/>
    <cellStyle name="Comma 6 2" xfId="40" xr:uid="{4DDDDA24-7A6F-4D34-8C57-BC94DFCAE0F8}"/>
    <cellStyle name="Comma 6 2 2" xfId="96" xr:uid="{E8F37195-FC69-4B13-BC90-DD6BDA0E5584}"/>
    <cellStyle name="Comma 6 2 2 2" xfId="266" xr:uid="{38B3447C-2EF2-4924-A8C5-0B29F616D33D}"/>
    <cellStyle name="Comma 6 2 2 2 2" xfId="490" xr:uid="{8A3E185F-9240-4A59-9AE6-FA497670A603}"/>
    <cellStyle name="Comma 6 2 2 2 3" xfId="714" xr:uid="{296E09E8-E376-4291-8585-F5C1386F59F5}"/>
    <cellStyle name="Comma 6 2 2 3" xfId="192" xr:uid="{F79835E6-044F-4F20-88B7-7954B627F509}"/>
    <cellStyle name="Comma 6 2 2 3 2" xfId="416" xr:uid="{1AAB909B-6C7A-42B8-AA5F-4F0605C64F49}"/>
    <cellStyle name="Comma 6 2 2 3 3" xfId="640" xr:uid="{FC253B0C-4745-45D7-8FD7-89D9A2D5D156}"/>
    <cellStyle name="Comma 6 2 2 4" xfId="342" xr:uid="{DADF5703-118D-4DFF-A656-77280DEBF13F}"/>
    <cellStyle name="Comma 6 2 2 5" xfId="566" xr:uid="{03D58F94-94E0-4EAB-AA36-52C219052A3D}"/>
    <cellStyle name="Comma 6 2 3" xfId="241" xr:uid="{213D2D4A-30C0-4CB7-9DB3-8BF4F47ADF2F}"/>
    <cellStyle name="Comma 6 2 3 2" xfId="465" xr:uid="{BCA659E7-8EE6-4030-87DB-920AC8582930}"/>
    <cellStyle name="Comma 6 2 3 3" xfId="689" xr:uid="{4B573EDF-0765-4372-81AA-BABF79621308}"/>
    <cellStyle name="Comma 6 2 4" xfId="167" xr:uid="{D70CCB0A-49EF-4763-84CE-4686133C0107}"/>
    <cellStyle name="Comma 6 2 4 2" xfId="391" xr:uid="{000BF241-04C6-44C1-B37B-B08358C2B416}"/>
    <cellStyle name="Comma 6 2 4 3" xfId="615" xr:uid="{313C36C2-455E-4C43-884A-6F05D53E6C60}"/>
    <cellStyle name="Comma 6 2 5" xfId="317" xr:uid="{754ED539-9368-41F8-B4FF-F40B384A4E72}"/>
    <cellStyle name="Comma 6 2 6" xfId="541" xr:uid="{3BEE74CF-5721-4384-8629-FDF562ADE2EC}"/>
    <cellStyle name="Comma 6 3" xfId="51" xr:uid="{866F97CE-277D-4678-9C4E-841C99A0C45C}"/>
    <cellStyle name="Comma 6 3 2" xfId="113" xr:uid="{C88A2A49-D99B-4B19-B986-D74EC7F998C7}"/>
    <cellStyle name="Comma 6 3 2 2" xfId="271" xr:uid="{29899272-2351-4AB3-A27A-1C1BC0E72A2B}"/>
    <cellStyle name="Comma 6 3 2 2 2" xfId="495" xr:uid="{3E9C34B7-624E-4703-8278-87127F2D70BC}"/>
    <cellStyle name="Comma 6 3 2 2 3" xfId="719" xr:uid="{219A2307-E5DB-4A69-B31E-5E8561B7CC59}"/>
    <cellStyle name="Comma 6 3 2 3" xfId="197" xr:uid="{BA1452B5-2337-46EB-B648-F35A152037C3}"/>
    <cellStyle name="Comma 6 3 2 3 2" xfId="421" xr:uid="{87DA4284-5722-4C0B-B22B-BC962A38FA7E}"/>
    <cellStyle name="Comma 6 3 2 3 3" xfId="645" xr:uid="{EA6C66FF-4DC2-4995-99AE-9046B5424289}"/>
    <cellStyle name="Comma 6 3 2 4" xfId="347" xr:uid="{47680162-44D6-4447-BB7E-A99D3BA78FFC}"/>
    <cellStyle name="Comma 6 3 2 5" xfId="571" xr:uid="{9E6E96B2-63FC-452F-81E1-670167428E5C}"/>
    <cellStyle name="Comma 6 3 3" xfId="246" xr:uid="{170D73D6-0B82-4E71-8A52-F657F60DD921}"/>
    <cellStyle name="Comma 6 3 3 2" xfId="470" xr:uid="{9F7F7B83-EDC6-48EF-8C99-42664BAD79C9}"/>
    <cellStyle name="Comma 6 3 3 3" xfId="694" xr:uid="{35ABB99D-E464-42E8-A668-72897A95321E}"/>
    <cellStyle name="Comma 6 3 4" xfId="172" xr:uid="{A17B87DF-61E9-4E7A-A16A-83CD3D1EE8E3}"/>
    <cellStyle name="Comma 6 3 4 2" xfId="396" xr:uid="{942C186B-23FC-473E-A409-A6880B29D7FC}"/>
    <cellStyle name="Comma 6 3 4 3" xfId="620" xr:uid="{3D608F97-6370-469B-B9CB-8059F55444F3}"/>
    <cellStyle name="Comma 6 3 5" xfId="322" xr:uid="{3B4B7404-166D-409C-B79B-465EC6663415}"/>
    <cellStyle name="Comma 6 3 6" xfId="546" xr:uid="{FAA48088-1058-4F02-9743-4186816CCB7B}"/>
    <cellStyle name="Comma 6 4" xfId="56" xr:uid="{A64205E2-A7C1-4C5B-A4AA-F6918E2E2612}"/>
    <cellStyle name="Comma 6 4 2" xfId="248" xr:uid="{1B455074-AA2A-45C2-948B-686A64D445BB}"/>
    <cellStyle name="Comma 6 4 2 2" xfId="472" xr:uid="{60EB372E-1431-4C3C-AAFB-F3C7E61B24E5}"/>
    <cellStyle name="Comma 6 4 2 3" xfId="696" xr:uid="{4CB83428-2DB3-4A87-AE40-CEF07766B1EE}"/>
    <cellStyle name="Comma 6 4 3" xfId="174" xr:uid="{5E9EFCC8-4711-4C1E-8551-EE7BB5660391}"/>
    <cellStyle name="Comma 6 4 3 2" xfId="398" xr:uid="{78D8586D-8994-46E0-9667-A7A442C389A3}"/>
    <cellStyle name="Comma 6 4 3 3" xfId="622" xr:uid="{92C3BE0C-B33B-41A3-8919-C89AAF7D7561}"/>
    <cellStyle name="Comma 6 4 4" xfId="324" xr:uid="{7148414A-3373-430B-B5F6-0B365F8655F3}"/>
    <cellStyle name="Comma 6 4 5" xfId="548" xr:uid="{AB7686D4-5551-4AB2-8851-E47F0BF0C0C8}"/>
    <cellStyle name="Comma 6 5" xfId="79" xr:uid="{358C26E0-0AAF-4378-B85F-FC1A83738F32}"/>
    <cellStyle name="Comma 6 5 2" xfId="256" xr:uid="{51BAC8B6-A3DB-4DF8-9395-40D4369EAC4C}"/>
    <cellStyle name="Comma 6 5 2 2" xfId="480" xr:uid="{23B683FF-B34E-4A89-AD2B-F7AC30F9BAE9}"/>
    <cellStyle name="Comma 6 5 2 3" xfId="704" xr:uid="{B7005797-6A71-43DB-8B61-372A2CCD83CD}"/>
    <cellStyle name="Comma 6 5 3" xfId="182" xr:uid="{11A578F0-03A1-4FC5-9D2B-0EA91EBE9E02}"/>
    <cellStyle name="Comma 6 5 3 2" xfId="406" xr:uid="{4642E9F5-F738-48A0-BB6A-978BA41004EC}"/>
    <cellStyle name="Comma 6 5 3 3" xfId="630" xr:uid="{E3784391-63BC-4128-84A9-CE7604518D61}"/>
    <cellStyle name="Comma 6 5 4" xfId="332" xr:uid="{3D5FB391-EE2F-4B28-A5B8-CB62943D1358}"/>
    <cellStyle name="Comma 6 5 5" xfId="556" xr:uid="{A97394B6-762D-4220-9A0C-C9A7A2D4EEDD}"/>
    <cellStyle name="Comma 6 6" xfId="122" xr:uid="{26A33229-5911-4276-A001-94C6882CA66D}"/>
    <cellStyle name="Comma 6 6 2" xfId="280" xr:uid="{67841699-3FFF-431C-8F7A-EBD90BF7788E}"/>
    <cellStyle name="Comma 6 6 2 2" xfId="504" xr:uid="{54828181-CB0B-4EB4-89C1-083264512FC0}"/>
    <cellStyle name="Comma 6 6 2 3" xfId="728" xr:uid="{B32145E4-2DA9-47AF-9C2E-D566F3D377AB}"/>
    <cellStyle name="Comma 6 6 3" xfId="206" xr:uid="{AB8FDDB2-F4DC-4264-A718-D344E797B6FE}"/>
    <cellStyle name="Comma 6 6 3 2" xfId="430" xr:uid="{926B81A7-4051-4081-BD98-5853F8218564}"/>
    <cellStyle name="Comma 6 6 3 3" xfId="654" xr:uid="{DBDA22F5-975B-45A2-852B-F7A659CC69EA}"/>
    <cellStyle name="Comma 6 6 4" xfId="356" xr:uid="{3EA1D8AC-3105-4645-94F9-1AB421A3679E}"/>
    <cellStyle name="Comma 6 6 5" xfId="580" xr:uid="{B27EE6E9-BB33-484B-8DD2-87EEB98DC61E}"/>
    <cellStyle name="Comma 6 7" xfId="233" xr:uid="{B3BA252B-2C5B-4B20-9BA4-D7A53ABB2B2A}"/>
    <cellStyle name="Comma 6 7 2" xfId="457" xr:uid="{E6184B65-C5BC-41CB-8EF9-5B140EAC3895}"/>
    <cellStyle name="Comma 6 7 3" xfId="681" xr:uid="{7B881AE3-7661-435A-9090-F75B91E0C781}"/>
    <cellStyle name="Comma 6 8" xfId="159" xr:uid="{4A8C9055-9D9B-4556-9892-AF61C67E555C}"/>
    <cellStyle name="Comma 6 8 2" xfId="383" xr:uid="{75979BAB-F097-4A94-AC14-134C9A3D898A}"/>
    <cellStyle name="Comma 6 8 3" xfId="607" xr:uid="{B8AB4A96-05F7-4AD4-A875-0A7AAF6BA8FF}"/>
    <cellStyle name="Comma 6 9" xfId="309" xr:uid="{E8BFDFF4-36F0-41F8-9C34-3907CB2EA8BB}"/>
    <cellStyle name="Comma 7" xfId="58" xr:uid="{01419805-D61F-4CC1-BB97-2E257F3F1FA3}"/>
    <cellStyle name="Comma 7 2" xfId="99" xr:uid="{098DC2EC-CE2F-4C10-BD35-519DC71630BE}"/>
    <cellStyle name="Comma 7 2 2" xfId="268" xr:uid="{A3EA116D-A1D5-484C-BA2B-0B1C05722AC3}"/>
    <cellStyle name="Comma 7 2 2 2" xfId="492" xr:uid="{AA3A9CC2-F611-4DEB-9388-53A32C72DF15}"/>
    <cellStyle name="Comma 7 2 2 3" xfId="716" xr:uid="{A1EAEFBB-55DE-4A9C-9E7F-824F1CBA85A4}"/>
    <cellStyle name="Comma 7 2 3" xfId="194" xr:uid="{3840F691-0E56-4C30-AE43-0C654E09A1BF}"/>
    <cellStyle name="Comma 7 2 3 2" xfId="418" xr:uid="{25C1CFC6-C108-43A7-8E94-CE15F7768886}"/>
    <cellStyle name="Comma 7 2 3 3" xfId="642" xr:uid="{E1B4FCFF-5651-4123-A739-45C8EB26701A}"/>
    <cellStyle name="Comma 7 2 4" xfId="344" xr:uid="{E62DC81C-9259-4A15-9E03-E6270ACF932B}"/>
    <cellStyle name="Comma 7 2 5" xfId="568" xr:uid="{B4937FD5-3A52-41E7-80D8-54CF5295F6F6}"/>
    <cellStyle name="Comma 7 3" xfId="86" xr:uid="{066B87D2-D4E6-4816-88E3-813314DD2EEE}"/>
    <cellStyle name="Comma 7 3 2" xfId="258" xr:uid="{95464883-A203-454F-83B8-1DFEE2E02646}"/>
    <cellStyle name="Comma 7 3 2 2" xfId="482" xr:uid="{D2FE2ED1-D56F-455C-B6A0-A55AC73F40F4}"/>
    <cellStyle name="Comma 7 3 2 3" xfId="706" xr:uid="{03B5703C-17A5-404A-822B-AB59DBCE7E46}"/>
    <cellStyle name="Comma 7 3 3" xfId="184" xr:uid="{5C9CF794-3F55-4953-BB44-E3C246C96FE5}"/>
    <cellStyle name="Comma 7 3 3 2" xfId="408" xr:uid="{11FD8EE4-3089-4C5C-9FA9-615454FE2AFA}"/>
    <cellStyle name="Comma 7 3 3 3" xfId="632" xr:uid="{7DBA8359-1861-4FEC-80C2-B1449B613878}"/>
    <cellStyle name="Comma 7 3 4" xfId="334" xr:uid="{9F5E22CA-77BD-49FA-A506-0EA04C30FF98}"/>
    <cellStyle name="Comma 7 3 5" xfId="558" xr:uid="{DD2CB42A-CA93-4DA1-8D4C-7C2EEF4153C0}"/>
    <cellStyle name="Comma 7 4" xfId="120" xr:uid="{8F83654F-E097-4083-81FE-ECF4DD03533B}"/>
    <cellStyle name="Comma 7 4 2" xfId="278" xr:uid="{2D8EAEA3-3C1F-424E-90E8-E1CE4D82B47C}"/>
    <cellStyle name="Comma 7 4 2 2" xfId="502" xr:uid="{C346C6CA-AEDD-4995-9620-E85F34323814}"/>
    <cellStyle name="Comma 7 4 2 3" xfId="726" xr:uid="{49412577-9B51-4E4F-9BED-CE580960671B}"/>
    <cellStyle name="Comma 7 4 3" xfId="204" xr:uid="{85621ACB-5E1F-4DFA-BE32-05B1F8531806}"/>
    <cellStyle name="Comma 7 4 3 2" xfId="428" xr:uid="{61F85C84-F146-4ABE-9754-91BC57E1B213}"/>
    <cellStyle name="Comma 7 4 3 3" xfId="652" xr:uid="{6DCAFB8F-3DDD-4E75-9915-0CA46C203156}"/>
    <cellStyle name="Comma 7 4 4" xfId="354" xr:uid="{1BAA942D-F794-4EA0-999D-B7098E911A33}"/>
    <cellStyle name="Comma 7 4 5" xfId="578" xr:uid="{1B6D2DAE-82EE-40E9-90A4-D0A06FD65BEA}"/>
    <cellStyle name="Comma 7 5" xfId="249" xr:uid="{A69F3EC7-98D9-4FD8-94B9-737758A43D70}"/>
    <cellStyle name="Comma 7 5 2" xfId="473" xr:uid="{3310FE50-5D46-474F-BA6A-FF3B279C2D4A}"/>
    <cellStyle name="Comma 7 5 3" xfId="697" xr:uid="{9F3E7CB1-5BEE-4CA4-B4FE-2A4864084A0D}"/>
    <cellStyle name="Comma 7 6" xfId="175" xr:uid="{6804224D-7F4C-4782-B55B-962CA860A1F3}"/>
    <cellStyle name="Comma 7 6 2" xfId="399" xr:uid="{04C14D42-882F-4DCB-8A0F-D2F14CE3A50C}"/>
    <cellStyle name="Comma 7 6 3" xfId="623" xr:uid="{D0E4EB8C-30BD-434D-A142-29978D16F1B6}"/>
    <cellStyle name="Comma 7 7" xfId="325" xr:uid="{EF1ADCA0-6F59-4CC5-904F-DDFEADF33598}"/>
    <cellStyle name="Comma 7 8" xfId="549" xr:uid="{A417F2CA-2B26-41A4-98EC-35D0EB6275A7}"/>
    <cellStyle name="Comma 8" xfId="87" xr:uid="{0F7B9249-1A80-4288-9F0E-59A44A83E255}"/>
    <cellStyle name="Comma 8 2" xfId="259" xr:uid="{2C62E3F7-5B9C-43E6-B680-E4ED0B60A12D}"/>
    <cellStyle name="Comma 8 2 2" xfId="483" xr:uid="{9BE89145-DBAC-4FEE-8C45-8B6AE324B6E3}"/>
    <cellStyle name="Comma 8 2 3" xfId="707" xr:uid="{672B3896-7F9D-4CC3-BE59-578119963D04}"/>
    <cellStyle name="Comma 8 3" xfId="185" xr:uid="{100D52C0-7403-486F-957F-C59507079A07}"/>
    <cellStyle name="Comma 8 3 2" xfId="409" xr:uid="{27136632-599C-4508-92A8-4B7B29506398}"/>
    <cellStyle name="Comma 8 3 3" xfId="633" xr:uid="{3A5D4263-3915-4A38-A4B4-02A20F3FA370}"/>
    <cellStyle name="Comma 8 4" xfId="335" xr:uid="{207FBA09-42AF-4A18-A76A-AF24B822D356}"/>
    <cellStyle name="Comma 8 5" xfId="559" xr:uid="{24634E81-1AF9-4C6C-81C8-630EC3F43D9E}"/>
    <cellStyle name="Comma 9" xfId="116" xr:uid="{375DA334-23F5-4EE7-80AE-D9E6EB39AA99}"/>
    <cellStyle name="Comma 9 2" xfId="274" xr:uid="{4145E867-CA3D-4F5A-A20F-DB69D51F3C81}"/>
    <cellStyle name="Comma 9 2 2" xfId="498" xr:uid="{F2E113B0-1627-47C1-9741-85EB63FFEC76}"/>
    <cellStyle name="Comma 9 2 3" xfId="722" xr:uid="{5568435E-8305-41F9-B4E7-F1B9835FFAB6}"/>
    <cellStyle name="Comma 9 3" xfId="200" xr:uid="{B2A45565-8DF7-4864-A3CB-3F02262C7026}"/>
    <cellStyle name="Comma 9 3 2" xfId="424" xr:uid="{E9C50003-C266-41CA-9710-459CC4406C0F}"/>
    <cellStyle name="Comma 9 3 3" xfId="648" xr:uid="{BB6A3637-2998-448F-BA9B-B617B1D905DA}"/>
    <cellStyle name="Comma 9 4" xfId="350" xr:uid="{956EBD30-ED37-46E3-92BC-EBB40BF9C346}"/>
    <cellStyle name="Comma 9 5" xfId="574" xr:uid="{71462165-9320-4E44-9C3C-A3A003BF324E}"/>
    <cellStyle name="Currency 2" xfId="62" xr:uid="{4C41E4D4-0127-4B28-BA21-209B75B50621}"/>
    <cellStyle name="Followed Hyperlink 2" xfId="64" xr:uid="{20F988A4-5464-4F15-AD2A-0675C324168D}"/>
    <cellStyle name="Followed Hyperlink 3" xfId="129" xr:uid="{77DAF39F-4802-4D5A-9703-F6AC9EF0CD5B}"/>
    <cellStyle name="Hyperlink 2" xfId="36" xr:uid="{77E63764-2A1F-442D-8E79-2979E5D7BC61}"/>
    <cellStyle name="Hyperlink 2 2" xfId="41" xr:uid="{FCBE1E15-A786-41F7-BDD3-F94E010FA652}"/>
    <cellStyle name="Hyperlink 2 3" xfId="65" xr:uid="{9632879B-5302-41AA-86B7-7AFDDFFD4BBC}"/>
    <cellStyle name="Hyperlink 2 4" xfId="130" xr:uid="{60C47304-A1E2-4983-B781-278F18AEB5AD}"/>
    <cellStyle name="Hyperlink 3" xfId="141" xr:uid="{2D057306-7181-423C-B3BC-C213FADAF49E}"/>
    <cellStyle name="Hyperlink 4" xfId="142" xr:uid="{980DB239-214D-4B8B-AD74-083A7379C3D0}"/>
    <cellStyle name="Hyperlink 5" xfId="131" xr:uid="{EE39B34F-086A-4276-A148-2AF6FFF59E04}"/>
    <cellStyle name="Normal" xfId="0" builtinId="0"/>
    <cellStyle name="Normal 10 2" xfId="29" xr:uid="{24422BC1-8ABA-4247-99C4-747E26B5F94C}"/>
    <cellStyle name="Normal 10 4 10" xfId="45" xr:uid="{8D51022D-E8B6-4911-B187-B1752CC8B554}"/>
    <cellStyle name="Normal 102 2 2 2" xfId="59" xr:uid="{4FBD7C8E-8F35-46D8-B63F-317D5DF2F53E}"/>
    <cellStyle name="Normal 11" xfId="38" xr:uid="{6EEDFE2A-F56B-41FE-89C4-B27C91357523}"/>
    <cellStyle name="Normal 11 9" xfId="102" xr:uid="{4E71F6D1-37EA-48FF-966A-3B4E4BC0F42A}"/>
    <cellStyle name="Normal 12" xfId="135" xr:uid="{0FFA6F52-CF45-42FB-BDA4-D876D8985FE5}"/>
    <cellStyle name="Normal 12 4" xfId="107" xr:uid="{06F1973F-CB0F-41B2-AAD0-9DE8BC99F795}"/>
    <cellStyle name="Normal 2" xfId="2" xr:uid="{5035A5EE-53ED-4E52-8624-89ADBE15BDCA}"/>
    <cellStyle name="Normal 2 12 5" xfId="66" xr:uid="{AADC6132-2F6D-4B56-86C1-FF724E08B6BD}"/>
    <cellStyle name="Normal 2 2" xfId="22" xr:uid="{BD4EE468-770C-44C0-8BA8-A07361339D56}"/>
    <cellStyle name="Normal 2 2 2" xfId="27" xr:uid="{BF646413-4E0A-401F-AFA5-E7E568EADE5B}"/>
    <cellStyle name="Normal 2 2 2 2" xfId="82" xr:uid="{E944DAAE-1746-46A4-ACC9-5BFFAB2EB9D9}"/>
    <cellStyle name="Normal 2 3" xfId="110" xr:uid="{E7CF345F-8E78-4154-A547-C74E66F28768}"/>
    <cellStyle name="Normal 2 3 2" xfId="10" xr:uid="{14873080-3ED9-454C-879E-3C2FC2A6BB55}"/>
    <cellStyle name="Normal 2 4" xfId="72" xr:uid="{BA76B476-A554-431E-9F03-CFDFFD7C8497}"/>
    <cellStyle name="Normal 2 5" xfId="15" xr:uid="{AA0B837F-96A9-4075-ACAD-282580160A23}"/>
    <cellStyle name="Normal 3" xfId="3" xr:uid="{5D3A4DA1-4DD1-42EA-AE23-AD7FAD47960B}"/>
    <cellStyle name="Normal 3 2" xfId="7" xr:uid="{A021BBDB-5C24-4AB2-98ED-456A9D31840B}"/>
    <cellStyle name="Normal 3 2 2" xfId="100" xr:uid="{9011513B-C4BC-4E58-A531-22C1B4B87414}"/>
    <cellStyle name="Normal 3 2 2 2" xfId="11" xr:uid="{E0EA08F1-7835-474B-B206-248BEA6AEFD0}"/>
    <cellStyle name="Normal 3 2 2 2 3" xfId="16" xr:uid="{BC07740B-06D8-4DC0-B82C-98F5C36CCA36}"/>
    <cellStyle name="Normal 3 2 2 7" xfId="13" xr:uid="{CEB85804-49FD-4A86-8C8F-2C5B03CD83C2}"/>
    <cellStyle name="Normal 3 2 3" xfId="81" xr:uid="{16C8631C-A36B-431B-AC1A-03D90EA8FB67}"/>
    <cellStyle name="Normal 3 2 4" xfId="125" xr:uid="{49486B7B-FA91-4AC7-AEDC-7948826BA505}"/>
    <cellStyle name="Normal 3 2 5" xfId="49" xr:uid="{E6DB6622-6DD8-4D22-95A8-F5AB41F4B0ED}"/>
    <cellStyle name="Normal 3 3" xfId="4" xr:uid="{9F433BDC-CC91-4674-9CFC-868D05A6BE87}"/>
    <cellStyle name="Normal 3 3 2" xfId="101" xr:uid="{AC2C43ED-0057-406F-8306-542E53DE96EB}"/>
    <cellStyle name="Normal 3 4" xfId="71" xr:uid="{1E99963B-3D06-4900-8CBD-762A4EE78B3F}"/>
    <cellStyle name="Normal 3 5" xfId="60" xr:uid="{EF857A04-8B92-4F2D-999B-0A7C7397C611}"/>
    <cellStyle name="Normal 3 6" xfId="24" xr:uid="{4BB9ADDE-5C0F-497B-960F-C3E22B5C9108}"/>
    <cellStyle name="Normal 4" xfId="21" xr:uid="{E7AFA941-7872-4F4E-B93B-CF4FB4B3478C}"/>
    <cellStyle name="Normal 4 2" xfId="35" xr:uid="{EC95A54B-9E06-4BA5-BBBB-0AF3AD47FDD8}"/>
    <cellStyle name="Normal 4 2 2" xfId="92" xr:uid="{B3699F75-B8AB-405F-A466-36984C4DE4DD}"/>
    <cellStyle name="Normal 4 3" xfId="74" xr:uid="{5C606DD7-DFFB-47E6-A306-C23FB3EDF4A7}"/>
    <cellStyle name="Normal 42" xfId="111" xr:uid="{6937AEA6-9A2E-443E-94C5-517B545590AD}"/>
    <cellStyle name="Normal 43" xfId="18" xr:uid="{0C1F1542-550D-4BEB-915F-5E122599F89A}"/>
    <cellStyle name="Normal 5" xfId="55" xr:uid="{523944DB-D626-4B40-BCBB-A22E5EF5433B}"/>
    <cellStyle name="Normal 5 2" xfId="94" xr:uid="{3BA5F313-3C07-440B-8BF1-9A1A56660A33}"/>
    <cellStyle name="Normal 5 3" xfId="76" xr:uid="{30CFF43E-4FC7-4C96-9B04-07051B41283F}"/>
    <cellStyle name="Normal 5 4" xfId="132" xr:uid="{2FC7B6C7-E827-4AF4-8AD7-617F9C55406E}"/>
    <cellStyle name="Normal 6" xfId="12" xr:uid="{3D62BA8E-42C0-434A-B603-C7C9E81C8ECD}"/>
    <cellStyle name="Normal 6 2" xfId="52" xr:uid="{D2AB1CF9-9A27-46AD-BD24-6EF408300D11}"/>
    <cellStyle name="Normal 6 3" xfId="78" xr:uid="{63A00C09-2BFD-40EF-BDC5-ABFE4F994325}"/>
    <cellStyle name="Normal 6 4" xfId="136" xr:uid="{E0F7EB01-08A0-42CF-86C1-4AFA641A709E}"/>
    <cellStyle name="Normal 7" xfId="57" xr:uid="{A324CA8D-C2DB-48FF-A921-004F9568176C}"/>
    <cellStyle name="Normal 7 2" xfId="84" xr:uid="{FA65613A-49E9-4920-B50A-3D4983A6205B}"/>
    <cellStyle name="Normal 8" xfId="85" xr:uid="{54E09F50-014A-4FAB-B629-B0FD7374FB1A}"/>
    <cellStyle name="Normal 8 2" xfId="98" xr:uid="{B6612215-FB79-4841-BEBD-8FD9EF57A5B6}"/>
    <cellStyle name="Normal 8 2 2" xfId="112" xr:uid="{C2524353-701A-40BD-924D-62AD2F7EF34E}"/>
    <cellStyle name="Normal 8 3" xfId="108" xr:uid="{8F57361F-0C60-46BD-91C2-12EFCD387C69}"/>
    <cellStyle name="Normal_Akara_June Eng09" xfId="5" xr:uid="{DBB6CBC8-455E-438D-BBA5-24048C498356}"/>
    <cellStyle name="Percent 2" xfId="53" xr:uid="{9F9880AD-6FF7-42E3-8575-6B7F529C16F1}"/>
    <cellStyle name="Percent 2 2" xfId="106" xr:uid="{0BCDA4E5-DEFD-4FC5-BAC4-DA9474BAB274}"/>
    <cellStyle name="Percent 2 2 10" xfId="48" xr:uid="{3D212D82-1E56-4668-8990-B8DE51FBE2CE}"/>
    <cellStyle name="Percent 2 3" xfId="80" xr:uid="{6195DC6F-F093-4B76-9F3B-7FB9B9E841E3}"/>
    <cellStyle name="Percent 2 4" xfId="63" xr:uid="{DF3C1B6D-AF23-4545-994E-25736B2F8659}"/>
    <cellStyle name="Percent 3" xfId="42" xr:uid="{55A74707-5F72-412A-86AE-6DA6B5420F66}"/>
    <cellStyle name="Percent 3 10" xfId="104" xr:uid="{146BC271-6394-4D06-9D34-174AB25472BE}"/>
    <cellStyle name="ปกติ 2" xfId="43" xr:uid="{98DD0FB0-B5D6-4B76-B0A7-AA61CBA66E1D}"/>
  </cellStyles>
  <dxfs count="0"/>
  <tableStyles count="2" defaultTableStyle="TableStyleMedium2" defaultPivotStyle="PivotStyleLight16">
    <tableStyle name="Invisible" pivot="0" table="0" count="0" xr9:uid="{E25F52A7-6B1C-4551-9E4E-D99CA9EAF693}"/>
    <tableStyle name="Table Style 1" pivot="0" count="0" xr9:uid="{80A7209C-C03B-42B3-8AB4-C61A6913E1CC}"/>
  </tableStyles>
  <colors>
    <mruColors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30453-EA8F-4083-93FB-A32B60788113}">
  <dimension ref="A1:K144"/>
  <sheetViews>
    <sheetView topLeftCell="C114" zoomScaleNormal="100" zoomScaleSheetLayoutView="106" workbookViewId="0">
      <selection activeCell="F131" sqref="F131"/>
    </sheetView>
  </sheetViews>
  <sheetFormatPr defaultColWidth="8.42578125" defaultRowHeight="16.5" customHeight="1"/>
  <cols>
    <col min="1" max="2" width="1.5703125" style="5" customWidth="1"/>
    <col min="3" max="3" width="45.85546875" style="5" customWidth="1"/>
    <col min="4" max="4" width="6" style="20" bestFit="1" customWidth="1"/>
    <col min="5" max="5" width="0.85546875" style="5" customWidth="1"/>
    <col min="6" max="6" width="13.5703125" style="17" customWidth="1"/>
    <col min="7" max="7" width="0.85546875" style="5" customWidth="1"/>
    <col min="8" max="8" width="13.5703125" style="17" customWidth="1"/>
    <col min="9" max="119" width="8.42578125" style="5"/>
    <col min="120" max="129" width="8.42578125" style="5" customWidth="1"/>
    <col min="130" max="375" width="8.42578125" style="5"/>
    <col min="376" max="385" width="8.42578125" style="5" customWidth="1"/>
    <col min="386" max="631" width="8.42578125" style="5"/>
    <col min="632" max="641" width="8.42578125" style="5" customWidth="1"/>
    <col min="642" max="887" width="8.42578125" style="5"/>
    <col min="888" max="897" width="8.42578125" style="5" customWidth="1"/>
    <col min="898" max="1143" width="8.42578125" style="5"/>
    <col min="1144" max="1153" width="8.42578125" style="5" customWidth="1"/>
    <col min="1154" max="1399" width="8.42578125" style="5"/>
    <col min="1400" max="1409" width="8.42578125" style="5" customWidth="1"/>
    <col min="1410" max="1655" width="8.42578125" style="5"/>
    <col min="1656" max="1665" width="8.42578125" style="5" customWidth="1"/>
    <col min="1666" max="1911" width="8.42578125" style="5"/>
    <col min="1912" max="1921" width="8.42578125" style="5" customWidth="1"/>
    <col min="1922" max="2167" width="8.42578125" style="5"/>
    <col min="2168" max="2177" width="8.42578125" style="5" customWidth="1"/>
    <col min="2178" max="2423" width="8.42578125" style="5"/>
    <col min="2424" max="2433" width="8.42578125" style="5" customWidth="1"/>
    <col min="2434" max="2679" width="8.42578125" style="5"/>
    <col min="2680" max="2689" width="8.42578125" style="5" customWidth="1"/>
    <col min="2690" max="2935" width="8.42578125" style="5"/>
    <col min="2936" max="2945" width="8.42578125" style="5" customWidth="1"/>
    <col min="2946" max="3191" width="8.42578125" style="5"/>
    <col min="3192" max="3201" width="8.42578125" style="5" customWidth="1"/>
    <col min="3202" max="3447" width="8.42578125" style="5"/>
    <col min="3448" max="3457" width="8.42578125" style="5" customWidth="1"/>
    <col min="3458" max="3703" width="8.42578125" style="5"/>
    <col min="3704" max="3713" width="8.42578125" style="5" customWidth="1"/>
    <col min="3714" max="3959" width="8.42578125" style="5"/>
    <col min="3960" max="3969" width="8.42578125" style="5" customWidth="1"/>
    <col min="3970" max="4215" width="8.42578125" style="5"/>
    <col min="4216" max="4225" width="8.42578125" style="5" customWidth="1"/>
    <col min="4226" max="4471" width="8.42578125" style="5"/>
    <col min="4472" max="4481" width="8.42578125" style="5" customWidth="1"/>
    <col min="4482" max="4727" width="8.42578125" style="5"/>
    <col min="4728" max="4737" width="8.42578125" style="5" customWidth="1"/>
    <col min="4738" max="4983" width="8.42578125" style="5"/>
    <col min="4984" max="4993" width="8.42578125" style="5" customWidth="1"/>
    <col min="4994" max="5239" width="8.42578125" style="5"/>
    <col min="5240" max="5249" width="8.42578125" style="5" customWidth="1"/>
    <col min="5250" max="5495" width="8.42578125" style="5"/>
    <col min="5496" max="5505" width="8.42578125" style="5" customWidth="1"/>
    <col min="5506" max="5751" width="8.42578125" style="5"/>
    <col min="5752" max="5761" width="8.42578125" style="5" customWidth="1"/>
    <col min="5762" max="6007" width="8.42578125" style="5"/>
    <col min="6008" max="6017" width="8.42578125" style="5" customWidth="1"/>
    <col min="6018" max="6263" width="8.42578125" style="5"/>
    <col min="6264" max="6273" width="8.42578125" style="5" customWidth="1"/>
    <col min="6274" max="6519" width="8.42578125" style="5"/>
    <col min="6520" max="6529" width="8.42578125" style="5" customWidth="1"/>
    <col min="6530" max="6775" width="8.42578125" style="5"/>
    <col min="6776" max="6785" width="8.42578125" style="5" customWidth="1"/>
    <col min="6786" max="7031" width="8.42578125" style="5"/>
    <col min="7032" max="7041" width="8.42578125" style="5" customWidth="1"/>
    <col min="7042" max="7287" width="8.42578125" style="5"/>
    <col min="7288" max="7297" width="8.42578125" style="5" customWidth="1"/>
    <col min="7298" max="7543" width="8.42578125" style="5"/>
    <col min="7544" max="7553" width="8.42578125" style="5" customWidth="1"/>
    <col min="7554" max="7799" width="8.42578125" style="5"/>
    <col min="7800" max="7809" width="8.42578125" style="5" customWidth="1"/>
    <col min="7810" max="8055" width="8.42578125" style="5"/>
    <col min="8056" max="8065" width="8.42578125" style="5" customWidth="1"/>
    <col min="8066" max="8311" width="8.42578125" style="5"/>
    <col min="8312" max="8321" width="8.42578125" style="5" customWidth="1"/>
    <col min="8322" max="8567" width="8.42578125" style="5"/>
    <col min="8568" max="8577" width="8.42578125" style="5" customWidth="1"/>
    <col min="8578" max="8823" width="8.42578125" style="5"/>
    <col min="8824" max="8833" width="8.42578125" style="5" customWidth="1"/>
    <col min="8834" max="9079" width="8.42578125" style="5"/>
    <col min="9080" max="9089" width="8.42578125" style="5" customWidth="1"/>
    <col min="9090" max="9335" width="8.42578125" style="5"/>
    <col min="9336" max="9345" width="8.42578125" style="5" customWidth="1"/>
    <col min="9346" max="9591" width="8.42578125" style="5"/>
    <col min="9592" max="9601" width="8.42578125" style="5" customWidth="1"/>
    <col min="9602" max="9847" width="8.42578125" style="5"/>
    <col min="9848" max="9857" width="8.42578125" style="5" customWidth="1"/>
    <col min="9858" max="10103" width="8.42578125" style="5"/>
    <col min="10104" max="10113" width="8.42578125" style="5" customWidth="1"/>
    <col min="10114" max="10359" width="8.42578125" style="5"/>
    <col min="10360" max="10369" width="8.42578125" style="5" customWidth="1"/>
    <col min="10370" max="10615" width="8.42578125" style="5"/>
    <col min="10616" max="10625" width="8.42578125" style="5" customWidth="1"/>
    <col min="10626" max="10871" width="8.42578125" style="5"/>
    <col min="10872" max="10881" width="8.42578125" style="5" customWidth="1"/>
    <col min="10882" max="11127" width="8.42578125" style="5"/>
    <col min="11128" max="11137" width="8.42578125" style="5" customWidth="1"/>
    <col min="11138" max="11383" width="8.42578125" style="5"/>
    <col min="11384" max="11393" width="8.42578125" style="5" customWidth="1"/>
    <col min="11394" max="11639" width="8.42578125" style="5"/>
    <col min="11640" max="11649" width="8.42578125" style="5" customWidth="1"/>
    <col min="11650" max="11895" width="8.42578125" style="5"/>
    <col min="11896" max="11905" width="8.42578125" style="5" customWidth="1"/>
    <col min="11906" max="12151" width="8.42578125" style="5"/>
    <col min="12152" max="12161" width="8.42578125" style="5" customWidth="1"/>
    <col min="12162" max="12407" width="8.42578125" style="5"/>
    <col min="12408" max="12417" width="8.42578125" style="5" customWidth="1"/>
    <col min="12418" max="12663" width="8.42578125" style="5"/>
    <col min="12664" max="12673" width="8.42578125" style="5" customWidth="1"/>
    <col min="12674" max="12919" width="8.42578125" style="5"/>
    <col min="12920" max="12929" width="8.42578125" style="5" customWidth="1"/>
    <col min="12930" max="13175" width="8.42578125" style="5"/>
    <col min="13176" max="13185" width="8.42578125" style="5" customWidth="1"/>
    <col min="13186" max="13431" width="8.42578125" style="5"/>
    <col min="13432" max="13441" width="8.42578125" style="5" customWidth="1"/>
    <col min="13442" max="13687" width="8.42578125" style="5"/>
    <col min="13688" max="13697" width="8.42578125" style="5" customWidth="1"/>
    <col min="13698" max="13943" width="8.42578125" style="5"/>
    <col min="13944" max="13953" width="8.42578125" style="5" customWidth="1"/>
    <col min="13954" max="14199" width="8.42578125" style="5"/>
    <col min="14200" max="14209" width="8.42578125" style="5" customWidth="1"/>
    <col min="14210" max="14455" width="8.42578125" style="5"/>
    <col min="14456" max="14465" width="8.42578125" style="5" customWidth="1"/>
    <col min="14466" max="14711" width="8.42578125" style="5"/>
    <col min="14712" max="14721" width="8.42578125" style="5" customWidth="1"/>
    <col min="14722" max="14967" width="8.42578125" style="5"/>
    <col min="14968" max="14977" width="8.42578125" style="5" customWidth="1"/>
    <col min="14978" max="15223" width="8.42578125" style="5"/>
    <col min="15224" max="15233" width="8.42578125" style="5" customWidth="1"/>
    <col min="15234" max="15479" width="8.42578125" style="5"/>
    <col min="15480" max="15489" width="8.42578125" style="5" customWidth="1"/>
    <col min="15490" max="15735" width="8.42578125" style="5"/>
    <col min="15736" max="15745" width="8.42578125" style="5" customWidth="1"/>
    <col min="15746" max="16384" width="8.42578125" style="5"/>
  </cols>
  <sheetData>
    <row r="1" spans="1:11" s="5" customFormat="1" ht="16.5" customHeight="1">
      <c r="A1" s="2" t="s">
        <v>2</v>
      </c>
      <c r="B1" s="2"/>
      <c r="C1" s="2"/>
      <c r="D1" s="3"/>
      <c r="E1" s="2"/>
      <c r="F1" s="4"/>
      <c r="G1" s="2"/>
      <c r="H1" s="4"/>
    </row>
    <row r="2" spans="1:11" s="5" customFormat="1" ht="16.5" customHeight="1">
      <c r="A2" s="2" t="s">
        <v>97</v>
      </c>
      <c r="B2" s="2"/>
      <c r="C2" s="2"/>
      <c r="D2" s="3"/>
      <c r="E2" s="2"/>
      <c r="F2" s="4"/>
      <c r="G2" s="2"/>
      <c r="H2" s="4"/>
    </row>
    <row r="3" spans="1:11" s="5" customFormat="1" ht="16.5" customHeight="1">
      <c r="A3" s="6" t="s">
        <v>148</v>
      </c>
      <c r="B3" s="6"/>
      <c r="C3" s="6"/>
      <c r="D3" s="7"/>
      <c r="E3" s="6"/>
      <c r="F3" s="8"/>
      <c r="G3" s="6"/>
      <c r="H3" s="8"/>
    </row>
    <row r="4" spans="1:11" s="5" customFormat="1" ht="16.5" customHeight="1">
      <c r="A4" s="2"/>
      <c r="B4" s="2"/>
      <c r="C4" s="2"/>
      <c r="D4" s="3"/>
      <c r="E4" s="2"/>
      <c r="F4" s="4"/>
      <c r="G4" s="2"/>
      <c r="H4" s="4"/>
    </row>
    <row r="5" spans="1:11" s="5" customFormat="1" ht="16.5" customHeight="1">
      <c r="A5" s="2"/>
      <c r="B5" s="2"/>
      <c r="C5" s="2"/>
      <c r="D5" s="3"/>
      <c r="E5" s="2"/>
      <c r="F5" s="4"/>
      <c r="G5" s="2"/>
      <c r="H5" s="4"/>
    </row>
    <row r="6" spans="1:11" s="5" customFormat="1" ht="16.5" customHeight="1">
      <c r="A6" s="2"/>
      <c r="B6" s="2"/>
      <c r="C6" s="2"/>
      <c r="D6" s="3"/>
      <c r="E6" s="2"/>
      <c r="F6" s="9" t="s">
        <v>3</v>
      </c>
      <c r="G6" s="2"/>
      <c r="H6" s="9" t="s">
        <v>92</v>
      </c>
    </row>
    <row r="7" spans="1:11" s="5" customFormat="1" ht="16.5" customHeight="1">
      <c r="A7" s="2"/>
      <c r="B7" s="2"/>
      <c r="C7" s="2"/>
      <c r="D7" s="3"/>
      <c r="E7" s="2"/>
      <c r="F7" s="10" t="s">
        <v>149</v>
      </c>
      <c r="G7" s="11"/>
      <c r="H7" s="10" t="s">
        <v>4</v>
      </c>
    </row>
    <row r="8" spans="1:11" s="5" customFormat="1" ht="16.5" customHeight="1">
      <c r="A8" s="2"/>
      <c r="B8" s="2"/>
      <c r="C8" s="2"/>
      <c r="D8" s="3"/>
      <c r="E8" s="2"/>
      <c r="F8" s="12">
        <v>2025</v>
      </c>
      <c r="G8" s="12"/>
      <c r="H8" s="12">
        <v>2024</v>
      </c>
    </row>
    <row r="9" spans="1:11" s="5" customFormat="1" ht="16.5" customHeight="1">
      <c r="A9" s="2"/>
      <c r="B9" s="2"/>
      <c r="C9" s="2"/>
      <c r="D9" s="7" t="s">
        <v>75</v>
      </c>
      <c r="E9" s="2"/>
      <c r="F9" s="13" t="s">
        <v>5</v>
      </c>
      <c r="G9" s="11"/>
      <c r="H9" s="13" t="s">
        <v>5</v>
      </c>
    </row>
    <row r="10" spans="1:11" s="5" customFormat="1" ht="16.5" customHeight="1">
      <c r="A10" s="2"/>
      <c r="B10" s="2"/>
      <c r="C10" s="2"/>
      <c r="D10" s="3"/>
      <c r="E10" s="2"/>
      <c r="F10" s="9"/>
      <c r="G10" s="11"/>
      <c r="H10" s="9"/>
    </row>
    <row r="11" spans="1:11" s="5" customFormat="1" ht="16.5" customHeight="1">
      <c r="A11" s="2" t="s">
        <v>6</v>
      </c>
      <c r="B11" s="2"/>
      <c r="C11" s="2"/>
      <c r="D11" s="3"/>
      <c r="E11" s="2"/>
      <c r="F11" s="4"/>
      <c r="G11" s="2"/>
      <c r="H11" s="4"/>
    </row>
    <row r="12" spans="1:11" s="5" customFormat="1" ht="16.5" customHeight="1">
      <c r="A12" s="2"/>
      <c r="B12" s="2"/>
      <c r="C12" s="2"/>
      <c r="D12" s="3"/>
      <c r="E12" s="2"/>
      <c r="F12" s="14"/>
      <c r="G12" s="2"/>
      <c r="H12" s="4"/>
    </row>
    <row r="13" spans="1:11" s="5" customFormat="1" ht="16.5" customHeight="1">
      <c r="A13" s="2" t="s">
        <v>7</v>
      </c>
      <c r="B13" s="2"/>
      <c r="C13" s="2"/>
      <c r="D13" s="3"/>
      <c r="E13" s="2"/>
      <c r="F13" s="4"/>
      <c r="G13" s="2"/>
      <c r="H13" s="4"/>
    </row>
    <row r="14" spans="1:11" s="5" customFormat="1" ht="16.5" customHeight="1">
      <c r="A14" s="2"/>
      <c r="B14" s="2"/>
      <c r="C14" s="2"/>
      <c r="D14" s="3"/>
      <c r="E14" s="2"/>
      <c r="F14" s="4"/>
      <c r="G14" s="2"/>
      <c r="H14" s="4"/>
    </row>
    <row r="15" spans="1:11" s="5" customFormat="1" ht="16.5" customHeight="1">
      <c r="A15" s="15" t="s">
        <v>8</v>
      </c>
      <c r="B15" s="15"/>
      <c r="C15" s="15"/>
      <c r="D15" s="16"/>
      <c r="E15" s="15"/>
      <c r="F15" s="14">
        <v>101522401</v>
      </c>
      <c r="G15" s="15"/>
      <c r="H15" s="14">
        <v>177186845</v>
      </c>
      <c r="I15" s="17"/>
      <c r="K15" s="17"/>
    </row>
    <row r="16" spans="1:11" s="5" customFormat="1" ht="16.5" customHeight="1">
      <c r="A16" s="15" t="s">
        <v>96</v>
      </c>
      <c r="B16" s="15"/>
      <c r="C16" s="15"/>
      <c r="D16" s="18">
        <v>7</v>
      </c>
      <c r="E16" s="15"/>
      <c r="F16" s="14">
        <v>1084320880</v>
      </c>
      <c r="G16" s="15"/>
      <c r="H16" s="14">
        <v>977509938</v>
      </c>
      <c r="I16" s="17"/>
      <c r="K16" s="17"/>
    </row>
    <row r="17" spans="1:11" s="5" customFormat="1" ht="16.5" customHeight="1">
      <c r="A17" s="15" t="s">
        <v>103</v>
      </c>
      <c r="B17" s="15"/>
      <c r="C17" s="15"/>
      <c r="D17" s="16">
        <v>8</v>
      </c>
      <c r="E17" s="15"/>
      <c r="F17" s="14">
        <v>31410278</v>
      </c>
      <c r="G17" s="15"/>
      <c r="H17" s="14">
        <v>23574651</v>
      </c>
      <c r="I17" s="17"/>
      <c r="K17" s="17"/>
    </row>
    <row r="18" spans="1:11" s="5" customFormat="1" ht="16.5" customHeight="1">
      <c r="A18" s="15" t="s">
        <v>87</v>
      </c>
      <c r="B18" s="15"/>
      <c r="C18" s="15"/>
      <c r="D18" s="16">
        <v>9</v>
      </c>
      <c r="E18" s="15"/>
      <c r="F18" s="14">
        <v>615551830</v>
      </c>
      <c r="G18" s="15"/>
      <c r="H18" s="14">
        <v>703374939</v>
      </c>
      <c r="I18" s="17"/>
      <c r="K18" s="17"/>
    </row>
    <row r="19" spans="1:11" s="5" customFormat="1" ht="16.5" customHeight="1">
      <c r="A19" s="15" t="s">
        <v>10</v>
      </c>
      <c r="B19" s="15"/>
      <c r="C19" s="15"/>
      <c r="D19" s="16"/>
      <c r="E19" s="15"/>
      <c r="F19" s="19">
        <v>3120709</v>
      </c>
      <c r="G19" s="15"/>
      <c r="H19" s="19">
        <v>4487988</v>
      </c>
      <c r="I19" s="17"/>
      <c r="K19" s="17"/>
    </row>
    <row r="20" spans="1:11" s="5" customFormat="1" ht="16.5" customHeight="1">
      <c r="A20" s="15"/>
      <c r="B20" s="15"/>
      <c r="C20" s="15"/>
      <c r="D20" s="16"/>
      <c r="E20" s="15"/>
      <c r="F20" s="14"/>
      <c r="G20" s="15"/>
      <c r="H20" s="14"/>
    </row>
    <row r="21" spans="1:11" s="5" customFormat="1" ht="16.5" customHeight="1">
      <c r="A21" s="2" t="s">
        <v>11</v>
      </c>
      <c r="B21" s="15"/>
      <c r="C21" s="15"/>
      <c r="D21" s="16"/>
      <c r="E21" s="15"/>
      <c r="F21" s="19">
        <f>SUM(F15:F20)</f>
        <v>1835926098</v>
      </c>
      <c r="G21" s="15"/>
      <c r="H21" s="19">
        <f>SUM(H15:H19)</f>
        <v>1886134361</v>
      </c>
      <c r="I21" s="17"/>
      <c r="K21" s="17"/>
    </row>
    <row r="22" spans="1:11" s="5" customFormat="1" ht="16.5" customHeight="1">
      <c r="A22" s="15"/>
      <c r="B22" s="15"/>
      <c r="C22" s="15"/>
      <c r="D22" s="16"/>
      <c r="E22" s="15"/>
      <c r="F22" s="14"/>
      <c r="G22" s="14"/>
      <c r="H22" s="14"/>
    </row>
    <row r="23" spans="1:11" s="5" customFormat="1" ht="16.5" customHeight="1">
      <c r="A23" s="2" t="s">
        <v>12</v>
      </c>
      <c r="B23" s="15"/>
      <c r="C23" s="15"/>
      <c r="D23" s="16"/>
      <c r="E23" s="15"/>
      <c r="F23" s="14"/>
      <c r="G23" s="15"/>
      <c r="H23" s="14"/>
    </row>
    <row r="24" spans="1:11" s="5" customFormat="1" ht="16.5" customHeight="1">
      <c r="A24" s="2"/>
      <c r="B24" s="15"/>
      <c r="C24" s="15"/>
      <c r="D24" s="16"/>
      <c r="E24" s="15"/>
      <c r="F24" s="14"/>
      <c r="G24" s="15"/>
      <c r="H24" s="14"/>
    </row>
    <row r="25" spans="1:11" s="5" customFormat="1" ht="16.5" customHeight="1">
      <c r="A25" s="15" t="s">
        <v>102</v>
      </c>
      <c r="B25" s="15"/>
      <c r="C25" s="15"/>
      <c r="D25" s="18">
        <v>7</v>
      </c>
      <c r="E25" s="15"/>
      <c r="F25" s="14">
        <v>65987334</v>
      </c>
      <c r="G25" s="15"/>
      <c r="H25" s="14">
        <v>55703160</v>
      </c>
      <c r="I25" s="17"/>
      <c r="K25" s="17"/>
    </row>
    <row r="26" spans="1:11" s="5" customFormat="1" ht="16.5" customHeight="1">
      <c r="A26" s="15" t="s">
        <v>13</v>
      </c>
      <c r="B26" s="15"/>
      <c r="C26" s="15"/>
      <c r="D26" s="20">
        <v>11</v>
      </c>
      <c r="E26" s="15"/>
      <c r="F26" s="14">
        <v>877847928</v>
      </c>
      <c r="G26" s="15"/>
      <c r="H26" s="14">
        <v>782952362</v>
      </c>
      <c r="I26" s="17"/>
      <c r="K26" s="17"/>
    </row>
    <row r="27" spans="1:11" s="5" customFormat="1" ht="16.5" customHeight="1">
      <c r="A27" s="15" t="s">
        <v>14</v>
      </c>
      <c r="B27" s="15"/>
      <c r="C27" s="15"/>
      <c r="D27" s="16"/>
      <c r="E27" s="15"/>
      <c r="F27" s="14">
        <v>5254640</v>
      </c>
      <c r="G27" s="15"/>
      <c r="H27" s="14">
        <v>5571892</v>
      </c>
      <c r="I27" s="17"/>
      <c r="K27" s="17"/>
    </row>
    <row r="28" spans="1:11" s="5" customFormat="1" ht="16.5" customHeight="1">
      <c r="A28" s="15" t="s">
        <v>15</v>
      </c>
      <c r="B28" s="15"/>
      <c r="C28" s="15"/>
      <c r="D28" s="16">
        <v>11</v>
      </c>
      <c r="E28" s="15"/>
      <c r="F28" s="14">
        <v>1569200957</v>
      </c>
      <c r="G28" s="15"/>
      <c r="H28" s="14">
        <v>1451914452</v>
      </c>
      <c r="I28" s="17"/>
      <c r="K28" s="17"/>
    </row>
    <row r="29" spans="1:11" s="5" customFormat="1" ht="16.5" customHeight="1">
      <c r="A29" s="15" t="s">
        <v>16</v>
      </c>
      <c r="B29" s="15"/>
      <c r="C29" s="15"/>
      <c r="D29" s="16"/>
      <c r="E29" s="15"/>
      <c r="F29" s="14">
        <v>54160052</v>
      </c>
      <c r="G29" s="15"/>
      <c r="H29" s="14">
        <v>54791927</v>
      </c>
      <c r="I29" s="17"/>
      <c r="K29" s="17"/>
    </row>
    <row r="30" spans="1:11" s="5" customFormat="1" ht="16.5" customHeight="1">
      <c r="A30" s="15" t="s">
        <v>88</v>
      </c>
      <c r="B30" s="15"/>
      <c r="C30" s="15"/>
      <c r="D30" s="16"/>
      <c r="E30" s="15"/>
      <c r="F30" s="14">
        <v>34075178</v>
      </c>
      <c r="G30" s="15"/>
      <c r="H30" s="14">
        <v>27686658</v>
      </c>
      <c r="I30" s="17"/>
      <c r="K30" s="17"/>
    </row>
    <row r="31" spans="1:11" s="5" customFormat="1" ht="16.5" customHeight="1">
      <c r="A31" s="15" t="s">
        <v>77</v>
      </c>
      <c r="B31" s="15"/>
      <c r="C31" s="15"/>
      <c r="D31" s="16"/>
      <c r="E31" s="15"/>
      <c r="F31" s="19">
        <v>123685654</v>
      </c>
      <c r="G31" s="15"/>
      <c r="H31" s="19">
        <v>110924860</v>
      </c>
      <c r="I31" s="17"/>
      <c r="K31" s="17"/>
    </row>
    <row r="32" spans="1:11" s="5" customFormat="1" ht="16.5" customHeight="1">
      <c r="A32" s="15"/>
      <c r="B32" s="15"/>
      <c r="C32" s="15"/>
      <c r="D32" s="16"/>
      <c r="E32" s="15"/>
      <c r="F32" s="14"/>
      <c r="G32" s="15"/>
      <c r="H32" s="14"/>
    </row>
    <row r="33" spans="1:11" s="5" customFormat="1" ht="16.5" customHeight="1">
      <c r="A33" s="2" t="s">
        <v>17</v>
      </c>
      <c r="B33" s="15"/>
      <c r="C33" s="15"/>
      <c r="D33" s="16"/>
      <c r="E33" s="15"/>
      <c r="F33" s="19">
        <f>SUM(F25:F32)</f>
        <v>2730211743</v>
      </c>
      <c r="G33" s="15"/>
      <c r="H33" s="19">
        <f>SUM(H25:H31)</f>
        <v>2489545311</v>
      </c>
      <c r="I33" s="17"/>
      <c r="K33" s="17"/>
    </row>
    <row r="34" spans="1:11" s="5" customFormat="1" ht="16.5" customHeight="1">
      <c r="A34" s="15"/>
      <c r="B34" s="15"/>
      <c r="C34" s="15"/>
      <c r="D34" s="16"/>
      <c r="E34" s="15"/>
      <c r="F34" s="14"/>
      <c r="G34" s="15"/>
      <c r="H34" s="14"/>
      <c r="I34" s="17"/>
      <c r="K34" s="17"/>
    </row>
    <row r="35" spans="1:11" s="5" customFormat="1" ht="16.5" customHeight="1" thickBot="1">
      <c r="A35" s="2" t="s">
        <v>18</v>
      </c>
      <c r="B35" s="15"/>
      <c r="C35" s="15"/>
      <c r="D35" s="16"/>
      <c r="E35" s="15"/>
      <c r="F35" s="21">
        <v>4566137841</v>
      </c>
      <c r="G35" s="15"/>
      <c r="H35" s="21">
        <v>4375679672</v>
      </c>
      <c r="I35" s="17"/>
      <c r="K35" s="17"/>
    </row>
    <row r="36" spans="1:11" s="5" customFormat="1" ht="16.5" customHeight="1" thickTop="1">
      <c r="A36" s="2"/>
      <c r="B36" s="15"/>
      <c r="C36" s="15"/>
      <c r="D36" s="16"/>
      <c r="E36" s="15"/>
      <c r="F36" s="14"/>
      <c r="G36" s="15"/>
      <c r="H36" s="14"/>
    </row>
    <row r="37" spans="1:11" s="5" customFormat="1" ht="16.5" customHeight="1">
      <c r="A37" s="2"/>
      <c r="B37" s="15"/>
      <c r="C37" s="15"/>
      <c r="D37" s="16"/>
      <c r="E37" s="15"/>
      <c r="F37" s="14"/>
      <c r="G37" s="15"/>
      <c r="H37" s="14"/>
    </row>
    <row r="38" spans="1:11" s="5" customFormat="1" ht="16.5" customHeight="1">
      <c r="A38" s="2"/>
      <c r="B38" s="15"/>
      <c r="C38" s="15"/>
      <c r="D38" s="16"/>
      <c r="E38" s="15"/>
      <c r="F38" s="14"/>
      <c r="G38" s="15"/>
      <c r="H38" s="14"/>
    </row>
    <row r="39" spans="1:11" s="5" customFormat="1" ht="16.5" customHeight="1">
      <c r="A39" s="2"/>
      <c r="B39" s="15"/>
      <c r="C39" s="15"/>
      <c r="D39" s="16"/>
      <c r="E39" s="15"/>
      <c r="F39" s="14"/>
      <c r="G39" s="15"/>
      <c r="H39" s="14"/>
    </row>
    <row r="40" spans="1:11" s="5" customFormat="1" ht="16.5" customHeight="1">
      <c r="A40" s="2"/>
      <c r="B40" s="15"/>
      <c r="C40" s="15"/>
      <c r="D40" s="16"/>
      <c r="E40" s="15"/>
      <c r="F40" s="14"/>
      <c r="G40" s="15"/>
      <c r="H40" s="14"/>
    </row>
    <row r="41" spans="1:11" s="5" customFormat="1" ht="16.5" customHeight="1">
      <c r="A41" s="2"/>
      <c r="B41" s="15"/>
      <c r="C41" s="15"/>
      <c r="D41" s="16"/>
      <c r="E41" s="15"/>
      <c r="F41" s="14"/>
      <c r="G41" s="15"/>
      <c r="H41" s="14"/>
    </row>
    <row r="42" spans="1:11" s="5" customFormat="1" ht="16.5" customHeight="1">
      <c r="A42" s="2"/>
      <c r="B42" s="15"/>
      <c r="C42" s="15"/>
      <c r="D42" s="16"/>
      <c r="E42" s="15"/>
      <c r="F42" s="14"/>
      <c r="G42" s="15"/>
      <c r="H42" s="14"/>
    </row>
    <row r="43" spans="1:11" s="5" customFormat="1" ht="16.5" customHeight="1">
      <c r="A43" s="2"/>
      <c r="B43" s="15"/>
      <c r="C43" s="15"/>
      <c r="D43" s="16"/>
      <c r="E43" s="15"/>
      <c r="F43" s="14"/>
      <c r="G43" s="15"/>
      <c r="H43" s="14"/>
    </row>
    <row r="44" spans="1:11" s="5" customFormat="1" ht="16.5" customHeight="1">
      <c r="A44" s="2"/>
      <c r="B44" s="15"/>
      <c r="C44" s="15"/>
      <c r="D44" s="16"/>
      <c r="E44" s="15"/>
      <c r="F44" s="14"/>
      <c r="G44" s="15"/>
      <c r="H44" s="14"/>
    </row>
    <row r="45" spans="1:11" s="5" customFormat="1" ht="16.5" customHeight="1">
      <c r="A45" s="2"/>
      <c r="B45" s="15"/>
      <c r="C45" s="15"/>
      <c r="D45" s="16"/>
      <c r="E45" s="15"/>
      <c r="F45" s="14"/>
      <c r="G45" s="15"/>
      <c r="H45" s="14"/>
    </row>
    <row r="46" spans="1:11" s="5" customFormat="1" ht="16.5" customHeight="1">
      <c r="A46" s="2"/>
      <c r="B46" s="15"/>
      <c r="C46" s="15"/>
      <c r="D46" s="16"/>
      <c r="E46" s="15"/>
      <c r="F46" s="14"/>
      <c r="G46" s="15"/>
      <c r="H46" s="14"/>
    </row>
    <row r="47" spans="1:11" s="5" customFormat="1" ht="13.5" customHeight="1">
      <c r="A47" s="15"/>
      <c r="B47" s="15"/>
      <c r="C47" s="15"/>
      <c r="D47" s="16"/>
      <c r="E47" s="15"/>
      <c r="F47" s="14"/>
      <c r="G47" s="15"/>
      <c r="H47" s="14"/>
    </row>
    <row r="48" spans="1:11" s="5" customFormat="1" ht="21.95" customHeight="1">
      <c r="A48" s="22" t="s">
        <v>95</v>
      </c>
      <c r="B48" s="23"/>
      <c r="C48" s="23"/>
      <c r="D48" s="24"/>
      <c r="E48" s="23"/>
      <c r="F48" s="19"/>
      <c r="G48" s="23"/>
      <c r="H48" s="19"/>
    </row>
    <row r="49" spans="1:11" s="5" customFormat="1" ht="16.5" customHeight="1">
      <c r="A49" s="25" t="str">
        <f>A1</f>
        <v>Moshi Moshi Retail Corporation Public Company Limited</v>
      </c>
      <c r="B49" s="2"/>
      <c r="C49" s="2"/>
      <c r="D49" s="3"/>
      <c r="E49" s="2"/>
      <c r="F49" s="4"/>
      <c r="G49" s="2"/>
      <c r="H49" s="4"/>
    </row>
    <row r="50" spans="1:11" s="5" customFormat="1" ht="16.5" customHeight="1">
      <c r="A50" s="2" t="s">
        <v>98</v>
      </c>
      <c r="B50" s="2"/>
      <c r="C50" s="2"/>
      <c r="D50" s="3"/>
      <c r="E50" s="2"/>
      <c r="F50" s="4"/>
      <c r="G50" s="2"/>
      <c r="H50" s="4"/>
    </row>
    <row r="51" spans="1:11" s="5" customFormat="1" ht="16.5" customHeight="1">
      <c r="A51" s="6" t="str">
        <f>A3</f>
        <v>As at 30 september 2025</v>
      </c>
      <c r="B51" s="6"/>
      <c r="C51" s="6"/>
      <c r="D51" s="7"/>
      <c r="E51" s="6"/>
      <c r="F51" s="8"/>
      <c r="G51" s="6"/>
      <c r="H51" s="8"/>
    </row>
    <row r="52" spans="1:11" s="5" customFormat="1" ht="16.5" customHeight="1">
      <c r="A52" s="2"/>
      <c r="B52" s="2"/>
      <c r="C52" s="2"/>
      <c r="D52" s="3"/>
      <c r="E52" s="2"/>
      <c r="F52" s="4"/>
      <c r="G52" s="2"/>
      <c r="H52" s="4"/>
    </row>
    <row r="53" spans="1:11" s="5" customFormat="1" ht="16.5" customHeight="1">
      <c r="A53" s="2"/>
      <c r="B53" s="2"/>
      <c r="C53" s="2"/>
      <c r="D53" s="3"/>
      <c r="E53" s="2"/>
      <c r="F53" s="4"/>
      <c r="G53" s="2"/>
      <c r="H53" s="4"/>
    </row>
    <row r="54" spans="1:11" s="5" customFormat="1" ht="16.5" customHeight="1">
      <c r="A54" s="2"/>
      <c r="B54" s="2"/>
      <c r="C54" s="2"/>
      <c r="D54" s="3"/>
      <c r="E54" s="2"/>
      <c r="F54" s="9" t="s">
        <v>3</v>
      </c>
      <c r="G54" s="2"/>
      <c r="H54" s="9" t="s">
        <v>92</v>
      </c>
    </row>
    <row r="55" spans="1:11" s="5" customFormat="1" ht="16.5" customHeight="1">
      <c r="A55" s="2"/>
      <c r="B55" s="2"/>
      <c r="C55" s="2"/>
      <c r="D55" s="3"/>
      <c r="E55" s="2"/>
      <c r="F55" s="10" t="s">
        <v>149</v>
      </c>
      <c r="G55" s="11"/>
      <c r="H55" s="10" t="s">
        <v>4</v>
      </c>
    </row>
    <row r="56" spans="1:11" s="5" customFormat="1" ht="16.5" customHeight="1">
      <c r="A56" s="2"/>
      <c r="B56" s="2"/>
      <c r="C56" s="2"/>
      <c r="D56" s="3"/>
      <c r="E56" s="2"/>
      <c r="F56" s="12">
        <v>2025</v>
      </c>
      <c r="G56" s="12"/>
      <c r="H56" s="12">
        <v>2024</v>
      </c>
    </row>
    <row r="57" spans="1:11" s="5" customFormat="1" ht="16.5" customHeight="1">
      <c r="A57" s="2"/>
      <c r="B57" s="2"/>
      <c r="C57" s="2"/>
      <c r="D57" s="7" t="s">
        <v>75</v>
      </c>
      <c r="E57" s="2"/>
      <c r="F57" s="13" t="s">
        <v>5</v>
      </c>
      <c r="G57" s="11"/>
      <c r="H57" s="13" t="s">
        <v>5</v>
      </c>
    </row>
    <row r="58" spans="1:11" s="5" customFormat="1" ht="16.5" customHeight="1">
      <c r="A58" s="2"/>
      <c r="B58" s="2"/>
      <c r="C58" s="2"/>
      <c r="D58" s="3"/>
      <c r="E58" s="2"/>
      <c r="F58" s="4"/>
      <c r="G58" s="11"/>
      <c r="H58" s="9"/>
    </row>
    <row r="59" spans="1:11" s="5" customFormat="1" ht="17.25" customHeight="1">
      <c r="A59" s="2" t="s">
        <v>19</v>
      </c>
      <c r="B59" s="2"/>
      <c r="C59" s="2"/>
      <c r="D59" s="3"/>
      <c r="E59" s="2"/>
      <c r="F59" s="4"/>
      <c r="G59" s="2"/>
      <c r="H59" s="4"/>
    </row>
    <row r="60" spans="1:11" s="5" customFormat="1" ht="16.5" customHeight="1">
      <c r="A60" s="2"/>
      <c r="B60" s="2"/>
      <c r="C60" s="2"/>
      <c r="D60" s="3"/>
      <c r="E60" s="2"/>
      <c r="F60" s="4"/>
      <c r="G60" s="2"/>
      <c r="H60" s="4"/>
    </row>
    <row r="61" spans="1:11" s="5" customFormat="1" ht="16.5" customHeight="1">
      <c r="A61" s="2" t="s">
        <v>20</v>
      </c>
      <c r="B61" s="2"/>
      <c r="C61" s="2"/>
      <c r="D61" s="3"/>
      <c r="E61" s="2"/>
      <c r="F61" s="4"/>
      <c r="G61" s="2"/>
      <c r="H61" s="4"/>
    </row>
    <row r="62" spans="1:11" s="5" customFormat="1" ht="16.5" customHeight="1">
      <c r="A62" s="2"/>
      <c r="B62" s="2"/>
      <c r="C62" s="2"/>
      <c r="D62" s="3"/>
      <c r="E62" s="2"/>
      <c r="F62" s="4"/>
      <c r="G62" s="2"/>
      <c r="H62" s="4"/>
    </row>
    <row r="63" spans="1:11" s="5" customFormat="1" ht="16.5" customHeight="1">
      <c r="A63" s="15" t="s">
        <v>104</v>
      </c>
      <c r="B63" s="15"/>
      <c r="C63" s="15"/>
      <c r="D63" s="16">
        <v>12</v>
      </c>
      <c r="E63" s="15"/>
      <c r="F63" s="14">
        <v>266367750</v>
      </c>
      <c r="G63" s="15"/>
      <c r="H63" s="14">
        <v>326880008</v>
      </c>
      <c r="I63" s="17"/>
      <c r="K63" s="17"/>
    </row>
    <row r="64" spans="1:11" s="5" customFormat="1" ht="16.5" customHeight="1">
      <c r="A64" s="15" t="s">
        <v>128</v>
      </c>
      <c r="B64" s="15"/>
      <c r="C64" s="15"/>
      <c r="D64" s="16"/>
      <c r="E64" s="15"/>
      <c r="F64" s="14">
        <v>23928543</v>
      </c>
      <c r="G64" s="15"/>
      <c r="H64" s="14">
        <v>14709142</v>
      </c>
      <c r="I64" s="17"/>
      <c r="K64" s="17"/>
    </row>
    <row r="65" spans="1:11" s="5" customFormat="1" ht="16.5" customHeight="1">
      <c r="A65" s="15" t="s">
        <v>21</v>
      </c>
      <c r="B65" s="15"/>
      <c r="C65" s="15"/>
      <c r="D65" s="26">
        <v>13</v>
      </c>
      <c r="E65" s="15"/>
      <c r="F65" s="14">
        <v>308901286</v>
      </c>
      <c r="G65" s="15"/>
      <c r="H65" s="14">
        <v>276141511</v>
      </c>
      <c r="I65" s="17"/>
      <c r="K65" s="17"/>
    </row>
    <row r="66" spans="1:11" s="5" customFormat="1" ht="16.5" customHeight="1">
      <c r="A66" s="15" t="s">
        <v>105</v>
      </c>
      <c r="B66" s="15"/>
      <c r="C66" s="15"/>
      <c r="D66" s="16"/>
      <c r="E66" s="15"/>
      <c r="F66" s="14">
        <v>37354113</v>
      </c>
      <c r="G66" s="15"/>
      <c r="H66" s="14">
        <v>87244367</v>
      </c>
      <c r="I66" s="17"/>
      <c r="K66" s="17"/>
    </row>
    <row r="67" spans="1:11" s="5" customFormat="1" ht="16.5" customHeight="1">
      <c r="A67" s="15" t="s">
        <v>22</v>
      </c>
      <c r="B67" s="15"/>
      <c r="C67" s="15"/>
      <c r="D67" s="16"/>
      <c r="E67" s="15"/>
      <c r="F67" s="19">
        <v>12155212</v>
      </c>
      <c r="G67" s="15"/>
      <c r="H67" s="19">
        <v>26731414</v>
      </c>
      <c r="I67" s="17"/>
      <c r="K67" s="17"/>
    </row>
    <row r="68" spans="1:11" s="5" customFormat="1" ht="16.5" customHeight="1">
      <c r="A68" s="15"/>
      <c r="B68" s="15"/>
      <c r="C68" s="15"/>
      <c r="D68" s="16"/>
      <c r="E68" s="15"/>
      <c r="F68" s="14"/>
      <c r="G68" s="15"/>
      <c r="H68" s="14"/>
      <c r="I68" s="17"/>
      <c r="K68" s="17"/>
    </row>
    <row r="69" spans="1:11" s="5" customFormat="1" ht="16.5" customHeight="1">
      <c r="A69" s="2" t="s">
        <v>23</v>
      </c>
      <c r="B69" s="15"/>
      <c r="C69" s="15"/>
      <c r="D69" s="16"/>
      <c r="E69" s="15"/>
      <c r="F69" s="19">
        <f>SUM(F63:F67)</f>
        <v>648706904</v>
      </c>
      <c r="G69" s="15"/>
      <c r="H69" s="19">
        <f>SUM(H63:H67)</f>
        <v>731706442</v>
      </c>
      <c r="I69" s="17"/>
      <c r="K69" s="17"/>
    </row>
    <row r="70" spans="1:11" s="5" customFormat="1" ht="16.5" customHeight="1">
      <c r="A70" s="15"/>
      <c r="B70" s="15"/>
      <c r="C70" s="15"/>
      <c r="D70" s="16"/>
      <c r="E70" s="15"/>
      <c r="F70" s="17"/>
      <c r="G70" s="15"/>
      <c r="H70" s="17"/>
    </row>
    <row r="71" spans="1:11" s="5" customFormat="1" ht="16.5" customHeight="1">
      <c r="A71" s="2" t="s">
        <v>24</v>
      </c>
      <c r="B71" s="15"/>
      <c r="C71" s="15"/>
      <c r="D71" s="16"/>
      <c r="E71" s="15"/>
      <c r="F71" s="14"/>
      <c r="G71" s="15"/>
      <c r="H71" s="14"/>
    </row>
    <row r="72" spans="1:11" s="5" customFormat="1" ht="16.5" customHeight="1">
      <c r="A72" s="2"/>
      <c r="B72" s="15"/>
      <c r="C72" s="15"/>
      <c r="D72" s="16"/>
      <c r="E72" s="15"/>
      <c r="F72" s="14"/>
      <c r="G72" s="15"/>
      <c r="H72" s="14"/>
    </row>
    <row r="73" spans="1:11" s="5" customFormat="1" ht="16.5" customHeight="1">
      <c r="A73" s="15" t="s">
        <v>25</v>
      </c>
      <c r="B73" s="15"/>
      <c r="C73" s="15"/>
      <c r="D73" s="26">
        <v>13</v>
      </c>
      <c r="E73" s="15"/>
      <c r="F73" s="14">
        <v>1347470102</v>
      </c>
      <c r="G73" s="15"/>
      <c r="H73" s="14">
        <v>1249850714</v>
      </c>
      <c r="I73" s="17"/>
      <c r="K73" s="17"/>
    </row>
    <row r="74" spans="1:11" s="5" customFormat="1" ht="16.5" customHeight="1">
      <c r="A74" s="15" t="s">
        <v>106</v>
      </c>
      <c r="B74" s="15"/>
      <c r="C74" s="15"/>
      <c r="D74" s="26"/>
      <c r="E74" s="15"/>
      <c r="F74" s="14">
        <v>42439184</v>
      </c>
      <c r="G74" s="15"/>
      <c r="H74" s="14">
        <v>37054882</v>
      </c>
      <c r="I74" s="17"/>
      <c r="K74" s="17"/>
    </row>
    <row r="75" spans="1:11" s="5" customFormat="1" ht="16.5" customHeight="1">
      <c r="A75" s="15" t="s">
        <v>78</v>
      </c>
      <c r="B75" s="15"/>
      <c r="C75" s="15"/>
      <c r="D75" s="26"/>
      <c r="E75" s="15"/>
      <c r="F75" s="14">
        <v>42215253</v>
      </c>
      <c r="G75" s="15"/>
      <c r="H75" s="14">
        <v>35513532</v>
      </c>
      <c r="I75" s="17"/>
      <c r="K75" s="17"/>
    </row>
    <row r="76" spans="1:11" s="5" customFormat="1" ht="16.5" customHeight="1">
      <c r="A76" s="15" t="s">
        <v>26</v>
      </c>
      <c r="B76" s="15"/>
      <c r="C76" s="15"/>
      <c r="D76" s="16"/>
      <c r="E76" s="15"/>
      <c r="F76" s="19">
        <v>145000</v>
      </c>
      <c r="G76" s="15"/>
      <c r="H76" s="19">
        <v>40000</v>
      </c>
      <c r="I76" s="17"/>
      <c r="K76" s="17"/>
    </row>
    <row r="77" spans="1:11" s="5" customFormat="1" ht="16.5" customHeight="1">
      <c r="A77" s="15"/>
      <c r="B77" s="15"/>
      <c r="C77" s="15"/>
      <c r="D77" s="16"/>
      <c r="E77" s="15"/>
      <c r="F77" s="27"/>
      <c r="G77" s="15"/>
      <c r="H77" s="27"/>
      <c r="I77" s="17"/>
      <c r="K77" s="17"/>
    </row>
    <row r="78" spans="1:11" s="5" customFormat="1" ht="16.5" customHeight="1">
      <c r="A78" s="2" t="s">
        <v>27</v>
      </c>
      <c r="B78" s="15"/>
      <c r="C78" s="15"/>
      <c r="D78" s="16"/>
      <c r="E78" s="15"/>
      <c r="F78" s="19">
        <f>SUM(F73:F76)</f>
        <v>1432269539</v>
      </c>
      <c r="G78" s="15"/>
      <c r="H78" s="19">
        <f>SUM(H73:H76)</f>
        <v>1322459128</v>
      </c>
      <c r="I78" s="17"/>
      <c r="K78" s="17"/>
    </row>
    <row r="79" spans="1:11" s="5" customFormat="1" ht="16.5" customHeight="1">
      <c r="A79" s="15"/>
      <c r="B79" s="15"/>
      <c r="C79" s="15"/>
      <c r="D79" s="16"/>
      <c r="E79" s="15"/>
      <c r="F79" s="14"/>
      <c r="G79" s="15"/>
      <c r="H79" s="14"/>
    </row>
    <row r="80" spans="1:11" s="5" customFormat="1" ht="16.5" customHeight="1">
      <c r="A80" s="2" t="s">
        <v>28</v>
      </c>
      <c r="B80" s="15"/>
      <c r="C80" s="15"/>
      <c r="D80" s="16"/>
      <c r="E80" s="15"/>
      <c r="F80" s="19">
        <v>2080976443</v>
      </c>
      <c r="G80" s="15"/>
      <c r="H80" s="19">
        <v>2054165570</v>
      </c>
      <c r="I80" s="17"/>
      <c r="K80" s="17"/>
    </row>
    <row r="81" spans="1:8" s="5" customFormat="1" ht="15" customHeight="1">
      <c r="A81" s="2"/>
      <c r="B81" s="15"/>
      <c r="C81" s="15"/>
      <c r="D81" s="16"/>
      <c r="E81" s="15"/>
      <c r="F81" s="14"/>
      <c r="G81" s="15"/>
      <c r="H81" s="14"/>
    </row>
    <row r="82" spans="1:8" s="5" customFormat="1" ht="16.5" customHeight="1">
      <c r="A82" s="2"/>
      <c r="B82" s="15"/>
      <c r="C82" s="15"/>
      <c r="D82" s="16"/>
      <c r="E82" s="15"/>
      <c r="F82" s="14"/>
      <c r="G82" s="15"/>
      <c r="H82" s="14"/>
    </row>
    <row r="83" spans="1:8" s="5" customFormat="1" ht="16.5" customHeight="1">
      <c r="A83" s="2"/>
      <c r="B83" s="15"/>
      <c r="C83" s="15"/>
      <c r="D83" s="16"/>
      <c r="E83" s="15"/>
      <c r="F83" s="14"/>
      <c r="G83" s="15"/>
      <c r="H83" s="14"/>
    </row>
    <row r="84" spans="1:8" s="5" customFormat="1" ht="16.5" customHeight="1">
      <c r="A84" s="2"/>
      <c r="B84" s="15"/>
      <c r="C84" s="15"/>
      <c r="D84" s="16"/>
      <c r="E84" s="15"/>
      <c r="F84" s="14"/>
      <c r="G84" s="15"/>
      <c r="H84" s="14"/>
    </row>
    <row r="85" spans="1:8" s="5" customFormat="1" ht="16.5" customHeight="1">
      <c r="A85" s="2"/>
      <c r="B85" s="15"/>
      <c r="C85" s="15"/>
      <c r="D85" s="16"/>
      <c r="E85" s="15"/>
      <c r="F85" s="14"/>
      <c r="G85" s="15"/>
      <c r="H85" s="14"/>
    </row>
    <row r="86" spans="1:8" s="5" customFormat="1" ht="16.5" customHeight="1">
      <c r="A86" s="2"/>
      <c r="B86" s="15"/>
      <c r="C86" s="15"/>
      <c r="D86" s="16"/>
      <c r="E86" s="15"/>
      <c r="F86" s="14"/>
      <c r="G86" s="15"/>
      <c r="H86" s="14"/>
    </row>
    <row r="87" spans="1:8" s="5" customFormat="1" ht="16.5" customHeight="1">
      <c r="A87" s="2"/>
      <c r="B87" s="15"/>
      <c r="C87" s="15"/>
      <c r="D87" s="16"/>
      <c r="E87" s="15"/>
      <c r="F87" s="14"/>
      <c r="G87" s="15"/>
      <c r="H87" s="14"/>
    </row>
    <row r="88" spans="1:8" s="5" customFormat="1" ht="16.5" customHeight="1">
      <c r="A88" s="2"/>
      <c r="B88" s="15"/>
      <c r="C88" s="15"/>
      <c r="D88" s="16"/>
      <c r="E88" s="15"/>
      <c r="F88" s="14"/>
      <c r="G88" s="15"/>
      <c r="H88" s="14"/>
    </row>
    <row r="89" spans="1:8" s="5" customFormat="1" ht="16.5" customHeight="1">
      <c r="A89" s="2"/>
      <c r="B89" s="15"/>
      <c r="C89" s="15"/>
      <c r="D89" s="16"/>
      <c r="E89" s="15"/>
      <c r="F89" s="14"/>
      <c r="G89" s="15"/>
      <c r="H89" s="14"/>
    </row>
    <row r="90" spans="1:8" s="5" customFormat="1" ht="16.5" customHeight="1">
      <c r="A90" s="2"/>
      <c r="B90" s="15"/>
      <c r="C90" s="15"/>
      <c r="D90" s="16"/>
      <c r="E90" s="15"/>
      <c r="F90" s="14"/>
      <c r="G90" s="15"/>
      <c r="H90" s="14"/>
    </row>
    <row r="91" spans="1:8" s="5" customFormat="1" ht="16.5" customHeight="1">
      <c r="A91" s="2"/>
      <c r="B91" s="15"/>
      <c r="C91" s="15"/>
      <c r="D91" s="16"/>
      <c r="E91" s="15"/>
      <c r="F91" s="14"/>
      <c r="G91" s="15"/>
      <c r="H91" s="14"/>
    </row>
    <row r="92" spans="1:8" s="5" customFormat="1" ht="16.5" customHeight="1">
      <c r="A92" s="2"/>
      <c r="B92" s="15"/>
      <c r="C92" s="15"/>
      <c r="D92" s="16"/>
      <c r="E92" s="15"/>
      <c r="F92" s="14"/>
      <c r="G92" s="15"/>
      <c r="H92" s="14"/>
    </row>
    <row r="93" spans="1:8" s="5" customFormat="1" ht="16.5" customHeight="1">
      <c r="A93" s="2"/>
      <c r="B93" s="15"/>
      <c r="C93" s="15"/>
      <c r="D93" s="16"/>
      <c r="E93" s="15"/>
      <c r="F93" s="14"/>
      <c r="G93" s="15"/>
      <c r="H93" s="14"/>
    </row>
    <row r="94" spans="1:8" s="5" customFormat="1" ht="16.5" customHeight="1">
      <c r="A94" s="2"/>
      <c r="B94" s="15"/>
      <c r="C94" s="15"/>
      <c r="D94" s="16"/>
      <c r="E94" s="15"/>
      <c r="F94" s="14"/>
      <c r="G94" s="15"/>
      <c r="H94" s="14"/>
    </row>
    <row r="95" spans="1:8" s="5" customFormat="1" ht="14.25" customHeight="1">
      <c r="A95" s="2"/>
      <c r="B95" s="15"/>
      <c r="C95" s="15"/>
      <c r="D95" s="16"/>
      <c r="E95" s="15"/>
      <c r="F95" s="14"/>
      <c r="G95" s="15"/>
      <c r="H95" s="14"/>
    </row>
    <row r="96" spans="1:8" s="5" customFormat="1" ht="21.95" customHeight="1">
      <c r="A96" s="23" t="str">
        <f>A48</f>
        <v>The accompanying notes are an integral part of this financial information.</v>
      </c>
      <c r="B96" s="23"/>
      <c r="C96" s="23"/>
      <c r="D96" s="24"/>
      <c r="E96" s="23"/>
      <c r="F96" s="19"/>
      <c r="G96" s="23"/>
      <c r="H96" s="19"/>
    </row>
    <row r="97" spans="1:8" s="5" customFormat="1" ht="16.5" customHeight="1">
      <c r="A97" s="2" t="str">
        <f>A1</f>
        <v>Moshi Moshi Retail Corporation Public Company Limited</v>
      </c>
      <c r="B97" s="15"/>
      <c r="C97" s="15"/>
      <c r="D97" s="16"/>
      <c r="E97" s="15"/>
      <c r="F97" s="14"/>
      <c r="G97" s="15"/>
      <c r="H97" s="14"/>
    </row>
    <row r="98" spans="1:8" s="5" customFormat="1" ht="16.5" customHeight="1">
      <c r="A98" s="2" t="s">
        <v>98</v>
      </c>
      <c r="B98" s="2"/>
      <c r="C98" s="2"/>
      <c r="D98" s="3"/>
      <c r="E98" s="2"/>
      <c r="F98" s="4"/>
      <c r="G98" s="2"/>
      <c r="H98" s="4"/>
    </row>
    <row r="99" spans="1:8" s="5" customFormat="1" ht="16.5" customHeight="1">
      <c r="A99" s="6" t="str">
        <f>A51</f>
        <v>As at 30 september 2025</v>
      </c>
      <c r="B99" s="6"/>
      <c r="C99" s="6"/>
      <c r="D99" s="7"/>
      <c r="E99" s="6"/>
      <c r="F99" s="8"/>
      <c r="G99" s="6"/>
      <c r="H99" s="8"/>
    </row>
    <row r="100" spans="1:8" s="5" customFormat="1" ht="16.5" customHeight="1">
      <c r="A100" s="2"/>
      <c r="B100" s="2"/>
      <c r="C100" s="2"/>
      <c r="D100" s="3"/>
      <c r="E100" s="2"/>
      <c r="F100" s="4"/>
      <c r="G100" s="2"/>
      <c r="H100" s="4"/>
    </row>
    <row r="101" spans="1:8" s="5" customFormat="1" ht="16.5" customHeight="1">
      <c r="A101" s="2"/>
      <c r="B101" s="2"/>
      <c r="C101" s="2"/>
      <c r="D101" s="3"/>
      <c r="E101" s="2"/>
      <c r="F101" s="4"/>
      <c r="G101" s="2"/>
      <c r="H101" s="4"/>
    </row>
    <row r="102" spans="1:8" s="5" customFormat="1" ht="16.5" customHeight="1">
      <c r="A102" s="2"/>
      <c r="B102" s="2"/>
      <c r="C102" s="2"/>
      <c r="D102" s="3"/>
      <c r="E102" s="2"/>
      <c r="F102" s="9" t="s">
        <v>3</v>
      </c>
      <c r="G102" s="2"/>
      <c r="H102" s="9" t="s">
        <v>92</v>
      </c>
    </row>
    <row r="103" spans="1:8" s="5" customFormat="1" ht="16.5" customHeight="1">
      <c r="A103" s="2"/>
      <c r="B103" s="2"/>
      <c r="C103" s="2"/>
      <c r="D103" s="3"/>
      <c r="E103" s="2"/>
      <c r="F103" s="10" t="s">
        <v>149</v>
      </c>
      <c r="G103" s="11"/>
      <c r="H103" s="10" t="s">
        <v>4</v>
      </c>
    </row>
    <row r="104" spans="1:8" s="5" customFormat="1" ht="16.5" customHeight="1">
      <c r="A104" s="2"/>
      <c r="B104" s="2"/>
      <c r="C104" s="2"/>
      <c r="D104" s="3"/>
      <c r="E104" s="2"/>
      <c r="F104" s="12">
        <v>2025</v>
      </c>
      <c r="G104" s="12"/>
      <c r="H104" s="12">
        <v>2024</v>
      </c>
    </row>
    <row r="105" spans="1:8" s="5" customFormat="1" ht="16.5" customHeight="1">
      <c r="A105" s="2"/>
      <c r="B105" s="2"/>
      <c r="C105" s="2"/>
      <c r="D105" s="3"/>
      <c r="E105" s="2"/>
      <c r="F105" s="13" t="s">
        <v>5</v>
      </c>
      <c r="G105" s="11"/>
      <c r="H105" s="13" t="s">
        <v>5</v>
      </c>
    </row>
    <row r="106" spans="1:8" s="5" customFormat="1" ht="16.5" customHeight="1">
      <c r="A106" s="2"/>
      <c r="B106" s="15"/>
      <c r="C106" s="15"/>
      <c r="D106" s="3"/>
      <c r="E106" s="15"/>
      <c r="F106" s="14"/>
      <c r="G106" s="15"/>
      <c r="H106" s="14"/>
    </row>
    <row r="107" spans="1:8" s="5" customFormat="1" ht="16.5" customHeight="1">
      <c r="A107" s="2" t="s">
        <v>89</v>
      </c>
      <c r="B107" s="15"/>
      <c r="C107" s="15"/>
      <c r="D107" s="3"/>
      <c r="E107" s="15"/>
      <c r="F107" s="14"/>
      <c r="G107" s="15"/>
      <c r="H107" s="14"/>
    </row>
    <row r="108" spans="1:8" s="5" customFormat="1" ht="16.5" customHeight="1">
      <c r="A108" s="2"/>
      <c r="B108" s="15"/>
      <c r="C108" s="15"/>
      <c r="D108" s="16"/>
      <c r="E108" s="15"/>
      <c r="F108" s="14"/>
      <c r="G108" s="15"/>
      <c r="H108" s="14"/>
    </row>
    <row r="109" spans="1:8" s="5" customFormat="1" ht="16.5" customHeight="1">
      <c r="A109" s="2" t="s">
        <v>29</v>
      </c>
      <c r="B109" s="15"/>
      <c r="C109" s="15"/>
      <c r="D109" s="16"/>
      <c r="E109" s="15"/>
      <c r="F109" s="14"/>
      <c r="G109" s="15"/>
      <c r="H109" s="14"/>
    </row>
    <row r="110" spans="1:8" s="5" customFormat="1" ht="16.5" customHeight="1">
      <c r="A110" s="2"/>
      <c r="B110" s="15"/>
      <c r="C110" s="15"/>
      <c r="D110" s="16"/>
      <c r="E110" s="15"/>
      <c r="F110" s="14"/>
      <c r="G110" s="15"/>
      <c r="H110" s="14"/>
    </row>
    <row r="111" spans="1:8" s="5" customFormat="1" ht="16.5" customHeight="1">
      <c r="A111" s="15" t="s">
        <v>30</v>
      </c>
      <c r="B111" s="15"/>
      <c r="C111" s="15"/>
      <c r="D111" s="16"/>
      <c r="E111" s="15"/>
      <c r="F111" s="14"/>
      <c r="G111" s="15"/>
      <c r="H111" s="14"/>
    </row>
    <row r="112" spans="1:8" s="5" customFormat="1" ht="16.5" customHeight="1">
      <c r="A112" s="15"/>
      <c r="B112" s="15" t="s">
        <v>31</v>
      </c>
      <c r="C112" s="15"/>
      <c r="D112" s="16"/>
      <c r="E112" s="15"/>
      <c r="F112" s="14"/>
      <c r="G112" s="15"/>
      <c r="H112" s="14"/>
    </row>
    <row r="113" spans="1:8" s="5" customFormat="1" ht="16.5" customHeight="1">
      <c r="A113" s="15"/>
      <c r="B113" s="15"/>
      <c r="C113" s="15" t="s">
        <v>94</v>
      </c>
      <c r="D113" s="16"/>
      <c r="E113" s="15"/>
      <c r="F113" s="14"/>
      <c r="G113" s="15"/>
      <c r="H113" s="14"/>
    </row>
    <row r="114" spans="1:8" s="5" customFormat="1" ht="16.5" customHeight="1" thickBot="1">
      <c r="A114" s="15"/>
      <c r="B114" s="15"/>
      <c r="C114" s="15" t="s">
        <v>107</v>
      </c>
      <c r="D114" s="16"/>
      <c r="E114" s="15"/>
      <c r="F114" s="21">
        <v>330000000</v>
      </c>
      <c r="G114" s="15"/>
      <c r="H114" s="21">
        <v>330000000</v>
      </c>
    </row>
    <row r="115" spans="1:8" s="5" customFormat="1" ht="16.5" customHeight="1" thickTop="1">
      <c r="A115" s="15"/>
      <c r="B115" s="15"/>
      <c r="C115" s="15"/>
      <c r="D115" s="16"/>
      <c r="E115" s="15"/>
      <c r="F115" s="14"/>
      <c r="G115" s="15"/>
      <c r="H115" s="14"/>
    </row>
    <row r="116" spans="1:8" s="5" customFormat="1" ht="16.5" customHeight="1">
      <c r="A116" s="15"/>
      <c r="B116" s="15" t="s">
        <v>32</v>
      </c>
      <c r="C116" s="15"/>
      <c r="D116" s="16"/>
      <c r="E116" s="15"/>
      <c r="F116" s="14"/>
      <c r="G116" s="15"/>
      <c r="H116" s="14"/>
    </row>
    <row r="117" spans="1:8" s="5" customFormat="1" ht="16.5" customHeight="1">
      <c r="A117" s="15"/>
      <c r="B117" s="15"/>
      <c r="C117" s="15" t="s">
        <v>132</v>
      </c>
      <c r="D117" s="16"/>
      <c r="E117" s="15"/>
      <c r="F117" s="14"/>
      <c r="G117" s="15"/>
      <c r="H117" s="14"/>
    </row>
    <row r="118" spans="1:8" s="5" customFormat="1" ht="16.5" customHeight="1">
      <c r="A118" s="15"/>
      <c r="B118" s="15"/>
      <c r="C118" s="15" t="s">
        <v>108</v>
      </c>
      <c r="D118" s="16"/>
      <c r="E118" s="15"/>
      <c r="F118" s="14">
        <v>329999954</v>
      </c>
      <c r="G118" s="15"/>
      <c r="H118" s="14">
        <v>329999954</v>
      </c>
    </row>
    <row r="119" spans="1:8" s="5" customFormat="1" ht="16.5" customHeight="1">
      <c r="A119" s="15"/>
      <c r="B119" s="15" t="s">
        <v>90</v>
      </c>
      <c r="C119" s="15"/>
      <c r="D119" s="16"/>
      <c r="E119" s="15"/>
      <c r="F119" s="14">
        <v>1178098136</v>
      </c>
      <c r="G119" s="15"/>
      <c r="H119" s="14">
        <v>1178098136.1200001</v>
      </c>
    </row>
    <row r="120" spans="1:8" s="5" customFormat="1" ht="16.5" customHeight="1">
      <c r="A120" s="15" t="s">
        <v>33</v>
      </c>
      <c r="B120" s="15"/>
      <c r="C120" s="15"/>
      <c r="D120" s="16"/>
      <c r="E120" s="15"/>
      <c r="F120" s="14"/>
      <c r="G120" s="15"/>
      <c r="H120" s="14"/>
    </row>
    <row r="121" spans="1:8" s="5" customFormat="1" ht="16.5" customHeight="1">
      <c r="A121" s="15" t="s">
        <v>0</v>
      </c>
      <c r="B121" s="28" t="s">
        <v>34</v>
      </c>
      <c r="C121" s="15"/>
      <c r="D121" s="16"/>
      <c r="E121" s="15"/>
      <c r="F121" s="14">
        <v>33000000</v>
      </c>
      <c r="G121" s="15"/>
      <c r="H121" s="14">
        <v>33000000</v>
      </c>
    </row>
    <row r="122" spans="1:8" s="5" customFormat="1" ht="16.5" customHeight="1">
      <c r="A122" s="15" t="s">
        <v>1</v>
      </c>
      <c r="B122" s="15" t="s">
        <v>35</v>
      </c>
      <c r="C122" s="15"/>
      <c r="D122" s="16"/>
      <c r="E122" s="15"/>
      <c r="F122" s="19">
        <v>944063308</v>
      </c>
      <c r="G122" s="15"/>
      <c r="H122" s="19">
        <v>780416012</v>
      </c>
    </row>
    <row r="123" spans="1:8" s="5" customFormat="1" ht="16.5" customHeight="1">
      <c r="A123" s="2"/>
      <c r="B123" s="15"/>
      <c r="C123" s="15"/>
      <c r="D123" s="16"/>
      <c r="E123" s="15"/>
      <c r="F123" s="14"/>
      <c r="G123" s="15"/>
      <c r="H123" s="14"/>
    </row>
    <row r="124" spans="1:8" s="5" customFormat="1" ht="16.5" customHeight="1">
      <c r="A124" s="2" t="s">
        <v>36</v>
      </c>
      <c r="B124" s="15"/>
      <c r="C124" s="15"/>
      <c r="D124" s="16"/>
      <c r="E124" s="15"/>
      <c r="F124" s="19">
        <f>SUM(F116:F123)</f>
        <v>2485161398</v>
      </c>
      <c r="G124" s="15"/>
      <c r="H124" s="19">
        <f>SUM(H116:H123)</f>
        <v>2321514102.1199999</v>
      </c>
    </row>
    <row r="125" spans="1:8" s="5" customFormat="1" ht="16.5" customHeight="1">
      <c r="A125" s="2"/>
      <c r="B125" s="15"/>
      <c r="C125" s="15"/>
      <c r="D125" s="16"/>
      <c r="E125" s="15"/>
      <c r="F125" s="14"/>
      <c r="G125" s="15"/>
      <c r="H125" s="14"/>
    </row>
    <row r="126" spans="1:8" s="5" customFormat="1" ht="16.5" customHeight="1" thickBot="1">
      <c r="A126" s="29" t="s">
        <v>37</v>
      </c>
      <c r="B126" s="15"/>
      <c r="C126" s="15"/>
      <c r="D126" s="16"/>
      <c r="E126" s="15"/>
      <c r="F126" s="21">
        <v>4566137841</v>
      </c>
      <c r="G126" s="15"/>
      <c r="H126" s="21">
        <v>4375679672.1199999</v>
      </c>
    </row>
    <row r="127" spans="1:8" s="5" customFormat="1" ht="18.75" customHeight="1" thickTop="1">
      <c r="A127" s="29"/>
      <c r="B127" s="15"/>
      <c r="C127" s="15"/>
      <c r="D127" s="16"/>
      <c r="E127" s="30"/>
      <c r="F127" s="14"/>
      <c r="G127" s="15"/>
      <c r="H127" s="14"/>
    </row>
    <row r="128" spans="1:8" s="5" customFormat="1" ht="16.5" customHeight="1">
      <c r="A128" s="29"/>
      <c r="B128" s="15"/>
      <c r="C128" s="15"/>
      <c r="D128" s="16"/>
      <c r="E128" s="15"/>
      <c r="F128" s="14"/>
      <c r="G128" s="15"/>
      <c r="H128" s="14"/>
    </row>
    <row r="129" spans="1:8" s="5" customFormat="1" ht="16.5" customHeight="1">
      <c r="A129" s="29"/>
      <c r="B129" s="15"/>
      <c r="C129" s="15"/>
      <c r="D129" s="16"/>
      <c r="E129" s="15"/>
      <c r="F129" s="14"/>
      <c r="G129" s="15"/>
      <c r="H129" s="14"/>
    </row>
    <row r="130" spans="1:8" s="5" customFormat="1" ht="16.5" customHeight="1">
      <c r="A130" s="29"/>
      <c r="B130" s="15"/>
      <c r="C130" s="15"/>
      <c r="D130" s="16"/>
      <c r="E130" s="15"/>
      <c r="F130" s="14"/>
      <c r="G130" s="15"/>
      <c r="H130" s="14"/>
    </row>
    <row r="131" spans="1:8" s="5" customFormat="1" ht="16.5" customHeight="1">
      <c r="A131" s="29"/>
      <c r="B131" s="15"/>
      <c r="C131" s="15"/>
      <c r="D131" s="16"/>
      <c r="E131" s="15"/>
      <c r="F131" s="14"/>
      <c r="G131" s="15"/>
      <c r="H131" s="14"/>
    </row>
    <row r="132" spans="1:8" s="5" customFormat="1" ht="16.5" customHeight="1">
      <c r="A132" s="29"/>
      <c r="B132" s="15"/>
      <c r="C132" s="15"/>
      <c r="D132" s="16"/>
      <c r="E132" s="15"/>
      <c r="F132" s="14"/>
      <c r="G132" s="15"/>
      <c r="H132" s="14"/>
    </row>
    <row r="133" spans="1:8" s="5" customFormat="1" ht="16.5" customHeight="1">
      <c r="A133" s="29"/>
      <c r="B133" s="15"/>
      <c r="C133" s="15"/>
      <c r="D133" s="16"/>
      <c r="E133" s="15"/>
      <c r="F133" s="14"/>
      <c r="G133" s="15"/>
      <c r="H133" s="14"/>
    </row>
    <row r="134" spans="1:8" s="5" customFormat="1" ht="16.5" customHeight="1">
      <c r="A134" s="29"/>
      <c r="B134" s="15"/>
      <c r="C134" s="15"/>
      <c r="D134" s="16"/>
      <c r="E134" s="15"/>
      <c r="F134" s="14"/>
      <c r="G134" s="15"/>
      <c r="H134" s="14"/>
    </row>
    <row r="135" spans="1:8" s="5" customFormat="1" ht="16.5" customHeight="1">
      <c r="A135" s="29"/>
      <c r="B135" s="15"/>
      <c r="C135" s="15"/>
      <c r="D135" s="16"/>
      <c r="E135" s="15"/>
      <c r="F135" s="14"/>
      <c r="G135" s="15"/>
      <c r="H135" s="14"/>
    </row>
    <row r="136" spans="1:8" s="5" customFormat="1" ht="16.5" customHeight="1">
      <c r="A136" s="29"/>
      <c r="B136" s="15"/>
      <c r="C136" s="15"/>
      <c r="D136" s="16"/>
      <c r="E136" s="15"/>
      <c r="F136" s="14"/>
      <c r="G136" s="15"/>
      <c r="H136" s="14"/>
    </row>
    <row r="137" spans="1:8" s="5" customFormat="1" ht="16.5" customHeight="1">
      <c r="A137" s="29"/>
      <c r="B137" s="15"/>
      <c r="C137" s="15"/>
      <c r="D137" s="16"/>
      <c r="E137" s="15"/>
      <c r="F137" s="14"/>
      <c r="G137" s="15"/>
      <c r="H137" s="14"/>
    </row>
    <row r="138" spans="1:8" s="5" customFormat="1" ht="16.5" customHeight="1">
      <c r="A138" s="29"/>
      <c r="B138" s="15"/>
      <c r="C138" s="15"/>
      <c r="D138" s="16"/>
      <c r="E138" s="15"/>
      <c r="F138" s="14"/>
      <c r="G138" s="15"/>
      <c r="H138" s="14"/>
    </row>
    <row r="139" spans="1:8" s="5" customFormat="1" ht="16.5" customHeight="1">
      <c r="A139" s="29"/>
      <c r="B139" s="15"/>
      <c r="C139" s="15"/>
      <c r="D139" s="16"/>
      <c r="E139" s="15"/>
      <c r="F139" s="14"/>
      <c r="G139" s="15"/>
      <c r="H139" s="14"/>
    </row>
    <row r="140" spans="1:8" s="5" customFormat="1" ht="16.5" customHeight="1">
      <c r="A140" s="29"/>
      <c r="B140" s="15"/>
      <c r="C140" s="15"/>
      <c r="D140" s="16"/>
      <c r="E140" s="15"/>
      <c r="F140" s="14"/>
      <c r="G140" s="15"/>
      <c r="H140" s="14"/>
    </row>
    <row r="141" spans="1:8" s="5" customFormat="1" ht="16.5" customHeight="1">
      <c r="A141" s="29"/>
      <c r="B141" s="15"/>
      <c r="C141" s="15"/>
      <c r="D141" s="16"/>
      <c r="E141" s="15"/>
      <c r="F141" s="14"/>
      <c r="G141" s="15"/>
      <c r="H141" s="14"/>
    </row>
    <row r="142" spans="1:8" s="5" customFormat="1" ht="16.5" customHeight="1">
      <c r="A142" s="29"/>
      <c r="B142" s="15"/>
      <c r="C142" s="15"/>
      <c r="D142" s="16"/>
      <c r="E142" s="15"/>
      <c r="F142" s="14"/>
      <c r="G142" s="15"/>
      <c r="H142" s="14"/>
    </row>
    <row r="143" spans="1:8" s="5" customFormat="1" ht="11.25" customHeight="1">
      <c r="A143" s="29"/>
      <c r="B143" s="15"/>
      <c r="C143" s="15"/>
      <c r="D143" s="16"/>
      <c r="E143" s="15"/>
      <c r="F143" s="14"/>
      <c r="G143" s="15"/>
      <c r="H143" s="14"/>
    </row>
    <row r="144" spans="1:8" s="5" customFormat="1" ht="21.95" customHeight="1">
      <c r="A144" s="23" t="str">
        <f>A48</f>
        <v>The accompanying notes are an integral part of this financial information.</v>
      </c>
      <c r="B144" s="23"/>
      <c r="C144" s="23"/>
      <c r="D144" s="24"/>
      <c r="E144" s="23"/>
      <c r="F144" s="19"/>
      <c r="G144" s="23"/>
      <c r="H144" s="19"/>
    </row>
  </sheetData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8" max="9" man="1"/>
    <brk id="9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510A5-9AA3-4F97-AE42-0C166B481029}">
  <dimension ref="A1:K48"/>
  <sheetViews>
    <sheetView topLeftCell="B19" zoomScale="85" zoomScaleNormal="85" zoomScaleSheetLayoutView="110" workbookViewId="0">
      <selection activeCell="F131" sqref="F131"/>
    </sheetView>
  </sheetViews>
  <sheetFormatPr defaultColWidth="8.42578125" defaultRowHeight="16.5" customHeight="1"/>
  <cols>
    <col min="1" max="2" width="1.42578125" style="5" customWidth="1"/>
    <col min="3" max="3" width="49.42578125" style="5" customWidth="1"/>
    <col min="4" max="4" width="5.42578125" style="5" customWidth="1"/>
    <col min="5" max="5" width="0.85546875" style="5" customWidth="1"/>
    <col min="6" max="6" width="13.42578125" style="17" customWidth="1"/>
    <col min="7" max="7" width="0.85546875" style="5" customWidth="1"/>
    <col min="8" max="8" width="13.42578125" style="17" customWidth="1"/>
    <col min="9" max="87" width="8.42578125" style="5"/>
    <col min="88" max="95" width="8.42578125" style="5" customWidth="1"/>
    <col min="96" max="96" width="8.42578125" style="5"/>
    <col min="97" max="97" width="8.42578125" style="5" customWidth="1"/>
    <col min="98" max="98" width="8.42578125" style="5"/>
    <col min="99" max="101" width="8.42578125" style="5" customWidth="1"/>
    <col min="102" max="343" width="8.42578125" style="5"/>
    <col min="344" max="351" width="8.42578125" style="5" customWidth="1"/>
    <col min="352" max="352" width="8.42578125" style="5"/>
    <col min="353" max="353" width="8.42578125" style="5" customWidth="1"/>
    <col min="354" max="354" width="8.42578125" style="5"/>
    <col min="355" max="357" width="8.42578125" style="5" customWidth="1"/>
    <col min="358" max="599" width="8.42578125" style="5"/>
    <col min="600" max="607" width="8.42578125" style="5" customWidth="1"/>
    <col min="608" max="608" width="8.42578125" style="5"/>
    <col min="609" max="609" width="8.42578125" style="5" customWidth="1"/>
    <col min="610" max="610" width="8.42578125" style="5"/>
    <col min="611" max="613" width="8.42578125" style="5" customWidth="1"/>
    <col min="614" max="855" width="8.42578125" style="5"/>
    <col min="856" max="863" width="8.42578125" style="5" customWidth="1"/>
    <col min="864" max="864" width="8.42578125" style="5"/>
    <col min="865" max="865" width="8.42578125" style="5" customWidth="1"/>
    <col min="866" max="866" width="8.42578125" style="5"/>
    <col min="867" max="869" width="8.42578125" style="5" customWidth="1"/>
    <col min="870" max="1111" width="8.42578125" style="5"/>
    <col min="1112" max="1119" width="8.42578125" style="5" customWidth="1"/>
    <col min="1120" max="1120" width="8.42578125" style="5"/>
    <col min="1121" max="1121" width="8.42578125" style="5" customWidth="1"/>
    <col min="1122" max="1122" width="8.42578125" style="5"/>
    <col min="1123" max="1125" width="8.42578125" style="5" customWidth="1"/>
    <col min="1126" max="1367" width="8.42578125" style="5"/>
    <col min="1368" max="1375" width="8.42578125" style="5" customWidth="1"/>
    <col min="1376" max="1376" width="8.42578125" style="5"/>
    <col min="1377" max="1377" width="8.42578125" style="5" customWidth="1"/>
    <col min="1378" max="1378" width="8.42578125" style="5"/>
    <col min="1379" max="1381" width="8.42578125" style="5" customWidth="1"/>
    <col min="1382" max="1623" width="8.42578125" style="5"/>
    <col min="1624" max="1631" width="8.42578125" style="5" customWidth="1"/>
    <col min="1632" max="1632" width="8.42578125" style="5"/>
    <col min="1633" max="1633" width="8.42578125" style="5" customWidth="1"/>
    <col min="1634" max="1634" width="8.42578125" style="5"/>
    <col min="1635" max="1637" width="8.42578125" style="5" customWidth="1"/>
    <col min="1638" max="1879" width="8.42578125" style="5"/>
    <col min="1880" max="1887" width="8.42578125" style="5" customWidth="1"/>
    <col min="1888" max="1888" width="8.42578125" style="5"/>
    <col min="1889" max="1889" width="8.42578125" style="5" customWidth="1"/>
    <col min="1890" max="1890" width="8.42578125" style="5"/>
    <col min="1891" max="1893" width="8.42578125" style="5" customWidth="1"/>
    <col min="1894" max="2135" width="8.42578125" style="5"/>
    <col min="2136" max="2143" width="8.42578125" style="5" customWidth="1"/>
    <col min="2144" max="2144" width="8.42578125" style="5"/>
    <col min="2145" max="2145" width="8.42578125" style="5" customWidth="1"/>
    <col min="2146" max="2146" width="8.42578125" style="5"/>
    <col min="2147" max="2149" width="8.42578125" style="5" customWidth="1"/>
    <col min="2150" max="2391" width="8.42578125" style="5"/>
    <col min="2392" max="2399" width="8.42578125" style="5" customWidth="1"/>
    <col min="2400" max="2400" width="8.42578125" style="5"/>
    <col min="2401" max="2401" width="8.42578125" style="5" customWidth="1"/>
    <col min="2402" max="2402" width="8.42578125" style="5"/>
    <col min="2403" max="2405" width="8.42578125" style="5" customWidth="1"/>
    <col min="2406" max="2647" width="8.42578125" style="5"/>
    <col min="2648" max="2655" width="8.42578125" style="5" customWidth="1"/>
    <col min="2656" max="2656" width="8.42578125" style="5"/>
    <col min="2657" max="2657" width="8.42578125" style="5" customWidth="1"/>
    <col min="2658" max="2658" width="8.42578125" style="5"/>
    <col min="2659" max="2661" width="8.42578125" style="5" customWidth="1"/>
    <col min="2662" max="2903" width="8.42578125" style="5"/>
    <col min="2904" max="2911" width="8.42578125" style="5" customWidth="1"/>
    <col min="2912" max="2912" width="8.42578125" style="5"/>
    <col min="2913" max="2913" width="8.42578125" style="5" customWidth="1"/>
    <col min="2914" max="2914" width="8.42578125" style="5"/>
    <col min="2915" max="2917" width="8.42578125" style="5" customWidth="1"/>
    <col min="2918" max="3159" width="8.42578125" style="5"/>
    <col min="3160" max="3167" width="8.42578125" style="5" customWidth="1"/>
    <col min="3168" max="3168" width="8.42578125" style="5"/>
    <col min="3169" max="3169" width="8.42578125" style="5" customWidth="1"/>
    <col min="3170" max="3170" width="8.42578125" style="5"/>
    <col min="3171" max="3173" width="8.42578125" style="5" customWidth="1"/>
    <col min="3174" max="3415" width="8.42578125" style="5"/>
    <col min="3416" max="3423" width="8.42578125" style="5" customWidth="1"/>
    <col min="3424" max="3424" width="8.42578125" style="5"/>
    <col min="3425" max="3425" width="8.42578125" style="5" customWidth="1"/>
    <col min="3426" max="3426" width="8.42578125" style="5"/>
    <col min="3427" max="3429" width="8.42578125" style="5" customWidth="1"/>
    <col min="3430" max="3671" width="8.42578125" style="5"/>
    <col min="3672" max="3679" width="8.42578125" style="5" customWidth="1"/>
    <col min="3680" max="3680" width="8.42578125" style="5"/>
    <col min="3681" max="3681" width="8.42578125" style="5" customWidth="1"/>
    <col min="3682" max="3682" width="8.42578125" style="5"/>
    <col min="3683" max="3685" width="8.42578125" style="5" customWidth="1"/>
    <col min="3686" max="3927" width="8.42578125" style="5"/>
    <col min="3928" max="3935" width="8.42578125" style="5" customWidth="1"/>
    <col min="3936" max="3936" width="8.42578125" style="5"/>
    <col min="3937" max="3937" width="8.42578125" style="5" customWidth="1"/>
    <col min="3938" max="3938" width="8.42578125" style="5"/>
    <col min="3939" max="3941" width="8.42578125" style="5" customWidth="1"/>
    <col min="3942" max="4183" width="8.42578125" style="5"/>
    <col min="4184" max="4191" width="8.42578125" style="5" customWidth="1"/>
    <col min="4192" max="4192" width="8.42578125" style="5"/>
    <col min="4193" max="4193" width="8.42578125" style="5" customWidth="1"/>
    <col min="4194" max="4194" width="8.42578125" style="5"/>
    <col min="4195" max="4197" width="8.42578125" style="5" customWidth="1"/>
    <col min="4198" max="4439" width="8.42578125" style="5"/>
    <col min="4440" max="4447" width="8.42578125" style="5" customWidth="1"/>
    <col min="4448" max="4448" width="8.42578125" style="5"/>
    <col min="4449" max="4449" width="8.42578125" style="5" customWidth="1"/>
    <col min="4450" max="4450" width="8.42578125" style="5"/>
    <col min="4451" max="4453" width="8.42578125" style="5" customWidth="1"/>
    <col min="4454" max="4695" width="8.42578125" style="5"/>
    <col min="4696" max="4703" width="8.42578125" style="5" customWidth="1"/>
    <col min="4704" max="4704" width="8.42578125" style="5"/>
    <col min="4705" max="4705" width="8.42578125" style="5" customWidth="1"/>
    <col min="4706" max="4706" width="8.42578125" style="5"/>
    <col min="4707" max="4709" width="8.42578125" style="5" customWidth="1"/>
    <col min="4710" max="4951" width="8.42578125" style="5"/>
    <col min="4952" max="4959" width="8.42578125" style="5" customWidth="1"/>
    <col min="4960" max="4960" width="8.42578125" style="5"/>
    <col min="4961" max="4961" width="8.42578125" style="5" customWidth="1"/>
    <col min="4962" max="4962" width="8.42578125" style="5"/>
    <col min="4963" max="4965" width="8.42578125" style="5" customWidth="1"/>
    <col min="4966" max="5207" width="8.42578125" style="5"/>
    <col min="5208" max="5215" width="8.42578125" style="5" customWidth="1"/>
    <col min="5216" max="5216" width="8.42578125" style="5"/>
    <col min="5217" max="5217" width="8.42578125" style="5" customWidth="1"/>
    <col min="5218" max="5218" width="8.42578125" style="5"/>
    <col min="5219" max="5221" width="8.42578125" style="5" customWidth="1"/>
    <col min="5222" max="5463" width="8.42578125" style="5"/>
    <col min="5464" max="5471" width="8.42578125" style="5" customWidth="1"/>
    <col min="5472" max="5472" width="8.42578125" style="5"/>
    <col min="5473" max="5473" width="8.42578125" style="5" customWidth="1"/>
    <col min="5474" max="5474" width="8.42578125" style="5"/>
    <col min="5475" max="5477" width="8.42578125" style="5" customWidth="1"/>
    <col min="5478" max="5719" width="8.42578125" style="5"/>
    <col min="5720" max="5727" width="8.42578125" style="5" customWidth="1"/>
    <col min="5728" max="5728" width="8.42578125" style="5"/>
    <col min="5729" max="5729" width="8.42578125" style="5" customWidth="1"/>
    <col min="5730" max="5730" width="8.42578125" style="5"/>
    <col min="5731" max="5733" width="8.42578125" style="5" customWidth="1"/>
    <col min="5734" max="5975" width="8.42578125" style="5"/>
    <col min="5976" max="5983" width="8.42578125" style="5" customWidth="1"/>
    <col min="5984" max="5984" width="8.42578125" style="5"/>
    <col min="5985" max="5985" width="8.42578125" style="5" customWidth="1"/>
    <col min="5986" max="5986" width="8.42578125" style="5"/>
    <col min="5987" max="5989" width="8.42578125" style="5" customWidth="1"/>
    <col min="5990" max="6231" width="8.42578125" style="5"/>
    <col min="6232" max="6239" width="8.42578125" style="5" customWidth="1"/>
    <col min="6240" max="6240" width="8.42578125" style="5"/>
    <col min="6241" max="6241" width="8.42578125" style="5" customWidth="1"/>
    <col min="6242" max="6242" width="8.42578125" style="5"/>
    <col min="6243" max="6245" width="8.42578125" style="5" customWidth="1"/>
    <col min="6246" max="6487" width="8.42578125" style="5"/>
    <col min="6488" max="6495" width="8.42578125" style="5" customWidth="1"/>
    <col min="6496" max="6496" width="8.42578125" style="5"/>
    <col min="6497" max="6497" width="8.42578125" style="5" customWidth="1"/>
    <col min="6498" max="6498" width="8.42578125" style="5"/>
    <col min="6499" max="6501" width="8.42578125" style="5" customWidth="1"/>
    <col min="6502" max="6743" width="8.42578125" style="5"/>
    <col min="6744" max="6751" width="8.42578125" style="5" customWidth="1"/>
    <col min="6752" max="6752" width="8.42578125" style="5"/>
    <col min="6753" max="6753" width="8.42578125" style="5" customWidth="1"/>
    <col min="6754" max="6754" width="8.42578125" style="5"/>
    <col min="6755" max="6757" width="8.42578125" style="5" customWidth="1"/>
    <col min="6758" max="6999" width="8.42578125" style="5"/>
    <col min="7000" max="7007" width="8.42578125" style="5" customWidth="1"/>
    <col min="7008" max="7008" width="8.42578125" style="5"/>
    <col min="7009" max="7009" width="8.42578125" style="5" customWidth="1"/>
    <col min="7010" max="7010" width="8.42578125" style="5"/>
    <col min="7011" max="7013" width="8.42578125" style="5" customWidth="1"/>
    <col min="7014" max="7255" width="8.42578125" style="5"/>
    <col min="7256" max="7263" width="8.42578125" style="5" customWidth="1"/>
    <col min="7264" max="7264" width="8.42578125" style="5"/>
    <col min="7265" max="7265" width="8.42578125" style="5" customWidth="1"/>
    <col min="7266" max="7266" width="8.42578125" style="5"/>
    <col min="7267" max="7269" width="8.42578125" style="5" customWidth="1"/>
    <col min="7270" max="7511" width="8.42578125" style="5"/>
    <col min="7512" max="7519" width="8.42578125" style="5" customWidth="1"/>
    <col min="7520" max="7520" width="8.42578125" style="5"/>
    <col min="7521" max="7521" width="8.42578125" style="5" customWidth="1"/>
    <col min="7522" max="7522" width="8.42578125" style="5"/>
    <col min="7523" max="7525" width="8.42578125" style="5" customWidth="1"/>
    <col min="7526" max="7767" width="8.42578125" style="5"/>
    <col min="7768" max="7775" width="8.42578125" style="5" customWidth="1"/>
    <col min="7776" max="7776" width="8.42578125" style="5"/>
    <col min="7777" max="7777" width="8.42578125" style="5" customWidth="1"/>
    <col min="7778" max="7778" width="8.42578125" style="5"/>
    <col min="7779" max="7781" width="8.42578125" style="5" customWidth="1"/>
    <col min="7782" max="8023" width="8.42578125" style="5"/>
    <col min="8024" max="8031" width="8.42578125" style="5" customWidth="1"/>
    <col min="8032" max="8032" width="8.42578125" style="5"/>
    <col min="8033" max="8033" width="8.42578125" style="5" customWidth="1"/>
    <col min="8034" max="8034" width="8.42578125" style="5"/>
    <col min="8035" max="8037" width="8.42578125" style="5" customWidth="1"/>
    <col min="8038" max="8279" width="8.42578125" style="5"/>
    <col min="8280" max="8287" width="8.42578125" style="5" customWidth="1"/>
    <col min="8288" max="8288" width="8.42578125" style="5"/>
    <col min="8289" max="8289" width="8.42578125" style="5" customWidth="1"/>
    <col min="8290" max="8290" width="8.42578125" style="5"/>
    <col min="8291" max="8293" width="8.42578125" style="5" customWidth="1"/>
    <col min="8294" max="8535" width="8.42578125" style="5"/>
    <col min="8536" max="8543" width="8.42578125" style="5" customWidth="1"/>
    <col min="8544" max="8544" width="8.42578125" style="5"/>
    <col min="8545" max="8545" width="8.42578125" style="5" customWidth="1"/>
    <col min="8546" max="8546" width="8.42578125" style="5"/>
    <col min="8547" max="8549" width="8.42578125" style="5" customWidth="1"/>
    <col min="8550" max="8791" width="8.42578125" style="5"/>
    <col min="8792" max="8799" width="8.42578125" style="5" customWidth="1"/>
    <col min="8800" max="8800" width="8.42578125" style="5"/>
    <col min="8801" max="8801" width="8.42578125" style="5" customWidth="1"/>
    <col min="8802" max="8802" width="8.42578125" style="5"/>
    <col min="8803" max="8805" width="8.42578125" style="5" customWidth="1"/>
    <col min="8806" max="9047" width="8.42578125" style="5"/>
    <col min="9048" max="9055" width="8.42578125" style="5" customWidth="1"/>
    <col min="9056" max="9056" width="8.42578125" style="5"/>
    <col min="9057" max="9057" width="8.42578125" style="5" customWidth="1"/>
    <col min="9058" max="9058" width="8.42578125" style="5"/>
    <col min="9059" max="9061" width="8.42578125" style="5" customWidth="1"/>
    <col min="9062" max="9303" width="8.42578125" style="5"/>
    <col min="9304" max="9311" width="8.42578125" style="5" customWidth="1"/>
    <col min="9312" max="9312" width="8.42578125" style="5"/>
    <col min="9313" max="9313" width="8.42578125" style="5" customWidth="1"/>
    <col min="9314" max="9314" width="8.42578125" style="5"/>
    <col min="9315" max="9317" width="8.42578125" style="5" customWidth="1"/>
    <col min="9318" max="9559" width="8.42578125" style="5"/>
    <col min="9560" max="9567" width="8.42578125" style="5" customWidth="1"/>
    <col min="9568" max="9568" width="8.42578125" style="5"/>
    <col min="9569" max="9569" width="8.42578125" style="5" customWidth="1"/>
    <col min="9570" max="9570" width="8.42578125" style="5"/>
    <col min="9571" max="9573" width="8.42578125" style="5" customWidth="1"/>
    <col min="9574" max="9815" width="8.42578125" style="5"/>
    <col min="9816" max="9823" width="8.42578125" style="5" customWidth="1"/>
    <col min="9824" max="9824" width="8.42578125" style="5"/>
    <col min="9825" max="9825" width="8.42578125" style="5" customWidth="1"/>
    <col min="9826" max="9826" width="8.42578125" style="5"/>
    <col min="9827" max="9829" width="8.42578125" style="5" customWidth="1"/>
    <col min="9830" max="10071" width="8.42578125" style="5"/>
    <col min="10072" max="10079" width="8.42578125" style="5" customWidth="1"/>
    <col min="10080" max="10080" width="8.42578125" style="5"/>
    <col min="10081" max="10081" width="8.42578125" style="5" customWidth="1"/>
    <col min="10082" max="10082" width="8.42578125" style="5"/>
    <col min="10083" max="10085" width="8.42578125" style="5" customWidth="1"/>
    <col min="10086" max="10327" width="8.42578125" style="5"/>
    <col min="10328" max="10335" width="8.42578125" style="5" customWidth="1"/>
    <col min="10336" max="10336" width="8.42578125" style="5"/>
    <col min="10337" max="10337" width="8.42578125" style="5" customWidth="1"/>
    <col min="10338" max="10338" width="8.42578125" style="5"/>
    <col min="10339" max="10341" width="8.42578125" style="5" customWidth="1"/>
    <col min="10342" max="10583" width="8.42578125" style="5"/>
    <col min="10584" max="10591" width="8.42578125" style="5" customWidth="1"/>
    <col min="10592" max="10592" width="8.42578125" style="5"/>
    <col min="10593" max="10593" width="8.42578125" style="5" customWidth="1"/>
    <col min="10594" max="10594" width="8.42578125" style="5"/>
    <col min="10595" max="10597" width="8.42578125" style="5" customWidth="1"/>
    <col min="10598" max="10839" width="8.42578125" style="5"/>
    <col min="10840" max="10847" width="8.42578125" style="5" customWidth="1"/>
    <col min="10848" max="10848" width="8.42578125" style="5"/>
    <col min="10849" max="10849" width="8.42578125" style="5" customWidth="1"/>
    <col min="10850" max="10850" width="8.42578125" style="5"/>
    <col min="10851" max="10853" width="8.42578125" style="5" customWidth="1"/>
    <col min="10854" max="11095" width="8.42578125" style="5"/>
    <col min="11096" max="11103" width="8.42578125" style="5" customWidth="1"/>
    <col min="11104" max="11104" width="8.42578125" style="5"/>
    <col min="11105" max="11105" width="8.42578125" style="5" customWidth="1"/>
    <col min="11106" max="11106" width="8.42578125" style="5"/>
    <col min="11107" max="11109" width="8.42578125" style="5" customWidth="1"/>
    <col min="11110" max="11351" width="8.42578125" style="5"/>
    <col min="11352" max="11359" width="8.42578125" style="5" customWidth="1"/>
    <col min="11360" max="11360" width="8.42578125" style="5"/>
    <col min="11361" max="11361" width="8.42578125" style="5" customWidth="1"/>
    <col min="11362" max="11362" width="8.42578125" style="5"/>
    <col min="11363" max="11365" width="8.42578125" style="5" customWidth="1"/>
    <col min="11366" max="11607" width="8.42578125" style="5"/>
    <col min="11608" max="11615" width="8.42578125" style="5" customWidth="1"/>
    <col min="11616" max="11616" width="8.42578125" style="5"/>
    <col min="11617" max="11617" width="8.42578125" style="5" customWidth="1"/>
    <col min="11618" max="11618" width="8.42578125" style="5"/>
    <col min="11619" max="11621" width="8.42578125" style="5" customWidth="1"/>
    <col min="11622" max="11863" width="8.42578125" style="5"/>
    <col min="11864" max="11871" width="8.42578125" style="5" customWidth="1"/>
    <col min="11872" max="11872" width="8.42578125" style="5"/>
    <col min="11873" max="11873" width="8.42578125" style="5" customWidth="1"/>
    <col min="11874" max="11874" width="8.42578125" style="5"/>
    <col min="11875" max="11877" width="8.42578125" style="5" customWidth="1"/>
    <col min="11878" max="12119" width="8.42578125" style="5"/>
    <col min="12120" max="12127" width="8.42578125" style="5" customWidth="1"/>
    <col min="12128" max="12128" width="8.42578125" style="5"/>
    <col min="12129" max="12129" width="8.42578125" style="5" customWidth="1"/>
    <col min="12130" max="12130" width="8.42578125" style="5"/>
    <col min="12131" max="12133" width="8.42578125" style="5" customWidth="1"/>
    <col min="12134" max="12375" width="8.42578125" style="5"/>
    <col min="12376" max="12383" width="8.42578125" style="5" customWidth="1"/>
    <col min="12384" max="12384" width="8.42578125" style="5"/>
    <col min="12385" max="12385" width="8.42578125" style="5" customWidth="1"/>
    <col min="12386" max="12386" width="8.42578125" style="5"/>
    <col min="12387" max="12389" width="8.42578125" style="5" customWidth="1"/>
    <col min="12390" max="12631" width="8.42578125" style="5"/>
    <col min="12632" max="12639" width="8.42578125" style="5" customWidth="1"/>
    <col min="12640" max="12640" width="8.42578125" style="5"/>
    <col min="12641" max="12641" width="8.42578125" style="5" customWidth="1"/>
    <col min="12642" max="12642" width="8.42578125" style="5"/>
    <col min="12643" max="12645" width="8.42578125" style="5" customWidth="1"/>
    <col min="12646" max="12887" width="8.42578125" style="5"/>
    <col min="12888" max="12895" width="8.42578125" style="5" customWidth="1"/>
    <col min="12896" max="12896" width="8.42578125" style="5"/>
    <col min="12897" max="12897" width="8.42578125" style="5" customWidth="1"/>
    <col min="12898" max="12898" width="8.42578125" style="5"/>
    <col min="12899" max="12901" width="8.42578125" style="5" customWidth="1"/>
    <col min="12902" max="13143" width="8.42578125" style="5"/>
    <col min="13144" max="13151" width="8.42578125" style="5" customWidth="1"/>
    <col min="13152" max="13152" width="8.42578125" style="5"/>
    <col min="13153" max="13153" width="8.42578125" style="5" customWidth="1"/>
    <col min="13154" max="13154" width="8.42578125" style="5"/>
    <col min="13155" max="13157" width="8.42578125" style="5" customWidth="1"/>
    <col min="13158" max="13399" width="8.42578125" style="5"/>
    <col min="13400" max="13407" width="8.42578125" style="5" customWidth="1"/>
    <col min="13408" max="13408" width="8.42578125" style="5"/>
    <col min="13409" max="13409" width="8.42578125" style="5" customWidth="1"/>
    <col min="13410" max="13410" width="8.42578125" style="5"/>
    <col min="13411" max="13413" width="8.42578125" style="5" customWidth="1"/>
    <col min="13414" max="13655" width="8.42578125" style="5"/>
    <col min="13656" max="13663" width="8.42578125" style="5" customWidth="1"/>
    <col min="13664" max="13664" width="8.42578125" style="5"/>
    <col min="13665" max="13665" width="8.42578125" style="5" customWidth="1"/>
    <col min="13666" max="13666" width="8.42578125" style="5"/>
    <col min="13667" max="13669" width="8.42578125" style="5" customWidth="1"/>
    <col min="13670" max="13911" width="8.42578125" style="5"/>
    <col min="13912" max="13919" width="8.42578125" style="5" customWidth="1"/>
    <col min="13920" max="13920" width="8.42578125" style="5"/>
    <col min="13921" max="13921" width="8.42578125" style="5" customWidth="1"/>
    <col min="13922" max="13922" width="8.42578125" style="5"/>
    <col min="13923" max="13925" width="8.42578125" style="5" customWidth="1"/>
    <col min="13926" max="14167" width="8.42578125" style="5"/>
    <col min="14168" max="14175" width="8.42578125" style="5" customWidth="1"/>
    <col min="14176" max="14176" width="8.42578125" style="5"/>
    <col min="14177" max="14177" width="8.42578125" style="5" customWidth="1"/>
    <col min="14178" max="14178" width="8.42578125" style="5"/>
    <col min="14179" max="14181" width="8.42578125" style="5" customWidth="1"/>
    <col min="14182" max="14423" width="8.42578125" style="5"/>
    <col min="14424" max="14431" width="8.42578125" style="5" customWidth="1"/>
    <col min="14432" max="14432" width="8.42578125" style="5"/>
    <col min="14433" max="14433" width="8.42578125" style="5" customWidth="1"/>
    <col min="14434" max="14434" width="8.42578125" style="5"/>
    <col min="14435" max="14437" width="8.42578125" style="5" customWidth="1"/>
    <col min="14438" max="14679" width="8.42578125" style="5"/>
    <col min="14680" max="14687" width="8.42578125" style="5" customWidth="1"/>
    <col min="14688" max="14688" width="8.42578125" style="5"/>
    <col min="14689" max="14689" width="8.42578125" style="5" customWidth="1"/>
    <col min="14690" max="14690" width="8.42578125" style="5"/>
    <col min="14691" max="14693" width="8.42578125" style="5" customWidth="1"/>
    <col min="14694" max="14935" width="8.42578125" style="5"/>
    <col min="14936" max="14943" width="8.42578125" style="5" customWidth="1"/>
    <col min="14944" max="14944" width="8.42578125" style="5"/>
    <col min="14945" max="14945" width="8.42578125" style="5" customWidth="1"/>
    <col min="14946" max="14946" width="8.42578125" style="5"/>
    <col min="14947" max="14949" width="8.42578125" style="5" customWidth="1"/>
    <col min="14950" max="15191" width="8.42578125" style="5"/>
    <col min="15192" max="15199" width="8.42578125" style="5" customWidth="1"/>
    <col min="15200" max="15200" width="8.42578125" style="5"/>
    <col min="15201" max="15201" width="8.42578125" style="5" customWidth="1"/>
    <col min="15202" max="15202" width="8.42578125" style="5"/>
    <col min="15203" max="15205" width="8.42578125" style="5" customWidth="1"/>
    <col min="15206" max="15447" width="8.42578125" style="5"/>
    <col min="15448" max="15455" width="8.42578125" style="5" customWidth="1"/>
    <col min="15456" max="15456" width="8.42578125" style="5"/>
    <col min="15457" max="15457" width="8.42578125" style="5" customWidth="1"/>
    <col min="15458" max="15458" width="8.42578125" style="5"/>
    <col min="15459" max="15461" width="8.42578125" style="5" customWidth="1"/>
    <col min="15462" max="15703" width="8.42578125" style="5"/>
    <col min="15704" max="15711" width="8.42578125" style="5" customWidth="1"/>
    <col min="15712" max="15712" width="8.42578125" style="5"/>
    <col min="15713" max="15713" width="8.42578125" style="5" customWidth="1"/>
    <col min="15714" max="15714" width="8.42578125" style="5"/>
    <col min="15715" max="15717" width="8.42578125" style="5" customWidth="1"/>
    <col min="15718" max="15959" width="8.42578125" style="5"/>
    <col min="15960" max="15967" width="8.42578125" style="5" customWidth="1"/>
    <col min="15968" max="15968" width="8.42578125" style="5"/>
    <col min="15969" max="15969" width="8.42578125" style="5" customWidth="1"/>
    <col min="15970" max="15970" width="8.42578125" style="5"/>
    <col min="15971" max="15973" width="8.42578125" style="5" customWidth="1"/>
    <col min="15974" max="16384" width="8.42578125" style="5"/>
  </cols>
  <sheetData>
    <row r="1" spans="1:11" s="5" customFormat="1" ht="16.5" customHeight="1">
      <c r="A1" s="2" t="s">
        <v>2</v>
      </c>
      <c r="B1" s="31"/>
      <c r="C1" s="31"/>
      <c r="D1" s="32"/>
      <c r="E1" s="31"/>
      <c r="F1" s="33"/>
      <c r="G1" s="31"/>
      <c r="H1" s="33"/>
    </row>
    <row r="2" spans="1:11" s="5" customFormat="1" ht="16.5" customHeight="1">
      <c r="A2" s="31" t="s">
        <v>47</v>
      </c>
      <c r="B2" s="31"/>
      <c r="C2" s="31"/>
      <c r="D2" s="32"/>
      <c r="E2" s="31"/>
      <c r="F2" s="33"/>
      <c r="G2" s="31"/>
      <c r="H2" s="33"/>
    </row>
    <row r="3" spans="1:11" s="5" customFormat="1" ht="16.5" customHeight="1">
      <c r="A3" s="34" t="s">
        <v>150</v>
      </c>
      <c r="B3" s="34"/>
      <c r="C3" s="34"/>
      <c r="D3" s="35"/>
      <c r="E3" s="34"/>
      <c r="F3" s="36"/>
      <c r="G3" s="34"/>
      <c r="H3" s="36"/>
    </row>
    <row r="4" spans="1:11" s="5" customFormat="1" ht="16.5" customHeight="1">
      <c r="A4" s="31"/>
      <c r="B4" s="31"/>
      <c r="C4" s="31"/>
      <c r="D4" s="32"/>
      <c r="E4" s="31"/>
      <c r="F4" s="33"/>
      <c r="G4" s="31"/>
      <c r="H4" s="33"/>
    </row>
    <row r="5" spans="1:11" s="5" customFormat="1" ht="16.5" customHeight="1">
      <c r="A5" s="31"/>
      <c r="B5" s="31"/>
      <c r="C5" s="31"/>
      <c r="D5" s="32"/>
      <c r="E5" s="31"/>
      <c r="F5" s="33"/>
      <c r="G5" s="31"/>
      <c r="H5" s="33"/>
    </row>
    <row r="6" spans="1:11" s="5" customFormat="1" ht="16.5" customHeight="1">
      <c r="A6" s="31"/>
      <c r="B6" s="31"/>
      <c r="C6" s="31"/>
      <c r="D6" s="32"/>
      <c r="E6" s="31"/>
      <c r="F6" s="9" t="s">
        <v>3</v>
      </c>
      <c r="G6" s="11"/>
      <c r="H6" s="9" t="s">
        <v>3</v>
      </c>
    </row>
    <row r="7" spans="1:11" s="5" customFormat="1" ht="16.5" customHeight="1">
      <c r="A7" s="31"/>
      <c r="B7" s="31"/>
      <c r="C7" s="31"/>
      <c r="D7" s="32"/>
      <c r="E7" s="31"/>
      <c r="F7" s="37" t="s">
        <v>125</v>
      </c>
      <c r="G7" s="38"/>
      <c r="H7" s="37" t="s">
        <v>99</v>
      </c>
    </row>
    <row r="8" spans="1:11" s="5" customFormat="1" ht="16.5" customHeight="1">
      <c r="A8" s="31"/>
      <c r="B8" s="31"/>
      <c r="C8" s="31"/>
      <c r="D8" s="32"/>
      <c r="E8" s="31"/>
      <c r="F8" s="39" t="s">
        <v>5</v>
      </c>
      <c r="G8" s="38"/>
      <c r="H8" s="39" t="s">
        <v>5</v>
      </c>
    </row>
    <row r="9" spans="1:11" s="5" customFormat="1" ht="16.5" customHeight="1">
      <c r="A9" s="31"/>
      <c r="B9" s="31"/>
      <c r="C9" s="31"/>
      <c r="D9" s="32"/>
      <c r="E9" s="31"/>
      <c r="F9" s="33"/>
      <c r="G9" s="31"/>
      <c r="H9" s="33"/>
    </row>
    <row r="10" spans="1:11" s="5" customFormat="1" ht="16.5" customHeight="1">
      <c r="A10" s="31" t="s">
        <v>85</v>
      </c>
      <c r="B10" s="40"/>
      <c r="C10" s="40"/>
      <c r="D10" s="41"/>
      <c r="E10" s="40"/>
      <c r="F10" s="42"/>
      <c r="G10" s="40"/>
      <c r="H10" s="42"/>
    </row>
    <row r="11" spans="1:11" s="5" customFormat="1" ht="16.5" customHeight="1">
      <c r="A11" s="31"/>
      <c r="B11" s="40"/>
      <c r="C11" s="40"/>
      <c r="D11" s="41"/>
      <c r="E11" s="40"/>
      <c r="F11" s="42"/>
      <c r="G11" s="40"/>
      <c r="H11" s="42"/>
    </row>
    <row r="12" spans="1:11" s="5" customFormat="1" ht="16.5" customHeight="1">
      <c r="A12" s="40" t="s">
        <v>118</v>
      </c>
      <c r="B12" s="40"/>
      <c r="C12" s="40"/>
      <c r="D12" s="41"/>
      <c r="E12" s="40"/>
      <c r="F12" s="42">
        <v>844648630</v>
      </c>
      <c r="G12" s="40"/>
      <c r="H12" s="42">
        <v>735769741</v>
      </c>
      <c r="I12" s="17"/>
      <c r="J12" s="17"/>
      <c r="K12" s="17"/>
    </row>
    <row r="13" spans="1:11" s="5" customFormat="1" ht="16.5" customHeight="1">
      <c r="A13" s="40" t="s">
        <v>38</v>
      </c>
      <c r="B13" s="40"/>
      <c r="C13" s="40"/>
      <c r="D13" s="41"/>
      <c r="E13" s="40"/>
      <c r="F13" s="43">
        <v>4956332</v>
      </c>
      <c r="G13" s="40"/>
      <c r="H13" s="43">
        <v>3970523</v>
      </c>
      <c r="I13" s="17"/>
      <c r="J13" s="17"/>
      <c r="K13" s="17"/>
    </row>
    <row r="14" spans="1:11" s="5" customFormat="1" ht="16.5" customHeight="1">
      <c r="A14" s="40"/>
      <c r="B14" s="40"/>
      <c r="C14" s="40"/>
      <c r="D14" s="41"/>
      <c r="E14" s="40"/>
      <c r="F14" s="42"/>
      <c r="G14" s="40"/>
      <c r="H14" s="42"/>
    </row>
    <row r="15" spans="1:11" s="5" customFormat="1" ht="16.5" customHeight="1">
      <c r="A15" s="31" t="s">
        <v>86</v>
      </c>
      <c r="B15" s="40"/>
      <c r="C15" s="40"/>
      <c r="D15" s="31"/>
      <c r="E15" s="31"/>
      <c r="F15" s="43">
        <f>SUM(F9:F13)</f>
        <v>849604962</v>
      </c>
      <c r="G15" s="40"/>
      <c r="H15" s="43">
        <f>SUM(H9:H13)</f>
        <v>739740264</v>
      </c>
      <c r="I15" s="17"/>
      <c r="J15" s="17"/>
      <c r="K15" s="17"/>
    </row>
    <row r="16" spans="1:11" s="5" customFormat="1" ht="16.5" customHeight="1">
      <c r="A16" s="44"/>
      <c r="B16" s="40"/>
      <c r="C16" s="40"/>
      <c r="D16" s="41"/>
      <c r="E16" s="40"/>
      <c r="F16" s="42"/>
      <c r="G16" s="40"/>
      <c r="H16" s="42"/>
    </row>
    <row r="17" spans="1:11" s="5" customFormat="1" ht="16.5" customHeight="1">
      <c r="A17" s="44"/>
      <c r="B17" s="40"/>
      <c r="C17" s="40"/>
      <c r="D17" s="41"/>
      <c r="E17" s="40"/>
      <c r="F17" s="42"/>
      <c r="G17" s="40"/>
      <c r="H17" s="42"/>
    </row>
    <row r="18" spans="1:11" s="5" customFormat="1" ht="16.5" customHeight="1">
      <c r="A18" s="45" t="s">
        <v>39</v>
      </c>
      <c r="B18" s="40"/>
      <c r="C18" s="40"/>
      <c r="D18" s="41"/>
      <c r="E18" s="40"/>
      <c r="F18" s="42"/>
      <c r="G18" s="40"/>
      <c r="H18" s="42"/>
    </row>
    <row r="19" spans="1:11" s="5" customFormat="1" ht="16.5" customHeight="1">
      <c r="A19" s="44"/>
      <c r="B19" s="40"/>
      <c r="C19" s="40"/>
      <c r="D19" s="41"/>
      <c r="E19" s="40"/>
      <c r="F19" s="42"/>
      <c r="G19" s="40"/>
      <c r="H19" s="42"/>
    </row>
    <row r="20" spans="1:11" s="5" customFormat="1" ht="16.5" customHeight="1">
      <c r="A20" s="44" t="s">
        <v>120</v>
      </c>
      <c r="B20" s="40"/>
      <c r="C20" s="40"/>
      <c r="D20" s="41"/>
      <c r="E20" s="40"/>
      <c r="F20" s="42">
        <v>-374462774</v>
      </c>
      <c r="G20" s="40"/>
      <c r="H20" s="42">
        <v>-347177497</v>
      </c>
      <c r="I20" s="17"/>
      <c r="J20" s="17"/>
      <c r="K20" s="17"/>
    </row>
    <row r="21" spans="1:11" s="5" customFormat="1" ht="16.5" customHeight="1">
      <c r="A21" s="44" t="s">
        <v>133</v>
      </c>
      <c r="B21" s="40"/>
      <c r="C21" s="40"/>
      <c r="D21" s="41"/>
      <c r="E21" s="40"/>
      <c r="F21" s="42">
        <v>-255251765</v>
      </c>
      <c r="G21" s="40"/>
      <c r="H21" s="42">
        <v>-215102598</v>
      </c>
      <c r="I21" s="17"/>
      <c r="J21" s="17"/>
      <c r="K21" s="17"/>
    </row>
    <row r="22" spans="1:11" s="5" customFormat="1" ht="16.5" customHeight="1">
      <c r="A22" s="44" t="s">
        <v>40</v>
      </c>
      <c r="B22" s="40"/>
      <c r="C22" s="40"/>
      <c r="D22" s="41"/>
      <c r="E22" s="40"/>
      <c r="F22" s="42">
        <v>-32470051</v>
      </c>
      <c r="G22" s="40"/>
      <c r="H22" s="42">
        <v>-26897535</v>
      </c>
      <c r="I22" s="17"/>
      <c r="J22" s="17"/>
      <c r="K22" s="17"/>
    </row>
    <row r="23" spans="1:11" s="5" customFormat="1" ht="16.5" customHeight="1">
      <c r="A23" s="44" t="s">
        <v>110</v>
      </c>
      <c r="B23" s="40"/>
      <c r="C23" s="40"/>
      <c r="D23" s="41"/>
      <c r="E23" s="40"/>
      <c r="F23" s="43">
        <v>5378930</v>
      </c>
      <c r="G23" s="40"/>
      <c r="H23" s="43">
        <v>7004692</v>
      </c>
      <c r="I23" s="17"/>
      <c r="J23" s="17"/>
      <c r="K23" s="17"/>
    </row>
    <row r="24" spans="1:11" s="5" customFormat="1" ht="16.5" customHeight="1">
      <c r="A24" s="44"/>
      <c r="B24" s="40"/>
      <c r="C24" s="40"/>
      <c r="D24" s="41"/>
      <c r="E24" s="40"/>
      <c r="F24" s="42"/>
      <c r="G24" s="40"/>
      <c r="H24" s="42"/>
    </row>
    <row r="25" spans="1:11" s="5" customFormat="1" ht="16.5" customHeight="1">
      <c r="A25" s="45" t="s">
        <v>79</v>
      </c>
      <c r="B25" s="40"/>
      <c r="C25" s="40"/>
      <c r="D25" s="31"/>
      <c r="E25" s="31"/>
      <c r="F25" s="43">
        <f>SUM(F16:F23)</f>
        <v>-656805660</v>
      </c>
      <c r="G25" s="40"/>
      <c r="H25" s="43">
        <f>SUM(H16:H23)</f>
        <v>-582172938</v>
      </c>
      <c r="I25" s="17"/>
      <c r="J25" s="17"/>
      <c r="K25" s="17"/>
    </row>
    <row r="26" spans="1:11" s="5" customFormat="1" ht="16.5" customHeight="1">
      <c r="A26" s="45"/>
      <c r="B26" s="40"/>
      <c r="C26" s="40"/>
      <c r="D26" s="31"/>
      <c r="E26" s="31"/>
      <c r="F26" s="42"/>
      <c r="G26" s="40"/>
      <c r="H26" s="42"/>
    </row>
    <row r="27" spans="1:11" s="5" customFormat="1" ht="16.5" customHeight="1">
      <c r="A27" s="31" t="s">
        <v>41</v>
      </c>
      <c r="B27" s="40"/>
      <c r="C27" s="40"/>
      <c r="D27" s="41"/>
      <c r="E27" s="40"/>
      <c r="F27" s="42">
        <f>SUM(F15,F25)</f>
        <v>192799302</v>
      </c>
      <c r="G27" s="42"/>
      <c r="H27" s="42">
        <f>SUM(H15,H25)</f>
        <v>157567326</v>
      </c>
      <c r="I27" s="17"/>
      <c r="J27" s="17"/>
      <c r="K27" s="17"/>
    </row>
    <row r="28" spans="1:11" s="5" customFormat="1" ht="16.5" customHeight="1">
      <c r="A28" s="44" t="s">
        <v>42</v>
      </c>
      <c r="B28" s="40"/>
      <c r="C28" s="40"/>
      <c r="D28" s="41"/>
      <c r="E28" s="40"/>
      <c r="F28" s="43">
        <v>-21123466</v>
      </c>
      <c r="G28" s="40"/>
      <c r="H28" s="43">
        <v>-19272176</v>
      </c>
      <c r="I28" s="17"/>
      <c r="J28" s="17"/>
      <c r="K28" s="17"/>
    </row>
    <row r="29" spans="1:11" s="5" customFormat="1" ht="16.5" customHeight="1">
      <c r="A29" s="44"/>
      <c r="B29" s="40"/>
      <c r="C29" s="40"/>
      <c r="D29" s="41"/>
      <c r="E29" s="40"/>
      <c r="F29" s="42"/>
      <c r="G29" s="40"/>
      <c r="H29" s="42"/>
    </row>
    <row r="30" spans="1:11" s="5" customFormat="1" ht="16.5" customHeight="1">
      <c r="A30" s="45" t="s">
        <v>76</v>
      </c>
      <c r="B30" s="40"/>
      <c r="C30" s="40"/>
      <c r="D30" s="41"/>
      <c r="E30" s="40"/>
      <c r="F30" s="46">
        <f>SUM(F27:F29)</f>
        <v>171675836</v>
      </c>
      <c r="G30" s="42"/>
      <c r="H30" s="46">
        <f>SUM(H27:H29)</f>
        <v>138295150</v>
      </c>
      <c r="I30" s="17"/>
      <c r="J30" s="17"/>
      <c r="K30" s="17"/>
    </row>
    <row r="31" spans="1:11" s="5" customFormat="1" ht="16.5" customHeight="1">
      <c r="A31" s="44" t="s">
        <v>43</v>
      </c>
      <c r="B31" s="40"/>
      <c r="C31" s="40"/>
      <c r="D31" s="41"/>
      <c r="E31" s="31"/>
      <c r="F31" s="43">
        <v>-34447615</v>
      </c>
      <c r="G31" s="40"/>
      <c r="H31" s="43">
        <v>-30150434</v>
      </c>
      <c r="I31" s="17"/>
      <c r="J31" s="17"/>
      <c r="K31" s="17"/>
    </row>
    <row r="32" spans="1:11" s="5" customFormat="1" ht="16.5" customHeight="1">
      <c r="A32" s="44"/>
      <c r="B32" s="40"/>
      <c r="C32" s="40"/>
      <c r="D32" s="41"/>
      <c r="E32" s="31"/>
      <c r="F32" s="42"/>
      <c r="G32" s="40"/>
      <c r="H32" s="42"/>
    </row>
    <row r="33" spans="1:8" s="5" customFormat="1" ht="16.5" customHeight="1">
      <c r="A33" s="45" t="s">
        <v>91</v>
      </c>
      <c r="B33" s="31"/>
      <c r="C33" s="31"/>
      <c r="D33" s="41"/>
      <c r="E33" s="40"/>
      <c r="F33" s="42">
        <f>SUM(F30:F31)</f>
        <v>137228221</v>
      </c>
      <c r="G33" s="40"/>
      <c r="H33" s="42">
        <f>SUM(H30:H31)</f>
        <v>108144716</v>
      </c>
    </row>
    <row r="34" spans="1:8" s="47" customFormat="1" ht="16.5" customHeight="1">
      <c r="A34" s="44"/>
      <c r="B34" s="40"/>
      <c r="C34" s="40"/>
      <c r="D34" s="41"/>
      <c r="E34" s="31"/>
      <c r="F34" s="42"/>
      <c r="G34" s="40"/>
      <c r="H34" s="42"/>
    </row>
    <row r="35" spans="1:8" s="5" customFormat="1" ht="16.5" customHeight="1">
      <c r="A35" s="40" t="s">
        <v>131</v>
      </c>
      <c r="B35" s="40"/>
      <c r="C35" s="40"/>
      <c r="D35" s="31"/>
      <c r="E35" s="31"/>
      <c r="F35" s="43">
        <v>0</v>
      </c>
      <c r="G35" s="40"/>
      <c r="H35" s="43">
        <v>1231487</v>
      </c>
    </row>
    <row r="36" spans="1:8" s="5" customFormat="1" ht="16.5" customHeight="1">
      <c r="A36" s="45"/>
      <c r="B36" s="31"/>
      <c r="C36" s="31"/>
      <c r="D36" s="41"/>
      <c r="E36" s="40"/>
      <c r="F36" s="42"/>
      <c r="G36" s="40"/>
      <c r="H36" s="42"/>
    </row>
    <row r="37" spans="1:8" s="5" customFormat="1" ht="16.5" customHeight="1" thickBot="1">
      <c r="A37" s="45" t="s">
        <v>45</v>
      </c>
      <c r="B37" s="40"/>
      <c r="C37" s="40"/>
      <c r="D37" s="41"/>
      <c r="E37" s="40"/>
      <c r="F37" s="48">
        <v>137228221</v>
      </c>
      <c r="G37" s="40"/>
      <c r="H37" s="48">
        <v>109376203</v>
      </c>
    </row>
    <row r="38" spans="1:8" s="5" customFormat="1" ht="16.5" customHeight="1" thickTop="1">
      <c r="A38" s="44"/>
      <c r="B38" s="40"/>
      <c r="C38" s="40"/>
      <c r="D38" s="41"/>
      <c r="E38" s="40"/>
      <c r="F38" s="42"/>
      <c r="G38" s="40"/>
      <c r="H38" s="42"/>
    </row>
    <row r="39" spans="1:8" s="5" customFormat="1" ht="16.5" customHeight="1">
      <c r="A39" s="31" t="s">
        <v>111</v>
      </c>
      <c r="B39" s="31"/>
      <c r="C39" s="40"/>
      <c r="D39" s="32"/>
      <c r="E39" s="31"/>
      <c r="F39" s="49"/>
      <c r="G39" s="50"/>
      <c r="H39" s="49"/>
    </row>
    <row r="40" spans="1:8" s="47" customFormat="1" ht="16.5" customHeight="1">
      <c r="A40" s="44"/>
      <c r="B40" s="40"/>
      <c r="C40" s="40"/>
      <c r="D40" s="41"/>
      <c r="E40" s="31"/>
      <c r="F40" s="42"/>
      <c r="G40" s="40"/>
      <c r="H40" s="42"/>
    </row>
    <row r="41" spans="1:8" s="5" customFormat="1" ht="16.5" customHeight="1" thickBot="1">
      <c r="A41" s="40" t="s">
        <v>46</v>
      </c>
      <c r="B41" s="40"/>
      <c r="C41" s="40"/>
      <c r="D41" s="41"/>
      <c r="E41" s="40"/>
      <c r="F41" s="51">
        <v>0.42</v>
      </c>
      <c r="G41" s="52"/>
      <c r="H41" s="53">
        <v>0.33</v>
      </c>
    </row>
    <row r="42" spans="1:8" s="5" customFormat="1" ht="16.5" customHeight="1" thickTop="1">
      <c r="A42" s="40"/>
      <c r="B42" s="40"/>
      <c r="C42" s="40"/>
      <c r="D42" s="41"/>
      <c r="E42" s="40"/>
      <c r="F42" s="49"/>
      <c r="G42" s="54"/>
      <c r="H42" s="49"/>
    </row>
    <row r="43" spans="1:8" s="5" customFormat="1" ht="16.5" customHeight="1">
      <c r="A43" s="40"/>
      <c r="B43" s="40"/>
      <c r="C43" s="40"/>
      <c r="D43" s="41"/>
      <c r="E43" s="40"/>
      <c r="F43" s="49"/>
      <c r="G43" s="54"/>
      <c r="H43" s="49"/>
    </row>
    <row r="44" spans="1:8" s="5" customFormat="1" ht="16.5" customHeight="1">
      <c r="A44" s="40"/>
      <c r="B44" s="40"/>
      <c r="C44" s="40"/>
      <c r="D44" s="41"/>
      <c r="E44" s="40"/>
      <c r="F44" s="55"/>
      <c r="G44" s="54"/>
      <c r="H44" s="49"/>
    </row>
    <row r="45" spans="1:8" s="5" customFormat="1" ht="16.5" customHeight="1">
      <c r="A45" s="40"/>
      <c r="B45" s="40"/>
      <c r="C45" s="40"/>
      <c r="D45" s="41"/>
      <c r="E45" s="40"/>
      <c r="F45" s="49"/>
      <c r="G45" s="54"/>
      <c r="H45" s="49"/>
    </row>
    <row r="46" spans="1:8" s="5" customFormat="1" ht="16.5" customHeight="1">
      <c r="A46" s="40"/>
      <c r="B46" s="40"/>
      <c r="C46" s="40"/>
      <c r="D46" s="41"/>
      <c r="E46" s="40"/>
      <c r="F46" s="49"/>
      <c r="G46" s="54"/>
      <c r="H46" s="49"/>
    </row>
    <row r="47" spans="1:8" s="5" customFormat="1" ht="13.5" customHeight="1">
      <c r="A47" s="40"/>
      <c r="B47" s="40"/>
      <c r="C47" s="40"/>
      <c r="D47" s="41"/>
      <c r="E47" s="40"/>
      <c r="F47" s="49"/>
      <c r="G47" s="54"/>
      <c r="H47" s="49"/>
    </row>
    <row r="48" spans="1:8" s="5" customFormat="1" ht="21.95" customHeight="1">
      <c r="A48" s="56" t="s">
        <v>95</v>
      </c>
      <c r="B48" s="56"/>
      <c r="C48" s="56"/>
      <c r="D48" s="56"/>
      <c r="E48" s="57"/>
      <c r="F48" s="43"/>
      <c r="G48" s="43"/>
      <c r="H48" s="43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87EC-C260-4EB2-81BB-D9C6F02F2D25}">
  <dimension ref="A1:L48"/>
  <sheetViews>
    <sheetView topLeftCell="C22" zoomScale="85" zoomScaleNormal="85" zoomScaleSheetLayoutView="110" workbookViewId="0">
      <selection activeCell="F131" sqref="F131"/>
    </sheetView>
  </sheetViews>
  <sheetFormatPr defaultColWidth="8.42578125" defaultRowHeight="16.5" customHeight="1"/>
  <cols>
    <col min="1" max="2" width="1.42578125" style="5" customWidth="1"/>
    <col min="3" max="3" width="48.140625" style="5" customWidth="1"/>
    <col min="4" max="4" width="5.42578125" style="5" customWidth="1"/>
    <col min="5" max="5" width="0.85546875" style="5" customWidth="1"/>
    <col min="6" max="6" width="14.140625" style="17" bestFit="1" customWidth="1"/>
    <col min="7" max="7" width="0.85546875" style="5" customWidth="1"/>
    <col min="8" max="8" width="14.140625" style="17" bestFit="1" customWidth="1"/>
    <col min="9" max="87" width="8.42578125" style="5"/>
    <col min="88" max="95" width="8.42578125" style="5" customWidth="1"/>
    <col min="96" max="96" width="8.42578125" style="5"/>
    <col min="97" max="97" width="8.42578125" style="5" customWidth="1"/>
    <col min="98" max="98" width="8.42578125" style="5"/>
    <col min="99" max="101" width="8.42578125" style="5" customWidth="1"/>
    <col min="102" max="343" width="8.42578125" style="5"/>
    <col min="344" max="351" width="8.42578125" style="5" customWidth="1"/>
    <col min="352" max="352" width="8.42578125" style="5"/>
    <col min="353" max="353" width="8.42578125" style="5" customWidth="1"/>
    <col min="354" max="354" width="8.42578125" style="5"/>
    <col min="355" max="357" width="8.42578125" style="5" customWidth="1"/>
    <col min="358" max="599" width="8.42578125" style="5"/>
    <col min="600" max="607" width="8.42578125" style="5" customWidth="1"/>
    <col min="608" max="608" width="8.42578125" style="5"/>
    <col min="609" max="609" width="8.42578125" style="5" customWidth="1"/>
    <col min="610" max="610" width="8.42578125" style="5"/>
    <col min="611" max="613" width="8.42578125" style="5" customWidth="1"/>
    <col min="614" max="855" width="8.42578125" style="5"/>
    <col min="856" max="863" width="8.42578125" style="5" customWidth="1"/>
    <col min="864" max="864" width="8.42578125" style="5"/>
    <col min="865" max="865" width="8.42578125" style="5" customWidth="1"/>
    <col min="866" max="866" width="8.42578125" style="5"/>
    <col min="867" max="869" width="8.42578125" style="5" customWidth="1"/>
    <col min="870" max="1111" width="8.42578125" style="5"/>
    <col min="1112" max="1119" width="8.42578125" style="5" customWidth="1"/>
    <col min="1120" max="1120" width="8.42578125" style="5"/>
    <col min="1121" max="1121" width="8.42578125" style="5" customWidth="1"/>
    <col min="1122" max="1122" width="8.42578125" style="5"/>
    <col min="1123" max="1125" width="8.42578125" style="5" customWidth="1"/>
    <col min="1126" max="1367" width="8.42578125" style="5"/>
    <col min="1368" max="1375" width="8.42578125" style="5" customWidth="1"/>
    <col min="1376" max="1376" width="8.42578125" style="5"/>
    <col min="1377" max="1377" width="8.42578125" style="5" customWidth="1"/>
    <col min="1378" max="1378" width="8.42578125" style="5"/>
    <col min="1379" max="1381" width="8.42578125" style="5" customWidth="1"/>
    <col min="1382" max="1623" width="8.42578125" style="5"/>
    <col min="1624" max="1631" width="8.42578125" style="5" customWidth="1"/>
    <col min="1632" max="1632" width="8.42578125" style="5"/>
    <col min="1633" max="1633" width="8.42578125" style="5" customWidth="1"/>
    <col min="1634" max="1634" width="8.42578125" style="5"/>
    <col min="1635" max="1637" width="8.42578125" style="5" customWidth="1"/>
    <col min="1638" max="1879" width="8.42578125" style="5"/>
    <col min="1880" max="1887" width="8.42578125" style="5" customWidth="1"/>
    <col min="1888" max="1888" width="8.42578125" style="5"/>
    <col min="1889" max="1889" width="8.42578125" style="5" customWidth="1"/>
    <col min="1890" max="1890" width="8.42578125" style="5"/>
    <col min="1891" max="1893" width="8.42578125" style="5" customWidth="1"/>
    <col min="1894" max="2135" width="8.42578125" style="5"/>
    <col min="2136" max="2143" width="8.42578125" style="5" customWidth="1"/>
    <col min="2144" max="2144" width="8.42578125" style="5"/>
    <col min="2145" max="2145" width="8.42578125" style="5" customWidth="1"/>
    <col min="2146" max="2146" width="8.42578125" style="5"/>
    <col min="2147" max="2149" width="8.42578125" style="5" customWidth="1"/>
    <col min="2150" max="2391" width="8.42578125" style="5"/>
    <col min="2392" max="2399" width="8.42578125" style="5" customWidth="1"/>
    <col min="2400" max="2400" width="8.42578125" style="5"/>
    <col min="2401" max="2401" width="8.42578125" style="5" customWidth="1"/>
    <col min="2402" max="2402" width="8.42578125" style="5"/>
    <col min="2403" max="2405" width="8.42578125" style="5" customWidth="1"/>
    <col min="2406" max="2647" width="8.42578125" style="5"/>
    <col min="2648" max="2655" width="8.42578125" style="5" customWidth="1"/>
    <col min="2656" max="2656" width="8.42578125" style="5"/>
    <col min="2657" max="2657" width="8.42578125" style="5" customWidth="1"/>
    <col min="2658" max="2658" width="8.42578125" style="5"/>
    <col min="2659" max="2661" width="8.42578125" style="5" customWidth="1"/>
    <col min="2662" max="2903" width="8.42578125" style="5"/>
    <col min="2904" max="2911" width="8.42578125" style="5" customWidth="1"/>
    <col min="2912" max="2912" width="8.42578125" style="5"/>
    <col min="2913" max="2913" width="8.42578125" style="5" customWidth="1"/>
    <col min="2914" max="2914" width="8.42578125" style="5"/>
    <col min="2915" max="2917" width="8.42578125" style="5" customWidth="1"/>
    <col min="2918" max="3159" width="8.42578125" style="5"/>
    <col min="3160" max="3167" width="8.42578125" style="5" customWidth="1"/>
    <col min="3168" max="3168" width="8.42578125" style="5"/>
    <col min="3169" max="3169" width="8.42578125" style="5" customWidth="1"/>
    <col min="3170" max="3170" width="8.42578125" style="5"/>
    <col min="3171" max="3173" width="8.42578125" style="5" customWidth="1"/>
    <col min="3174" max="3415" width="8.42578125" style="5"/>
    <col min="3416" max="3423" width="8.42578125" style="5" customWidth="1"/>
    <col min="3424" max="3424" width="8.42578125" style="5"/>
    <col min="3425" max="3425" width="8.42578125" style="5" customWidth="1"/>
    <col min="3426" max="3426" width="8.42578125" style="5"/>
    <col min="3427" max="3429" width="8.42578125" style="5" customWidth="1"/>
    <col min="3430" max="3671" width="8.42578125" style="5"/>
    <col min="3672" max="3679" width="8.42578125" style="5" customWidth="1"/>
    <col min="3680" max="3680" width="8.42578125" style="5"/>
    <col min="3681" max="3681" width="8.42578125" style="5" customWidth="1"/>
    <col min="3682" max="3682" width="8.42578125" style="5"/>
    <col min="3683" max="3685" width="8.42578125" style="5" customWidth="1"/>
    <col min="3686" max="3927" width="8.42578125" style="5"/>
    <col min="3928" max="3935" width="8.42578125" style="5" customWidth="1"/>
    <col min="3936" max="3936" width="8.42578125" style="5"/>
    <col min="3937" max="3937" width="8.42578125" style="5" customWidth="1"/>
    <col min="3938" max="3938" width="8.42578125" style="5"/>
    <col min="3939" max="3941" width="8.42578125" style="5" customWidth="1"/>
    <col min="3942" max="4183" width="8.42578125" style="5"/>
    <col min="4184" max="4191" width="8.42578125" style="5" customWidth="1"/>
    <col min="4192" max="4192" width="8.42578125" style="5"/>
    <col min="4193" max="4193" width="8.42578125" style="5" customWidth="1"/>
    <col min="4194" max="4194" width="8.42578125" style="5"/>
    <col min="4195" max="4197" width="8.42578125" style="5" customWidth="1"/>
    <col min="4198" max="4439" width="8.42578125" style="5"/>
    <col min="4440" max="4447" width="8.42578125" style="5" customWidth="1"/>
    <col min="4448" max="4448" width="8.42578125" style="5"/>
    <col min="4449" max="4449" width="8.42578125" style="5" customWidth="1"/>
    <col min="4450" max="4450" width="8.42578125" style="5"/>
    <col min="4451" max="4453" width="8.42578125" style="5" customWidth="1"/>
    <col min="4454" max="4695" width="8.42578125" style="5"/>
    <col min="4696" max="4703" width="8.42578125" style="5" customWidth="1"/>
    <col min="4704" max="4704" width="8.42578125" style="5"/>
    <col min="4705" max="4705" width="8.42578125" style="5" customWidth="1"/>
    <col min="4706" max="4706" width="8.42578125" style="5"/>
    <col min="4707" max="4709" width="8.42578125" style="5" customWidth="1"/>
    <col min="4710" max="4951" width="8.42578125" style="5"/>
    <col min="4952" max="4959" width="8.42578125" style="5" customWidth="1"/>
    <col min="4960" max="4960" width="8.42578125" style="5"/>
    <col min="4961" max="4961" width="8.42578125" style="5" customWidth="1"/>
    <col min="4962" max="4962" width="8.42578125" style="5"/>
    <col min="4963" max="4965" width="8.42578125" style="5" customWidth="1"/>
    <col min="4966" max="5207" width="8.42578125" style="5"/>
    <col min="5208" max="5215" width="8.42578125" style="5" customWidth="1"/>
    <col min="5216" max="5216" width="8.42578125" style="5"/>
    <col min="5217" max="5217" width="8.42578125" style="5" customWidth="1"/>
    <col min="5218" max="5218" width="8.42578125" style="5"/>
    <col min="5219" max="5221" width="8.42578125" style="5" customWidth="1"/>
    <col min="5222" max="5463" width="8.42578125" style="5"/>
    <col min="5464" max="5471" width="8.42578125" style="5" customWidth="1"/>
    <col min="5472" max="5472" width="8.42578125" style="5"/>
    <col min="5473" max="5473" width="8.42578125" style="5" customWidth="1"/>
    <col min="5474" max="5474" width="8.42578125" style="5"/>
    <col min="5475" max="5477" width="8.42578125" style="5" customWidth="1"/>
    <col min="5478" max="5719" width="8.42578125" style="5"/>
    <col min="5720" max="5727" width="8.42578125" style="5" customWidth="1"/>
    <col min="5728" max="5728" width="8.42578125" style="5"/>
    <col min="5729" max="5729" width="8.42578125" style="5" customWidth="1"/>
    <col min="5730" max="5730" width="8.42578125" style="5"/>
    <col min="5731" max="5733" width="8.42578125" style="5" customWidth="1"/>
    <col min="5734" max="5975" width="8.42578125" style="5"/>
    <col min="5976" max="5983" width="8.42578125" style="5" customWidth="1"/>
    <col min="5984" max="5984" width="8.42578125" style="5"/>
    <col min="5985" max="5985" width="8.42578125" style="5" customWidth="1"/>
    <col min="5986" max="5986" width="8.42578125" style="5"/>
    <col min="5987" max="5989" width="8.42578125" style="5" customWidth="1"/>
    <col min="5990" max="6231" width="8.42578125" style="5"/>
    <col min="6232" max="6239" width="8.42578125" style="5" customWidth="1"/>
    <col min="6240" max="6240" width="8.42578125" style="5"/>
    <col min="6241" max="6241" width="8.42578125" style="5" customWidth="1"/>
    <col min="6242" max="6242" width="8.42578125" style="5"/>
    <col min="6243" max="6245" width="8.42578125" style="5" customWidth="1"/>
    <col min="6246" max="6487" width="8.42578125" style="5"/>
    <col min="6488" max="6495" width="8.42578125" style="5" customWidth="1"/>
    <col min="6496" max="6496" width="8.42578125" style="5"/>
    <col min="6497" max="6497" width="8.42578125" style="5" customWidth="1"/>
    <col min="6498" max="6498" width="8.42578125" style="5"/>
    <col min="6499" max="6501" width="8.42578125" style="5" customWidth="1"/>
    <col min="6502" max="6743" width="8.42578125" style="5"/>
    <col min="6744" max="6751" width="8.42578125" style="5" customWidth="1"/>
    <col min="6752" max="6752" width="8.42578125" style="5"/>
    <col min="6753" max="6753" width="8.42578125" style="5" customWidth="1"/>
    <col min="6754" max="6754" width="8.42578125" style="5"/>
    <col min="6755" max="6757" width="8.42578125" style="5" customWidth="1"/>
    <col min="6758" max="6999" width="8.42578125" style="5"/>
    <col min="7000" max="7007" width="8.42578125" style="5" customWidth="1"/>
    <col min="7008" max="7008" width="8.42578125" style="5"/>
    <col min="7009" max="7009" width="8.42578125" style="5" customWidth="1"/>
    <col min="7010" max="7010" width="8.42578125" style="5"/>
    <col min="7011" max="7013" width="8.42578125" style="5" customWidth="1"/>
    <col min="7014" max="7255" width="8.42578125" style="5"/>
    <col min="7256" max="7263" width="8.42578125" style="5" customWidth="1"/>
    <col min="7264" max="7264" width="8.42578125" style="5"/>
    <col min="7265" max="7265" width="8.42578125" style="5" customWidth="1"/>
    <col min="7266" max="7266" width="8.42578125" style="5"/>
    <col min="7267" max="7269" width="8.42578125" style="5" customWidth="1"/>
    <col min="7270" max="7511" width="8.42578125" style="5"/>
    <col min="7512" max="7519" width="8.42578125" style="5" customWidth="1"/>
    <col min="7520" max="7520" width="8.42578125" style="5"/>
    <col min="7521" max="7521" width="8.42578125" style="5" customWidth="1"/>
    <col min="7522" max="7522" width="8.42578125" style="5"/>
    <col min="7523" max="7525" width="8.42578125" style="5" customWidth="1"/>
    <col min="7526" max="7767" width="8.42578125" style="5"/>
    <col min="7768" max="7775" width="8.42578125" style="5" customWidth="1"/>
    <col min="7776" max="7776" width="8.42578125" style="5"/>
    <col min="7777" max="7777" width="8.42578125" style="5" customWidth="1"/>
    <col min="7778" max="7778" width="8.42578125" style="5"/>
    <col min="7779" max="7781" width="8.42578125" style="5" customWidth="1"/>
    <col min="7782" max="8023" width="8.42578125" style="5"/>
    <col min="8024" max="8031" width="8.42578125" style="5" customWidth="1"/>
    <col min="8032" max="8032" width="8.42578125" style="5"/>
    <col min="8033" max="8033" width="8.42578125" style="5" customWidth="1"/>
    <col min="8034" max="8034" width="8.42578125" style="5"/>
    <col min="8035" max="8037" width="8.42578125" style="5" customWidth="1"/>
    <col min="8038" max="8279" width="8.42578125" style="5"/>
    <col min="8280" max="8287" width="8.42578125" style="5" customWidth="1"/>
    <col min="8288" max="8288" width="8.42578125" style="5"/>
    <col min="8289" max="8289" width="8.42578125" style="5" customWidth="1"/>
    <col min="8290" max="8290" width="8.42578125" style="5"/>
    <col min="8291" max="8293" width="8.42578125" style="5" customWidth="1"/>
    <col min="8294" max="8535" width="8.42578125" style="5"/>
    <col min="8536" max="8543" width="8.42578125" style="5" customWidth="1"/>
    <col min="8544" max="8544" width="8.42578125" style="5"/>
    <col min="8545" max="8545" width="8.42578125" style="5" customWidth="1"/>
    <col min="8546" max="8546" width="8.42578125" style="5"/>
    <col min="8547" max="8549" width="8.42578125" style="5" customWidth="1"/>
    <col min="8550" max="8791" width="8.42578125" style="5"/>
    <col min="8792" max="8799" width="8.42578125" style="5" customWidth="1"/>
    <col min="8800" max="8800" width="8.42578125" style="5"/>
    <col min="8801" max="8801" width="8.42578125" style="5" customWidth="1"/>
    <col min="8802" max="8802" width="8.42578125" style="5"/>
    <col min="8803" max="8805" width="8.42578125" style="5" customWidth="1"/>
    <col min="8806" max="9047" width="8.42578125" style="5"/>
    <col min="9048" max="9055" width="8.42578125" style="5" customWidth="1"/>
    <col min="9056" max="9056" width="8.42578125" style="5"/>
    <col min="9057" max="9057" width="8.42578125" style="5" customWidth="1"/>
    <col min="9058" max="9058" width="8.42578125" style="5"/>
    <col min="9059" max="9061" width="8.42578125" style="5" customWidth="1"/>
    <col min="9062" max="9303" width="8.42578125" style="5"/>
    <col min="9304" max="9311" width="8.42578125" style="5" customWidth="1"/>
    <col min="9312" max="9312" width="8.42578125" style="5"/>
    <col min="9313" max="9313" width="8.42578125" style="5" customWidth="1"/>
    <col min="9314" max="9314" width="8.42578125" style="5"/>
    <col min="9315" max="9317" width="8.42578125" style="5" customWidth="1"/>
    <col min="9318" max="9559" width="8.42578125" style="5"/>
    <col min="9560" max="9567" width="8.42578125" style="5" customWidth="1"/>
    <col min="9568" max="9568" width="8.42578125" style="5"/>
    <col min="9569" max="9569" width="8.42578125" style="5" customWidth="1"/>
    <col min="9570" max="9570" width="8.42578125" style="5"/>
    <col min="9571" max="9573" width="8.42578125" style="5" customWidth="1"/>
    <col min="9574" max="9815" width="8.42578125" style="5"/>
    <col min="9816" max="9823" width="8.42578125" style="5" customWidth="1"/>
    <col min="9824" max="9824" width="8.42578125" style="5"/>
    <col min="9825" max="9825" width="8.42578125" style="5" customWidth="1"/>
    <col min="9826" max="9826" width="8.42578125" style="5"/>
    <col min="9827" max="9829" width="8.42578125" style="5" customWidth="1"/>
    <col min="9830" max="10071" width="8.42578125" style="5"/>
    <col min="10072" max="10079" width="8.42578125" style="5" customWidth="1"/>
    <col min="10080" max="10080" width="8.42578125" style="5"/>
    <col min="10081" max="10081" width="8.42578125" style="5" customWidth="1"/>
    <col min="10082" max="10082" width="8.42578125" style="5"/>
    <col min="10083" max="10085" width="8.42578125" style="5" customWidth="1"/>
    <col min="10086" max="10327" width="8.42578125" style="5"/>
    <col min="10328" max="10335" width="8.42578125" style="5" customWidth="1"/>
    <col min="10336" max="10336" width="8.42578125" style="5"/>
    <col min="10337" max="10337" width="8.42578125" style="5" customWidth="1"/>
    <col min="10338" max="10338" width="8.42578125" style="5"/>
    <col min="10339" max="10341" width="8.42578125" style="5" customWidth="1"/>
    <col min="10342" max="10583" width="8.42578125" style="5"/>
    <col min="10584" max="10591" width="8.42578125" style="5" customWidth="1"/>
    <col min="10592" max="10592" width="8.42578125" style="5"/>
    <col min="10593" max="10593" width="8.42578125" style="5" customWidth="1"/>
    <col min="10594" max="10594" width="8.42578125" style="5"/>
    <col min="10595" max="10597" width="8.42578125" style="5" customWidth="1"/>
    <col min="10598" max="10839" width="8.42578125" style="5"/>
    <col min="10840" max="10847" width="8.42578125" style="5" customWidth="1"/>
    <col min="10848" max="10848" width="8.42578125" style="5"/>
    <col min="10849" max="10849" width="8.42578125" style="5" customWidth="1"/>
    <col min="10850" max="10850" width="8.42578125" style="5"/>
    <col min="10851" max="10853" width="8.42578125" style="5" customWidth="1"/>
    <col min="10854" max="11095" width="8.42578125" style="5"/>
    <col min="11096" max="11103" width="8.42578125" style="5" customWidth="1"/>
    <col min="11104" max="11104" width="8.42578125" style="5"/>
    <col min="11105" max="11105" width="8.42578125" style="5" customWidth="1"/>
    <col min="11106" max="11106" width="8.42578125" style="5"/>
    <col min="11107" max="11109" width="8.42578125" style="5" customWidth="1"/>
    <col min="11110" max="11351" width="8.42578125" style="5"/>
    <col min="11352" max="11359" width="8.42578125" style="5" customWidth="1"/>
    <col min="11360" max="11360" width="8.42578125" style="5"/>
    <col min="11361" max="11361" width="8.42578125" style="5" customWidth="1"/>
    <col min="11362" max="11362" width="8.42578125" style="5"/>
    <col min="11363" max="11365" width="8.42578125" style="5" customWidth="1"/>
    <col min="11366" max="11607" width="8.42578125" style="5"/>
    <col min="11608" max="11615" width="8.42578125" style="5" customWidth="1"/>
    <col min="11616" max="11616" width="8.42578125" style="5"/>
    <col min="11617" max="11617" width="8.42578125" style="5" customWidth="1"/>
    <col min="11618" max="11618" width="8.42578125" style="5"/>
    <col min="11619" max="11621" width="8.42578125" style="5" customWidth="1"/>
    <col min="11622" max="11863" width="8.42578125" style="5"/>
    <col min="11864" max="11871" width="8.42578125" style="5" customWidth="1"/>
    <col min="11872" max="11872" width="8.42578125" style="5"/>
    <col min="11873" max="11873" width="8.42578125" style="5" customWidth="1"/>
    <col min="11874" max="11874" width="8.42578125" style="5"/>
    <col min="11875" max="11877" width="8.42578125" style="5" customWidth="1"/>
    <col min="11878" max="12119" width="8.42578125" style="5"/>
    <col min="12120" max="12127" width="8.42578125" style="5" customWidth="1"/>
    <col min="12128" max="12128" width="8.42578125" style="5"/>
    <col min="12129" max="12129" width="8.42578125" style="5" customWidth="1"/>
    <col min="12130" max="12130" width="8.42578125" style="5"/>
    <col min="12131" max="12133" width="8.42578125" style="5" customWidth="1"/>
    <col min="12134" max="12375" width="8.42578125" style="5"/>
    <col min="12376" max="12383" width="8.42578125" style="5" customWidth="1"/>
    <col min="12384" max="12384" width="8.42578125" style="5"/>
    <col min="12385" max="12385" width="8.42578125" style="5" customWidth="1"/>
    <col min="12386" max="12386" width="8.42578125" style="5"/>
    <col min="12387" max="12389" width="8.42578125" style="5" customWidth="1"/>
    <col min="12390" max="12631" width="8.42578125" style="5"/>
    <col min="12632" max="12639" width="8.42578125" style="5" customWidth="1"/>
    <col min="12640" max="12640" width="8.42578125" style="5"/>
    <col min="12641" max="12641" width="8.42578125" style="5" customWidth="1"/>
    <col min="12642" max="12642" width="8.42578125" style="5"/>
    <col min="12643" max="12645" width="8.42578125" style="5" customWidth="1"/>
    <col min="12646" max="12887" width="8.42578125" style="5"/>
    <col min="12888" max="12895" width="8.42578125" style="5" customWidth="1"/>
    <col min="12896" max="12896" width="8.42578125" style="5"/>
    <col min="12897" max="12897" width="8.42578125" style="5" customWidth="1"/>
    <col min="12898" max="12898" width="8.42578125" style="5"/>
    <col min="12899" max="12901" width="8.42578125" style="5" customWidth="1"/>
    <col min="12902" max="13143" width="8.42578125" style="5"/>
    <col min="13144" max="13151" width="8.42578125" style="5" customWidth="1"/>
    <col min="13152" max="13152" width="8.42578125" style="5"/>
    <col min="13153" max="13153" width="8.42578125" style="5" customWidth="1"/>
    <col min="13154" max="13154" width="8.42578125" style="5"/>
    <col min="13155" max="13157" width="8.42578125" style="5" customWidth="1"/>
    <col min="13158" max="13399" width="8.42578125" style="5"/>
    <col min="13400" max="13407" width="8.42578125" style="5" customWidth="1"/>
    <col min="13408" max="13408" width="8.42578125" style="5"/>
    <col min="13409" max="13409" width="8.42578125" style="5" customWidth="1"/>
    <col min="13410" max="13410" width="8.42578125" style="5"/>
    <col min="13411" max="13413" width="8.42578125" style="5" customWidth="1"/>
    <col min="13414" max="13655" width="8.42578125" style="5"/>
    <col min="13656" max="13663" width="8.42578125" style="5" customWidth="1"/>
    <col min="13664" max="13664" width="8.42578125" style="5"/>
    <col min="13665" max="13665" width="8.42578125" style="5" customWidth="1"/>
    <col min="13666" max="13666" width="8.42578125" style="5"/>
    <col min="13667" max="13669" width="8.42578125" style="5" customWidth="1"/>
    <col min="13670" max="13911" width="8.42578125" style="5"/>
    <col min="13912" max="13919" width="8.42578125" style="5" customWidth="1"/>
    <col min="13920" max="13920" width="8.42578125" style="5"/>
    <col min="13921" max="13921" width="8.42578125" style="5" customWidth="1"/>
    <col min="13922" max="13922" width="8.42578125" style="5"/>
    <col min="13923" max="13925" width="8.42578125" style="5" customWidth="1"/>
    <col min="13926" max="14167" width="8.42578125" style="5"/>
    <col min="14168" max="14175" width="8.42578125" style="5" customWidth="1"/>
    <col min="14176" max="14176" width="8.42578125" style="5"/>
    <col min="14177" max="14177" width="8.42578125" style="5" customWidth="1"/>
    <col min="14178" max="14178" width="8.42578125" style="5"/>
    <col min="14179" max="14181" width="8.42578125" style="5" customWidth="1"/>
    <col min="14182" max="14423" width="8.42578125" style="5"/>
    <col min="14424" max="14431" width="8.42578125" style="5" customWidth="1"/>
    <col min="14432" max="14432" width="8.42578125" style="5"/>
    <col min="14433" max="14433" width="8.42578125" style="5" customWidth="1"/>
    <col min="14434" max="14434" width="8.42578125" style="5"/>
    <col min="14435" max="14437" width="8.42578125" style="5" customWidth="1"/>
    <col min="14438" max="14679" width="8.42578125" style="5"/>
    <col min="14680" max="14687" width="8.42578125" style="5" customWidth="1"/>
    <col min="14688" max="14688" width="8.42578125" style="5"/>
    <col min="14689" max="14689" width="8.42578125" style="5" customWidth="1"/>
    <col min="14690" max="14690" width="8.42578125" style="5"/>
    <col min="14691" max="14693" width="8.42578125" style="5" customWidth="1"/>
    <col min="14694" max="14935" width="8.42578125" style="5"/>
    <col min="14936" max="14943" width="8.42578125" style="5" customWidth="1"/>
    <col min="14944" max="14944" width="8.42578125" style="5"/>
    <col min="14945" max="14945" width="8.42578125" style="5" customWidth="1"/>
    <col min="14946" max="14946" width="8.42578125" style="5"/>
    <col min="14947" max="14949" width="8.42578125" style="5" customWidth="1"/>
    <col min="14950" max="15191" width="8.42578125" style="5"/>
    <col min="15192" max="15199" width="8.42578125" style="5" customWidth="1"/>
    <col min="15200" max="15200" width="8.42578125" style="5"/>
    <col min="15201" max="15201" width="8.42578125" style="5" customWidth="1"/>
    <col min="15202" max="15202" width="8.42578125" style="5"/>
    <col min="15203" max="15205" width="8.42578125" style="5" customWidth="1"/>
    <col min="15206" max="15447" width="8.42578125" style="5"/>
    <col min="15448" max="15455" width="8.42578125" style="5" customWidth="1"/>
    <col min="15456" max="15456" width="8.42578125" style="5"/>
    <col min="15457" max="15457" width="8.42578125" style="5" customWidth="1"/>
    <col min="15458" max="15458" width="8.42578125" style="5"/>
    <col min="15459" max="15461" width="8.42578125" style="5" customWidth="1"/>
    <col min="15462" max="15703" width="8.42578125" style="5"/>
    <col min="15704" max="15711" width="8.42578125" style="5" customWidth="1"/>
    <col min="15712" max="15712" width="8.42578125" style="5"/>
    <col min="15713" max="15713" width="8.42578125" style="5" customWidth="1"/>
    <col min="15714" max="15714" width="8.42578125" style="5"/>
    <col min="15715" max="15717" width="8.42578125" style="5" customWidth="1"/>
    <col min="15718" max="15959" width="8.42578125" style="5"/>
    <col min="15960" max="15967" width="8.42578125" style="5" customWidth="1"/>
    <col min="15968" max="15968" width="8.42578125" style="5"/>
    <col min="15969" max="15969" width="8.42578125" style="5" customWidth="1"/>
    <col min="15970" max="15970" width="8.42578125" style="5"/>
    <col min="15971" max="15973" width="8.42578125" style="5" customWidth="1"/>
    <col min="15974" max="16384" width="8.42578125" style="5"/>
  </cols>
  <sheetData>
    <row r="1" spans="1:12" s="5" customFormat="1" ht="16.5" customHeight="1">
      <c r="A1" s="2" t="s">
        <v>2</v>
      </c>
      <c r="B1" s="31"/>
      <c r="C1" s="31"/>
      <c r="D1" s="32"/>
      <c r="E1" s="31"/>
      <c r="F1" s="33"/>
      <c r="G1" s="31"/>
      <c r="H1" s="33"/>
    </row>
    <row r="2" spans="1:12" s="5" customFormat="1" ht="16.5" customHeight="1">
      <c r="A2" s="31" t="s">
        <v>47</v>
      </c>
      <c r="B2" s="31"/>
      <c r="C2" s="31"/>
      <c r="D2" s="32"/>
      <c r="E2" s="31"/>
      <c r="F2" s="33"/>
      <c r="G2" s="31"/>
      <c r="H2" s="33"/>
    </row>
    <row r="3" spans="1:12" s="5" customFormat="1" ht="16.5" customHeight="1">
      <c r="A3" s="34" t="s">
        <v>153</v>
      </c>
      <c r="B3" s="34"/>
      <c r="C3" s="34"/>
      <c r="D3" s="35"/>
      <c r="E3" s="34"/>
      <c r="F3" s="36"/>
      <c r="G3" s="34"/>
      <c r="H3" s="36"/>
    </row>
    <row r="4" spans="1:12" s="5" customFormat="1" ht="16.5" customHeight="1">
      <c r="A4" s="31"/>
      <c r="B4" s="31"/>
      <c r="C4" s="31"/>
      <c r="D4" s="32"/>
      <c r="E4" s="31"/>
      <c r="F4" s="33"/>
      <c r="G4" s="31"/>
      <c r="H4" s="33"/>
    </row>
    <row r="5" spans="1:12" s="5" customFormat="1" ht="16.5" customHeight="1">
      <c r="A5" s="31"/>
      <c r="B5" s="31"/>
      <c r="C5" s="31"/>
      <c r="D5" s="32"/>
      <c r="E5" s="31"/>
      <c r="F5" s="33"/>
      <c r="G5" s="31"/>
      <c r="H5" s="33"/>
    </row>
    <row r="6" spans="1:12" s="5" customFormat="1" ht="16.5" customHeight="1">
      <c r="A6" s="31"/>
      <c r="B6" s="31"/>
      <c r="C6" s="31"/>
      <c r="D6" s="32"/>
      <c r="E6" s="31"/>
      <c r="F6" s="9" t="s">
        <v>3</v>
      </c>
      <c r="G6" s="11"/>
      <c r="H6" s="9" t="s">
        <v>3</v>
      </c>
    </row>
    <row r="7" spans="1:12" s="5" customFormat="1" ht="16.5" customHeight="1">
      <c r="A7" s="31"/>
      <c r="B7" s="31"/>
      <c r="C7" s="31"/>
      <c r="D7" s="32"/>
      <c r="E7" s="31"/>
      <c r="F7" s="37" t="s">
        <v>125</v>
      </c>
      <c r="G7" s="38"/>
      <c r="H7" s="37" t="s">
        <v>99</v>
      </c>
    </row>
    <row r="8" spans="1:12" s="5" customFormat="1" ht="16.5" customHeight="1">
      <c r="A8" s="31"/>
      <c r="B8" s="31"/>
      <c r="C8" s="31"/>
      <c r="D8" s="32"/>
      <c r="E8" s="31"/>
      <c r="F8" s="39" t="s">
        <v>5</v>
      </c>
      <c r="G8" s="38"/>
      <c r="H8" s="39" t="s">
        <v>5</v>
      </c>
    </row>
    <row r="9" spans="1:12" s="5" customFormat="1" ht="16.5" customHeight="1">
      <c r="A9" s="31"/>
      <c r="B9" s="31"/>
      <c r="C9" s="31"/>
      <c r="D9" s="32"/>
      <c r="E9" s="31"/>
      <c r="F9" s="33"/>
      <c r="G9" s="31"/>
      <c r="H9" s="33"/>
    </row>
    <row r="10" spans="1:12" s="5" customFormat="1" ht="16.5" customHeight="1">
      <c r="A10" s="31" t="s">
        <v>85</v>
      </c>
      <c r="B10" s="40"/>
      <c r="C10" s="40"/>
      <c r="D10" s="41"/>
      <c r="E10" s="40"/>
      <c r="F10" s="42"/>
      <c r="G10" s="40"/>
      <c r="H10" s="42"/>
    </row>
    <row r="11" spans="1:12" s="5" customFormat="1" ht="16.5" customHeight="1">
      <c r="A11" s="31"/>
      <c r="B11" s="40"/>
      <c r="C11" s="40"/>
      <c r="D11" s="41"/>
      <c r="E11" s="40"/>
      <c r="F11" s="42"/>
      <c r="G11" s="40"/>
      <c r="H11" s="42"/>
    </row>
    <row r="12" spans="1:12" s="5" customFormat="1" ht="16.5" customHeight="1">
      <c r="A12" s="40" t="s">
        <v>118</v>
      </c>
      <c r="B12" s="40"/>
      <c r="C12" s="40"/>
      <c r="D12" s="41"/>
      <c r="E12" s="40"/>
      <c r="F12" s="42">
        <v>2499063530</v>
      </c>
      <c r="G12" s="40"/>
      <c r="H12" s="42">
        <v>2064111195</v>
      </c>
      <c r="J12" s="17"/>
      <c r="L12" s="17"/>
    </row>
    <row r="13" spans="1:12" s="5" customFormat="1" ht="16.5" customHeight="1">
      <c r="A13" s="40" t="s">
        <v>38</v>
      </c>
      <c r="B13" s="40"/>
      <c r="C13" s="40"/>
      <c r="D13" s="41"/>
      <c r="E13" s="40"/>
      <c r="F13" s="43">
        <v>13647671</v>
      </c>
      <c r="G13" s="40"/>
      <c r="H13" s="43">
        <v>12360279</v>
      </c>
      <c r="J13" s="17"/>
      <c r="L13" s="17"/>
    </row>
    <row r="14" spans="1:12" s="5" customFormat="1" ht="16.5" customHeight="1">
      <c r="A14" s="40"/>
      <c r="B14" s="40"/>
      <c r="C14" s="40"/>
      <c r="D14" s="41"/>
      <c r="E14" s="40"/>
      <c r="F14" s="42"/>
      <c r="G14" s="40"/>
      <c r="H14" s="42"/>
      <c r="J14" s="17"/>
      <c r="L14" s="17"/>
    </row>
    <row r="15" spans="1:12" s="5" customFormat="1" ht="16.5" customHeight="1">
      <c r="A15" s="31" t="s">
        <v>86</v>
      </c>
      <c r="B15" s="40"/>
      <c r="C15" s="40"/>
      <c r="D15" s="31"/>
      <c r="E15" s="31"/>
      <c r="F15" s="43">
        <f>SUM(F9:F13)</f>
        <v>2512711201</v>
      </c>
      <c r="G15" s="40"/>
      <c r="H15" s="43">
        <f>SUM(H9:H13)</f>
        <v>2076471474</v>
      </c>
      <c r="J15" s="17"/>
      <c r="L15" s="17"/>
    </row>
    <row r="16" spans="1:12" s="5" customFormat="1" ht="16.5" customHeight="1">
      <c r="A16" s="44"/>
      <c r="B16" s="40"/>
      <c r="C16" s="40"/>
      <c r="D16" s="41"/>
      <c r="E16" s="40"/>
      <c r="F16" s="42"/>
      <c r="G16" s="40"/>
      <c r="H16" s="42"/>
    </row>
    <row r="17" spans="1:12" s="5" customFormat="1" ht="16.5" customHeight="1">
      <c r="A17" s="44"/>
      <c r="B17" s="40"/>
      <c r="C17" s="40"/>
      <c r="D17" s="41"/>
      <c r="E17" s="40"/>
      <c r="F17" s="42"/>
      <c r="G17" s="40"/>
      <c r="H17" s="42"/>
    </row>
    <row r="18" spans="1:12" s="5" customFormat="1" ht="16.5" customHeight="1">
      <c r="A18" s="45" t="s">
        <v>39</v>
      </c>
      <c r="B18" s="40"/>
      <c r="C18" s="40"/>
      <c r="D18" s="41"/>
      <c r="E18" s="40"/>
      <c r="F18" s="42"/>
      <c r="G18" s="40"/>
      <c r="H18" s="42"/>
    </row>
    <row r="19" spans="1:12" s="5" customFormat="1" ht="16.5" customHeight="1">
      <c r="A19" s="44"/>
      <c r="B19" s="40"/>
      <c r="C19" s="40"/>
      <c r="D19" s="41"/>
      <c r="E19" s="40"/>
      <c r="F19" s="42"/>
      <c r="G19" s="40"/>
      <c r="H19" s="42"/>
    </row>
    <row r="20" spans="1:12" s="5" customFormat="1" ht="16.5" customHeight="1">
      <c r="A20" s="44" t="s">
        <v>120</v>
      </c>
      <c r="B20" s="40"/>
      <c r="C20" s="40"/>
      <c r="D20" s="41"/>
      <c r="E20" s="40"/>
      <c r="F20" s="42">
        <v>-1116166156</v>
      </c>
      <c r="G20" s="40"/>
      <c r="H20" s="42">
        <v>-958352520</v>
      </c>
      <c r="J20" s="17"/>
      <c r="L20" s="17"/>
    </row>
    <row r="21" spans="1:12" s="5" customFormat="1" ht="16.5" customHeight="1">
      <c r="A21" s="44" t="s">
        <v>133</v>
      </c>
      <c r="B21" s="40"/>
      <c r="C21" s="40"/>
      <c r="D21" s="41"/>
      <c r="E21" s="40"/>
      <c r="F21" s="42">
        <v>-730820825</v>
      </c>
      <c r="G21" s="40"/>
      <c r="H21" s="42">
        <v>-610399917</v>
      </c>
      <c r="J21" s="17"/>
      <c r="L21" s="17"/>
    </row>
    <row r="22" spans="1:12" s="5" customFormat="1" ht="16.5" customHeight="1">
      <c r="A22" s="44" t="s">
        <v>40</v>
      </c>
      <c r="B22" s="40"/>
      <c r="C22" s="40"/>
      <c r="D22" s="41"/>
      <c r="E22" s="40"/>
      <c r="F22" s="42">
        <v>-88912062</v>
      </c>
      <c r="G22" s="40"/>
      <c r="H22" s="42">
        <v>-77055138</v>
      </c>
      <c r="J22" s="17"/>
      <c r="L22" s="17"/>
    </row>
    <row r="23" spans="1:12" s="5" customFormat="1" ht="16.5" customHeight="1">
      <c r="A23" s="44" t="s">
        <v>110</v>
      </c>
      <c r="B23" s="40"/>
      <c r="C23" s="40"/>
      <c r="D23" s="41"/>
      <c r="E23" s="40"/>
      <c r="F23" s="43">
        <v>20740625</v>
      </c>
      <c r="G23" s="40"/>
      <c r="H23" s="43">
        <v>19060993</v>
      </c>
      <c r="J23" s="17"/>
      <c r="L23" s="17"/>
    </row>
    <row r="24" spans="1:12" s="5" customFormat="1" ht="16.5" customHeight="1">
      <c r="A24" s="44"/>
      <c r="B24" s="40"/>
      <c r="C24" s="40"/>
      <c r="D24" s="41"/>
      <c r="E24" s="40"/>
      <c r="F24" s="42"/>
      <c r="G24" s="40"/>
      <c r="H24" s="42"/>
    </row>
    <row r="25" spans="1:12" s="5" customFormat="1" ht="16.5" customHeight="1">
      <c r="A25" s="45" t="s">
        <v>79</v>
      </c>
      <c r="B25" s="40"/>
      <c r="C25" s="40"/>
      <c r="D25" s="31"/>
      <c r="E25" s="31"/>
      <c r="F25" s="43">
        <f>SUM(F16:F23)</f>
        <v>-1915158418</v>
      </c>
      <c r="G25" s="40"/>
      <c r="H25" s="43">
        <f>SUM(H20:H23)</f>
        <v>-1626746582</v>
      </c>
      <c r="J25" s="17"/>
      <c r="L25" s="17"/>
    </row>
    <row r="26" spans="1:12" s="5" customFormat="1" ht="16.5" customHeight="1">
      <c r="A26" s="45"/>
      <c r="B26" s="40"/>
      <c r="C26" s="40"/>
      <c r="D26" s="31"/>
      <c r="E26" s="31"/>
      <c r="F26" s="42"/>
      <c r="G26" s="40"/>
      <c r="H26" s="42"/>
    </row>
    <row r="27" spans="1:12" s="5" customFormat="1" ht="16.5" customHeight="1">
      <c r="A27" s="31" t="s">
        <v>41</v>
      </c>
      <c r="B27" s="40"/>
      <c r="C27" s="40"/>
      <c r="D27" s="41"/>
      <c r="E27" s="40"/>
      <c r="F27" s="42">
        <f>SUM(F15,F25)</f>
        <v>597552783</v>
      </c>
      <c r="G27" s="42"/>
      <c r="H27" s="42">
        <f>SUM(H15,H25)</f>
        <v>449724892</v>
      </c>
      <c r="J27" s="17"/>
      <c r="L27" s="17"/>
    </row>
    <row r="28" spans="1:12" s="5" customFormat="1" ht="16.5" customHeight="1">
      <c r="A28" s="44" t="s">
        <v>42</v>
      </c>
      <c r="B28" s="40"/>
      <c r="C28" s="40"/>
      <c r="D28" s="41"/>
      <c r="E28" s="40"/>
      <c r="F28" s="43">
        <v>-63376774</v>
      </c>
      <c r="G28" s="40"/>
      <c r="H28" s="43">
        <v>-54650963</v>
      </c>
      <c r="J28" s="17"/>
      <c r="L28" s="17"/>
    </row>
    <row r="29" spans="1:12" s="5" customFormat="1" ht="16.5" customHeight="1">
      <c r="A29" s="44"/>
      <c r="B29" s="40"/>
      <c r="C29" s="40"/>
      <c r="D29" s="41"/>
      <c r="E29" s="40"/>
      <c r="F29" s="42"/>
      <c r="G29" s="40"/>
      <c r="H29" s="42"/>
    </row>
    <row r="30" spans="1:12" s="5" customFormat="1" ht="16.5" customHeight="1">
      <c r="A30" s="45" t="s">
        <v>76</v>
      </c>
      <c r="B30" s="40"/>
      <c r="C30" s="40"/>
      <c r="D30" s="41"/>
      <c r="E30" s="40"/>
      <c r="F30" s="42">
        <v>534176009</v>
      </c>
      <c r="G30" s="42"/>
      <c r="H30" s="42">
        <v>395073929</v>
      </c>
      <c r="J30" s="17"/>
      <c r="L30" s="17"/>
    </row>
    <row r="31" spans="1:12" s="5" customFormat="1" ht="16.5" customHeight="1">
      <c r="A31" s="44" t="s">
        <v>43</v>
      </c>
      <c r="B31" s="40"/>
      <c r="C31" s="40"/>
      <c r="D31" s="41"/>
      <c r="E31" s="31"/>
      <c r="F31" s="43">
        <v>-106528870</v>
      </c>
      <c r="G31" s="40"/>
      <c r="H31" s="43">
        <v>-80334295</v>
      </c>
      <c r="J31" s="17"/>
      <c r="L31" s="17"/>
    </row>
    <row r="32" spans="1:12" s="5" customFormat="1" ht="16.5" customHeight="1">
      <c r="A32" s="44"/>
      <c r="B32" s="40"/>
      <c r="C32" s="40"/>
      <c r="D32" s="41"/>
      <c r="E32" s="31"/>
      <c r="F32" s="42"/>
      <c r="G32" s="40"/>
      <c r="H32" s="42"/>
    </row>
    <row r="33" spans="1:12" s="5" customFormat="1" ht="16.5" customHeight="1">
      <c r="A33" s="45" t="s">
        <v>91</v>
      </c>
      <c r="B33" s="31"/>
      <c r="C33" s="31"/>
      <c r="D33" s="41"/>
      <c r="E33" s="40"/>
      <c r="F33" s="42">
        <f>SUM(F30:F31)</f>
        <v>427647139</v>
      </c>
      <c r="G33" s="40"/>
      <c r="H33" s="42">
        <f>SUM(H30:H31)</f>
        <v>314739634</v>
      </c>
      <c r="J33" s="17"/>
      <c r="L33" s="17"/>
    </row>
    <row r="34" spans="1:12" s="47" customFormat="1" ht="16.5" customHeight="1">
      <c r="A34" s="44"/>
      <c r="B34" s="40"/>
      <c r="C34" s="40"/>
      <c r="D34" s="41"/>
      <c r="E34" s="31"/>
      <c r="F34" s="42"/>
      <c r="G34" s="40"/>
      <c r="H34" s="42"/>
    </row>
    <row r="35" spans="1:12" s="5" customFormat="1" ht="16.5" customHeight="1">
      <c r="A35" s="40" t="s">
        <v>131</v>
      </c>
      <c r="B35" s="40"/>
      <c r="C35" s="40"/>
      <c r="D35" s="31"/>
      <c r="E35" s="31"/>
      <c r="F35" s="43">
        <v>0</v>
      </c>
      <c r="G35" s="40"/>
      <c r="H35" s="58">
        <v>1231487</v>
      </c>
    </row>
    <row r="36" spans="1:12" s="5" customFormat="1" ht="16.5" customHeight="1">
      <c r="A36" s="45"/>
      <c r="B36" s="31"/>
      <c r="C36" s="31"/>
      <c r="D36" s="41"/>
      <c r="E36" s="40"/>
      <c r="F36" s="42"/>
      <c r="G36" s="40"/>
      <c r="H36" s="42"/>
    </row>
    <row r="37" spans="1:12" s="5" customFormat="1" ht="16.5" customHeight="1" thickBot="1">
      <c r="A37" s="45" t="s">
        <v>45</v>
      </c>
      <c r="B37" s="40"/>
      <c r="C37" s="40"/>
      <c r="D37" s="41"/>
      <c r="E37" s="40"/>
      <c r="F37" s="48">
        <f>SUM(F33:F36)</f>
        <v>427647139</v>
      </c>
      <c r="G37" s="40"/>
      <c r="H37" s="48">
        <f>SUM(H33:H36)</f>
        <v>315971121</v>
      </c>
      <c r="J37" s="17"/>
      <c r="L37" s="17"/>
    </row>
    <row r="38" spans="1:12" s="5" customFormat="1" ht="16.5" customHeight="1" thickTop="1">
      <c r="A38" s="45"/>
      <c r="B38" s="40"/>
      <c r="C38" s="40"/>
      <c r="D38" s="41"/>
      <c r="E38" s="40"/>
      <c r="F38" s="42"/>
      <c r="G38" s="40"/>
      <c r="H38" s="42"/>
    </row>
    <row r="39" spans="1:12" s="5" customFormat="1" ht="16.5" customHeight="1">
      <c r="A39" s="44"/>
      <c r="B39" s="40"/>
      <c r="C39" s="40"/>
      <c r="D39" s="41"/>
      <c r="E39" s="40"/>
      <c r="F39" s="42"/>
      <c r="G39" s="40"/>
      <c r="H39" s="42"/>
    </row>
    <row r="40" spans="1:12" s="5" customFormat="1" ht="16.5" customHeight="1">
      <c r="A40" s="31" t="s">
        <v>111</v>
      </c>
      <c r="B40" s="31"/>
      <c r="C40" s="40"/>
      <c r="D40" s="32"/>
      <c r="E40" s="31"/>
      <c r="F40" s="49"/>
      <c r="G40" s="50"/>
      <c r="H40" s="49"/>
    </row>
    <row r="41" spans="1:12" s="47" customFormat="1" ht="16.5" customHeight="1">
      <c r="A41" s="44"/>
      <c r="B41" s="40"/>
      <c r="C41" s="40"/>
      <c r="D41" s="41"/>
      <c r="E41" s="31"/>
      <c r="F41" s="42"/>
      <c r="G41" s="40"/>
      <c r="H41" s="42"/>
    </row>
    <row r="42" spans="1:12" s="5" customFormat="1" ht="16.5" customHeight="1" thickBot="1">
      <c r="A42" s="40" t="s">
        <v>46</v>
      </c>
      <c r="B42" s="40"/>
      <c r="C42" s="40"/>
      <c r="D42" s="41"/>
      <c r="E42" s="40"/>
      <c r="F42" s="51">
        <v>1.3</v>
      </c>
      <c r="G42" s="52"/>
      <c r="H42" s="53">
        <v>0.95</v>
      </c>
    </row>
    <row r="43" spans="1:12" s="5" customFormat="1" ht="16.5" customHeight="1" thickTop="1">
      <c r="A43" s="40"/>
      <c r="B43" s="40"/>
      <c r="C43" s="40"/>
      <c r="D43" s="41"/>
      <c r="E43" s="40"/>
      <c r="F43" s="49"/>
      <c r="G43" s="54"/>
      <c r="H43" s="49"/>
    </row>
    <row r="44" spans="1:12" s="5" customFormat="1" ht="16.5" customHeight="1">
      <c r="A44" s="40"/>
      <c r="B44" s="40"/>
      <c r="C44" s="40"/>
      <c r="D44" s="41"/>
      <c r="E44" s="40"/>
      <c r="F44" s="49"/>
      <c r="G44" s="54"/>
      <c r="H44" s="49"/>
    </row>
    <row r="45" spans="1:12" s="5" customFormat="1" ht="16.5" customHeight="1">
      <c r="A45" s="40"/>
      <c r="B45" s="40"/>
      <c r="C45" s="40"/>
      <c r="D45" s="41"/>
      <c r="E45" s="40"/>
      <c r="F45" s="55"/>
      <c r="G45" s="54"/>
      <c r="H45" s="49"/>
    </row>
    <row r="46" spans="1:12" s="5" customFormat="1" ht="16.5" customHeight="1">
      <c r="A46" s="40"/>
      <c r="B46" s="40"/>
      <c r="C46" s="40"/>
      <c r="D46" s="41"/>
      <c r="E46" s="40"/>
      <c r="F46" s="49"/>
      <c r="G46" s="54"/>
      <c r="H46" s="49"/>
    </row>
    <row r="47" spans="1:12" s="5" customFormat="1" ht="13.5" customHeight="1">
      <c r="A47" s="40"/>
      <c r="B47" s="40"/>
      <c r="C47" s="40"/>
      <c r="D47" s="41"/>
      <c r="E47" s="40"/>
      <c r="F47" s="49"/>
      <c r="G47" s="54"/>
      <c r="H47" s="49"/>
    </row>
    <row r="48" spans="1:12" s="5" customFormat="1" ht="21.95" customHeight="1">
      <c r="A48" s="56" t="s">
        <v>95</v>
      </c>
      <c r="B48" s="56"/>
      <c r="C48" s="56"/>
      <c r="D48" s="56"/>
      <c r="E48" s="57"/>
      <c r="F48" s="43"/>
      <c r="G48" s="43"/>
      <c r="H48" s="43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0FB36-1791-4B34-A6C5-951550E9E006}">
  <dimension ref="A1:O68"/>
  <sheetViews>
    <sheetView topLeftCell="A12" zoomScaleNormal="100" zoomScaleSheetLayoutView="100" workbookViewId="0">
      <selection activeCell="F131" sqref="F131"/>
    </sheetView>
  </sheetViews>
  <sheetFormatPr defaultColWidth="8.42578125" defaultRowHeight="16.350000000000001" customHeight="1"/>
  <cols>
    <col min="1" max="3" width="1.42578125" style="5" customWidth="1"/>
    <col min="4" max="4" width="44.5703125" style="5" customWidth="1"/>
    <col min="5" max="5" width="5.5703125" style="20" customWidth="1"/>
    <col min="6" max="6" width="1" style="17" customWidth="1"/>
    <col min="7" max="7" width="12.85546875" style="17" customWidth="1"/>
    <col min="8" max="8" width="1" style="17" customWidth="1"/>
    <col min="9" max="9" width="13.42578125" style="17" customWidth="1"/>
    <col min="10" max="10" width="1" style="17" customWidth="1"/>
    <col min="11" max="11" width="15" style="17" customWidth="1"/>
    <col min="12" max="12" width="1" style="17" customWidth="1"/>
    <col min="13" max="13" width="15.85546875" style="17" customWidth="1"/>
    <col min="14" max="14" width="1" style="5" customWidth="1"/>
    <col min="15" max="15" width="13.42578125" style="17" customWidth="1"/>
    <col min="16" max="188" width="8.42578125" style="5"/>
    <col min="189" max="203" width="8.42578125" style="5" customWidth="1"/>
    <col min="204" max="444" width="8.42578125" style="5"/>
    <col min="445" max="459" width="8.42578125" style="5" customWidth="1"/>
    <col min="460" max="700" width="8.42578125" style="5"/>
    <col min="701" max="715" width="8.42578125" style="5" customWidth="1"/>
    <col min="716" max="956" width="8.42578125" style="5"/>
    <col min="957" max="971" width="8.42578125" style="5" customWidth="1"/>
    <col min="972" max="1212" width="8.42578125" style="5"/>
    <col min="1213" max="1227" width="8.42578125" style="5" customWidth="1"/>
    <col min="1228" max="1468" width="8.42578125" style="5"/>
    <col min="1469" max="1483" width="8.42578125" style="5" customWidth="1"/>
    <col min="1484" max="1724" width="8.42578125" style="5"/>
    <col min="1725" max="1739" width="8.42578125" style="5" customWidth="1"/>
    <col min="1740" max="1980" width="8.42578125" style="5"/>
    <col min="1981" max="1995" width="8.42578125" style="5" customWidth="1"/>
    <col min="1996" max="2236" width="8.42578125" style="5"/>
    <col min="2237" max="2251" width="8.42578125" style="5" customWidth="1"/>
    <col min="2252" max="2492" width="8.42578125" style="5"/>
    <col min="2493" max="2507" width="8.42578125" style="5" customWidth="1"/>
    <col min="2508" max="2748" width="8.42578125" style="5"/>
    <col min="2749" max="2763" width="8.42578125" style="5" customWidth="1"/>
    <col min="2764" max="3004" width="8.42578125" style="5"/>
    <col min="3005" max="3019" width="8.42578125" style="5" customWidth="1"/>
    <col min="3020" max="3260" width="8.42578125" style="5"/>
    <col min="3261" max="3275" width="8.42578125" style="5" customWidth="1"/>
    <col min="3276" max="3516" width="8.42578125" style="5"/>
    <col min="3517" max="3531" width="8.42578125" style="5" customWidth="1"/>
    <col min="3532" max="3772" width="8.42578125" style="5"/>
    <col min="3773" max="3787" width="8.42578125" style="5" customWidth="1"/>
    <col min="3788" max="4028" width="8.42578125" style="5"/>
    <col min="4029" max="4043" width="8.42578125" style="5" customWidth="1"/>
    <col min="4044" max="4284" width="8.42578125" style="5"/>
    <col min="4285" max="4299" width="8.42578125" style="5" customWidth="1"/>
    <col min="4300" max="4540" width="8.42578125" style="5"/>
    <col min="4541" max="4555" width="8.42578125" style="5" customWidth="1"/>
    <col min="4556" max="4796" width="8.42578125" style="5"/>
    <col min="4797" max="4811" width="8.42578125" style="5" customWidth="1"/>
    <col min="4812" max="5052" width="8.42578125" style="5"/>
    <col min="5053" max="5067" width="8.42578125" style="5" customWidth="1"/>
    <col min="5068" max="5308" width="8.42578125" style="5"/>
    <col min="5309" max="5323" width="8.42578125" style="5" customWidth="1"/>
    <col min="5324" max="5564" width="8.42578125" style="5"/>
    <col min="5565" max="5579" width="8.42578125" style="5" customWidth="1"/>
    <col min="5580" max="5820" width="8.42578125" style="5"/>
    <col min="5821" max="5835" width="8.42578125" style="5" customWidth="1"/>
    <col min="5836" max="6076" width="8.42578125" style="5"/>
    <col min="6077" max="6091" width="8.42578125" style="5" customWidth="1"/>
    <col min="6092" max="6332" width="8.42578125" style="5"/>
    <col min="6333" max="6347" width="8.42578125" style="5" customWidth="1"/>
    <col min="6348" max="6588" width="8.42578125" style="5"/>
    <col min="6589" max="6603" width="8.42578125" style="5" customWidth="1"/>
    <col min="6604" max="6844" width="8.42578125" style="5"/>
    <col min="6845" max="6859" width="8.42578125" style="5" customWidth="1"/>
    <col min="6860" max="7100" width="8.42578125" style="5"/>
    <col min="7101" max="7115" width="8.42578125" style="5" customWidth="1"/>
    <col min="7116" max="7356" width="8.42578125" style="5"/>
    <col min="7357" max="7371" width="8.42578125" style="5" customWidth="1"/>
    <col min="7372" max="7612" width="8.42578125" style="5"/>
    <col min="7613" max="7627" width="8.42578125" style="5" customWidth="1"/>
    <col min="7628" max="7868" width="8.42578125" style="5"/>
    <col min="7869" max="7883" width="8.42578125" style="5" customWidth="1"/>
    <col min="7884" max="8124" width="8.42578125" style="5"/>
    <col min="8125" max="8139" width="8.42578125" style="5" customWidth="1"/>
    <col min="8140" max="8380" width="8.42578125" style="5"/>
    <col min="8381" max="8395" width="8.42578125" style="5" customWidth="1"/>
    <col min="8396" max="8636" width="8.42578125" style="5"/>
    <col min="8637" max="8651" width="8.42578125" style="5" customWidth="1"/>
    <col min="8652" max="8892" width="8.42578125" style="5"/>
    <col min="8893" max="8907" width="8.42578125" style="5" customWidth="1"/>
    <col min="8908" max="9148" width="8.42578125" style="5"/>
    <col min="9149" max="9163" width="8.42578125" style="5" customWidth="1"/>
    <col min="9164" max="9404" width="8.42578125" style="5"/>
    <col min="9405" max="9419" width="8.42578125" style="5" customWidth="1"/>
    <col min="9420" max="9660" width="8.42578125" style="5"/>
    <col min="9661" max="9675" width="8.42578125" style="5" customWidth="1"/>
    <col min="9676" max="9916" width="8.42578125" style="5"/>
    <col min="9917" max="9931" width="8.42578125" style="5" customWidth="1"/>
    <col min="9932" max="10172" width="8.42578125" style="5"/>
    <col min="10173" max="10187" width="8.42578125" style="5" customWidth="1"/>
    <col min="10188" max="10428" width="8.42578125" style="5"/>
    <col min="10429" max="10443" width="8.42578125" style="5" customWidth="1"/>
    <col min="10444" max="10684" width="8.42578125" style="5"/>
    <col min="10685" max="10699" width="8.42578125" style="5" customWidth="1"/>
    <col min="10700" max="10940" width="8.42578125" style="5"/>
    <col min="10941" max="10955" width="8.42578125" style="5" customWidth="1"/>
    <col min="10956" max="11196" width="8.42578125" style="5"/>
    <col min="11197" max="11211" width="8.42578125" style="5" customWidth="1"/>
    <col min="11212" max="11452" width="8.42578125" style="5"/>
    <col min="11453" max="11467" width="8.42578125" style="5" customWidth="1"/>
    <col min="11468" max="11708" width="8.42578125" style="5"/>
    <col min="11709" max="11723" width="8.42578125" style="5" customWidth="1"/>
    <col min="11724" max="11964" width="8.42578125" style="5"/>
    <col min="11965" max="11979" width="8.42578125" style="5" customWidth="1"/>
    <col min="11980" max="12220" width="8.42578125" style="5"/>
    <col min="12221" max="12235" width="8.42578125" style="5" customWidth="1"/>
    <col min="12236" max="12476" width="8.42578125" style="5"/>
    <col min="12477" max="12491" width="8.42578125" style="5" customWidth="1"/>
    <col min="12492" max="12732" width="8.42578125" style="5"/>
    <col min="12733" max="12747" width="8.42578125" style="5" customWidth="1"/>
    <col min="12748" max="12988" width="8.42578125" style="5"/>
    <col min="12989" max="13003" width="8.42578125" style="5" customWidth="1"/>
    <col min="13004" max="13244" width="8.42578125" style="5"/>
    <col min="13245" max="13259" width="8.42578125" style="5" customWidth="1"/>
    <col min="13260" max="13500" width="8.42578125" style="5"/>
    <col min="13501" max="13515" width="8.42578125" style="5" customWidth="1"/>
    <col min="13516" max="13756" width="8.42578125" style="5"/>
    <col min="13757" max="13771" width="8.42578125" style="5" customWidth="1"/>
    <col min="13772" max="14012" width="8.42578125" style="5"/>
    <col min="14013" max="14027" width="8.42578125" style="5" customWidth="1"/>
    <col min="14028" max="14268" width="8.42578125" style="5"/>
    <col min="14269" max="14283" width="8.42578125" style="5" customWidth="1"/>
    <col min="14284" max="14524" width="8.42578125" style="5"/>
    <col min="14525" max="14539" width="8.42578125" style="5" customWidth="1"/>
    <col min="14540" max="14780" width="8.42578125" style="5"/>
    <col min="14781" max="14795" width="8.42578125" style="5" customWidth="1"/>
    <col min="14796" max="15036" width="8.42578125" style="5"/>
    <col min="15037" max="15051" width="8.42578125" style="5" customWidth="1"/>
    <col min="15052" max="15292" width="8.42578125" style="5"/>
    <col min="15293" max="15307" width="8.42578125" style="5" customWidth="1"/>
    <col min="15308" max="15548" width="8.42578125" style="5"/>
    <col min="15549" max="15563" width="8.42578125" style="5" customWidth="1"/>
    <col min="15564" max="15804" width="8.42578125" style="5"/>
    <col min="15805" max="15819" width="8.42578125" style="5" customWidth="1"/>
    <col min="15820" max="16384" width="8.42578125" style="5"/>
  </cols>
  <sheetData>
    <row r="1" spans="1:15" s="5" customFormat="1" ht="16.5" customHeight="1">
      <c r="A1" s="2" t="s">
        <v>2</v>
      </c>
      <c r="B1" s="59"/>
      <c r="C1" s="59"/>
      <c r="D1" s="59"/>
      <c r="E1" s="60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s="5" customFormat="1" ht="16.5" customHeight="1">
      <c r="A2" s="31" t="s">
        <v>109</v>
      </c>
      <c r="B2" s="59"/>
      <c r="C2" s="59"/>
      <c r="D2" s="59"/>
      <c r="E2" s="60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s="5" customFormat="1" ht="16.5" customHeight="1">
      <c r="A3" s="34" t="s">
        <v>153</v>
      </c>
      <c r="B3" s="61"/>
      <c r="C3" s="61"/>
      <c r="D3" s="61"/>
      <c r="E3" s="62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s="5" customFormat="1" ht="16.5" customHeight="1">
      <c r="E4" s="60"/>
      <c r="F4" s="17"/>
      <c r="G4" s="17"/>
      <c r="H4" s="17"/>
      <c r="I4" s="17"/>
      <c r="J4" s="17"/>
      <c r="K4" s="17"/>
      <c r="L4" s="17"/>
      <c r="M4" s="17"/>
      <c r="O4" s="17"/>
    </row>
    <row r="5" spans="1:15" s="5" customFormat="1" ht="16.5" customHeight="1">
      <c r="A5" s="31"/>
      <c r="B5" s="59"/>
      <c r="C5" s="59"/>
      <c r="D5" s="59"/>
      <c r="E5" s="60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5" s="5" customFormat="1" ht="16.5" customHeight="1">
      <c r="A6" s="59"/>
      <c r="B6" s="63"/>
      <c r="C6" s="63"/>
      <c r="D6" s="63"/>
      <c r="E6" s="64"/>
      <c r="F6" s="65"/>
      <c r="G6" s="65" t="s">
        <v>48</v>
      </c>
      <c r="H6" s="65"/>
      <c r="I6" s="65"/>
      <c r="J6" s="65"/>
      <c r="K6" s="66" t="s">
        <v>33</v>
      </c>
      <c r="L6" s="66"/>
      <c r="M6" s="66"/>
      <c r="O6" s="65"/>
    </row>
    <row r="7" spans="1:15" s="5" customFormat="1" ht="16.5" customHeight="1">
      <c r="A7" s="59"/>
      <c r="B7" s="63"/>
      <c r="C7" s="63"/>
      <c r="D7" s="63"/>
      <c r="E7" s="64"/>
      <c r="F7" s="37"/>
      <c r="G7" s="65" t="s">
        <v>49</v>
      </c>
      <c r="H7" s="37"/>
      <c r="I7" s="37" t="s">
        <v>112</v>
      </c>
      <c r="J7" s="65"/>
      <c r="K7" s="65" t="s">
        <v>51</v>
      </c>
      <c r="L7" s="65"/>
      <c r="M7" s="65"/>
      <c r="N7" s="65"/>
      <c r="O7" s="65"/>
    </row>
    <row r="8" spans="1:15" s="5" customFormat="1" ht="16.5" customHeight="1">
      <c r="A8" s="59"/>
      <c r="B8" s="63"/>
      <c r="C8" s="63"/>
      <c r="D8" s="63"/>
      <c r="E8" s="64"/>
      <c r="F8" s="37"/>
      <c r="G8" s="65" t="s">
        <v>50</v>
      </c>
      <c r="H8" s="37"/>
      <c r="I8" s="37" t="s">
        <v>113</v>
      </c>
      <c r="J8" s="65"/>
      <c r="K8" s="65" t="s">
        <v>52</v>
      </c>
      <c r="L8" s="65"/>
      <c r="M8" s="65" t="s">
        <v>35</v>
      </c>
      <c r="N8" s="65"/>
      <c r="O8" s="65" t="s">
        <v>36</v>
      </c>
    </row>
    <row r="9" spans="1:15" s="5" customFormat="1" ht="16.5" customHeight="1">
      <c r="A9" s="63"/>
      <c r="B9" s="63"/>
      <c r="C9" s="63"/>
      <c r="D9" s="63"/>
      <c r="E9" s="62" t="s">
        <v>44</v>
      </c>
      <c r="F9" s="65"/>
      <c r="G9" s="39" t="s">
        <v>5</v>
      </c>
      <c r="H9" s="65"/>
      <c r="I9" s="39" t="s">
        <v>5</v>
      </c>
      <c r="J9" s="65"/>
      <c r="K9" s="39" t="s">
        <v>5</v>
      </c>
      <c r="L9" s="65"/>
      <c r="M9" s="39" t="s">
        <v>5</v>
      </c>
      <c r="N9" s="65"/>
      <c r="O9" s="39" t="s">
        <v>5</v>
      </c>
    </row>
    <row r="10" spans="1:15" s="5" customFormat="1" ht="16.5" customHeight="1">
      <c r="A10" s="63"/>
      <c r="B10" s="63"/>
      <c r="C10" s="63"/>
      <c r="D10" s="63"/>
      <c r="E10" s="64"/>
      <c r="F10" s="65"/>
      <c r="G10" s="65"/>
      <c r="H10" s="65"/>
      <c r="I10" s="65"/>
      <c r="J10" s="65"/>
      <c r="K10" s="65"/>
      <c r="L10" s="65"/>
      <c r="M10" s="65"/>
      <c r="N10" s="65"/>
      <c r="O10" s="65"/>
    </row>
    <row r="11" spans="1:15" s="5" customFormat="1" ht="16.5" customHeight="1">
      <c r="A11" s="67" t="s">
        <v>117</v>
      </c>
      <c r="B11" s="67"/>
      <c r="D11" s="68"/>
      <c r="E11" s="64"/>
      <c r="F11" s="69"/>
      <c r="G11" s="49">
        <v>329999954</v>
      </c>
      <c r="I11" s="70">
        <v>1178098136</v>
      </c>
      <c r="K11" s="70">
        <v>33000000</v>
      </c>
      <c r="M11" s="70">
        <v>456505086</v>
      </c>
      <c r="O11" s="70">
        <f t="shared" ref="O11:O13" si="0">SUM(G11:M11)</f>
        <v>1997603176</v>
      </c>
    </row>
    <row r="12" spans="1:15" s="5" customFormat="1" ht="16.5" customHeight="1">
      <c r="A12" s="5" t="s">
        <v>139</v>
      </c>
      <c r="B12" s="67"/>
      <c r="D12" s="68"/>
      <c r="E12" s="64"/>
      <c r="F12" s="69"/>
      <c r="G12" s="49">
        <v>0</v>
      </c>
      <c r="H12" s="71"/>
      <c r="I12" s="49">
        <v>0</v>
      </c>
      <c r="J12" s="49"/>
      <c r="K12" s="49">
        <v>0</v>
      </c>
      <c r="L12" s="49"/>
      <c r="M12" s="49">
        <v>-197999912</v>
      </c>
      <c r="N12" s="69"/>
      <c r="O12" s="49">
        <f t="shared" si="0"/>
        <v>-197999912</v>
      </c>
    </row>
    <row r="13" spans="1:15" s="5" customFormat="1" ht="16.5" customHeight="1">
      <c r="A13" s="5" t="s">
        <v>45</v>
      </c>
      <c r="B13" s="63"/>
      <c r="C13" s="63"/>
      <c r="D13" s="63"/>
      <c r="E13" s="64"/>
      <c r="F13" s="42"/>
      <c r="G13" s="72">
        <v>0</v>
      </c>
      <c r="H13" s="69"/>
      <c r="I13" s="72">
        <v>0</v>
      </c>
      <c r="J13" s="69"/>
      <c r="K13" s="72">
        <v>0</v>
      </c>
      <c r="L13" s="73"/>
      <c r="M13" s="74">
        <v>315971121</v>
      </c>
      <c r="N13" s="75"/>
      <c r="O13" s="74">
        <f t="shared" si="0"/>
        <v>315971121</v>
      </c>
    </row>
    <row r="14" spans="1:15" s="5" customFormat="1" ht="16.5" customHeight="1">
      <c r="A14" s="59"/>
      <c r="B14" s="63"/>
      <c r="C14" s="63"/>
      <c r="D14" s="63"/>
      <c r="E14" s="64"/>
      <c r="F14" s="49"/>
      <c r="G14" s="49"/>
      <c r="H14" s="49"/>
      <c r="I14" s="49"/>
      <c r="J14" s="49"/>
      <c r="K14" s="49"/>
      <c r="L14" s="49"/>
      <c r="M14" s="42"/>
      <c r="N14" s="42"/>
      <c r="O14" s="42"/>
    </row>
    <row r="15" spans="1:15" s="5" customFormat="1" ht="16.5" customHeight="1" thickBot="1">
      <c r="A15" s="59" t="s">
        <v>151</v>
      </c>
      <c r="B15" s="59"/>
      <c r="C15" s="63"/>
      <c r="D15" s="63"/>
      <c r="E15" s="64"/>
      <c r="F15" s="42"/>
      <c r="G15" s="48">
        <f>SUM(G11:G13)</f>
        <v>329999954</v>
      </c>
      <c r="H15" s="42"/>
      <c r="I15" s="48">
        <f>SUM(I11:I13)</f>
        <v>1178098136</v>
      </c>
      <c r="J15" s="42"/>
      <c r="K15" s="48">
        <f>SUM(K11:K13)</f>
        <v>33000000</v>
      </c>
      <c r="L15" s="42"/>
      <c r="M15" s="48">
        <f>SUM(M11:M13)</f>
        <v>574476295</v>
      </c>
      <c r="N15" s="42"/>
      <c r="O15" s="48">
        <f>SUM(O11:O13)</f>
        <v>2115574385</v>
      </c>
    </row>
    <row r="16" spans="1:15" s="5" customFormat="1" ht="16.5" customHeight="1" thickTop="1">
      <c r="A16" s="59"/>
      <c r="B16" s="76"/>
      <c r="C16" s="63"/>
      <c r="D16" s="63"/>
      <c r="E16" s="64"/>
      <c r="F16" s="42"/>
      <c r="G16" s="42"/>
      <c r="H16" s="42"/>
      <c r="I16" s="42"/>
      <c r="J16" s="42"/>
      <c r="K16" s="42"/>
      <c r="L16" s="42"/>
      <c r="M16" s="42"/>
      <c r="N16" s="42"/>
      <c r="O16" s="42"/>
    </row>
    <row r="17" spans="1:15" s="5" customFormat="1" ht="16.5" customHeight="1">
      <c r="A17" s="59"/>
      <c r="B17" s="76"/>
      <c r="C17" s="63"/>
      <c r="D17" s="63"/>
      <c r="E17" s="64"/>
      <c r="F17" s="42"/>
      <c r="G17" s="42"/>
      <c r="H17" s="42"/>
      <c r="I17" s="42"/>
      <c r="J17" s="42"/>
      <c r="K17" s="42"/>
      <c r="L17" s="42"/>
      <c r="M17" s="42"/>
      <c r="N17" s="42"/>
      <c r="O17" s="42"/>
    </row>
    <row r="18" spans="1:15" s="5" customFormat="1" ht="16.5" customHeight="1">
      <c r="A18" s="67" t="s">
        <v>126</v>
      </c>
      <c r="B18" s="67"/>
      <c r="D18" s="68"/>
      <c r="E18" s="64"/>
      <c r="F18" s="69"/>
      <c r="G18" s="49">
        <v>329999954</v>
      </c>
      <c r="I18" s="70">
        <v>1178098136</v>
      </c>
      <c r="K18" s="70">
        <v>33000000</v>
      </c>
      <c r="M18" s="70">
        <v>780416012</v>
      </c>
      <c r="O18" s="70">
        <f>SUM(G18:M18)</f>
        <v>2321514102</v>
      </c>
    </row>
    <row r="19" spans="1:15" s="5" customFormat="1" ht="16.5" customHeight="1">
      <c r="A19" s="5" t="s">
        <v>139</v>
      </c>
      <c r="B19" s="67"/>
      <c r="D19" s="68"/>
      <c r="E19" s="64">
        <v>15</v>
      </c>
      <c r="F19" s="69"/>
      <c r="G19" s="49">
        <v>0</v>
      </c>
      <c r="H19" s="71"/>
      <c r="I19" s="49">
        <v>0</v>
      </c>
      <c r="J19" s="49"/>
      <c r="K19" s="49">
        <v>0</v>
      </c>
      <c r="M19" s="49">
        <v>-263999843</v>
      </c>
      <c r="O19" s="49">
        <f t="shared" ref="O19:O20" si="1">SUM(G19:M19)</f>
        <v>-263999843</v>
      </c>
    </row>
    <row r="20" spans="1:15" s="5" customFormat="1" ht="16.5" customHeight="1">
      <c r="A20" s="5" t="s">
        <v>45</v>
      </c>
      <c r="B20" s="63"/>
      <c r="C20" s="63"/>
      <c r="D20" s="63"/>
      <c r="F20" s="42"/>
      <c r="G20" s="72">
        <v>0</v>
      </c>
      <c r="H20" s="69"/>
      <c r="I20" s="72">
        <v>0</v>
      </c>
      <c r="J20" s="69"/>
      <c r="K20" s="72">
        <v>0</v>
      </c>
      <c r="L20" s="69"/>
      <c r="M20" s="77">
        <f>'EN 6 (9M) '!F37</f>
        <v>427647139</v>
      </c>
      <c r="N20" s="42"/>
      <c r="O20" s="77">
        <f t="shared" si="1"/>
        <v>427647139</v>
      </c>
    </row>
    <row r="21" spans="1:15" s="5" customFormat="1" ht="16.5" customHeight="1">
      <c r="A21" s="59"/>
      <c r="B21" s="63"/>
      <c r="C21" s="63"/>
      <c r="D21" s="63"/>
      <c r="E21" s="64"/>
      <c r="F21" s="49"/>
      <c r="G21" s="49"/>
      <c r="H21" s="49"/>
      <c r="I21" s="49"/>
      <c r="J21" s="49"/>
      <c r="K21" s="49"/>
      <c r="L21" s="49"/>
      <c r="M21" s="42"/>
      <c r="N21" s="42"/>
      <c r="O21" s="42"/>
    </row>
    <row r="22" spans="1:15" s="5" customFormat="1" ht="16.5" customHeight="1" thickBot="1">
      <c r="A22" s="59" t="s">
        <v>152</v>
      </c>
      <c r="B22" s="59"/>
      <c r="C22" s="63"/>
      <c r="D22" s="63"/>
      <c r="E22" s="64"/>
      <c r="F22" s="42"/>
      <c r="G22" s="48">
        <f>SUM(G18:G20)</f>
        <v>329999954</v>
      </c>
      <c r="H22" s="42"/>
      <c r="I22" s="48">
        <f>SUM(I18:I20)</f>
        <v>1178098136</v>
      </c>
      <c r="J22" s="42"/>
      <c r="K22" s="48">
        <f>SUM(K18:K20)</f>
        <v>33000000</v>
      </c>
      <c r="L22" s="42"/>
      <c r="M22" s="48">
        <f>SUM(M18:M20)</f>
        <v>944063308</v>
      </c>
      <c r="N22" s="42"/>
      <c r="O22" s="48">
        <f>SUM(O18:O20)</f>
        <v>2485161398</v>
      </c>
    </row>
    <row r="23" spans="1:15" s="5" customFormat="1" ht="16.5" customHeight="1" thickTop="1">
      <c r="A23" s="59"/>
      <c r="B23" s="63"/>
      <c r="C23" s="63"/>
      <c r="D23" s="63"/>
      <c r="E23" s="64"/>
      <c r="F23" s="49"/>
      <c r="G23" s="49"/>
      <c r="H23" s="49"/>
      <c r="I23" s="49"/>
      <c r="J23" s="49"/>
      <c r="K23" s="49"/>
      <c r="L23" s="49"/>
      <c r="M23" s="49"/>
      <c r="N23" s="42"/>
      <c r="O23" s="49"/>
    </row>
    <row r="24" spans="1:15" s="5" customFormat="1" ht="16.5" customHeight="1">
      <c r="A24" s="59"/>
      <c r="B24" s="63"/>
      <c r="C24" s="63"/>
      <c r="D24" s="63"/>
      <c r="E24" s="64"/>
      <c r="F24" s="49"/>
      <c r="G24" s="49"/>
      <c r="H24" s="49"/>
      <c r="I24" s="49"/>
      <c r="J24" s="49"/>
      <c r="K24" s="49"/>
      <c r="L24" s="49"/>
      <c r="M24" s="49"/>
      <c r="N24" s="42"/>
      <c r="O24" s="49"/>
    </row>
    <row r="25" spans="1:15" s="5" customFormat="1" ht="16.5" customHeight="1">
      <c r="A25" s="59"/>
      <c r="B25" s="63"/>
      <c r="C25" s="63"/>
      <c r="D25" s="63"/>
      <c r="E25" s="64"/>
      <c r="F25" s="49"/>
      <c r="G25" s="49"/>
      <c r="H25" s="49"/>
      <c r="I25" s="49"/>
      <c r="J25" s="49"/>
      <c r="K25" s="49"/>
      <c r="L25" s="49"/>
      <c r="M25" s="49"/>
      <c r="N25" s="42"/>
      <c r="O25" s="49"/>
    </row>
    <row r="26" spans="1:15" s="5" customFormat="1" ht="16.5" customHeight="1">
      <c r="A26" s="59"/>
      <c r="B26" s="63"/>
      <c r="C26" s="63"/>
      <c r="D26" s="63"/>
      <c r="E26" s="64"/>
      <c r="F26" s="49"/>
      <c r="G26" s="49"/>
      <c r="H26" s="49"/>
      <c r="I26" s="49"/>
      <c r="J26" s="49"/>
      <c r="K26" s="49"/>
      <c r="L26" s="49"/>
      <c r="M26" s="49"/>
      <c r="N26" s="42"/>
      <c r="O26" s="49"/>
    </row>
    <row r="27" spans="1:15" s="5" customFormat="1" ht="16.5" customHeight="1">
      <c r="A27" s="59"/>
      <c r="B27" s="63"/>
      <c r="C27" s="63"/>
      <c r="D27" s="63"/>
      <c r="E27" s="64"/>
      <c r="F27" s="49"/>
      <c r="G27" s="49"/>
      <c r="H27" s="49"/>
      <c r="I27" s="49"/>
      <c r="J27" s="49"/>
      <c r="K27" s="49"/>
      <c r="L27" s="49"/>
      <c r="M27" s="49"/>
      <c r="N27" s="42"/>
      <c r="O27" s="49"/>
    </row>
    <row r="28" spans="1:15" s="5" customFormat="1" ht="16.5" customHeight="1">
      <c r="A28" s="59"/>
      <c r="B28" s="63"/>
      <c r="C28" s="63"/>
      <c r="D28" s="63"/>
      <c r="E28" s="64"/>
      <c r="F28" s="49"/>
      <c r="G28" s="49"/>
      <c r="H28" s="49"/>
      <c r="I28" s="49"/>
      <c r="J28" s="49"/>
      <c r="K28" s="49"/>
      <c r="L28" s="49"/>
      <c r="M28" s="49"/>
      <c r="N28" s="42"/>
      <c r="O28" s="49"/>
    </row>
    <row r="29" spans="1:15" s="5" customFormat="1" ht="16.5" customHeight="1">
      <c r="A29" s="59"/>
      <c r="B29" s="63"/>
      <c r="C29" s="63"/>
      <c r="D29" s="63"/>
      <c r="E29" s="64"/>
      <c r="F29" s="49"/>
      <c r="G29" s="49"/>
      <c r="H29" s="49"/>
      <c r="I29" s="49"/>
      <c r="J29" s="49"/>
      <c r="K29" s="49"/>
      <c r="L29" s="49"/>
      <c r="M29" s="49"/>
      <c r="N29" s="42"/>
      <c r="O29" s="49"/>
    </row>
    <row r="30" spans="1:15" s="5" customFormat="1" ht="16.5" customHeight="1">
      <c r="A30" s="59"/>
      <c r="B30" s="63"/>
      <c r="C30" s="63"/>
      <c r="D30" s="63"/>
      <c r="E30" s="64"/>
      <c r="F30" s="49"/>
      <c r="G30" s="49"/>
      <c r="H30" s="49"/>
      <c r="I30" s="49"/>
      <c r="J30" s="49"/>
      <c r="K30" s="49"/>
      <c r="L30" s="49"/>
      <c r="M30" s="49"/>
      <c r="N30" s="42"/>
      <c r="O30" s="49"/>
    </row>
    <row r="31" spans="1:15" s="5" customFormat="1" ht="13.5" customHeight="1">
      <c r="A31" s="59"/>
      <c r="B31" s="63"/>
      <c r="C31" s="63"/>
      <c r="D31" s="63"/>
      <c r="E31" s="64"/>
      <c r="F31" s="49"/>
      <c r="G31" s="49"/>
      <c r="H31" s="49"/>
      <c r="I31" s="49"/>
      <c r="J31" s="49"/>
      <c r="K31" s="49"/>
      <c r="L31" s="49"/>
      <c r="M31" s="49"/>
      <c r="N31" s="42"/>
      <c r="O31" s="49"/>
    </row>
    <row r="32" spans="1:15" s="5" customFormat="1" ht="6" customHeight="1">
      <c r="A32" s="59"/>
      <c r="B32" s="63"/>
      <c r="C32" s="63"/>
      <c r="D32" s="63"/>
      <c r="E32" s="64"/>
      <c r="F32" s="49"/>
      <c r="G32" s="49"/>
      <c r="H32" s="49"/>
      <c r="I32" s="49"/>
      <c r="J32" s="49"/>
      <c r="K32" s="49"/>
      <c r="L32" s="49"/>
      <c r="M32" s="49"/>
      <c r="N32" s="42"/>
      <c r="O32" s="49"/>
    </row>
    <row r="33" spans="1:15" s="5" customFormat="1" ht="21.95" customHeight="1">
      <c r="A33" s="56" t="s">
        <v>95</v>
      </c>
      <c r="B33" s="56"/>
      <c r="C33" s="56"/>
      <c r="D33" s="56"/>
      <c r="E33" s="57"/>
      <c r="F33" s="43"/>
      <c r="G33" s="43"/>
      <c r="H33" s="43"/>
      <c r="I33" s="43"/>
      <c r="J33" s="43"/>
      <c r="K33" s="43"/>
      <c r="L33" s="43"/>
      <c r="M33" s="43"/>
      <c r="N33" s="43"/>
      <c r="O33" s="43"/>
    </row>
    <row r="34" spans="1:15" s="5" customFormat="1" ht="16.350000000000001" customHeight="1">
      <c r="D34" s="63"/>
      <c r="E34" s="20"/>
      <c r="F34" s="17"/>
      <c r="G34" s="17"/>
      <c r="H34" s="17"/>
      <c r="I34" s="17"/>
      <c r="J34" s="17"/>
      <c r="K34" s="17"/>
      <c r="L34" s="17"/>
      <c r="M34" s="17"/>
      <c r="O34" s="17"/>
    </row>
    <row r="35" spans="1:15" s="17" customFormat="1" ht="16.350000000000001" customHeight="1">
      <c r="D35" s="63"/>
      <c r="E35" s="20"/>
      <c r="N35" s="5"/>
    </row>
    <row r="36" spans="1:15" s="17" customFormat="1" ht="16.350000000000001" customHeight="1">
      <c r="D36" s="63"/>
      <c r="E36" s="20"/>
      <c r="N36" s="5"/>
    </row>
    <row r="37" spans="1:15" s="17" customFormat="1" ht="16.350000000000001" customHeight="1">
      <c r="D37" s="63"/>
      <c r="E37" s="20"/>
      <c r="N37" s="5"/>
    </row>
    <row r="38" spans="1:15" s="17" customFormat="1" ht="16.350000000000001" customHeight="1">
      <c r="D38" s="63"/>
      <c r="E38" s="20"/>
      <c r="N38" s="5"/>
    </row>
    <row r="39" spans="1:15" s="17" customFormat="1" ht="16.350000000000001" customHeight="1">
      <c r="D39" s="63"/>
      <c r="E39" s="20"/>
      <c r="N39" s="5"/>
    </row>
    <row r="40" spans="1:15" s="17" customFormat="1" ht="16.350000000000001" customHeight="1">
      <c r="D40" s="5"/>
      <c r="E40" s="20"/>
      <c r="N40" s="5"/>
    </row>
    <row r="41" spans="1:15" s="17" customFormat="1" ht="16.350000000000001" customHeight="1">
      <c r="E41" s="20"/>
      <c r="N41" s="5"/>
    </row>
    <row r="42" spans="1:15" s="17" customFormat="1" ht="16.350000000000001" customHeight="1">
      <c r="E42" s="20"/>
      <c r="N42" s="5"/>
    </row>
    <row r="43" spans="1:15" s="17" customFormat="1" ht="16.350000000000001" customHeight="1">
      <c r="E43" s="20"/>
      <c r="N43" s="5"/>
    </row>
    <row r="44" spans="1:15" s="17" customFormat="1" ht="16.350000000000001" customHeight="1">
      <c r="E44" s="20"/>
      <c r="N44" s="5"/>
    </row>
    <row r="45" spans="1:15" s="17" customFormat="1" ht="16.350000000000001" customHeight="1">
      <c r="E45" s="20"/>
      <c r="N45" s="5"/>
    </row>
    <row r="46" spans="1:15" s="17" customFormat="1" ht="16.350000000000001" customHeight="1">
      <c r="E46" s="20"/>
      <c r="N46" s="5"/>
    </row>
    <row r="47" spans="1:15" s="17" customFormat="1" ht="16.350000000000001" customHeight="1">
      <c r="E47" s="20"/>
      <c r="N47" s="5"/>
    </row>
    <row r="48" spans="1:15" s="17" customFormat="1" ht="16.350000000000001" customHeight="1">
      <c r="E48" s="20"/>
      <c r="N48" s="5"/>
    </row>
    <row r="49" spans="4:15" s="17" customFormat="1" ht="16.350000000000001" customHeight="1">
      <c r="E49" s="20"/>
      <c r="N49" s="5"/>
    </row>
    <row r="50" spans="4:15" s="17" customFormat="1" ht="16.350000000000001" customHeight="1">
      <c r="E50" s="20"/>
      <c r="N50" s="5"/>
    </row>
    <row r="51" spans="4:15" s="17" customFormat="1" ht="16.350000000000001" customHeight="1">
      <c r="E51" s="20"/>
      <c r="N51" s="5"/>
    </row>
    <row r="52" spans="4:15" s="17" customFormat="1" ht="16.350000000000001" customHeight="1">
      <c r="E52" s="20"/>
      <c r="N52" s="5"/>
    </row>
    <row r="53" spans="4:15" s="17" customFormat="1" ht="16.350000000000001" customHeight="1">
      <c r="E53" s="20"/>
      <c r="N53" s="5"/>
    </row>
    <row r="54" spans="4:15" s="17" customFormat="1" ht="16.350000000000001" customHeight="1">
      <c r="E54" s="20"/>
      <c r="N54" s="5"/>
    </row>
    <row r="55" spans="4:15" s="17" customFormat="1" ht="16.350000000000001" customHeight="1">
      <c r="E55" s="20"/>
      <c r="N55" s="5"/>
    </row>
    <row r="56" spans="4:15" s="17" customFormat="1" ht="16.350000000000001" customHeight="1">
      <c r="E56" s="20"/>
      <c r="N56" s="5"/>
    </row>
    <row r="57" spans="4:15" s="17" customFormat="1" ht="16.350000000000001" customHeight="1">
      <c r="E57" s="20"/>
      <c r="N57" s="5"/>
    </row>
    <row r="58" spans="4:15" s="17" customFormat="1" ht="16.350000000000001" customHeight="1">
      <c r="E58" s="20"/>
      <c r="N58" s="5"/>
    </row>
    <row r="59" spans="4:15" s="17" customFormat="1" ht="16.350000000000001" customHeight="1">
      <c r="E59" s="20"/>
      <c r="N59" s="5"/>
    </row>
    <row r="60" spans="4:15" s="17" customFormat="1" ht="16.350000000000001" customHeight="1">
      <c r="E60" s="20"/>
      <c r="N60" s="5"/>
    </row>
    <row r="61" spans="4:15" s="17" customFormat="1" ht="16.350000000000001" customHeight="1">
      <c r="E61" s="20"/>
      <c r="N61" s="5"/>
    </row>
    <row r="62" spans="4:15" s="17" customFormat="1" ht="16.350000000000001" customHeight="1">
      <c r="E62" s="20"/>
      <c r="N62" s="5"/>
    </row>
    <row r="63" spans="4:15" s="5" customFormat="1" ht="16.350000000000001" customHeight="1">
      <c r="D63" s="17"/>
      <c r="E63" s="20"/>
      <c r="F63" s="17"/>
      <c r="G63" s="17"/>
      <c r="H63" s="17"/>
      <c r="I63" s="17"/>
      <c r="J63" s="17"/>
      <c r="K63" s="17"/>
      <c r="L63" s="17"/>
      <c r="M63" s="17"/>
      <c r="O63" s="17"/>
    </row>
    <row r="64" spans="4:15" s="5" customFormat="1" ht="16.350000000000001" customHeight="1">
      <c r="D64" s="17"/>
      <c r="E64" s="20"/>
      <c r="F64" s="17"/>
      <c r="G64" s="17"/>
      <c r="H64" s="17"/>
      <c r="I64" s="17"/>
      <c r="J64" s="17"/>
      <c r="K64" s="17"/>
      <c r="L64" s="17"/>
      <c r="M64" s="17"/>
      <c r="O64" s="17"/>
    </row>
    <row r="65" spans="4:15" s="5" customFormat="1" ht="16.350000000000001" customHeight="1">
      <c r="D65" s="17"/>
      <c r="E65" s="20"/>
      <c r="F65" s="17"/>
      <c r="G65" s="17"/>
      <c r="H65" s="17"/>
      <c r="I65" s="17"/>
      <c r="J65" s="17"/>
      <c r="K65" s="17"/>
      <c r="L65" s="17"/>
      <c r="M65" s="17"/>
      <c r="O65" s="17"/>
    </row>
    <row r="66" spans="4:15" s="5" customFormat="1" ht="16.350000000000001" customHeight="1">
      <c r="D66" s="17"/>
      <c r="E66" s="20"/>
      <c r="F66" s="17"/>
      <c r="G66" s="17"/>
      <c r="H66" s="17"/>
      <c r="I66" s="17"/>
      <c r="J66" s="17"/>
      <c r="K66" s="17"/>
      <c r="L66" s="17"/>
      <c r="M66" s="17"/>
      <c r="O66" s="17"/>
    </row>
    <row r="67" spans="4:15" s="5" customFormat="1" ht="16.350000000000001" customHeight="1">
      <c r="D67" s="17"/>
      <c r="E67" s="20"/>
      <c r="F67" s="17"/>
      <c r="G67" s="17"/>
      <c r="H67" s="17"/>
      <c r="I67" s="17"/>
      <c r="J67" s="17"/>
      <c r="K67" s="17"/>
      <c r="L67" s="17"/>
      <c r="M67" s="17"/>
      <c r="O67" s="17"/>
    </row>
    <row r="68" spans="4:15" s="5" customFormat="1" ht="16.350000000000001" customHeight="1">
      <c r="D68" s="17"/>
      <c r="E68" s="20"/>
      <c r="F68" s="17"/>
      <c r="G68" s="17"/>
      <c r="H68" s="17"/>
      <c r="I68" s="17"/>
      <c r="J68" s="17"/>
      <c r="K68" s="17"/>
      <c r="L68" s="17"/>
      <c r="M68" s="17"/>
      <c r="O68" s="17"/>
    </row>
  </sheetData>
  <mergeCells count="1">
    <mergeCell ref="K6:M6"/>
  </mergeCells>
  <pageMargins left="0.8" right="0.8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44521-A05B-42B0-B34F-EF985428228A}">
  <dimension ref="A1:L96"/>
  <sheetViews>
    <sheetView tabSelected="1" zoomScale="90" zoomScaleNormal="90" zoomScaleSheetLayoutView="104" workbookViewId="0">
      <selection activeCell="L30" sqref="L30"/>
    </sheetView>
  </sheetViews>
  <sheetFormatPr defaultColWidth="8.42578125" defaultRowHeight="16.5" customHeight="1"/>
  <cols>
    <col min="1" max="2" width="1.5703125" style="5" customWidth="1"/>
    <col min="3" max="3" width="46.85546875" style="5" customWidth="1"/>
    <col min="4" max="4" width="5.85546875" style="5" customWidth="1"/>
    <col min="5" max="5" width="0.85546875" style="5" customWidth="1"/>
    <col min="6" max="6" width="14.42578125" style="89" bestFit="1" customWidth="1"/>
    <col min="7" max="7" width="0.85546875" style="5" customWidth="1"/>
    <col min="8" max="8" width="14.42578125" style="89" bestFit="1" customWidth="1"/>
    <col min="9" max="9" width="8.42578125" style="5"/>
    <col min="10" max="10" width="10.5703125" style="5" bestFit="1" customWidth="1"/>
    <col min="11" max="30" width="8.42578125" style="5"/>
    <col min="31" max="38" width="8.42578125" style="5" customWidth="1"/>
    <col min="39" max="42" width="8.42578125" style="5"/>
    <col min="43" max="43" width="8.42578125" style="5" customWidth="1"/>
    <col min="44" max="286" width="8.42578125" style="5"/>
    <col min="287" max="294" width="8.42578125" style="5" customWidth="1"/>
    <col min="295" max="298" width="8.42578125" style="5"/>
    <col min="299" max="299" width="8.42578125" style="5" customWidth="1"/>
    <col min="300" max="542" width="8.42578125" style="5"/>
    <col min="543" max="550" width="8.42578125" style="5" customWidth="1"/>
    <col min="551" max="554" width="8.42578125" style="5"/>
    <col min="555" max="555" width="8.42578125" style="5" customWidth="1"/>
    <col min="556" max="798" width="8.42578125" style="5"/>
    <col min="799" max="806" width="8.42578125" style="5" customWidth="1"/>
    <col min="807" max="810" width="8.42578125" style="5"/>
    <col min="811" max="811" width="8.42578125" style="5" customWidth="1"/>
    <col min="812" max="1054" width="8.42578125" style="5"/>
    <col min="1055" max="1062" width="8.42578125" style="5" customWidth="1"/>
    <col min="1063" max="1066" width="8.42578125" style="5"/>
    <col min="1067" max="1067" width="8.42578125" style="5" customWidth="1"/>
    <col min="1068" max="1310" width="8.42578125" style="5"/>
    <col min="1311" max="1318" width="8.42578125" style="5" customWidth="1"/>
    <col min="1319" max="1322" width="8.42578125" style="5"/>
    <col min="1323" max="1323" width="8.42578125" style="5" customWidth="1"/>
    <col min="1324" max="1566" width="8.42578125" style="5"/>
    <col min="1567" max="1574" width="8.42578125" style="5" customWidth="1"/>
    <col min="1575" max="1578" width="8.42578125" style="5"/>
    <col min="1579" max="1579" width="8.42578125" style="5" customWidth="1"/>
    <col min="1580" max="1822" width="8.42578125" style="5"/>
    <col min="1823" max="1830" width="8.42578125" style="5" customWidth="1"/>
    <col min="1831" max="1834" width="8.42578125" style="5"/>
    <col min="1835" max="1835" width="8.42578125" style="5" customWidth="1"/>
    <col min="1836" max="2078" width="8.42578125" style="5"/>
    <col min="2079" max="2086" width="8.42578125" style="5" customWidth="1"/>
    <col min="2087" max="2090" width="8.42578125" style="5"/>
    <col min="2091" max="2091" width="8.42578125" style="5" customWidth="1"/>
    <col min="2092" max="2334" width="8.42578125" style="5"/>
    <col min="2335" max="2342" width="8.42578125" style="5" customWidth="1"/>
    <col min="2343" max="2346" width="8.42578125" style="5"/>
    <col min="2347" max="2347" width="8.42578125" style="5" customWidth="1"/>
    <col min="2348" max="2590" width="8.42578125" style="5"/>
    <col min="2591" max="2598" width="8.42578125" style="5" customWidth="1"/>
    <col min="2599" max="2602" width="8.42578125" style="5"/>
    <col min="2603" max="2603" width="8.42578125" style="5" customWidth="1"/>
    <col min="2604" max="2846" width="8.42578125" style="5"/>
    <col min="2847" max="2854" width="8.42578125" style="5" customWidth="1"/>
    <col min="2855" max="2858" width="8.42578125" style="5"/>
    <col min="2859" max="2859" width="8.42578125" style="5" customWidth="1"/>
    <col min="2860" max="3102" width="8.42578125" style="5"/>
    <col min="3103" max="3110" width="8.42578125" style="5" customWidth="1"/>
    <col min="3111" max="3114" width="8.42578125" style="5"/>
    <col min="3115" max="3115" width="8.42578125" style="5" customWidth="1"/>
    <col min="3116" max="3358" width="8.42578125" style="5"/>
    <col min="3359" max="3366" width="8.42578125" style="5" customWidth="1"/>
    <col min="3367" max="3370" width="8.42578125" style="5"/>
    <col min="3371" max="3371" width="8.42578125" style="5" customWidth="1"/>
    <col min="3372" max="3614" width="8.42578125" style="5"/>
    <col min="3615" max="3622" width="8.42578125" style="5" customWidth="1"/>
    <col min="3623" max="3626" width="8.42578125" style="5"/>
    <col min="3627" max="3627" width="8.42578125" style="5" customWidth="1"/>
    <col min="3628" max="3870" width="8.42578125" style="5"/>
    <col min="3871" max="3878" width="8.42578125" style="5" customWidth="1"/>
    <col min="3879" max="3882" width="8.42578125" style="5"/>
    <col min="3883" max="3883" width="8.42578125" style="5" customWidth="1"/>
    <col min="3884" max="4126" width="8.42578125" style="5"/>
    <col min="4127" max="4134" width="8.42578125" style="5" customWidth="1"/>
    <col min="4135" max="4138" width="8.42578125" style="5"/>
    <col min="4139" max="4139" width="8.42578125" style="5" customWidth="1"/>
    <col min="4140" max="4382" width="8.42578125" style="5"/>
    <col min="4383" max="4390" width="8.42578125" style="5" customWidth="1"/>
    <col min="4391" max="4394" width="8.42578125" style="5"/>
    <col min="4395" max="4395" width="8.42578125" style="5" customWidth="1"/>
    <col min="4396" max="4638" width="8.42578125" style="5"/>
    <col min="4639" max="4646" width="8.42578125" style="5" customWidth="1"/>
    <col min="4647" max="4650" width="8.42578125" style="5"/>
    <col min="4651" max="4651" width="8.42578125" style="5" customWidth="1"/>
    <col min="4652" max="4894" width="8.42578125" style="5"/>
    <col min="4895" max="4902" width="8.42578125" style="5" customWidth="1"/>
    <col min="4903" max="4906" width="8.42578125" style="5"/>
    <col min="4907" max="4907" width="8.42578125" style="5" customWidth="1"/>
    <col min="4908" max="5150" width="8.42578125" style="5"/>
    <col min="5151" max="5158" width="8.42578125" style="5" customWidth="1"/>
    <col min="5159" max="5162" width="8.42578125" style="5"/>
    <col min="5163" max="5163" width="8.42578125" style="5" customWidth="1"/>
    <col min="5164" max="5406" width="8.42578125" style="5"/>
    <col min="5407" max="5414" width="8.42578125" style="5" customWidth="1"/>
    <col min="5415" max="5418" width="8.42578125" style="5"/>
    <col min="5419" max="5419" width="8.42578125" style="5" customWidth="1"/>
    <col min="5420" max="5662" width="8.42578125" style="5"/>
    <col min="5663" max="5670" width="8.42578125" style="5" customWidth="1"/>
    <col min="5671" max="5674" width="8.42578125" style="5"/>
    <col min="5675" max="5675" width="8.42578125" style="5" customWidth="1"/>
    <col min="5676" max="5918" width="8.42578125" style="5"/>
    <col min="5919" max="5926" width="8.42578125" style="5" customWidth="1"/>
    <col min="5927" max="5930" width="8.42578125" style="5"/>
    <col min="5931" max="5931" width="8.42578125" style="5" customWidth="1"/>
    <col min="5932" max="6174" width="8.42578125" style="5"/>
    <col min="6175" max="6182" width="8.42578125" style="5" customWidth="1"/>
    <col min="6183" max="6186" width="8.42578125" style="5"/>
    <col min="6187" max="6187" width="8.42578125" style="5" customWidth="1"/>
    <col min="6188" max="6430" width="8.42578125" style="5"/>
    <col min="6431" max="6438" width="8.42578125" style="5" customWidth="1"/>
    <col min="6439" max="6442" width="8.42578125" style="5"/>
    <col min="6443" max="6443" width="8.42578125" style="5" customWidth="1"/>
    <col min="6444" max="6686" width="8.42578125" style="5"/>
    <col min="6687" max="6694" width="8.42578125" style="5" customWidth="1"/>
    <col min="6695" max="6698" width="8.42578125" style="5"/>
    <col min="6699" max="6699" width="8.42578125" style="5" customWidth="1"/>
    <col min="6700" max="6942" width="8.42578125" style="5"/>
    <col min="6943" max="6950" width="8.42578125" style="5" customWidth="1"/>
    <col min="6951" max="6954" width="8.42578125" style="5"/>
    <col min="6955" max="6955" width="8.42578125" style="5" customWidth="1"/>
    <col min="6956" max="7198" width="8.42578125" style="5"/>
    <col min="7199" max="7206" width="8.42578125" style="5" customWidth="1"/>
    <col min="7207" max="7210" width="8.42578125" style="5"/>
    <col min="7211" max="7211" width="8.42578125" style="5" customWidth="1"/>
    <col min="7212" max="7454" width="8.42578125" style="5"/>
    <col min="7455" max="7462" width="8.42578125" style="5" customWidth="1"/>
    <col min="7463" max="7466" width="8.42578125" style="5"/>
    <col min="7467" max="7467" width="8.42578125" style="5" customWidth="1"/>
    <col min="7468" max="7710" width="8.42578125" style="5"/>
    <col min="7711" max="7718" width="8.42578125" style="5" customWidth="1"/>
    <col min="7719" max="7722" width="8.42578125" style="5"/>
    <col min="7723" max="7723" width="8.42578125" style="5" customWidth="1"/>
    <col min="7724" max="7966" width="8.42578125" style="5"/>
    <col min="7967" max="7974" width="8.42578125" style="5" customWidth="1"/>
    <col min="7975" max="7978" width="8.42578125" style="5"/>
    <col min="7979" max="7979" width="8.42578125" style="5" customWidth="1"/>
    <col min="7980" max="8222" width="8.42578125" style="5"/>
    <col min="8223" max="8230" width="8.42578125" style="5" customWidth="1"/>
    <col min="8231" max="8234" width="8.42578125" style="5"/>
    <col min="8235" max="8235" width="8.42578125" style="5" customWidth="1"/>
    <col min="8236" max="8478" width="8.42578125" style="5"/>
    <col min="8479" max="8486" width="8.42578125" style="5" customWidth="1"/>
    <col min="8487" max="8490" width="8.42578125" style="5"/>
    <col min="8491" max="8491" width="8.42578125" style="5" customWidth="1"/>
    <col min="8492" max="8734" width="8.42578125" style="5"/>
    <col min="8735" max="8742" width="8.42578125" style="5" customWidth="1"/>
    <col min="8743" max="8746" width="8.42578125" style="5"/>
    <col min="8747" max="8747" width="8.42578125" style="5" customWidth="1"/>
    <col min="8748" max="8990" width="8.42578125" style="5"/>
    <col min="8991" max="8998" width="8.42578125" style="5" customWidth="1"/>
    <col min="8999" max="9002" width="8.42578125" style="5"/>
    <col min="9003" max="9003" width="8.42578125" style="5" customWidth="1"/>
    <col min="9004" max="9246" width="8.42578125" style="5"/>
    <col min="9247" max="9254" width="8.42578125" style="5" customWidth="1"/>
    <col min="9255" max="9258" width="8.42578125" style="5"/>
    <col min="9259" max="9259" width="8.42578125" style="5" customWidth="1"/>
    <col min="9260" max="9502" width="8.42578125" style="5"/>
    <col min="9503" max="9510" width="8.42578125" style="5" customWidth="1"/>
    <col min="9511" max="9514" width="8.42578125" style="5"/>
    <col min="9515" max="9515" width="8.42578125" style="5" customWidth="1"/>
    <col min="9516" max="9758" width="8.42578125" style="5"/>
    <col min="9759" max="9766" width="8.42578125" style="5" customWidth="1"/>
    <col min="9767" max="9770" width="8.42578125" style="5"/>
    <col min="9771" max="9771" width="8.42578125" style="5" customWidth="1"/>
    <col min="9772" max="10014" width="8.42578125" style="5"/>
    <col min="10015" max="10022" width="8.42578125" style="5" customWidth="1"/>
    <col min="10023" max="10026" width="8.42578125" style="5"/>
    <col min="10027" max="10027" width="8.42578125" style="5" customWidth="1"/>
    <col min="10028" max="10270" width="8.42578125" style="5"/>
    <col min="10271" max="10278" width="8.42578125" style="5" customWidth="1"/>
    <col min="10279" max="10282" width="8.42578125" style="5"/>
    <col min="10283" max="10283" width="8.42578125" style="5" customWidth="1"/>
    <col min="10284" max="10526" width="8.42578125" style="5"/>
    <col min="10527" max="10534" width="8.42578125" style="5" customWidth="1"/>
    <col min="10535" max="10538" width="8.42578125" style="5"/>
    <col min="10539" max="10539" width="8.42578125" style="5" customWidth="1"/>
    <col min="10540" max="10782" width="8.42578125" style="5"/>
    <col min="10783" max="10790" width="8.42578125" style="5" customWidth="1"/>
    <col min="10791" max="10794" width="8.42578125" style="5"/>
    <col min="10795" max="10795" width="8.42578125" style="5" customWidth="1"/>
    <col min="10796" max="11038" width="8.42578125" style="5"/>
    <col min="11039" max="11046" width="8.42578125" style="5" customWidth="1"/>
    <col min="11047" max="11050" width="8.42578125" style="5"/>
    <col min="11051" max="11051" width="8.42578125" style="5" customWidth="1"/>
    <col min="11052" max="11294" width="8.42578125" style="5"/>
    <col min="11295" max="11302" width="8.42578125" style="5" customWidth="1"/>
    <col min="11303" max="11306" width="8.42578125" style="5"/>
    <col min="11307" max="11307" width="8.42578125" style="5" customWidth="1"/>
    <col min="11308" max="11550" width="8.42578125" style="5"/>
    <col min="11551" max="11558" width="8.42578125" style="5" customWidth="1"/>
    <col min="11559" max="11562" width="8.42578125" style="5"/>
    <col min="11563" max="11563" width="8.42578125" style="5" customWidth="1"/>
    <col min="11564" max="11806" width="8.42578125" style="5"/>
    <col min="11807" max="11814" width="8.42578125" style="5" customWidth="1"/>
    <col min="11815" max="11818" width="8.42578125" style="5"/>
    <col min="11819" max="11819" width="8.42578125" style="5" customWidth="1"/>
    <col min="11820" max="12062" width="8.42578125" style="5"/>
    <col min="12063" max="12070" width="8.42578125" style="5" customWidth="1"/>
    <col min="12071" max="12074" width="8.42578125" style="5"/>
    <col min="12075" max="12075" width="8.42578125" style="5" customWidth="1"/>
    <col min="12076" max="12318" width="8.42578125" style="5"/>
    <col min="12319" max="12326" width="8.42578125" style="5" customWidth="1"/>
    <col min="12327" max="12330" width="8.42578125" style="5"/>
    <col min="12331" max="12331" width="8.42578125" style="5" customWidth="1"/>
    <col min="12332" max="12574" width="8.42578125" style="5"/>
    <col min="12575" max="12582" width="8.42578125" style="5" customWidth="1"/>
    <col min="12583" max="12586" width="8.42578125" style="5"/>
    <col min="12587" max="12587" width="8.42578125" style="5" customWidth="1"/>
    <col min="12588" max="12830" width="8.42578125" style="5"/>
    <col min="12831" max="12838" width="8.42578125" style="5" customWidth="1"/>
    <col min="12839" max="12842" width="8.42578125" style="5"/>
    <col min="12843" max="12843" width="8.42578125" style="5" customWidth="1"/>
    <col min="12844" max="13086" width="8.42578125" style="5"/>
    <col min="13087" max="13094" width="8.42578125" style="5" customWidth="1"/>
    <col min="13095" max="13098" width="8.42578125" style="5"/>
    <col min="13099" max="13099" width="8.42578125" style="5" customWidth="1"/>
    <col min="13100" max="13342" width="8.42578125" style="5"/>
    <col min="13343" max="13350" width="8.42578125" style="5" customWidth="1"/>
    <col min="13351" max="13354" width="8.42578125" style="5"/>
    <col min="13355" max="13355" width="8.42578125" style="5" customWidth="1"/>
    <col min="13356" max="13598" width="8.42578125" style="5"/>
    <col min="13599" max="13606" width="8.42578125" style="5" customWidth="1"/>
    <col min="13607" max="13610" width="8.42578125" style="5"/>
    <col min="13611" max="13611" width="8.42578125" style="5" customWidth="1"/>
    <col min="13612" max="13854" width="8.42578125" style="5"/>
    <col min="13855" max="13862" width="8.42578125" style="5" customWidth="1"/>
    <col min="13863" max="13866" width="8.42578125" style="5"/>
    <col min="13867" max="13867" width="8.42578125" style="5" customWidth="1"/>
    <col min="13868" max="14110" width="8.42578125" style="5"/>
    <col min="14111" max="14118" width="8.42578125" style="5" customWidth="1"/>
    <col min="14119" max="14122" width="8.42578125" style="5"/>
    <col min="14123" max="14123" width="8.42578125" style="5" customWidth="1"/>
    <col min="14124" max="14366" width="8.42578125" style="5"/>
    <col min="14367" max="14374" width="8.42578125" style="5" customWidth="1"/>
    <col min="14375" max="14378" width="8.42578125" style="5"/>
    <col min="14379" max="14379" width="8.42578125" style="5" customWidth="1"/>
    <col min="14380" max="14622" width="8.42578125" style="5"/>
    <col min="14623" max="14630" width="8.42578125" style="5" customWidth="1"/>
    <col min="14631" max="14634" width="8.42578125" style="5"/>
    <col min="14635" max="14635" width="8.42578125" style="5" customWidth="1"/>
    <col min="14636" max="14878" width="8.42578125" style="5"/>
    <col min="14879" max="14886" width="8.42578125" style="5" customWidth="1"/>
    <col min="14887" max="14890" width="8.42578125" style="5"/>
    <col min="14891" max="14891" width="8.42578125" style="5" customWidth="1"/>
    <col min="14892" max="15134" width="8.42578125" style="5"/>
    <col min="15135" max="15142" width="8.42578125" style="5" customWidth="1"/>
    <col min="15143" max="15146" width="8.42578125" style="5"/>
    <col min="15147" max="15147" width="8.42578125" style="5" customWidth="1"/>
    <col min="15148" max="15390" width="8.42578125" style="5"/>
    <col min="15391" max="15398" width="8.42578125" style="5" customWidth="1"/>
    <col min="15399" max="15402" width="8.42578125" style="5"/>
    <col min="15403" max="15403" width="8.42578125" style="5" customWidth="1"/>
    <col min="15404" max="15646" width="8.42578125" style="5"/>
    <col min="15647" max="15654" width="8.42578125" style="5" customWidth="1"/>
    <col min="15655" max="15658" width="8.42578125" style="5"/>
    <col min="15659" max="15659" width="8.42578125" style="5" customWidth="1"/>
    <col min="15660" max="15902" width="8.42578125" style="5"/>
    <col min="15903" max="15910" width="8.42578125" style="5" customWidth="1"/>
    <col min="15911" max="15914" width="8.42578125" style="5"/>
    <col min="15915" max="15915" width="8.42578125" style="5" customWidth="1"/>
    <col min="15916" max="16384" width="8.42578125" style="5"/>
  </cols>
  <sheetData>
    <row r="1" spans="1:12" s="5" customFormat="1" ht="16.5" customHeight="1">
      <c r="A1" s="45" t="s">
        <v>2</v>
      </c>
      <c r="B1" s="44"/>
      <c r="C1" s="44"/>
      <c r="D1" s="64"/>
      <c r="E1" s="40"/>
      <c r="F1" s="52"/>
      <c r="G1" s="40"/>
      <c r="H1" s="52"/>
    </row>
    <row r="2" spans="1:12" s="5" customFormat="1" ht="16.5" customHeight="1">
      <c r="A2" s="45" t="s">
        <v>53</v>
      </c>
      <c r="B2" s="44"/>
      <c r="C2" s="44"/>
      <c r="D2" s="64"/>
      <c r="E2" s="40"/>
      <c r="F2" s="52"/>
      <c r="G2" s="40"/>
      <c r="H2" s="52"/>
    </row>
    <row r="3" spans="1:12" s="5" customFormat="1" ht="16.5" customHeight="1">
      <c r="A3" s="78" t="s">
        <v>153</v>
      </c>
      <c r="B3" s="79"/>
      <c r="C3" s="79"/>
      <c r="D3" s="80"/>
      <c r="E3" s="81"/>
      <c r="F3" s="82"/>
      <c r="G3" s="81"/>
      <c r="H3" s="82"/>
    </row>
    <row r="4" spans="1:12" s="5" customFormat="1" ht="16.5" customHeight="1">
      <c r="A4" s="83"/>
      <c r="B4" s="44"/>
      <c r="C4" s="44"/>
      <c r="D4" s="64"/>
      <c r="E4" s="40"/>
      <c r="F4" s="52"/>
      <c r="G4" s="40"/>
      <c r="H4" s="52"/>
    </row>
    <row r="5" spans="1:12" s="5" customFormat="1" ht="16.5" customHeight="1">
      <c r="A5" s="83"/>
      <c r="B5" s="44"/>
      <c r="C5" s="44"/>
      <c r="D5" s="64"/>
      <c r="E5" s="40"/>
      <c r="F5" s="52"/>
      <c r="G5" s="40"/>
      <c r="H5" s="52"/>
    </row>
    <row r="6" spans="1:12" s="5" customFormat="1" ht="16.350000000000001" customHeight="1">
      <c r="A6" s="45"/>
      <c r="B6" s="44"/>
      <c r="C6" s="44"/>
      <c r="D6" s="64"/>
      <c r="E6" s="40"/>
      <c r="F6" s="9" t="s">
        <v>3</v>
      </c>
      <c r="G6" s="11"/>
      <c r="H6" s="9" t="s">
        <v>3</v>
      </c>
    </row>
    <row r="7" spans="1:12" s="5" customFormat="1" ht="16.350000000000001" customHeight="1">
      <c r="A7" s="45"/>
      <c r="B7" s="44"/>
      <c r="C7" s="44"/>
      <c r="D7" s="64"/>
      <c r="E7" s="40"/>
      <c r="F7" s="84" t="s">
        <v>125</v>
      </c>
      <c r="G7" s="85"/>
      <c r="H7" s="84" t="s">
        <v>99</v>
      </c>
    </row>
    <row r="8" spans="1:12" s="5" customFormat="1" ht="16.350000000000001" customHeight="1">
      <c r="A8" s="45"/>
      <c r="B8" s="44"/>
      <c r="C8" s="44"/>
      <c r="D8" s="62" t="s">
        <v>75</v>
      </c>
      <c r="E8" s="85"/>
      <c r="F8" s="86" t="s">
        <v>5</v>
      </c>
      <c r="G8" s="85"/>
      <c r="H8" s="86" t="s">
        <v>5</v>
      </c>
    </row>
    <row r="9" spans="1:12" s="5" customFormat="1" ht="16.350000000000001" customHeight="1">
      <c r="A9" s="67" t="s">
        <v>54</v>
      </c>
      <c r="B9" s="44"/>
      <c r="C9" s="44"/>
      <c r="D9" s="64"/>
      <c r="E9" s="40"/>
      <c r="F9" s="52"/>
      <c r="G9" s="85"/>
      <c r="H9" s="52"/>
    </row>
    <row r="10" spans="1:12" s="5" customFormat="1" ht="16.350000000000001" customHeight="1">
      <c r="A10" s="5" t="s">
        <v>76</v>
      </c>
      <c r="B10" s="63"/>
      <c r="C10" s="63"/>
      <c r="D10" s="64"/>
      <c r="E10" s="50"/>
      <c r="F10" s="42">
        <v>534176009</v>
      </c>
      <c r="G10" s="85"/>
      <c r="H10" s="42">
        <v>395073929</v>
      </c>
      <c r="J10" s="17"/>
      <c r="L10" s="17"/>
    </row>
    <row r="11" spans="1:12" s="5" customFormat="1" ht="16.350000000000001" customHeight="1">
      <c r="A11" s="5" t="s">
        <v>121</v>
      </c>
      <c r="C11" s="63"/>
      <c r="D11" s="64"/>
      <c r="E11" s="50"/>
      <c r="F11" s="52"/>
      <c r="G11" s="85"/>
      <c r="H11" s="52"/>
    </row>
    <row r="12" spans="1:12" s="5" customFormat="1" ht="16.350000000000001" customHeight="1">
      <c r="B12" s="5" t="s">
        <v>122</v>
      </c>
      <c r="C12" s="63"/>
      <c r="D12" s="64"/>
      <c r="E12" s="50"/>
      <c r="F12" s="52"/>
      <c r="G12" s="85"/>
      <c r="H12" s="52"/>
    </row>
    <row r="13" spans="1:12" s="5" customFormat="1" ht="16.350000000000001" customHeight="1">
      <c r="B13" s="87" t="s">
        <v>56</v>
      </c>
      <c r="C13" s="44"/>
      <c r="D13" s="64"/>
      <c r="E13" s="50"/>
      <c r="F13" s="88">
        <v>292754953</v>
      </c>
      <c r="G13" s="85"/>
      <c r="H13" s="88">
        <v>256091843</v>
      </c>
      <c r="J13" s="17"/>
      <c r="L13" s="17"/>
    </row>
    <row r="14" spans="1:12" s="5" customFormat="1" ht="16.350000000000001" customHeight="1">
      <c r="B14" s="63" t="s">
        <v>55</v>
      </c>
      <c r="C14" s="44"/>
      <c r="D14" s="64"/>
      <c r="E14" s="50"/>
      <c r="F14" s="88">
        <v>9952459</v>
      </c>
      <c r="G14" s="85"/>
      <c r="H14" s="88">
        <v>8666480</v>
      </c>
      <c r="J14" s="17"/>
      <c r="L14" s="17"/>
    </row>
    <row r="15" spans="1:12" s="5" customFormat="1" ht="16.350000000000001" customHeight="1">
      <c r="B15" s="63" t="s">
        <v>142</v>
      </c>
      <c r="C15" s="44"/>
      <c r="D15" s="64"/>
      <c r="E15" s="50"/>
      <c r="F15" s="89"/>
      <c r="G15" s="85"/>
      <c r="H15" s="88"/>
    </row>
    <row r="16" spans="1:12" s="5" customFormat="1" ht="16.350000000000001" customHeight="1">
      <c r="B16" s="63"/>
      <c r="C16" s="44" t="s">
        <v>134</v>
      </c>
      <c r="D16" s="64"/>
      <c r="E16" s="50"/>
      <c r="F16" s="88">
        <v>11765087</v>
      </c>
      <c r="G16" s="85"/>
      <c r="H16" s="88">
        <v>3689844</v>
      </c>
    </row>
    <row r="17" spans="1:8" s="5" customFormat="1" ht="16.350000000000001" customHeight="1">
      <c r="B17" s="44" t="s">
        <v>123</v>
      </c>
      <c r="C17" s="44"/>
      <c r="D17" s="64"/>
      <c r="E17" s="50"/>
      <c r="F17" s="88"/>
      <c r="G17" s="85"/>
      <c r="H17" s="88"/>
    </row>
    <row r="18" spans="1:8" s="5" customFormat="1" ht="16.350000000000001" customHeight="1">
      <c r="B18" s="47"/>
      <c r="C18" s="5" t="s">
        <v>127</v>
      </c>
      <c r="D18" s="64">
        <v>7.1</v>
      </c>
      <c r="E18" s="50"/>
      <c r="F18" s="88">
        <v>-17392810</v>
      </c>
      <c r="G18" s="85"/>
      <c r="H18" s="88">
        <v>-13398978</v>
      </c>
    </row>
    <row r="19" spans="1:8" s="5" customFormat="1" ht="16.350000000000001" customHeight="1">
      <c r="B19" s="44" t="s">
        <v>124</v>
      </c>
      <c r="C19" s="44"/>
      <c r="D19" s="64"/>
      <c r="E19" s="50"/>
      <c r="F19" s="88">
        <v>-1344717</v>
      </c>
      <c r="G19" s="85"/>
      <c r="H19" s="88">
        <v>1438624</v>
      </c>
    </row>
    <row r="20" spans="1:8" s="5" customFormat="1" ht="16.350000000000001" customHeight="1">
      <c r="B20" s="63" t="s">
        <v>135</v>
      </c>
      <c r="C20" s="44"/>
      <c r="D20" s="64"/>
      <c r="E20" s="40"/>
      <c r="F20" s="88">
        <v>-14668</v>
      </c>
      <c r="G20" s="85"/>
      <c r="H20" s="88">
        <v>-2542</v>
      </c>
    </row>
    <row r="21" spans="1:8" s="5" customFormat="1" ht="16.350000000000001" customHeight="1">
      <c r="B21" s="63" t="s">
        <v>143</v>
      </c>
      <c r="C21" s="44"/>
      <c r="D21" s="64">
        <v>11</v>
      </c>
      <c r="E21" s="40"/>
      <c r="F21" s="88">
        <v>121995</v>
      </c>
      <c r="G21" s="85"/>
      <c r="H21" s="88">
        <v>1045598</v>
      </c>
    </row>
    <row r="22" spans="1:8" s="5" customFormat="1" ht="16.350000000000001" customHeight="1">
      <c r="B22" s="63" t="s">
        <v>147</v>
      </c>
      <c r="C22" s="44"/>
      <c r="D22" s="64"/>
      <c r="E22" s="40"/>
      <c r="F22" s="88">
        <v>-109426</v>
      </c>
      <c r="G22" s="85"/>
      <c r="H22" s="88">
        <v>0</v>
      </c>
    </row>
    <row r="23" spans="1:8" s="5" customFormat="1" ht="16.350000000000001" customHeight="1">
      <c r="B23" s="63" t="s">
        <v>57</v>
      </c>
      <c r="C23" s="44"/>
      <c r="D23" s="64"/>
      <c r="E23" s="40"/>
      <c r="F23" s="88">
        <v>5552302</v>
      </c>
      <c r="G23" s="85"/>
      <c r="H23" s="88">
        <v>4786604</v>
      </c>
    </row>
    <row r="24" spans="1:8" s="5" customFormat="1" ht="16.350000000000001" customHeight="1">
      <c r="B24" s="63" t="s">
        <v>145</v>
      </c>
      <c r="C24" s="44"/>
      <c r="D24" s="64"/>
      <c r="E24" s="40"/>
      <c r="F24" s="88">
        <v>374243</v>
      </c>
      <c r="G24" s="85"/>
      <c r="H24" s="88">
        <v>-425055</v>
      </c>
    </row>
    <row r="25" spans="1:8" s="5" customFormat="1" ht="16.350000000000001" customHeight="1">
      <c r="B25" s="63" t="s">
        <v>154</v>
      </c>
      <c r="C25" s="44"/>
      <c r="D25" s="64"/>
      <c r="E25" s="40"/>
      <c r="F25" s="88">
        <v>-829471</v>
      </c>
      <c r="G25" s="85"/>
      <c r="H25" s="88">
        <v>-15612</v>
      </c>
    </row>
    <row r="26" spans="1:8" s="5" customFormat="1" ht="16.350000000000001" customHeight="1">
      <c r="B26" s="63" t="s">
        <v>140</v>
      </c>
      <c r="C26" s="44"/>
      <c r="D26" s="64"/>
      <c r="E26" s="40"/>
      <c r="F26" s="88">
        <v>-196641</v>
      </c>
      <c r="G26" s="85"/>
      <c r="H26" s="88">
        <v>0</v>
      </c>
    </row>
    <row r="27" spans="1:8" s="5" customFormat="1" ht="16.350000000000001" customHeight="1">
      <c r="B27" s="63" t="s">
        <v>42</v>
      </c>
      <c r="C27" s="44"/>
      <c r="D27" s="64"/>
      <c r="E27" s="40"/>
      <c r="F27" s="88">
        <v>63376774</v>
      </c>
      <c r="G27" s="85"/>
      <c r="H27" s="88">
        <v>54650963</v>
      </c>
    </row>
    <row r="28" spans="1:8" s="5" customFormat="1" ht="16.350000000000001" customHeight="1">
      <c r="B28" s="63" t="s">
        <v>58</v>
      </c>
      <c r="C28" s="44"/>
      <c r="D28" s="64"/>
      <c r="E28" s="40"/>
      <c r="F28" s="90">
        <v>-9999814</v>
      </c>
      <c r="G28" s="85"/>
      <c r="H28" s="90">
        <v>-11193955</v>
      </c>
    </row>
    <row r="29" spans="1:8" s="5" customFormat="1" ht="16.350000000000001" customHeight="1">
      <c r="B29" s="63"/>
      <c r="C29" s="44"/>
      <c r="D29" s="64"/>
      <c r="E29" s="40"/>
      <c r="F29" s="42"/>
      <c r="G29" s="85"/>
      <c r="H29" s="42"/>
    </row>
    <row r="30" spans="1:8" s="5" customFormat="1" ht="16.350000000000001" customHeight="1">
      <c r="A30" s="45" t="s">
        <v>71</v>
      </c>
      <c r="B30" s="63"/>
      <c r="C30" s="44"/>
      <c r="D30" s="64"/>
      <c r="E30" s="40"/>
      <c r="F30" s="42"/>
      <c r="G30" s="85"/>
      <c r="H30" s="42"/>
    </row>
    <row r="31" spans="1:8" s="5" customFormat="1" ht="16.350000000000001" customHeight="1">
      <c r="A31" s="45"/>
      <c r="B31" s="45" t="s">
        <v>72</v>
      </c>
      <c r="C31" s="44"/>
      <c r="D31" s="64"/>
      <c r="E31" s="40"/>
      <c r="F31" s="49">
        <f>SUM(F10:F28)</f>
        <v>888186275</v>
      </c>
      <c r="G31" s="85"/>
      <c r="H31" s="49">
        <f>SUM(H10:H28)</f>
        <v>700407743</v>
      </c>
    </row>
    <row r="32" spans="1:8" s="63" customFormat="1" ht="16.350000000000001" customHeight="1">
      <c r="A32" s="63" t="s">
        <v>60</v>
      </c>
      <c r="D32" s="64"/>
      <c r="F32" s="49"/>
      <c r="G32" s="85"/>
      <c r="H32" s="49"/>
    </row>
    <row r="33" spans="1:8" s="5" customFormat="1" ht="16.350000000000001" customHeight="1">
      <c r="B33" s="5" t="s">
        <v>103</v>
      </c>
      <c r="D33" s="64"/>
      <c r="E33" s="50"/>
      <c r="F33" s="88">
        <v>-9237258</v>
      </c>
      <c r="G33" s="85"/>
      <c r="H33" s="88">
        <v>-37724270</v>
      </c>
    </row>
    <row r="34" spans="1:8" s="5" customFormat="1" ht="16.350000000000001" customHeight="1">
      <c r="B34" s="5" t="s">
        <v>9</v>
      </c>
      <c r="C34" s="44"/>
      <c r="D34" s="64"/>
      <c r="E34" s="50"/>
      <c r="F34" s="88">
        <v>76058022</v>
      </c>
      <c r="G34" s="85"/>
      <c r="H34" s="88">
        <v>-191365294</v>
      </c>
    </row>
    <row r="35" spans="1:8" s="5" customFormat="1" ht="16.350000000000001" customHeight="1">
      <c r="B35" s="5" t="s">
        <v>10</v>
      </c>
      <c r="C35" s="44"/>
      <c r="D35" s="64"/>
      <c r="E35" s="50"/>
      <c r="F35" s="88">
        <v>1367279</v>
      </c>
      <c r="G35" s="85"/>
      <c r="H35" s="88">
        <v>-98206</v>
      </c>
    </row>
    <row r="36" spans="1:8" s="5" customFormat="1" ht="16.350000000000001" customHeight="1">
      <c r="B36" s="5" t="s">
        <v>77</v>
      </c>
      <c r="C36" s="44"/>
      <c r="D36" s="64"/>
      <c r="E36" s="50"/>
      <c r="F36" s="88">
        <v>-13861030</v>
      </c>
      <c r="G36" s="85"/>
      <c r="H36" s="88">
        <v>-24214729</v>
      </c>
    </row>
    <row r="37" spans="1:8" s="5" customFormat="1" ht="16.350000000000001" customHeight="1">
      <c r="B37" s="5" t="s">
        <v>104</v>
      </c>
      <c r="C37" s="44"/>
      <c r="D37" s="64"/>
      <c r="E37" s="50"/>
      <c r="F37" s="88">
        <v>-62542296</v>
      </c>
      <c r="G37" s="85"/>
      <c r="H37" s="88">
        <v>40008364</v>
      </c>
    </row>
    <row r="38" spans="1:8" s="5" customFormat="1" ht="16.350000000000001" customHeight="1">
      <c r="B38" s="5" t="s">
        <v>116</v>
      </c>
      <c r="C38" s="44"/>
      <c r="D38" s="64"/>
      <c r="E38" s="50"/>
      <c r="F38" s="88">
        <v>9219398</v>
      </c>
      <c r="G38" s="85"/>
      <c r="H38" s="88">
        <v>9385499</v>
      </c>
    </row>
    <row r="39" spans="1:8" s="5" customFormat="1" ht="16.350000000000001" customHeight="1">
      <c r="B39" s="5" t="s">
        <v>22</v>
      </c>
      <c r="C39" s="44"/>
      <c r="D39" s="64"/>
      <c r="E39" s="50"/>
      <c r="F39" s="88">
        <v>-13231485</v>
      </c>
      <c r="G39" s="85"/>
      <c r="H39" s="88">
        <v>-15506520</v>
      </c>
    </row>
    <row r="40" spans="1:8" s="5" customFormat="1" ht="16.350000000000001" customHeight="1">
      <c r="B40" s="5" t="s">
        <v>26</v>
      </c>
      <c r="C40" s="44"/>
      <c r="D40" s="64"/>
      <c r="E40" s="50"/>
      <c r="F40" s="88">
        <v>105000</v>
      </c>
      <c r="G40" s="85"/>
      <c r="H40" s="88">
        <v>0</v>
      </c>
    </row>
    <row r="41" spans="1:8" s="5" customFormat="1" ht="16.350000000000001" customHeight="1">
      <c r="B41" s="5" t="s">
        <v>114</v>
      </c>
      <c r="C41" s="44"/>
      <c r="D41" s="64"/>
      <c r="E41" s="50"/>
      <c r="F41" s="90">
        <v>-168000</v>
      </c>
      <c r="G41" s="85"/>
      <c r="H41" s="90">
        <v>-329828</v>
      </c>
    </row>
    <row r="42" spans="1:8" s="5" customFormat="1" ht="16.350000000000001" customHeight="1">
      <c r="A42" s="63"/>
      <c r="B42" s="63"/>
      <c r="C42" s="63"/>
      <c r="D42" s="64"/>
      <c r="E42" s="40"/>
      <c r="F42" s="42"/>
      <c r="G42" s="85"/>
      <c r="H42" s="42"/>
    </row>
    <row r="43" spans="1:8" s="5" customFormat="1" ht="16.350000000000001" customHeight="1">
      <c r="A43" s="63" t="s">
        <v>73</v>
      </c>
      <c r="B43" s="63"/>
      <c r="C43" s="63"/>
      <c r="D43" s="64"/>
      <c r="E43" s="50"/>
      <c r="F43" s="49">
        <f>SUM(F31:F41)</f>
        <v>875895905</v>
      </c>
      <c r="G43" s="85"/>
      <c r="H43" s="49">
        <f>SUM(H31:H41)</f>
        <v>480562759</v>
      </c>
    </row>
    <row r="44" spans="1:8" s="5" customFormat="1" ht="16.350000000000001" customHeight="1">
      <c r="A44" s="5" t="s">
        <v>61</v>
      </c>
      <c r="B44" s="63"/>
      <c r="C44" s="63"/>
      <c r="D44" s="64"/>
      <c r="E44" s="50"/>
      <c r="F44" s="90">
        <v>-162807644</v>
      </c>
      <c r="G44" s="85"/>
      <c r="H44" s="90">
        <v>-117253114</v>
      </c>
    </row>
    <row r="45" spans="1:8" s="5" customFormat="1" ht="16.350000000000001" customHeight="1">
      <c r="A45" s="63"/>
      <c r="B45" s="63"/>
      <c r="C45" s="63"/>
      <c r="D45" s="64"/>
      <c r="E45" s="50"/>
      <c r="F45" s="42"/>
      <c r="G45" s="85"/>
      <c r="H45" s="42"/>
    </row>
    <row r="46" spans="1:8" s="5" customFormat="1" ht="16.350000000000001" customHeight="1">
      <c r="A46" s="59" t="s">
        <v>62</v>
      </c>
      <c r="B46" s="63"/>
      <c r="C46" s="63"/>
      <c r="D46" s="64"/>
      <c r="E46" s="50"/>
      <c r="F46" s="43">
        <f>SUM(F43:F44)</f>
        <v>713088261</v>
      </c>
      <c r="G46" s="85"/>
      <c r="H46" s="43">
        <f>SUM(H43:H44)</f>
        <v>363309645</v>
      </c>
    </row>
    <row r="47" spans="1:8" s="5" customFormat="1" ht="19.5" customHeight="1">
      <c r="A47" s="59"/>
      <c r="B47" s="63"/>
      <c r="C47" s="63"/>
      <c r="D47" s="64"/>
      <c r="E47" s="50"/>
      <c r="F47" s="42"/>
      <c r="G47" s="85"/>
      <c r="H47" s="42"/>
    </row>
    <row r="48" spans="1:8" s="5" customFormat="1" ht="21.95" customHeight="1">
      <c r="A48" s="91" t="s">
        <v>95</v>
      </c>
      <c r="B48" s="91"/>
      <c r="C48" s="91"/>
      <c r="D48" s="91"/>
      <c r="E48" s="91"/>
      <c r="F48" s="91"/>
      <c r="G48" s="91"/>
      <c r="H48" s="91"/>
    </row>
    <row r="49" spans="1:8" s="5" customFormat="1" ht="16.5" customHeight="1">
      <c r="A49" s="45" t="s">
        <v>2</v>
      </c>
      <c r="B49" s="44"/>
      <c r="C49" s="44"/>
      <c r="D49" s="64"/>
      <c r="E49" s="40"/>
      <c r="F49" s="52"/>
      <c r="G49" s="40"/>
      <c r="H49" s="52"/>
    </row>
    <row r="50" spans="1:8" s="5" customFormat="1" ht="16.5" customHeight="1">
      <c r="A50" s="45" t="s">
        <v>80</v>
      </c>
      <c r="B50" s="44"/>
      <c r="C50" s="44"/>
      <c r="D50" s="64"/>
      <c r="E50" s="40"/>
      <c r="F50" s="52"/>
      <c r="G50" s="40"/>
      <c r="H50" s="52"/>
    </row>
    <row r="51" spans="1:8" s="5" customFormat="1" ht="16.5" customHeight="1">
      <c r="A51" s="92" t="s">
        <v>153</v>
      </c>
      <c r="B51" s="79"/>
      <c r="C51" s="79"/>
      <c r="D51" s="80"/>
      <c r="E51" s="81"/>
      <c r="F51" s="82"/>
      <c r="G51" s="81"/>
      <c r="H51" s="82"/>
    </row>
    <row r="52" spans="1:8" s="5" customFormat="1" ht="16.5" customHeight="1">
      <c r="A52" s="45"/>
      <c r="B52" s="44"/>
      <c r="C52" s="44"/>
      <c r="D52" s="64"/>
      <c r="E52" s="40"/>
      <c r="F52" s="52"/>
      <c r="G52" s="40"/>
      <c r="H52" s="52"/>
    </row>
    <row r="53" spans="1:8" s="5" customFormat="1" ht="16.5" customHeight="1">
      <c r="A53" s="45"/>
      <c r="B53" s="44"/>
      <c r="C53" s="44"/>
      <c r="D53" s="64"/>
      <c r="E53" s="40"/>
      <c r="F53" s="52"/>
      <c r="G53" s="40"/>
      <c r="H53" s="52"/>
    </row>
    <row r="54" spans="1:8" s="5" customFormat="1" ht="16.5" customHeight="1">
      <c r="A54" s="44"/>
      <c r="B54" s="44"/>
      <c r="C54" s="44"/>
      <c r="D54" s="64"/>
      <c r="E54" s="50"/>
      <c r="F54" s="9" t="s">
        <v>3</v>
      </c>
      <c r="G54" s="11"/>
      <c r="H54" s="9" t="s">
        <v>3</v>
      </c>
    </row>
    <row r="55" spans="1:8" s="5" customFormat="1" ht="16.5" customHeight="1">
      <c r="A55" s="45"/>
      <c r="B55" s="44"/>
      <c r="C55" s="44"/>
      <c r="D55" s="64"/>
      <c r="E55" s="40"/>
      <c r="F55" s="84" t="s">
        <v>125</v>
      </c>
      <c r="G55" s="85"/>
      <c r="H55" s="84" t="s">
        <v>99</v>
      </c>
    </row>
    <row r="56" spans="1:8" s="5" customFormat="1" ht="16.5" customHeight="1">
      <c r="A56" s="45"/>
      <c r="B56" s="44"/>
      <c r="C56" s="44"/>
      <c r="D56" s="62" t="s">
        <v>75</v>
      </c>
      <c r="E56" s="85"/>
      <c r="F56" s="86" t="s">
        <v>5</v>
      </c>
      <c r="G56" s="85"/>
      <c r="H56" s="86" t="s">
        <v>5</v>
      </c>
    </row>
    <row r="57" spans="1:8" s="5" customFormat="1" ht="16.5" customHeight="1">
      <c r="A57" s="45" t="s">
        <v>63</v>
      </c>
      <c r="B57" s="44"/>
      <c r="C57" s="44"/>
      <c r="D57" s="64"/>
      <c r="E57" s="50"/>
      <c r="F57" s="88"/>
      <c r="G57" s="85"/>
      <c r="H57" s="88"/>
    </row>
    <row r="58" spans="1:8" s="5" customFormat="1" ht="16.5" customHeight="1">
      <c r="B58" s="93" t="s">
        <v>64</v>
      </c>
      <c r="C58" s="44"/>
      <c r="D58" s="64"/>
      <c r="E58" s="50"/>
      <c r="F58" s="88">
        <v>8950588</v>
      </c>
      <c r="G58" s="85"/>
      <c r="H58" s="88">
        <v>6345296</v>
      </c>
    </row>
    <row r="59" spans="1:8" s="5" customFormat="1" ht="16.5" customHeight="1">
      <c r="B59" s="93" t="s">
        <v>101</v>
      </c>
      <c r="C59" s="44"/>
      <c r="D59" s="64"/>
      <c r="E59" s="50"/>
      <c r="F59" s="88"/>
      <c r="G59" s="85"/>
      <c r="H59" s="88"/>
    </row>
    <row r="60" spans="1:8" s="5" customFormat="1" ht="16.5" customHeight="1">
      <c r="A60" s="93"/>
      <c r="B60" s="44"/>
      <c r="C60" s="44" t="s">
        <v>74</v>
      </c>
      <c r="D60" s="64">
        <v>7.1</v>
      </c>
      <c r="E60" s="50"/>
      <c r="F60" s="88">
        <v>-896931854</v>
      </c>
      <c r="G60" s="85"/>
      <c r="H60" s="88">
        <v>-1064903467</v>
      </c>
    </row>
    <row r="61" spans="1:8" s="5" customFormat="1" ht="16.5" customHeight="1">
      <c r="B61" s="93" t="s">
        <v>93</v>
      </c>
      <c r="C61" s="44"/>
      <c r="D61" s="64"/>
      <c r="E61" s="50"/>
      <c r="F61" s="88"/>
      <c r="G61" s="85"/>
      <c r="H61" s="88"/>
    </row>
    <row r="62" spans="1:8" s="5" customFormat="1" ht="16.5" customHeight="1">
      <c r="A62" s="93"/>
      <c r="B62" s="44"/>
      <c r="C62" s="44" t="s">
        <v>74</v>
      </c>
      <c r="D62" s="64">
        <v>7.1</v>
      </c>
      <c r="E62" s="50"/>
      <c r="F62" s="88">
        <v>762432662</v>
      </c>
      <c r="G62" s="85"/>
      <c r="H62" s="88">
        <v>1267067743</v>
      </c>
    </row>
    <row r="63" spans="1:8" s="5" customFormat="1" ht="16.5" customHeight="1">
      <c r="B63" s="93" t="s">
        <v>129</v>
      </c>
      <c r="C63" s="44"/>
      <c r="D63" s="64"/>
      <c r="E63" s="50"/>
      <c r="F63" s="89"/>
      <c r="G63" s="85"/>
      <c r="H63" s="88"/>
    </row>
    <row r="64" spans="1:8" s="5" customFormat="1" ht="16.5" customHeight="1">
      <c r="A64" s="93"/>
      <c r="B64" s="44"/>
      <c r="C64" s="44" t="s">
        <v>100</v>
      </c>
      <c r="D64" s="64">
        <v>7.2</v>
      </c>
      <c r="E64" s="50"/>
      <c r="F64" s="88">
        <v>-152752238</v>
      </c>
      <c r="G64" s="85"/>
      <c r="H64" s="88">
        <v>-666972694</v>
      </c>
    </row>
    <row r="65" spans="1:8" s="5" customFormat="1" ht="16.5" customHeight="1">
      <c r="A65" s="93"/>
      <c r="B65" s="5" t="s">
        <v>130</v>
      </c>
      <c r="D65" s="64"/>
      <c r="E65" s="50"/>
      <c r="F65" s="88"/>
      <c r="G65" s="85"/>
      <c r="H65" s="88"/>
    </row>
    <row r="66" spans="1:8" s="5" customFormat="1" ht="16.5" customHeight="1">
      <c r="A66" s="93"/>
      <c r="C66" s="5" t="s">
        <v>100</v>
      </c>
      <c r="D66" s="64">
        <v>7.2</v>
      </c>
      <c r="E66" s="50"/>
      <c r="F66" s="88">
        <v>186000000</v>
      </c>
      <c r="G66" s="85"/>
      <c r="H66" s="88">
        <v>744000000</v>
      </c>
    </row>
    <row r="67" spans="1:8" s="5" customFormat="1" ht="16.5" customHeight="1">
      <c r="B67" s="94" t="s">
        <v>81</v>
      </c>
      <c r="C67" s="44"/>
      <c r="D67" s="64"/>
      <c r="E67" s="50"/>
      <c r="F67" s="88">
        <v>-144117311</v>
      </c>
      <c r="G67" s="85"/>
      <c r="H67" s="88">
        <v>-97203696</v>
      </c>
    </row>
    <row r="68" spans="1:8" s="5" customFormat="1" ht="16.5" customHeight="1">
      <c r="B68" s="94" t="s">
        <v>115</v>
      </c>
      <c r="C68" s="44"/>
      <c r="D68" s="64"/>
      <c r="E68" s="50"/>
      <c r="F68" s="88">
        <v>45144</v>
      </c>
      <c r="G68" s="85"/>
      <c r="H68" s="88">
        <v>3993</v>
      </c>
    </row>
    <row r="69" spans="1:8" s="5" customFormat="1" ht="16.5" customHeight="1">
      <c r="B69" s="94" t="s">
        <v>82</v>
      </c>
      <c r="D69" s="64"/>
      <c r="E69" s="50"/>
      <c r="F69" s="88">
        <v>-17713338</v>
      </c>
      <c r="G69" s="85"/>
      <c r="H69" s="88">
        <v>-17871383</v>
      </c>
    </row>
    <row r="70" spans="1:8" s="5" customFormat="1" ht="16.5" customHeight="1">
      <c r="B70" s="94" t="s">
        <v>141</v>
      </c>
      <c r="D70" s="64"/>
      <c r="E70" s="50"/>
      <c r="F70" s="90">
        <v>-277439</v>
      </c>
      <c r="G70" s="85"/>
      <c r="H70" s="90">
        <v>-192309</v>
      </c>
    </row>
    <row r="71" spans="1:8" s="5" customFormat="1" ht="16.5" customHeight="1">
      <c r="A71" s="45"/>
      <c r="B71" s="44"/>
      <c r="C71" s="44"/>
      <c r="D71" s="64"/>
      <c r="E71" s="50"/>
      <c r="F71" s="52"/>
      <c r="G71" s="85"/>
      <c r="H71" s="52"/>
    </row>
    <row r="72" spans="1:8" s="5" customFormat="1" ht="16.5" customHeight="1">
      <c r="A72" s="67" t="s">
        <v>146</v>
      </c>
      <c r="B72" s="44"/>
      <c r="C72" s="44"/>
      <c r="D72" s="64"/>
      <c r="E72" s="50"/>
      <c r="F72" s="43">
        <f>SUM(F58:F70)</f>
        <v>-254363786</v>
      </c>
      <c r="G72" s="85"/>
      <c r="H72" s="43">
        <f>SUM(H58:H70)</f>
        <v>170273483</v>
      </c>
    </row>
    <row r="73" spans="1:8" s="5" customFormat="1" ht="16.5" customHeight="1">
      <c r="A73" s="44"/>
      <c r="B73" s="44"/>
      <c r="C73" s="44"/>
      <c r="D73" s="64"/>
      <c r="E73" s="50"/>
      <c r="F73" s="52"/>
      <c r="G73" s="85"/>
      <c r="H73" s="52"/>
    </row>
    <row r="74" spans="1:8" s="5" customFormat="1" ht="16.5" customHeight="1">
      <c r="A74" s="45" t="s">
        <v>65</v>
      </c>
      <c r="B74" s="44"/>
      <c r="C74" s="44"/>
      <c r="D74" s="64"/>
      <c r="E74" s="50"/>
      <c r="F74" s="52"/>
      <c r="G74" s="85"/>
      <c r="H74" s="52"/>
    </row>
    <row r="75" spans="1:8" s="5" customFormat="1" ht="16.5" customHeight="1">
      <c r="B75" s="63" t="s">
        <v>59</v>
      </c>
      <c r="C75" s="63"/>
      <c r="D75" s="64"/>
      <c r="E75" s="50"/>
      <c r="F75" s="88">
        <v>-62724773</v>
      </c>
      <c r="G75" s="85"/>
      <c r="H75" s="88">
        <v>-54071674</v>
      </c>
    </row>
    <row r="76" spans="1:8" s="5" customFormat="1" ht="16.5" customHeight="1">
      <c r="B76" s="93" t="s">
        <v>84</v>
      </c>
      <c r="C76" s="63"/>
      <c r="D76" s="64"/>
      <c r="E76" s="50"/>
      <c r="F76" s="88">
        <v>-207664303</v>
      </c>
      <c r="G76" s="85"/>
      <c r="H76" s="88">
        <v>-174697867</v>
      </c>
    </row>
    <row r="77" spans="1:8" s="5" customFormat="1" ht="16.5" customHeight="1">
      <c r="B77" s="5" t="s">
        <v>144</v>
      </c>
      <c r="C77" s="44"/>
      <c r="D77" s="64">
        <v>15</v>
      </c>
      <c r="E77" s="50"/>
      <c r="F77" s="90">
        <v>-263999843</v>
      </c>
      <c r="G77" s="85"/>
      <c r="H77" s="77">
        <v>-197999912</v>
      </c>
    </row>
    <row r="78" spans="1:8" s="5" customFormat="1" ht="16.5" customHeight="1">
      <c r="A78" s="44"/>
      <c r="B78" s="44"/>
      <c r="C78" s="44"/>
      <c r="D78" s="64"/>
      <c r="E78" s="50"/>
      <c r="F78" s="52"/>
      <c r="G78" s="85"/>
      <c r="H78" s="52"/>
    </row>
    <row r="79" spans="1:8" s="5" customFormat="1" ht="16.5" customHeight="1">
      <c r="A79" s="45" t="s">
        <v>66</v>
      </c>
      <c r="B79" s="44"/>
      <c r="C79" s="44"/>
      <c r="D79" s="64"/>
      <c r="E79" s="50"/>
      <c r="F79" s="43">
        <f>SUM(F75:F77)</f>
        <v>-534388919</v>
      </c>
      <c r="G79" s="85"/>
      <c r="H79" s="43">
        <f>SUM(H75:H77)</f>
        <v>-426769453</v>
      </c>
    </row>
    <row r="80" spans="1:8" s="5" customFormat="1" ht="16.5" customHeight="1">
      <c r="A80" s="45"/>
      <c r="B80" s="44"/>
      <c r="C80" s="44"/>
      <c r="D80" s="64"/>
      <c r="E80" s="50"/>
      <c r="F80" s="52"/>
      <c r="G80" s="85"/>
      <c r="H80" s="52"/>
    </row>
    <row r="81" spans="1:10" s="5" customFormat="1" ht="16.5" customHeight="1">
      <c r="A81" s="95" t="s">
        <v>119</v>
      </c>
      <c r="B81" s="44"/>
      <c r="C81" s="44"/>
      <c r="D81" s="64"/>
      <c r="E81" s="50"/>
      <c r="F81" s="42">
        <f>SUM(F46,F72,F79)</f>
        <v>-75664444</v>
      </c>
      <c r="G81" s="85"/>
      <c r="H81" s="42">
        <f>SUM(H46,H72,H79)</f>
        <v>106813675</v>
      </c>
      <c r="J81" s="96"/>
    </row>
    <row r="82" spans="1:10" s="5" customFormat="1" ht="16.5" customHeight="1">
      <c r="A82" s="93" t="s">
        <v>67</v>
      </c>
      <c r="C82" s="44"/>
      <c r="D82" s="64"/>
      <c r="E82" s="50"/>
      <c r="F82" s="90">
        <v>177186845</v>
      </c>
      <c r="G82" s="85"/>
      <c r="H82" s="90">
        <v>95093333</v>
      </c>
    </row>
    <row r="83" spans="1:10" s="5" customFormat="1" ht="16.5" customHeight="1">
      <c r="A83" s="1"/>
      <c r="B83" s="44"/>
      <c r="C83" s="44"/>
      <c r="D83" s="64"/>
      <c r="E83" s="50"/>
      <c r="F83" s="49"/>
      <c r="G83" s="85"/>
      <c r="H83" s="49"/>
    </row>
    <row r="84" spans="1:10" s="5" customFormat="1" ht="16.5" customHeight="1" thickBot="1">
      <c r="A84" s="95" t="s">
        <v>68</v>
      </c>
      <c r="B84" s="44"/>
      <c r="C84" s="44"/>
      <c r="D84" s="64"/>
      <c r="E84" s="50"/>
      <c r="F84" s="48">
        <f>SUM(F81:F82)</f>
        <v>101522401</v>
      </c>
      <c r="G84" s="85"/>
      <c r="H84" s="48">
        <f>SUM(H81:H82)</f>
        <v>201907008</v>
      </c>
    </row>
    <row r="85" spans="1:10" s="5" customFormat="1" ht="16.5" customHeight="1" thickTop="1">
      <c r="A85" s="95"/>
      <c r="B85" s="44"/>
      <c r="C85" s="44"/>
      <c r="D85" s="64"/>
      <c r="E85" s="50"/>
      <c r="F85" s="52"/>
      <c r="G85" s="85"/>
      <c r="H85" s="52"/>
    </row>
    <row r="86" spans="1:10" s="5" customFormat="1" ht="16.5" customHeight="1">
      <c r="A86" s="95"/>
      <c r="B86" s="44"/>
      <c r="C86" s="44"/>
      <c r="D86" s="64"/>
      <c r="E86" s="50"/>
      <c r="F86" s="52"/>
      <c r="G86" s="85"/>
      <c r="H86" s="52"/>
    </row>
    <row r="87" spans="1:10" s="5" customFormat="1" ht="16.5" customHeight="1">
      <c r="A87" s="97" t="s">
        <v>69</v>
      </c>
      <c r="B87" s="97"/>
      <c r="C87" s="98"/>
      <c r="D87" s="64"/>
      <c r="E87" s="50"/>
      <c r="F87" s="99"/>
      <c r="G87" s="85"/>
      <c r="H87" s="99"/>
    </row>
    <row r="88" spans="1:10" s="5" customFormat="1" ht="16.5" customHeight="1">
      <c r="A88" s="100"/>
      <c r="B88" s="97"/>
      <c r="C88" s="101"/>
      <c r="D88" s="64"/>
      <c r="E88" s="50"/>
      <c r="F88" s="102"/>
      <c r="G88" s="85"/>
      <c r="H88" s="102"/>
    </row>
    <row r="89" spans="1:10" s="5" customFormat="1" ht="16.5" customHeight="1">
      <c r="A89" s="95" t="s">
        <v>70</v>
      </c>
      <c r="B89" s="44"/>
      <c r="C89" s="44"/>
      <c r="D89" s="64"/>
      <c r="E89" s="50"/>
      <c r="F89" s="52"/>
      <c r="G89" s="85"/>
      <c r="H89" s="52"/>
    </row>
    <row r="90" spans="1:10" s="5" customFormat="1" ht="16.5" customHeight="1">
      <c r="A90" s="100" t="s">
        <v>136</v>
      </c>
      <c r="B90" s="100"/>
      <c r="C90" s="44"/>
      <c r="D90" s="64">
        <v>11</v>
      </c>
      <c r="E90" s="50"/>
      <c r="F90" s="42">
        <v>202461924</v>
      </c>
      <c r="G90" s="85"/>
      <c r="H90" s="42">
        <v>257493550</v>
      </c>
    </row>
    <row r="91" spans="1:10" s="5" customFormat="1" ht="16.5" customHeight="1">
      <c r="A91" s="103" t="s">
        <v>137</v>
      </c>
      <c r="B91" s="44"/>
      <c r="C91" s="44"/>
      <c r="D91" s="64"/>
      <c r="E91" s="50"/>
      <c r="F91" s="42"/>
      <c r="G91" s="85"/>
      <c r="H91" s="42"/>
    </row>
    <row r="92" spans="1:10" s="5" customFormat="1" ht="16.5" customHeight="1">
      <c r="A92" s="103"/>
      <c r="B92" s="44" t="s">
        <v>138</v>
      </c>
      <c r="C92" s="44"/>
      <c r="D92" s="64">
        <v>11</v>
      </c>
      <c r="E92" s="50"/>
      <c r="F92" s="42">
        <v>153758453</v>
      </c>
      <c r="G92" s="85"/>
      <c r="H92" s="42">
        <v>85115635</v>
      </c>
    </row>
    <row r="93" spans="1:10" s="5" customFormat="1" ht="16.5" customHeight="1">
      <c r="A93" s="93" t="s">
        <v>83</v>
      </c>
      <c r="B93" s="93"/>
      <c r="C93" s="44"/>
      <c r="D93" s="26"/>
      <c r="E93" s="50"/>
      <c r="F93" s="42">
        <v>15133570</v>
      </c>
      <c r="G93" s="85"/>
      <c r="H93" s="42">
        <v>25776122</v>
      </c>
    </row>
    <row r="94" spans="1:10" s="5" customFormat="1" ht="16.5" customHeight="1">
      <c r="A94" s="93"/>
      <c r="B94" s="93"/>
      <c r="C94" s="44"/>
      <c r="D94" s="26"/>
      <c r="E94" s="50"/>
      <c r="F94" s="42"/>
      <c r="G94" s="85"/>
      <c r="H94" s="42"/>
    </row>
    <row r="95" spans="1:10" s="5" customFormat="1" ht="12.75" customHeight="1">
      <c r="A95" s="93"/>
      <c r="B95" s="93"/>
      <c r="C95" s="44"/>
      <c r="D95" s="26"/>
      <c r="E95" s="50"/>
      <c r="F95" s="42"/>
      <c r="G95" s="85"/>
      <c r="H95" s="42"/>
    </row>
    <row r="96" spans="1:10" s="5" customFormat="1" ht="21.95" customHeight="1">
      <c r="A96" s="91" t="s">
        <v>95</v>
      </c>
      <c r="B96" s="91"/>
      <c r="C96" s="91"/>
      <c r="D96" s="91"/>
      <c r="E96" s="91"/>
      <c r="F96" s="91"/>
      <c r="G96" s="91"/>
      <c r="H96" s="91"/>
    </row>
  </sheetData>
  <mergeCells count="2">
    <mergeCell ref="A48:H48"/>
    <mergeCell ref="A96:H96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 2-4</vt:lpstr>
      <vt:lpstr>EN 5 (3M)</vt:lpstr>
      <vt:lpstr>EN 6 (9M) </vt:lpstr>
      <vt:lpstr>EN 7</vt:lpstr>
      <vt:lpstr>EN 8-9</vt:lpstr>
      <vt:lpstr>'EN 5 (3M)'!Print_Area</vt:lpstr>
      <vt:lpstr>'EN 6 (9M) '!Print_Area</vt:lpstr>
      <vt:lpstr>'EN 7'!Print_Area</vt:lpstr>
      <vt:lpstr>'EN 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 Wiriyasuebpong</dc:creator>
  <cp:lastModifiedBy>Pinanong Ruthaiwat (TH)</cp:lastModifiedBy>
  <cp:lastPrinted>2025-11-13T02:44:37Z</cp:lastPrinted>
  <dcterms:created xsi:type="dcterms:W3CDTF">2022-12-10T09:34:55Z</dcterms:created>
  <dcterms:modified xsi:type="dcterms:W3CDTF">2025-11-13T02:44:44Z</dcterms:modified>
</cp:coreProperties>
</file>